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theme/theme1.xml" ContentType="application/vnd.openxmlformats-officedocument.them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connections.xml" ContentType="application/vnd.openxmlformats-officedocument.spreadsheetml.connection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ompartido\codipsa\codipsa\5. AdministraciónyFinanzas\CONTABILIDAD\7-Bolsa_de_Valores\2024\4- Entrega documentos de cierre\Informes enviados firma digital\"/>
    </mc:Choice>
  </mc:AlternateContent>
  <xr:revisionPtr revIDLastSave="0" documentId="13_ncr:1_{2FD091A6-5AD2-40FD-A755-07A43E56B2AE}" xr6:coauthVersionLast="47" xr6:coauthVersionMax="47" xr10:uidLastSave="{00000000-0000-0000-0000-000000000000}"/>
  <bookViews>
    <workbookView xWindow="-108" yWindow="-108" windowWidth="23256" windowHeight="12456" tabRatio="958" activeTab="1" xr2:uid="{00000000-000D-0000-FFFF-FFFF00000000}"/>
  </bookViews>
  <sheets>
    <sheet name="Indice" sheetId="16" r:id="rId1"/>
    <sheet name="BG" sheetId="25" r:id="rId2"/>
    <sheet name="ER" sheetId="19" r:id="rId3"/>
    <sheet name="EFE" sheetId="86" r:id="rId4"/>
    <sheet name="EVPN" sheetId="85"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6" sheetId="51" r:id="rId30"/>
    <sheet name="Nota 25" sheetId="50"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s>
  <definedNames>
    <definedName name="\0">#REF!</definedName>
    <definedName name="\m">#REF!</definedName>
    <definedName name="_1">#REF!</definedName>
    <definedName name="_10">#REF!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basegraficos" hidden="1">#REF!</definedName>
    <definedName name="_DAT1">#REF!</definedName>
    <definedName name="_DAT10">#REF!</definedName>
    <definedName name="_DAT1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xlnm._FilterDatabase" hidden="1">#REF!</definedName>
    <definedName name="_Hlk15378568" localSheetId="6">'Nota 2'!$A$12</definedName>
    <definedName name="_Key1" hidden="1">#REF!</definedName>
    <definedName name="_Key2" hidden="1">#REF!</definedName>
    <definedName name="_ND5000">[1]PAROS!$S$3:$T$3</definedName>
    <definedName name="_Order1" hidden="1">255</definedName>
    <definedName name="_Order2" hidden="1">255</definedName>
    <definedName name="_S85000">[1]PAROS!$S$810</definedName>
    <definedName name="A">#REF!</definedName>
    <definedName name="A_basegraficos">[2]!a_menu</definedName>
    <definedName name="a_menu">[2]!a_menu</definedName>
    <definedName name="aa_basegraficos">[2]!aa_carpeta</definedName>
    <definedName name="aa_carpeta">[2]!aa_carpeta</definedName>
    <definedName name="aaaa">#REF!</definedName>
    <definedName name="ABC">OFFSET(#REF!,1,0,COUNTA(#REF!),1)</definedName>
    <definedName name="ABCClas">[3]Resultados!$E$16:$F$18</definedName>
    <definedName name="abclass">#REF!</definedName>
    <definedName name="ABCPaten">#REF!</definedName>
    <definedName name="abcs">#REF!</definedName>
    <definedName name="Acreedores">'[4]Balance Sinfo'!$C$95</definedName>
    <definedName name="Activo__Fijo">'[5]Anexos TC Histórico'!#REF!</definedName>
    <definedName name="activos">[6]Productos!$D$3:$O$65536</definedName>
    <definedName name="Acum_Und">OFFSET(#REF!,1,0,COUNTA(#REF!),1)</definedName>
    <definedName name="Amort_Acum_Act_Patentes_y_Marcas">'[4]Balance Sinfo'!$B$47</definedName>
    <definedName name="Amort_Acum_Gtos_Inst_Act">'[4]Balance Sinfo'!$B$81</definedName>
    <definedName name="Amort_Acum_Gtos_Instalacion">'[4]Balance Sinfo'!$B$56</definedName>
    <definedName name="Amort_Acum_Gtos_Pre_Op_Act">'[4]Balance Sinfo'!$B$85</definedName>
    <definedName name="Amort_Acum_Gtos_Pre_Operativos">'[4]Balance Sinfo'!$B$62</definedName>
    <definedName name="Amort_Acum_Patentes">'[4]Balance Sinfo'!$B$57</definedName>
    <definedName name="Anexos">#REF!</definedName>
    <definedName name="Anticipos_a_Acreedores">'[4]Balance Sinfo'!$B$20</definedName>
    <definedName name="Anticipos_a_Proveedores">'[4]Balance Sinfo'!$B$19</definedName>
    <definedName name="Anticipos_Clientes">'[4]Balance Sinfo'!$C$102</definedName>
    <definedName name="AÑO">[7]Fechas!$H$2:$H$12</definedName>
    <definedName name="años">[8]Oculta!$P$9:$P$21</definedName>
    <definedName name="años_">#N/A</definedName>
    <definedName name="_xlnm.Print_Area" localSheetId="1">BG!$A$1:$O$59</definedName>
    <definedName name="_xlnm.Print_Area" localSheetId="2">ER!$B$12:$M$31</definedName>
    <definedName name="ARGENTINA" hidden="1">{#N/A,#N/A,FALSE,"Fecu21";#N/A,#N/A,FALSE,"Corr_Monet21";#N/A,#N/A,FALSE,"Trans_EERR_AA21";#N/A,#N/A,FALSE,"Trans_EERR_AN21";#N/A,#N/A,FALSE,"Pas_exig_CP21";#N/A,#N/A,FALSE,"Provisiones21";#N/A,#N/A,FALSE,"Patrimonio21";#N/A,#N/A,FALSE,"Imp_renta_LP21";#N/A,#N/A,FALSE,"Egre_Fex21";#N/A,#N/A,FALSE,"Ing_Fex21"}</definedName>
    <definedName name="atiem">[9]Calidad!$E$76:$E$82</definedName>
    <definedName name="atiempo">#REF!</definedName>
    <definedName name="atiempo_01">#REF!</definedName>
    <definedName name="atiempo_02">#REF!</definedName>
    <definedName name="b">'[4]Edo Res Sinfo'!$F$41</definedName>
    <definedName name="BancopLP">[10]Pedidos!#REF!</definedName>
    <definedName name="Bancos">'[4]Balance Sinfo'!$B$9</definedName>
    <definedName name="basebp07">[11]Data!$C$3:$H$1718</definedName>
    <definedName name="_xlnm.Database">#REF!</definedName>
    <definedName name="basegraficos">[12]!bod</definedName>
    <definedName name="basegraficps3">[12]!const1</definedName>
    <definedName name="basegraficvo4">[12]!constructore</definedName>
    <definedName name="bod">[12]!bod</definedName>
    <definedName name="Bonif_s_Ventas">'[13]Edo Res Sinfo'!$K$12</definedName>
    <definedName name="Bonif_s_Ventas_Interco">'[13]Edo Res Sinfo'!$K$13</definedName>
    <definedName name="BORDES">#REF!</definedName>
    <definedName name="bpresultado">'[14]Ex rate'!$D$14</definedName>
    <definedName name="bultos_01">#REF!</definedName>
    <definedName name="bultos_01a">#REF!</definedName>
    <definedName name="bultos_01b">#REF!</definedName>
    <definedName name="bultos_02">#REF!</definedName>
    <definedName name="bultos_02a">#REF!</definedName>
    <definedName name="bultos_02b">#REF!</definedName>
    <definedName name="bultos_02c">#REF!</definedName>
    <definedName name="bv2343ç">#REF!</definedName>
    <definedName name="Caja">'[4]Balance Sinfo'!$B$8</definedName>
    <definedName name="cal_basegraficos">[2]!CAL_DIA_95_96</definedName>
    <definedName name="cal_basegrafivos2">[2]!CAL_DIA_96_MES_ANT</definedName>
    <definedName name="CAL_DIA_95_96">[2]!CAL_DIA_95_96</definedName>
    <definedName name="CAL_DIA_96_MES_ANT">[2]!CAL_DIA_96_MES_ANT</definedName>
    <definedName name="cangrejo">[15]Rolling!$E$7:$AB$316</definedName>
    <definedName name="Capital">IF(#REF!&lt;&gt;"",MIN(#REF!,Pago_a_usar-#REF!),"")</definedName>
    <definedName name="Capital_Social_Actualizado">'[4]Balance Sinfo'!$C$133</definedName>
    <definedName name="Capital_Social_Fijo">'[4]Balance Sinfo'!$C$124</definedName>
    <definedName name="Capital_Social_Variable">'[4]Balance Sinfo'!$C$125</definedName>
    <definedName name="Captura">[16]HORAS!$A$1:$G$3401</definedName>
    <definedName name="CategoríasDeGastos">#REF!</definedName>
    <definedName name="cdcxc">'[17]ME-CXC'!$B$44</definedName>
    <definedName name="Clientes">'[4]Balance Sinfo'!$B$16</definedName>
    <definedName name="cobertu">#REF!</definedName>
    <definedName name="cobertur">#REF!</definedName>
    <definedName name="cobertura">[18]Movimiento!$AL$7:$AL$1317</definedName>
    <definedName name="cobertura_meses">[18]Movimiento!$AK$6</definedName>
    <definedName name="coberturas">[18]Descripción!$N$7:$N$1313</definedName>
    <definedName name="completas">#REF!</definedName>
    <definedName name="Compra_de_Materiales">'[19]Edo Res Sinfo'!$F$39</definedName>
    <definedName name="Compras_Act">'[19]Edo Res Sinfo'!$F$65</definedName>
    <definedName name="Cons">'[20]ME-RO'!$AG$5</definedName>
    <definedName name="CONSOL">#REF!</definedName>
    <definedName name="const1">[12]!const1</definedName>
    <definedName name="constructore">[12]!constructore</definedName>
    <definedName name="CONTINENTAL">#REF!</definedName>
    <definedName name="Costo_Ventas">'[19]Edo Res Sinfo'!$F$26</definedName>
    <definedName name="Costo_Vtas_Act">'[19]Edo Res Sinfo'!$F$64</definedName>
    <definedName name="Credito_Refacc_MN">'[4]Balance Sinfo'!$C$110</definedName>
    <definedName name="CtoHH2">'[21]ME-Tx'!$B$63</definedName>
    <definedName name="CtoHH3">'[21]ME-Tx'!$B$63</definedName>
    <definedName name="CtoHHcxc">'[17]ME-Prod'!$B$44</definedName>
    <definedName name="CtoHHprod">'[21]ME-Mx'!$B$57</definedName>
    <definedName name="CtoHHtx">'[21]ME-Tx'!$B$63</definedName>
    <definedName name="d" hidden="1">#REF!</definedName>
    <definedName name="dan">[22]Hoja1!$B$3</definedName>
    <definedName name="DATA1">#REF!</definedName>
    <definedName name="DATA10">#REF!</definedName>
    <definedName name="DATA11">#REF!</definedName>
    <definedName name="DATA12">#REF!</definedName>
    <definedName name="DATA13">#REF!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[23]HORAS!$A$1:$G$3401</definedName>
    <definedName name="Datos1">#REF!,#REF!,#REF!</definedName>
    <definedName name="Datos2">#REF!,#REF!</definedName>
    <definedName name="Datos3">#REF!,#REF!</definedName>
    <definedName name="DatosTR">[24]HORAS!$A$1:$G$3401</definedName>
    <definedName name="dd" hidden="1">{"'línea'!$B$5:$AB$43"}</definedName>
    <definedName name="ddd">#REF!</definedName>
    <definedName name="decision">[25]Validacion!$B$14:$B$15</definedName>
    <definedName name="Dep_Acum_Edificio">'[4]Balance Sinfo'!$B$46</definedName>
    <definedName name="Dep_Acum_Edificio_Act">'[4]Balance Sinfo'!$B$80</definedName>
    <definedName name="Dep_Acum_Eq_comp_Act">'[4]Balance Sinfo'!$B$78</definedName>
    <definedName name="Dep_Acum_Eq_Computo">'[4]Balance Sinfo'!$B$45</definedName>
    <definedName name="Dep_Acum_Eq_Trans_Act">'[4]Balance Sinfo'!$B$79</definedName>
    <definedName name="Dep_Acum_Eq_Transporte">'[4]Balance Sinfo'!$B$44</definedName>
    <definedName name="Dep_Acum_Maq_y_Eq_Ind">'[4]Balance Sinfo'!$B$42</definedName>
    <definedName name="Dep_Acum_Mob_Eq_Ofna_Act">'[4]Balance Sinfo'!$B$77</definedName>
    <definedName name="Dep_Acum_Mob_y_Eq_Ofna">'[4]Balance Sinfo'!$B$43</definedName>
    <definedName name="Dep_Acum_Moq_Eq_Ind_Act">'[4]Balance Sinfo'!$B$76</definedName>
    <definedName name="Dep_Mobil_Manzanillo_Act">'[4]Balance Sinfo'!$B$64</definedName>
    <definedName name="Depositos_Garantia">'[4]Balance Sinfo'!$B$54</definedName>
    <definedName name="Descuentos_S_Venta_Interco">'[13]Edo Res Sinfo'!$K$15</definedName>
    <definedName name="Descuentos_s_Ventas">'[13]Edo Res Sinfo'!$K$14</definedName>
    <definedName name="Detalle_Bienes_Adjudicados">'[5]Anexos TC Histórico'!#REF!</definedName>
    <definedName name="deterioros">[24]HORAS!$A$1:$G$3401</definedName>
    <definedName name="Deudores_Diversos">'[4]Balance Sinfo'!$B$17</definedName>
    <definedName name="Dev.Ptmo_Personal">#REF!</definedName>
    <definedName name="Dev_s_Ventas">'[13]Edo Res Sinfo'!$K$10</definedName>
    <definedName name="Dev_s_Vtas_Interco">'[13]Edo Res Sinfo'!$K$11</definedName>
    <definedName name="df">#REF!</definedName>
    <definedName name="dfefefrerf">'[26]Edo Res Sinfo'!$F$46</definedName>
    <definedName name="dfgfgf" hidden="1">{"'línea'!$B$5:$AB$43"}</definedName>
    <definedName name="dh">#REF!</definedName>
    <definedName name="dialog_dia">[2]!dialog_dia</definedName>
    <definedName name="Días">[18]Movimiento!$AL$6</definedName>
    <definedName name="dibujo_botones">[3]Portada!#REF!</definedName>
    <definedName name="DIC">[27]TB!$B$5</definedName>
    <definedName name="discanal">'[28]Dis vtas'!$U$60:$AK$61</definedName>
    <definedName name="divisor">'[29]1. Ventas Retail e Interm. CMR'!#REF!</definedName>
    <definedName name="dmm">'[4]Edo Res Sinfo'!$F$47</definedName>
    <definedName name="Doctos_por_Pag_LP_Dls">'[4]Balance Sinfo'!$C$109</definedName>
    <definedName name="Doctos_por_Pagar_CP_Dls">'[4]Balance Sinfo'!$C$93</definedName>
    <definedName name="Doctos_por_Pagar_CP_MN">'[4]Balance Sinfo'!$C$92</definedName>
    <definedName name="Doctos_por_Pagar_LP_Mon_Nac">'[4]Balance Sinfo'!$C$108</definedName>
    <definedName name="Doctos_por_Pagar_Udis">'[4]Balance Sinfo'!$C$112</definedName>
    <definedName name="ec">'[4]Edo Res Sinfo'!$F$26</definedName>
    <definedName name="ecevef">'[26]Edo Res Sinfo'!$F$68</definedName>
    <definedName name="Edificio">'[4]Balance Sinfo'!$B$40</definedName>
    <definedName name="Edificios_Act">'[4]Balance Sinfo'!$B$73</definedName>
    <definedName name="eeeee">[12]!hc_suc</definedName>
    <definedName name="efectiva" hidden="1">{"'línea'!$B$5:$AB$43"}</definedName>
    <definedName name="Efecto_Acumulado_por_Conversion">'[4]Balance Sinfo'!$C$130</definedName>
    <definedName name="empaque">#REF!</definedName>
    <definedName name="Eq_Computo_Act">'[4]Balance Sinfo'!$B$72</definedName>
    <definedName name="Eq_de_Computo">'[4]Balance Sinfo'!$B$39</definedName>
    <definedName name="Eq_de_Transporte">'[4]Balance Sinfo'!$B$36</definedName>
    <definedName name="Eq_Transp_Act">'[4]Balance Sinfo'!$B$71</definedName>
    <definedName name="er">'[4]Edo Res Sinfo'!$F$68</definedName>
    <definedName name="estándar">#REF!</definedName>
    <definedName name="estructuracc">[30]cc!$A$2:$I$589</definedName>
    <definedName name="Exc_Insuf_Act_Cap_Social">'[4]Balance Sinfo'!$C$134</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Print_Area_3">#REF!</definedName>
    <definedName name="fe">'[4]Edo Res Sinfo'!$F$39</definedName>
    <definedName name="Fecha_inicial_tabla">#REF!</definedName>
    <definedName name="feerre">'[26]Balance Sinfo'!$B$10</definedName>
    <definedName name="fght">'[4]Edo Res Sinfo'!$F$58</definedName>
    <definedName name="ftye">'[4]Edo Res Sinfo'!$I$71</definedName>
    <definedName name="Funcionarios_y_Empleados">'[4]Balance Sinfo'!$B$18</definedName>
    <definedName name="gabi">IF(#REF!&lt;&gt;"",MIN(#REF!,[31]!Pago_a_usar-#REF!),"")</definedName>
    <definedName name="GASTOGRATI">'[32]PRESUPUESTO 2010'!$CH$3:$CH$1924</definedName>
    <definedName name="GASTOGRATIEXTRA">'[32]PRESUPUESTO 2010'!$CI$3:$CI$1924</definedName>
    <definedName name="GASTOHONOR">'[32]PRESUPUESTO 2010'!$CM$3:$CM$1924</definedName>
    <definedName name="GASTOHOREXT">'[32]PRESUPUESTO 2010'!$CD$3:$CD$1924</definedName>
    <definedName name="GASTOOTROS">'[32]PRESUPUESTO 2010'!$CC$3:$CC$1924</definedName>
    <definedName name="GASTORECLUT">'[32]PRESUPUESTO 2010'!$CQ$3:$CQ$1924</definedName>
    <definedName name="Gastos_de_Admon">'[19]Edo Res Sinfo'!$F$46</definedName>
    <definedName name="Gastos_de_Admon_Act">'[19]Edo Res Sinfo'!$F$69</definedName>
    <definedName name="Gastos_de_Fabricacion">'[19]Edo Res Sinfo'!$F$42</definedName>
    <definedName name="Gastos_de_Venta_550">'[19]Edo Res Sinfo'!$F$45</definedName>
    <definedName name="Gastos_de_Venta_565">'[19]Edo Res Sinfo'!$F$47</definedName>
    <definedName name="Gastos_Financieros">'[19]Edo Res Sinfo'!$F$54</definedName>
    <definedName name="Gastos_Instalacion">'[4]Balance Sinfo'!$B$55</definedName>
    <definedName name="Gastos_Pre_Op_Act">'[4]Balance Sinfo'!$B$84</definedName>
    <definedName name="GASTOUNIINV">'[32]PRESUPUESTO 2010'!$CP$3:$CP$1924</definedName>
    <definedName name="GASTOUNIVER">'[32]PRESUPUESTO 2010'!$CO$3:$CO$1924</definedName>
    <definedName name="GASTOVACAC">'[32]PRESUPUESTO 2010'!$CE$3:$CE$1924</definedName>
    <definedName name="Gatos_Venta_Act">'[19]Edo Res Sinfo'!$F$68</definedName>
    <definedName name="gfff">'[4]Edo Res Sinfo'!$F$70</definedName>
    <definedName name="ggh">'[4]Edo Res Sinfo'!$F$19</definedName>
    <definedName name="gh">'[4]Edo Res Sinfo'!$I$72</definedName>
    <definedName name="graf">#REF!</definedName>
    <definedName name="grafico">[2]!aa_carpeta</definedName>
    <definedName name="grgrrr">'[26]Balance Sinfo'!$B$11</definedName>
    <definedName name="Gtos_Fabricacion_Act">'[19]Edo Res Sinfo'!$F$66</definedName>
    <definedName name="Gtos_Financieros_Act">'[19]Edo Res Sinfo'!$F$70</definedName>
    <definedName name="Gtos_Inst_Act">'[4]Balance Sinfo'!$B$75</definedName>
    <definedName name="Gtos_Pag_por_Anticipado">'[4]Balance Sinfo'!$B$53</definedName>
    <definedName name="gtos_Pre_Operativos">'[4]Balance Sinfo'!$B$61</definedName>
    <definedName name="hc_h">[12]!hc_h</definedName>
    <definedName name="hc_puros">[12]!hc_puros</definedName>
    <definedName name="hc_suc">[12]!hc_suc</definedName>
    <definedName name="hh">'[4]Edo Res Sinfo'!$F$42</definedName>
    <definedName name="hj">'[4]Edo Res Sinfo'!$F$65</definedName>
    <definedName name="hlkup_producto">[18]Descripción!$D$6:$D$1313</definedName>
    <definedName name="hrt">'[4]Edo Res Sinfo'!$F$69</definedName>
    <definedName name="HTML_Email" hidden="1">""</definedName>
    <definedName name="HTML_Header" hidden="1">"línea"</definedName>
    <definedName name="HTML_LastUpdate" hidden="1">"15-04-1999"</definedName>
    <definedName name="HTML_LineAfter" hidden="1">FALSE</definedName>
    <definedName name="HTML_LineBefore" hidden="1">FALSE</definedName>
    <definedName name="HTML_Name" hidden="1">"Helmuth Gerardo Sunnah Rosas"</definedName>
    <definedName name="HTML_OBDlg2" hidden="1">TRUE</definedName>
    <definedName name="HTML_OBDlg4" hidden="1">TRUE</definedName>
    <definedName name="HTML_OS" hidden="1">0</definedName>
    <definedName name="HTML_PathFile" hidden="1">"C:\Mis documentos\prueba.htm"</definedName>
    <definedName name="HTML_Title" hidden="1">"tasas 12 abril"</definedName>
    <definedName name="I000">[1]PROD!$I$4</definedName>
    <definedName name="iiiiiii">[12]!volveramenu</definedName>
    <definedName name="Implementado">#REF!</definedName>
    <definedName name="IMPRIMIR">#REF!</definedName>
    <definedName name="Impuestos_Diferidos">'[4]Balance Sinfo'!$C$111</definedName>
    <definedName name="INC">#REF!</definedName>
    <definedName name="INDICE">'[33]0. Controles'!$E$15</definedName>
    <definedName name="Inicio">'[34]02-T_DEP'!#REF!</definedName>
    <definedName name="Intercompañias_CP_Cobrar">'[4]Balance Sinfo'!$B$13</definedName>
    <definedName name="Intercompañias_Dls">'[4]Balance Sinfo'!$B$12</definedName>
    <definedName name="Interés">IF(#REF!&lt;&gt;"",#REF!*Tasa_periódica,"")</definedName>
    <definedName name="Interés.acumulado">IF(#REF!&lt;&gt;"",#REF!+#REF!,"")</definedName>
    <definedName name="Interés_previo_tabla">#REF!</definedName>
    <definedName name="Inv_Mat_Prima_Actualizado">'[4]Balance Sinfo'!$B$66</definedName>
    <definedName name="INV_TALLER_VEHICULOS_Query">[35]TALLER!$A$1:$F$747</definedName>
    <definedName name="inventari">#REF!</definedName>
    <definedName name="inventario">[18]Movimiento!$AJ$7:$AJ$1317</definedName>
    <definedName name="Inventario_fina">#REF!</definedName>
    <definedName name="inventario_final">[18]Descripción!$O$7:$O$1313</definedName>
    <definedName name="Inventario_Materia_Prima">'[4]Balance Sinfo'!$B$21</definedName>
    <definedName name="Inventario_Prod_en_Proceso">'[4]Balance Sinfo'!$B$22</definedName>
    <definedName name="Inventario_Prod_Terminado">'[4]Balance Sinfo'!$B$23</definedName>
    <definedName name="inventario_tota">#REF!</definedName>
    <definedName name="inventario_total">[3]Movimiento!$L$2</definedName>
    <definedName name="inventarios">[18]Descripción!$L$7:$L$1313</definedName>
    <definedName name="Inver_en_Acciones_Actualizadas">'[4]Balance Sinfo'!$B$65</definedName>
    <definedName name="Inversiones">'[4]Balance Sinfo'!$B$14</definedName>
    <definedName name="Inversiones_en_Acciones">'[5]Anexos TC Histórico'!#REF!</definedName>
    <definedName name="Inversiones_en_Valores">'[4]Balance Sinfo'!$B$10</definedName>
    <definedName name="Inversiones_en_Valores_y_Acciones">'[4]Balance Sinfo'!$B$63</definedName>
    <definedName name="Inversiones_Moneda_Extranjera">'[4]Balance Sinfo'!$B$11</definedName>
    <definedName name="ISR_Actualizado">'[19]Edo Res Sinfo'!$I$71</definedName>
    <definedName name="ISR_e_Impac_X_Pagar">'[4]Balance Sinfo'!$C$101</definedName>
    <definedName name="IVA_Neto">'[4]Balance Sinfo'!$C$98</definedName>
    <definedName name="jfjsfjsjfs" hidden="1">#REF!</definedName>
    <definedName name="jgh">'[4]Edo Res Sinfo'!$F$53</definedName>
    <definedName name="jgy">'[4]Edo Res Sinfo'!$F$63</definedName>
    <definedName name="jj">'[4]Edo Res Sinfo'!$F$66</definedName>
    <definedName name="jrs">'[4]Edo Res Sinfo'!$F$44</definedName>
    <definedName name="jy">'[4]Edo Res Sinfo'!$F$54</definedName>
    <definedName name="kfg">'[4]Edo Res Sinfo'!$F$72</definedName>
    <definedName name="kytyt">'[4]Edo Res Sinfo'!$F$56</definedName>
    <definedName name="líneas_ok_01">#REF!</definedName>
    <definedName name="líneas_ok_02">#REF!</definedName>
    <definedName name="líneas_pedidas_01">#REF!</definedName>
    <definedName name="líneas_pedidas_02">#REF!</definedName>
    <definedName name="LISTA">#REF!</definedName>
    <definedName name="LISTA_ESCENARIOS">OFFSET([36]FORECAST!$O$1,0,0,COUNTA([36]FORECAST!$P$1:$P$5),1)</definedName>
    <definedName name="lkup_ABC">#REF!</definedName>
    <definedName name="lkup_ABC_consumo">[18]Consumo!$D$7:$G$1313</definedName>
    <definedName name="lkup_ABC_costo">[18]Costo!$D$7:$G$1313</definedName>
    <definedName name="lkup_producto_descr">[18]Descripción!$D$7:$O$1313</definedName>
    <definedName name="lkup_producto_mov">[18]Movimiento!$D$7:$AO$1317</definedName>
    <definedName name="Mano_de_Obra">'[19]Edo Res Sinfo'!$F$41</definedName>
    <definedName name="Maq_en_Transito_Actualizada">'[4]Balance Sinfo'!$B$67</definedName>
    <definedName name="Maq_Eq_Ind_en_Transito">'[4]Balance Sinfo'!$B$25</definedName>
    <definedName name="Maq_y_Eq_Industrial_Act">'[4]Balance Sinfo'!$B$69</definedName>
    <definedName name="Maquinaria_y_Eq_Ind">'[4]Balance Sinfo'!$B$34</definedName>
    <definedName name="Margen">OFFSET(#REF!,1,0,COUNTA(#REF!),1)</definedName>
    <definedName name="Master">#REF!</definedName>
    <definedName name="MENU_MES">[2]!MENU_MES</definedName>
    <definedName name="menu_opciones">[37]!menu_opciones</definedName>
    <definedName name="Mercancias_en_Transito">'[4]Balance Sinfo'!$B$24</definedName>
    <definedName name="MES">[38]Parametros!$FV$29:$FW$40</definedName>
    <definedName name="MES_CURSO">[39]Parametros!$B$14</definedName>
    <definedName name="meses">#REF!</definedName>
    <definedName name="MESES1">#REF!</definedName>
    <definedName name="mgyu">'[4]Edo Res Sinfo'!$F$22</definedName>
    <definedName name="mh">'[4]Edo Res Sinfo'!$F$45</definedName>
    <definedName name="MIL">[36]EXPLICACIONES!$A$1</definedName>
    <definedName name="mjhk">'[4]Edo Res Sinfo'!$F$21</definedName>
    <definedName name="MM.01">#REF!</definedName>
    <definedName name="MM.02">#REF!</definedName>
    <definedName name="Mob_Manzanillo_Act">'[4]Balance Sinfo'!$B$74</definedName>
    <definedName name="Mob_y_Eq_de_Ofna">'[4]Balance Sinfo'!$B$35</definedName>
    <definedName name="Mob_y_Eq_Ofna_Act">'[4]Balance Sinfo'!$B$70</definedName>
    <definedName name="Mobiliario">'[4]Balance Sinfo'!$B$41</definedName>
    <definedName name="Modulo2.SeleccionEmpRelac">#N/A</definedName>
    <definedName name="Monto_préstamo">#REF!</definedName>
    <definedName name="Mostrar.fecha">IF(#REF!&lt;&gt;"",DATE(YEAR(Vencim_primer_pago),MONTH(Vencim_primer_pago)+(#REF!-1)*12/Pagos_por_año,DAY(Vencim_primer_pago)),"")</definedName>
    <definedName name="mr">'[4]Edo Res Sinfo'!$F$17</definedName>
    <definedName name="myt">'[4]Edo Res Sinfo'!$F$46</definedName>
    <definedName name="myu">'[4]Edo Res Sinfo'!$F$62</definedName>
    <definedName name="NOV">[27]TB!$B$5</definedName>
    <definedName name="Núm.pago">IF(OR(#REF!="",#REF!=Total_de_pagos),"",#REF!+1)</definedName>
    <definedName name="Núm_primer_pago">#REF!</definedName>
    <definedName name="ñg">'[4]Edo Res Sinfo'!$F$59</definedName>
    <definedName name="OBJETIVO">'[40]Linea 1'!$D$2</definedName>
    <definedName name="ooooooooo">[12]!vta_emp</definedName>
    <definedName name="oportunidad_cuadro01">#REF!</definedName>
    <definedName name="oportunidad_cuadro04">#REF!</definedName>
    <definedName name="oportunidad_cuadro05">#REF!</definedName>
    <definedName name="oportunidad_cuadro07">#REF!</definedName>
    <definedName name="oportunidad_cuadro07b">#REF!</definedName>
    <definedName name="oportunidad_cuadro11">#REF!</definedName>
    <definedName name="oportunidad_cuadro12">#REF!</definedName>
    <definedName name="Otras_Vtas_Act">'[19]Edo Res Sinfo'!$F$62</definedName>
    <definedName name="Otros_Activos">'[5]Anexos TC Histórico'!#REF!</definedName>
    <definedName name="Otros_Gastos">'[19]Edo Res Sinfo'!$F$53</definedName>
    <definedName name="Otros_Ingresos_Interco">'[19]Edo Res Sinfo'!$F$18</definedName>
    <definedName name="Otros_Prod_Interco">'[19]Edo Res Sinfo'!$F$22</definedName>
    <definedName name="Otros_Productos">'[19]Edo Res Sinfo'!$F$21</definedName>
    <definedName name="Pago_a_usar">#REF!</definedName>
    <definedName name="Pago_calculado">#REF!</definedName>
    <definedName name="Pago_inicial_tabla">#REF!</definedName>
    <definedName name="Pago_introducido">#REF!</definedName>
    <definedName name="Pagos_por_año">#REF!</definedName>
    <definedName name="Pagos_Prov_ISR">'[4]Balance Sinfo'!$B$52</definedName>
    <definedName name="Part_margen">OFFSET(#REF!,1,0,COUNTA(#REF!),1)</definedName>
    <definedName name="Part_Unid">OFFSET(#REF!,1,0,COUNTA(#REF!),1)</definedName>
    <definedName name="Part_venta">OFFSET(#REF!,1,0,COUNTA(#REF!),1)</definedName>
    <definedName name="Partmargenacum">OFFSET(#REF!,1,0,COUNTA(#REF!),1)</definedName>
    <definedName name="PartVentaacum">OFFSET(#REF!,1,0,COUNTA(#REF!),1)</definedName>
    <definedName name="patentes_Marcas">'[4]Balance Sinfo'!$B$58</definedName>
    <definedName name="Patentes_y_Marcas_Act">'[4]Balance Sinfo'!$B$82</definedName>
    <definedName name="PBASE">'[40]Linea 1'!$D$1</definedName>
    <definedName name="Periodo">'[41]05-BG'!$B$3</definedName>
    <definedName name="Periodos">#REF!</definedName>
    <definedName name="Plazo_en_años">#REF!</definedName>
    <definedName name="Porta">#REF!</definedName>
    <definedName name="Posicion_margen">OFFSET(#REF!,1,0,COUNTA(#REF!),1)</definedName>
    <definedName name="Posición_Unid">OFFSET(#REF!,1,0,COUNTA(#REF!),1)</definedName>
    <definedName name="Posicion_vtas">OFFSET(#REF!,1,0,COUNTA(#REF!),1)</definedName>
    <definedName name="ppppppppp" hidden="1">#REF!</definedName>
    <definedName name="PPTOJULIO">'[32]PRESUPUESTO 2010'!$EY$3:$EY$1924</definedName>
    <definedName name="PPTOJUNIO">'[32]PRESUPUESTO 2010'!$EW$3:$EW$1924</definedName>
    <definedName name="PPTOMARZO">'[32]PRESUPUESTO 2010'!$EQ$3:$EQ$1924</definedName>
    <definedName name="PPTOMAYO">'[32]PRESUPUESTO 2010'!$EU$3:$EU$1924</definedName>
    <definedName name="PPTONOVIEMBRE">'[32]PRESUPUESTO 2010'!$FG$3:$FG$1924</definedName>
    <definedName name="PPTOOCTUBRE">'[32]PRESUPUESTO 2010'!$FE$3:$FE$1924</definedName>
    <definedName name="PPTOSETIEMBRE">'[32]PRESUPUESTO 2010'!$FC$3:$FC$1924</definedName>
    <definedName name="Prestaciones_por_Pagar">'[4]Balance Sinfo'!$C$99</definedName>
    <definedName name="Prima_Antig_X_Pagar">'[4]Balance Sinfo'!$C$104</definedName>
    <definedName name="Prima_Neta_de_Col_de_Acciones">'[4]Balance Sinfo'!$C$132</definedName>
    <definedName name="Prima_Neta_X_Col_Acc_Act">'[4]Balance Sinfo'!$C$137</definedName>
    <definedName name="PRINT">#REF!</definedName>
    <definedName name="pro">#REF!</definedName>
    <definedName name="proamb">#REF!</definedName>
    <definedName name="procuenca">#REF!</definedName>
    <definedName name="Prod_Financ_Act">'[19]Edo Res Sinfo'!$F$63</definedName>
    <definedName name="Prod_Financ_Interco">'[4]Edo Res Sinfo'!$F$20</definedName>
    <definedName name="productos">[6]Productos!$D$3:$O$65536</definedName>
    <definedName name="Productos_Financieros">'[19]Edo Res Sinfo'!$F$19</definedName>
    <definedName name="PROGRAMA">#REF!</definedName>
    <definedName name="proguayas">#REF!</definedName>
    <definedName name="prosto">#REF!</definedName>
    <definedName name="Proveedores">'[4]Balance Sinfo'!$C$94</definedName>
    <definedName name="Provision_ISR">'[19]Edo Res Sinfo'!$F$58</definedName>
    <definedName name="Provision_PTU">'[19]Edo Res Sinfo'!$F$59</definedName>
    <definedName name="Proyecto">'[4]Balance Sinfo'!$B$38</definedName>
    <definedName name="Proyecto_Actualizado">'[4]Balance Sinfo'!$B$83</definedName>
    <definedName name="PTU_Actualizado">'[19]Edo Res Sinfo'!$I$72</definedName>
    <definedName name="PTU_por_Pagar">'[4]Balance Sinfo'!$C$100</definedName>
    <definedName name="qqqqq">[12]!hc_puros</definedName>
    <definedName name="qryComisionesVentas">#REF!</definedName>
    <definedName name="quim">#REF!</definedName>
    <definedName name="Refacciones_y_Herramientas">'[4]Balance Sinfo'!$B$37</definedName>
    <definedName name="repues">#REF!</definedName>
    <definedName name="rer" hidden="1">{#N/A,#N/A,FALSE,"Fecu21";#N/A,#N/A,FALSE,"Corr_Monet21";#N/A,#N/A,FALSE,"Trans_EERR_AA21";#N/A,#N/A,FALSE,"Trans_EERR_AN21";#N/A,#N/A,FALSE,"Pas_exig_CP21";#N/A,#N/A,FALSE,"Provisiones21";#N/A,#N/A,FALSE,"Patrimonio21";#N/A,#N/A,FALSE,"Imp_renta_LP21";#N/A,#N/A,FALSE,"Egre_Fex21";#N/A,#N/A,FALSE,"Ing_Fex21"}</definedName>
    <definedName name="Reserva_Legal">'[4]Balance Sinfo'!$C$128</definedName>
    <definedName name="resultado_01">#REF!</definedName>
    <definedName name="Resultado_del_Ejercicio">'[4]Balance Sinfo'!$C$127</definedName>
    <definedName name="Resultados_Acumulados_Act">'[4]Balance Sinfo'!$C$136</definedName>
    <definedName name="Resultados_Ejercicios_Ant">'[4]Balance Sinfo'!$C$126</definedName>
    <definedName name="Resultados_Ejercicios_Anteriores">'[4]Balance Sinfo'!$C$131</definedName>
    <definedName name="RESUMEN">#REF!</definedName>
    <definedName name="Rva_Legal_Actualizada">'[4]Balance Sinfo'!$C$135</definedName>
    <definedName name="Rva_P_Ctas_Incobrables">'[4]Balance Sinfo'!$C$103</definedName>
    <definedName name="Rva_P_Recompra_Acciones_Act">'[4]Balance Sinfo'!$C$138</definedName>
    <definedName name="Rva_P_Recompra_Acciones_Prop">'[4]Balance Sinfo'!$C$129</definedName>
    <definedName name="Saldo.final">IF(#REF!&lt;&gt;"",#REF!-#REF!,"")</definedName>
    <definedName name="Saldo.inicial">IF(#REF!&lt;&gt;"",#REF!,"")</definedName>
    <definedName name="Saldo_inicial_tabla">#REF!</definedName>
    <definedName name="Salida_total">#REF!</definedName>
    <definedName name="salidas_tota">#REF!</definedName>
    <definedName name="salidas_total">#REF!</definedName>
    <definedName name="SAPBEXdnldView" hidden="1">"4DS57V2CCJMDUM1UVVK30RXVK"</definedName>
    <definedName name="SAPBEXsysID" hidden="1">"PBW"</definedName>
    <definedName name="Seguros_Fianzas">'[4]Balance Sinfo'!$B$51</definedName>
    <definedName name="sel_dropdown">[3]Portada!#REF!</definedName>
    <definedName name="sel_producto">[3]Portada!#REF!</definedName>
    <definedName name="SeleccionBancos">#N/A</definedName>
    <definedName name="SeleccionEmpRelac">#N/A</definedName>
    <definedName name="sort_2a">[18]Costo!$C$7:$G$1429</definedName>
    <definedName name="sort_2b">[18]Consumo!$C$7:$G$1312</definedName>
    <definedName name="sort_descr">[18]Descripción!$C$7:$O$1312</definedName>
    <definedName name="sort_mov">[18]Movimiento!$C$7:$AO$1316</definedName>
    <definedName name="ss">'[4]Edo Res Sinfo'!$F$15</definedName>
    <definedName name="Sueldos_por_Pagar">'[4]Balance Sinfo'!$C$97</definedName>
    <definedName name="ta">#REF!</definedName>
    <definedName name="tabla">[3]Movimiento!$B$4:$AF$2911</definedName>
    <definedName name="table">#REF!</definedName>
    <definedName name="tables">#REF!</definedName>
    <definedName name="Tasa_interés_anual">#REF!</definedName>
    <definedName name="Tasa_periódica">Tasa_interés_anual/Pagos_por_año</definedName>
    <definedName name="TC">#REF!</definedName>
    <definedName name="TCcxc">'[21]ME-CXC-Dist'!$C$47</definedName>
    <definedName name="TCcxc2">'[42]ME-CXC'!$C$47:$R$47</definedName>
    <definedName name="TCro1">'[42]ME-RO'!$AG$5</definedName>
    <definedName name="TCtx">'[21]ME-Tx'!$B$58</definedName>
    <definedName name="Terrenos">'[4]Balance Sinfo'!$B$33</definedName>
    <definedName name="Terrenos_Actualizados">'[4]Balance Sinfo'!$B$68</definedName>
    <definedName name="TEST0">#REF!</definedName>
    <definedName name="TEST1">#REF!</definedName>
    <definedName name="TESTHKEY">#REF!</definedName>
    <definedName name="TESTKEYS">#REF!</definedName>
    <definedName name="TESTVKEY">#REF!</definedName>
    <definedName name="Tipo">[43]Sheet2!$B$6:$B$11</definedName>
    <definedName name="tipocliente">[25]Validacion!$B$9:$B$10</definedName>
    <definedName name="Total">[27]TB!$B$5</definedName>
    <definedName name="Total_de_pagos">Pagos_por_año*Plazo_en_años</definedName>
    <definedName name="totales">#REF!</definedName>
    <definedName name="totales_01">#REF!</definedName>
    <definedName name="totales_02">#REF!</definedName>
    <definedName name="totales_04">#REF!</definedName>
    <definedName name="totales_05">#REF!</definedName>
    <definedName name="TRANS">#N/A</definedName>
    <definedName name="TRASLADO">#REF!</definedName>
    <definedName name="TRIMESTRES">[44]etiquetas!$C$6:$C$9</definedName>
    <definedName name="tttttt">[2]!MENU_MES</definedName>
    <definedName name="Unidades">OFFSET(#REF!,1,0,COUNTA(#REF!),1)</definedName>
    <definedName name="USD">[38]Parametros!$B$1</definedName>
    <definedName name="uuuuuu">[45]!VOL_2</definedName>
    <definedName name="uy">'[4]Edo Res Sinfo'!$F$18</definedName>
    <definedName name="v">'[4]Edo Res Sinfo'!$F$8</definedName>
    <definedName name="Variacion_Cambiaria">'[19]Edo Res Sinfo'!$F$56</definedName>
    <definedName name="Variacion_Cambiaria_Act">'[19]Edo Res Sinfo'!$F$72</definedName>
    <definedName name="Variacion_de_Inventarios">'[19]Edo Res Sinfo'!$F$44</definedName>
    <definedName name="vb">'[4]Edo Res Sinfo'!$F$64</definedName>
    <definedName name="Vencim_primer_pago">#REF!</definedName>
    <definedName name="vendedor">'[46]Datos Vencida'!#REF!</definedName>
    <definedName name="Ventas">OFFSET(#REF!,1,0,COUNTA(#REF!),1)</definedName>
    <definedName name="Ventas_Actualizadas">'[13]Edo Res Sinfo'!$K$61</definedName>
    <definedName name="Ventas_Interco">'[13]Edo Res Sinfo'!$K$9</definedName>
    <definedName name="Ventas_Otras">'[19]Edo Res Sinfo'!$F$17</definedName>
    <definedName name="VOL_2">[45]!VOL_2</definedName>
    <definedName name="volveramenu">[12]!volveramenu</definedName>
    <definedName name="vta_emp">[12]!vta_emp</definedName>
    <definedName name="weeks">#REF!</definedName>
    <definedName name="wrn.ECOCYCSA." hidden="1">{#N/A,#N/A,FALSE,"Fecu9";#N/A,#N/A,FALSE,"Corr_Monet9";#N/A,#N/A,FALSE,"Pas_exig_CP9";#N/A,#N/A,FALSE,"Provisiones9";#N/A,#N/A,FALSE,"Patrimonio9";#N/A,#N/A,FALSE,"Imp_renta9";#N/A,#N/A,FALSE,"Egre_Fex9";#N/A,#N/A,FALSE,"Ing_Fex9"}</definedName>
    <definedName name="wrn.EF16MMAA.XLS." hidden="1">{#N/A,#N/A,TRUE,"Fecu16";#N/A,#N/A,TRUE,"Corr_Monet16";#N/A,#N/A,TRUE,"Exist16";#N/A,#N/A,TRUE,"Trans_EERR_AA16";#N/A,#N/A,TRUE,"Trans_EERR_AN16";#N/A,#N/A,TRUE,"Pas_exig_CP16";#N/A,#N/A,TRUE,"Provisiones16";#N/A,#N/A,TRUE,"Pas_exig_LP16";#N/A,#N/A,TRUE,"Patrimonio16";#N/A,#N/A,TRUE,"Imp_renta_LP16";#N/A,#N/A,TRUE,"Egre_Fex16";#N/A,#N/A,TRUE,"Ing_Fex16"}</definedName>
    <definedName name="wrn.EF18MMAA.XLS." hidden="1">{#N/A,#N/A,TRUE,"Fecu18 ";#N/A,#N/A,TRUE,"Corr_Monet18";#N/A,#N/A,TRUE,"Trans_EERR_AA18";#N/A,#N/A,TRUE,"Trans_EERR_AN18";#N/A,#N/A,TRUE,"Pas_exig_CP18";#N/A,#N/A,TRUE,"Provisiones18";#N/A,#N/A,TRUE,"Patrimonio18";#N/A,#N/A,TRUE,"Imp_renta_LP18";#N/A,#N/A,TRUE,"Egre_Fex18";#N/A,#N/A,TRUE,"Ing_Fex18"}</definedName>
    <definedName name="wrn.EF19MMAA.XLS." hidden="1">{#N/A,#N/A,FALSE,"Fecu19";#N/A,#N/A,FALSE,"Corr_Monet19";#N/A,#N/A,FALSE,"Trans_EERR_AA19";#N/A,#N/A,FALSE,"Trans_EERR_AN19";#N/A,#N/A,FALSE,"Pas_exig_CP19";#N/A,#N/A,FALSE,"Provisiones19";#N/A,#N/A,FALSE,"Patrimonio19";#N/A,#N/A,FALSE,"Imp_renta_LP19";#N/A,#N/A,FALSE,"Egre_Fex19";#N/A,#N/A,FALSE,"Ing_Fex19"}</definedName>
    <definedName name="wrn.EF21MMAA.XLS." hidden="1">{#N/A,#N/A,FALSE,"Fecu21";#N/A,#N/A,FALSE,"Corr_Monet21";#N/A,#N/A,FALSE,"Trans_EERR_AA21";#N/A,#N/A,FALSE,"Trans_EERR_AN21";#N/A,#N/A,FALSE,"Pas_exig_CP21";#N/A,#N/A,FALSE,"Provisiones21";#N/A,#N/A,FALSE,"Patrimonio21";#N/A,#N/A,FALSE,"Imp_renta_LP21";#N/A,#N/A,FALSE,"Egre_Fex21";#N/A,#N/A,FALSE,"Ing_Fex21"}</definedName>
    <definedName name="xmxm" hidden="1">#REF!</definedName>
    <definedName name="xmxmxmxmxmxx" hidden="1">#REF!</definedName>
    <definedName name="xws" hidden="1">{#N/A,#N/A,FALSE,"Fecu21";#N/A,#N/A,FALSE,"Corr_Monet21";#N/A,#N/A,FALSE,"Trans_EERR_AA21";#N/A,#N/A,FALSE,"Trans_EERR_AN21";#N/A,#N/A,FALSE,"Pas_exig_CP21";#N/A,#N/A,FALSE,"Provisiones21";#N/A,#N/A,FALSE,"Patrimonio21";#N/A,#N/A,FALSE,"Imp_renta_LP21";#N/A,#N/A,FALSE,"Egre_Fex21";#N/A,#N/A,FALSE,"Ing_Fex21"}</definedName>
    <definedName name="xx" hidden="1">#REF!</definedName>
    <definedName name="xxxx">[2]!dialog_dia</definedName>
    <definedName name="xxxxxx">#REF!</definedName>
    <definedName name="yyyy">[12]!hc_h</definedName>
    <definedName name="yyyyyyy">[37]!menu_opciones</definedName>
    <definedName name="Z">#REF!</definedName>
    <definedName name="Z_AA090111_B6CD_4AB2_B94C_165E67D51F9C_.wvu.FilterData"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41" l="1"/>
  <c r="H18" i="38"/>
  <c r="K24" i="10"/>
  <c r="K25" i="10" s="1"/>
  <c r="K23" i="10"/>
  <c r="L23" i="10" s="1"/>
  <c r="K22" i="10"/>
  <c r="L22" i="10" s="1"/>
  <c r="K21" i="10"/>
  <c r="L21" i="10" s="1"/>
  <c r="H11" i="42"/>
  <c r="G11" i="42"/>
  <c r="F11" i="42"/>
  <c r="E11" i="42"/>
  <c r="D11" i="42"/>
  <c r="L25" i="10" l="1"/>
  <c r="L24" i="10"/>
  <c r="J12" i="57" l="1"/>
  <c r="I12" i="57"/>
  <c r="H12" i="57"/>
  <c r="G12" i="57"/>
  <c r="F12" i="57"/>
  <c r="E12" i="57"/>
  <c r="D12" i="57"/>
  <c r="C12" i="57"/>
  <c r="J10" i="56"/>
  <c r="I10" i="56"/>
  <c r="H10" i="56"/>
  <c r="G10" i="56"/>
  <c r="F10" i="56"/>
  <c r="E10" i="56"/>
  <c r="D10" i="56"/>
  <c r="C10" i="56"/>
  <c r="I11" i="55" l="1"/>
  <c r="H11" i="55"/>
  <c r="G11" i="55"/>
  <c r="F11" i="55"/>
  <c r="E11" i="55"/>
  <c r="D11" i="55"/>
  <c r="C11" i="55"/>
  <c r="B11" i="55"/>
  <c r="V18" i="53"/>
  <c r="U18" i="53"/>
  <c r="T18" i="53"/>
  <c r="S18" i="53"/>
  <c r="R18" i="53"/>
  <c r="Q18" i="53"/>
  <c r="P18" i="53"/>
  <c r="O18" i="53"/>
  <c r="N18" i="53"/>
  <c r="AD37" i="8"/>
  <c r="X37" i="8"/>
  <c r="R37" i="8"/>
  <c r="H17" i="9"/>
  <c r="G17" i="9"/>
  <c r="F17" i="9"/>
  <c r="E17" i="9"/>
  <c r="D17" i="9"/>
  <c r="H13" i="9"/>
  <c r="G13" i="9"/>
  <c r="F13" i="9"/>
  <c r="E13" i="9"/>
  <c r="D13" i="9"/>
  <c r="H9" i="9"/>
  <c r="H19" i="9" s="1"/>
  <c r="G9" i="9"/>
  <c r="G19" i="9" s="1"/>
  <c r="F9" i="9"/>
  <c r="F19" i="9" s="1"/>
  <c r="E9" i="9"/>
  <c r="E19" i="9" s="1"/>
  <c r="D9" i="9"/>
  <c r="D19" i="9" s="1"/>
  <c r="I30" i="5"/>
  <c r="H18" i="43" l="1"/>
  <c r="AL12" i="8"/>
  <c r="AL13" i="8"/>
  <c r="AL14" i="8"/>
  <c r="AL15" i="8"/>
  <c r="AL16" i="8"/>
  <c r="AL17" i="8"/>
  <c r="AL18" i="8"/>
  <c r="AL19" i="8"/>
  <c r="AL20" i="8"/>
  <c r="AL21" i="8"/>
  <c r="AL22" i="8"/>
  <c r="AL23" i="8"/>
  <c r="AL24" i="8"/>
  <c r="AL25" i="8"/>
  <c r="AL26" i="8"/>
  <c r="AL27" i="8"/>
  <c r="AL28" i="8"/>
  <c r="AL29" i="8"/>
  <c r="AL30" i="8"/>
  <c r="AL31" i="8"/>
  <c r="AL32" i="8"/>
  <c r="AL33" i="8"/>
  <c r="AL34" i="8"/>
  <c r="AL35" i="8"/>
  <c r="AL36" i="8"/>
  <c r="AI58" i="8"/>
  <c r="AI56" i="8"/>
  <c r="AJ37" i="8"/>
  <c r="AC58" i="8"/>
  <c r="AC56" i="8"/>
  <c r="W58" i="8"/>
  <c r="W56" i="8"/>
  <c r="N96" i="85"/>
  <c r="K8" i="48"/>
  <c r="N52" i="25" l="1"/>
  <c r="M52" i="25"/>
  <c r="L8" i="48"/>
  <c r="P14" i="68"/>
  <c r="G14" i="68" s="1"/>
  <c r="G15" i="68" s="1"/>
  <c r="J8" i="48"/>
  <c r="F15" i="68"/>
  <c r="E15" i="68"/>
  <c r="D15" i="68"/>
  <c r="C15" i="68"/>
  <c r="C14" i="68"/>
  <c r="D14" i="68"/>
  <c r="E14" i="68"/>
  <c r="F14" i="68"/>
  <c r="M14" i="68"/>
  <c r="N14" i="68"/>
  <c r="O14" i="68"/>
  <c r="L14" i="68"/>
  <c r="P13" i="68"/>
  <c r="O13" i="68"/>
  <c r="N13" i="68"/>
  <c r="M13" i="68"/>
  <c r="L13" i="68"/>
  <c r="H14" i="68" l="1"/>
  <c r="K52" i="25"/>
  <c r="H15" i="68" l="1"/>
  <c r="K54" i="25" l="1"/>
  <c r="H38" i="86" l="1"/>
  <c r="H37" i="86"/>
  <c r="H36" i="86"/>
  <c r="H33" i="86"/>
  <c r="H32" i="86"/>
  <c r="H31" i="86"/>
  <c r="H27" i="86"/>
  <c r="H26" i="86"/>
  <c r="H25" i="86"/>
  <c r="H24" i="86"/>
  <c r="H23" i="86"/>
  <c r="H19" i="86"/>
  <c r="H18" i="86"/>
  <c r="H17" i="86"/>
  <c r="H16" i="86"/>
  <c r="H15" i="86"/>
  <c r="H14" i="86"/>
  <c r="V105" i="85"/>
  <c r="C105" i="85"/>
  <c r="R107" i="85"/>
  <c r="P107" i="85"/>
  <c r="L107" i="85"/>
  <c r="H107" i="85"/>
  <c r="F107" i="85"/>
  <c r="C107" i="85"/>
  <c r="C92" i="85"/>
  <c r="C100" i="85" s="1"/>
  <c r="R100" i="85"/>
  <c r="H100" i="85"/>
  <c r="F100" i="85"/>
  <c r="V96" i="85"/>
  <c r="P82" i="85"/>
  <c r="N82" i="85"/>
  <c r="N107" i="85" s="1"/>
  <c r="C79" i="85"/>
  <c r="C80" i="85"/>
  <c r="V80" i="85" s="1"/>
  <c r="R85" i="85"/>
  <c r="P85" i="85"/>
  <c r="P86" i="85"/>
  <c r="U77" i="85"/>
  <c r="T77" i="85"/>
  <c r="S77" i="85"/>
  <c r="R77" i="85"/>
  <c r="Q77" i="85"/>
  <c r="P77" i="85"/>
  <c r="O77" i="85"/>
  <c r="N77" i="85"/>
  <c r="M77" i="85"/>
  <c r="L77" i="85"/>
  <c r="K77" i="85"/>
  <c r="J77" i="85"/>
  <c r="I77" i="85"/>
  <c r="H77" i="85"/>
  <c r="G77" i="85"/>
  <c r="F77" i="85"/>
  <c r="E77" i="85"/>
  <c r="D77" i="85"/>
  <c r="C77" i="85"/>
  <c r="P75" i="85"/>
  <c r="C75" i="85"/>
  <c r="T75" i="85"/>
  <c r="R75" i="85"/>
  <c r="L75" i="85"/>
  <c r="J75" i="85"/>
  <c r="D75" i="85"/>
  <c r="V71" i="85"/>
  <c r="V69" i="85"/>
  <c r="G20" i="86"/>
  <c r="G34" i="86"/>
  <c r="G28" i="86"/>
  <c r="V107" i="85" l="1"/>
  <c r="N100" i="85"/>
  <c r="V82" i="85"/>
  <c r="V92" i="85"/>
  <c r="V73" i="85"/>
  <c r="V68" i="85"/>
  <c r="V75" i="85"/>
  <c r="G40" i="86"/>
  <c r="R10" i="49" l="1"/>
  <c r="Q10" i="49"/>
  <c r="P10" i="49"/>
  <c r="O10" i="49"/>
  <c r="N10" i="49"/>
  <c r="M10" i="49"/>
  <c r="P9" i="49"/>
  <c r="M9" i="49"/>
  <c r="G52" i="25" l="1"/>
  <c r="H52" i="25"/>
  <c r="I52" i="25"/>
  <c r="J52" i="25"/>
  <c r="H8" i="48"/>
  <c r="K43" i="25"/>
  <c r="S18" i="12"/>
  <c r="S17" i="12"/>
  <c r="S16" i="12"/>
  <c r="S15" i="12"/>
  <c r="S14" i="12"/>
  <c r="S13" i="12"/>
  <c r="S12" i="12"/>
  <c r="S11" i="12"/>
  <c r="S10" i="12"/>
  <c r="S9" i="12"/>
  <c r="S8" i="12"/>
  <c r="S7" i="12"/>
  <c r="R19" i="12"/>
  <c r="L15" i="19" l="1"/>
  <c r="J27" i="19"/>
  <c r="J23" i="19"/>
  <c r="J20" i="19"/>
  <c r="L35" i="25" l="1"/>
  <c r="C55" i="85" l="1"/>
  <c r="G8" i="64" l="1"/>
  <c r="I27" i="19"/>
  <c r="I20" i="19"/>
  <c r="T18" i="65"/>
  <c r="T20" i="65"/>
  <c r="T21" i="65"/>
  <c r="T22" i="65"/>
  <c r="T23" i="65"/>
  <c r="T30" i="65"/>
  <c r="T33" i="65"/>
  <c r="T34" i="65"/>
  <c r="T13" i="65"/>
  <c r="A34" i="65"/>
  <c r="A33" i="65"/>
  <c r="A32" i="65"/>
  <c r="A31" i="65"/>
  <c r="A30" i="65"/>
  <c r="A29" i="65"/>
  <c r="A28" i="65"/>
  <c r="A27" i="65"/>
  <c r="A26" i="65"/>
  <c r="A25" i="65"/>
  <c r="A24" i="65"/>
  <c r="A23" i="65"/>
  <c r="A22" i="65"/>
  <c r="A21" i="65"/>
  <c r="A20" i="65"/>
  <c r="A19" i="65"/>
  <c r="A18" i="65"/>
  <c r="A17" i="65"/>
  <c r="A16" i="65"/>
  <c r="A15" i="65"/>
  <c r="A14" i="65"/>
  <c r="A13" i="65"/>
  <c r="R11" i="52"/>
  <c r="I21" i="19" s="1"/>
  <c r="J21" i="19" s="1"/>
  <c r="G21" i="51"/>
  <c r="I14" i="19" s="1"/>
  <c r="J14" i="19" s="1"/>
  <c r="G25" i="50"/>
  <c r="I13" i="19" s="1"/>
  <c r="J13" i="19" s="1"/>
  <c r="I8" i="49"/>
  <c r="R8" i="49"/>
  <c r="I21" i="47"/>
  <c r="M51" i="25" s="1"/>
  <c r="S21" i="47"/>
  <c r="R21" i="47"/>
  <c r="Q21" i="47"/>
  <c r="P21" i="47"/>
  <c r="O21" i="47"/>
  <c r="N21" i="47"/>
  <c r="I13" i="47"/>
  <c r="M23" i="25"/>
  <c r="S13" i="47"/>
  <c r="R13" i="47"/>
  <c r="P12" i="68"/>
  <c r="P11" i="68"/>
  <c r="R8" i="47"/>
  <c r="Q6" i="49"/>
  <c r="P8" i="68" s="1"/>
  <c r="G13" i="68" s="1"/>
  <c r="T30" i="5"/>
  <c r="U23" i="5"/>
  <c r="S23" i="5"/>
  <c r="S30" i="5" s="1"/>
  <c r="R30" i="5"/>
  <c r="Q30" i="5"/>
  <c r="P30" i="5"/>
  <c r="O30" i="5"/>
  <c r="N30" i="5"/>
  <c r="M30" i="5"/>
  <c r="T26" i="65" l="1"/>
  <c r="T31" i="65"/>
  <c r="T19" i="65"/>
  <c r="T32" i="65"/>
  <c r="T29" i="65"/>
  <c r="T17" i="65"/>
  <c r="T14" i="65"/>
  <c r="T24" i="65"/>
  <c r="T28" i="65"/>
  <c r="T16" i="65"/>
  <c r="R35" i="65"/>
  <c r="I16" i="19" s="1"/>
  <c r="T27" i="65"/>
  <c r="T15" i="65"/>
  <c r="T25" i="65"/>
  <c r="I15" i="19"/>
  <c r="S35" i="65"/>
  <c r="I17" i="19" s="1"/>
  <c r="T35" i="65" l="1"/>
  <c r="U22" i="5" l="1"/>
  <c r="U21" i="5"/>
  <c r="S22" i="5"/>
  <c r="S21" i="5"/>
  <c r="H14" i="41" l="1"/>
  <c r="H13" i="41"/>
  <c r="H12" i="41"/>
  <c r="H11" i="41"/>
  <c r="H10" i="41"/>
  <c r="H9" i="41"/>
  <c r="H8" i="41"/>
  <c r="H7" i="41"/>
  <c r="G14" i="41"/>
  <c r="M104" i="66"/>
  <c r="B104" i="66"/>
  <c r="I54" i="4"/>
  <c r="H9" i="49" l="1"/>
  <c r="G10" i="49"/>
  <c r="K53" i="25" s="1"/>
  <c r="H8" i="49"/>
  <c r="K51" i="25"/>
  <c r="K50" i="25"/>
  <c r="K49" i="25"/>
  <c r="K48" i="25"/>
  <c r="K47" i="25"/>
  <c r="P9" i="68" s="1"/>
  <c r="S8" i="14"/>
  <c r="R8" i="14"/>
  <c r="H10" i="14"/>
  <c r="H9" i="14"/>
  <c r="H8" i="14"/>
  <c r="H7" i="14"/>
  <c r="G11" i="14"/>
  <c r="G10" i="14"/>
  <c r="K42" i="25"/>
  <c r="L42" i="25" s="1"/>
  <c r="H11" i="12"/>
  <c r="J11" i="12" s="1"/>
  <c r="K56" i="25" l="1"/>
  <c r="J24" i="10"/>
  <c r="J23" i="10"/>
  <c r="J22" i="10"/>
  <c r="J21" i="10"/>
  <c r="I25" i="10"/>
  <c r="H25" i="10"/>
  <c r="G25" i="10"/>
  <c r="I16" i="10"/>
  <c r="K32" i="25" s="1"/>
  <c r="K26" i="25" l="1"/>
  <c r="K22" i="25"/>
  <c r="K21" i="25"/>
  <c r="G30" i="5"/>
  <c r="K17" i="25" s="1"/>
  <c r="L17" i="25" s="1"/>
  <c r="K15" i="25"/>
  <c r="H20" i="3"/>
  <c r="K14" i="25" s="1"/>
  <c r="H16" i="7"/>
  <c r="K18" i="25" s="1"/>
  <c r="K28" i="25" l="1"/>
  <c r="D28" i="86" l="1"/>
  <c r="R65" i="85" l="1"/>
  <c r="P65" i="85"/>
  <c r="V58" i="85"/>
  <c r="F15" i="86"/>
  <c r="J24" i="25"/>
  <c r="G12" i="68" l="1"/>
  <c r="G11" i="68"/>
  <c r="G9" i="68"/>
  <c r="P10" i="68"/>
  <c r="G10" i="68" s="1"/>
  <c r="O10" i="68"/>
  <c r="M99" i="66" l="1"/>
  <c r="L99" i="66"/>
  <c r="K99" i="66"/>
  <c r="B99" i="66"/>
  <c r="D99" i="66"/>
  <c r="E99" i="66"/>
  <c r="G99" i="66"/>
  <c r="H99" i="66"/>
  <c r="I99" i="66"/>
  <c r="J99" i="66"/>
  <c r="F99" i="66" l="1"/>
  <c r="C99" i="66"/>
  <c r="G9" i="69" l="1"/>
  <c r="H8" i="69"/>
  <c r="P9" i="52"/>
  <c r="M86" i="66" l="1"/>
  <c r="K86" i="66"/>
  <c r="K104" i="66" s="1"/>
  <c r="J86" i="66"/>
  <c r="J104" i="66" s="1"/>
  <c r="I86" i="66"/>
  <c r="I104" i="66" s="1"/>
  <c r="H86" i="66"/>
  <c r="H104" i="66" s="1"/>
  <c r="G86" i="66"/>
  <c r="G104" i="66" s="1"/>
  <c r="E86" i="66"/>
  <c r="E104" i="66" s="1"/>
  <c r="D86" i="66"/>
  <c r="D104" i="66" s="1"/>
  <c r="B86" i="66"/>
  <c r="S12" i="5"/>
  <c r="S13" i="5"/>
  <c r="S14" i="5"/>
  <c r="S15" i="5"/>
  <c r="S16" i="5"/>
  <c r="S17" i="5"/>
  <c r="S18" i="5"/>
  <c r="S19" i="5"/>
  <c r="S20" i="5"/>
  <c r="S11" i="5"/>
  <c r="C86" i="66" l="1"/>
  <c r="C104" i="66" s="1"/>
  <c r="F86" i="66" l="1"/>
  <c r="F104" i="66" s="1"/>
  <c r="L86" i="66"/>
  <c r="L104" i="66" l="1"/>
  <c r="I24" i="25"/>
  <c r="V39" i="85"/>
  <c r="C45" i="85"/>
  <c r="V38" i="85"/>
  <c r="D20" i="86" l="1"/>
  <c r="C21" i="47" l="1"/>
  <c r="H24" i="25"/>
  <c r="H10" i="54"/>
  <c r="H9" i="54"/>
  <c r="G11" i="54"/>
  <c r="S10" i="52"/>
  <c r="S9" i="52"/>
  <c r="H9" i="52" l="1"/>
  <c r="T17" i="53"/>
  <c r="V17" i="53" s="1"/>
  <c r="T16" i="53"/>
  <c r="V16" i="53" s="1"/>
  <c r="T15" i="53"/>
  <c r="V15" i="53" s="1"/>
  <c r="T14" i="53"/>
  <c r="T13" i="53"/>
  <c r="T12" i="53"/>
  <c r="T11" i="53"/>
  <c r="T10" i="53"/>
  <c r="T9" i="53"/>
  <c r="H23" i="53"/>
  <c r="D23" i="53"/>
  <c r="E23" i="53"/>
  <c r="F23" i="53"/>
  <c r="G23" i="53"/>
  <c r="I22" i="53"/>
  <c r="K22" i="53" s="1"/>
  <c r="I21" i="53"/>
  <c r="K21" i="53" s="1"/>
  <c r="I20" i="53"/>
  <c r="K20" i="53" s="1"/>
  <c r="I19" i="53"/>
  <c r="I18" i="53"/>
  <c r="I17" i="53"/>
  <c r="I16" i="53"/>
  <c r="I15" i="53"/>
  <c r="I14" i="53"/>
  <c r="I13" i="53"/>
  <c r="I12" i="53"/>
  <c r="I11" i="53"/>
  <c r="I10" i="53"/>
  <c r="I9" i="53"/>
  <c r="W14" i="65"/>
  <c r="X14" i="65"/>
  <c r="W15" i="65"/>
  <c r="X15" i="65"/>
  <c r="W16" i="65"/>
  <c r="X16" i="65"/>
  <c r="W17" i="65"/>
  <c r="X17" i="65"/>
  <c r="W18" i="65"/>
  <c r="X18" i="65"/>
  <c r="W19" i="65"/>
  <c r="X19" i="65"/>
  <c r="W20" i="65"/>
  <c r="X20" i="65"/>
  <c r="W21" i="65"/>
  <c r="X21" i="65"/>
  <c r="W22" i="65"/>
  <c r="X22" i="65"/>
  <c r="W23" i="65"/>
  <c r="X23" i="65"/>
  <c r="W24" i="65"/>
  <c r="X24" i="65"/>
  <c r="W25" i="65"/>
  <c r="X25" i="65"/>
  <c r="W26" i="65"/>
  <c r="X26" i="65"/>
  <c r="W27" i="65"/>
  <c r="X27" i="65"/>
  <c r="W28" i="65"/>
  <c r="X28" i="65"/>
  <c r="W29" i="65"/>
  <c r="X29" i="65"/>
  <c r="W30" i="65"/>
  <c r="X30" i="65"/>
  <c r="W31" i="65"/>
  <c r="X31" i="65"/>
  <c r="W32" i="65"/>
  <c r="X32" i="65"/>
  <c r="W33" i="65"/>
  <c r="X33" i="65"/>
  <c r="W34" i="65"/>
  <c r="X34" i="65"/>
  <c r="X13" i="65"/>
  <c r="W13" i="65"/>
  <c r="H20" i="51"/>
  <c r="H19" i="51"/>
  <c r="H18" i="51"/>
  <c r="H17" i="51"/>
  <c r="H16" i="51"/>
  <c r="H15" i="51"/>
  <c r="H14" i="51"/>
  <c r="H13" i="51"/>
  <c r="H12" i="51"/>
  <c r="H11" i="51"/>
  <c r="H24" i="50"/>
  <c r="H23" i="50"/>
  <c r="H22" i="50"/>
  <c r="H21" i="50"/>
  <c r="H20" i="50"/>
  <c r="H19" i="50"/>
  <c r="H18" i="50"/>
  <c r="H17" i="50"/>
  <c r="H16" i="50"/>
  <c r="H15" i="50"/>
  <c r="H14" i="50"/>
  <c r="H13" i="50"/>
  <c r="Q9" i="49"/>
  <c r="Q8" i="49"/>
  <c r="H13" i="47"/>
  <c r="P7" i="14"/>
  <c r="O7" i="14"/>
  <c r="N7" i="14"/>
  <c r="H18" i="12"/>
  <c r="H17" i="12"/>
  <c r="H16" i="12"/>
  <c r="H15" i="12"/>
  <c r="H14" i="12"/>
  <c r="H13" i="12"/>
  <c r="H12" i="12"/>
  <c r="H10" i="12"/>
  <c r="H9" i="12"/>
  <c r="H8" i="12"/>
  <c r="H7" i="12"/>
  <c r="G20" i="12"/>
  <c r="K38" i="25" s="1"/>
  <c r="K39" i="25" s="1"/>
  <c r="G13" i="46"/>
  <c r="H12" i="46"/>
  <c r="H11" i="46"/>
  <c r="H10" i="46"/>
  <c r="H9" i="46"/>
  <c r="G11" i="45"/>
  <c r="H10" i="45"/>
  <c r="H9" i="45"/>
  <c r="G13" i="44"/>
  <c r="F13" i="44"/>
  <c r="E13" i="44"/>
  <c r="D13" i="44"/>
  <c r="C13" i="44"/>
  <c r="H9" i="44"/>
  <c r="H10" i="44"/>
  <c r="H11" i="44"/>
  <c r="H12" i="44"/>
  <c r="H8" i="44"/>
  <c r="J10" i="10"/>
  <c r="J11" i="10"/>
  <c r="J12" i="10"/>
  <c r="J13" i="10"/>
  <c r="J14" i="10"/>
  <c r="J15" i="10"/>
  <c r="J9" i="10"/>
  <c r="I15" i="7"/>
  <c r="I14" i="7"/>
  <c r="I13" i="7"/>
  <c r="I12" i="7"/>
  <c r="I11" i="7"/>
  <c r="I10" i="7"/>
  <c r="I9" i="7"/>
  <c r="H16" i="5"/>
  <c r="L52" i="25"/>
  <c r="O52" i="25" s="1"/>
  <c r="L34" i="25"/>
  <c r="L27" i="25"/>
  <c r="L23" i="25"/>
  <c r="H29" i="5"/>
  <c r="J29" i="5" s="1"/>
  <c r="H28" i="5"/>
  <c r="H27" i="5"/>
  <c r="J27" i="5" s="1"/>
  <c r="H26" i="5"/>
  <c r="J26" i="5" s="1"/>
  <c r="H25" i="5"/>
  <c r="H24" i="5"/>
  <c r="H23" i="5"/>
  <c r="H22" i="5"/>
  <c r="H21" i="5"/>
  <c r="H20" i="5"/>
  <c r="H19" i="5"/>
  <c r="H18" i="5"/>
  <c r="H17" i="5"/>
  <c r="H15" i="5"/>
  <c r="H14" i="5"/>
  <c r="H13" i="5"/>
  <c r="H12" i="5"/>
  <c r="H11" i="5"/>
  <c r="I27" i="4"/>
  <c r="K16" i="25" s="1"/>
  <c r="J26" i="4"/>
  <c r="J25" i="4"/>
  <c r="J24" i="4"/>
  <c r="J23" i="4"/>
  <c r="J22" i="4"/>
  <c r="J21" i="4"/>
  <c r="J20" i="4"/>
  <c r="J19" i="4"/>
  <c r="J18" i="4"/>
  <c r="J17" i="4"/>
  <c r="J16" i="4"/>
  <c r="J15" i="4"/>
  <c r="J14" i="4"/>
  <c r="J13" i="4"/>
  <c r="J12" i="4"/>
  <c r="J11" i="4"/>
  <c r="J10" i="4"/>
  <c r="J9" i="4"/>
  <c r="I17" i="38"/>
  <c r="I16" i="38"/>
  <c r="I15" i="38"/>
  <c r="I14" i="38"/>
  <c r="I13" i="38"/>
  <c r="I12" i="38"/>
  <c r="I11" i="38"/>
  <c r="I10" i="38"/>
  <c r="I9" i="38"/>
  <c r="I19" i="3"/>
  <c r="I18" i="3"/>
  <c r="I17" i="3"/>
  <c r="I16" i="3"/>
  <c r="I15" i="3"/>
  <c r="I14" i="3"/>
  <c r="I13" i="3"/>
  <c r="K19" i="25" l="1"/>
  <c r="H13" i="44"/>
  <c r="J28" i="5"/>
  <c r="H30" i="5"/>
  <c r="K45" i="25"/>
  <c r="K57" i="25" s="1"/>
  <c r="I23" i="53"/>
  <c r="K29" i="25" l="1"/>
  <c r="H27" i="2"/>
  <c r="D27" i="2"/>
  <c r="G21" i="2"/>
  <c r="C21" i="2"/>
  <c r="A1" i="2"/>
  <c r="P24" i="85"/>
  <c r="V18" i="85"/>
  <c r="C17" i="85"/>
  <c r="V17" i="85" s="1"/>
  <c r="V16" i="85"/>
  <c r="C24" i="85" l="1"/>
  <c r="J17" i="67"/>
  <c r="L17" i="67" s="1"/>
  <c r="H17" i="67"/>
  <c r="E17" i="67"/>
  <c r="D17" i="67"/>
  <c r="J16" i="67"/>
  <c r="L16" i="67" s="1"/>
  <c r="H16" i="67"/>
  <c r="J15" i="67"/>
  <c r="L15" i="67" s="1"/>
  <c r="H15" i="67"/>
  <c r="J14" i="67"/>
  <c r="L14" i="67" s="1"/>
  <c r="H14" i="67"/>
  <c r="J13" i="67"/>
  <c r="L13" i="67" s="1"/>
  <c r="H13" i="67"/>
  <c r="C7" i="67"/>
  <c r="B7" i="67"/>
  <c r="A1" i="67"/>
  <c r="K15" i="67" l="1"/>
  <c r="K14" i="67"/>
  <c r="K16" i="67"/>
  <c r="K13" i="67"/>
  <c r="K17" i="67"/>
  <c r="C30" i="5" l="1"/>
  <c r="D30" i="5"/>
  <c r="E30" i="5"/>
  <c r="F30" i="5"/>
  <c r="C23" i="53" l="1"/>
  <c r="B13" i="44"/>
  <c r="B30" i="5"/>
  <c r="A1" i="85" l="1"/>
  <c r="U10" i="52" l="1"/>
  <c r="I11" i="52"/>
  <c r="K20" i="19" s="1"/>
  <c r="T11" i="52"/>
  <c r="K21" i="19" s="1"/>
  <c r="V35" i="65" l="1"/>
  <c r="K17" i="19" s="1"/>
  <c r="U35" i="65"/>
  <c r="K16" i="19" l="1"/>
  <c r="K10" i="53"/>
  <c r="K12" i="53"/>
  <c r="K13" i="53"/>
  <c r="K14" i="53"/>
  <c r="K15" i="53"/>
  <c r="K17" i="53"/>
  <c r="K18" i="53"/>
  <c r="K19" i="53"/>
  <c r="Y14" i="65"/>
  <c r="Y16" i="65"/>
  <c r="Y18" i="65"/>
  <c r="Y20" i="65"/>
  <c r="Y22" i="65"/>
  <c r="Y24" i="65"/>
  <c r="Y28" i="65"/>
  <c r="Y31" i="65"/>
  <c r="Y32" i="65"/>
  <c r="AL37" i="8" l="1"/>
  <c r="Y30" i="65"/>
  <c r="Y21" i="65"/>
  <c r="Y17" i="65"/>
  <c r="Y25" i="65"/>
  <c r="Y33" i="65"/>
  <c r="X35" i="65"/>
  <c r="Y29" i="65"/>
  <c r="Y26" i="65"/>
  <c r="Y27" i="65"/>
  <c r="Y23" i="65"/>
  <c r="Y19" i="65"/>
  <c r="Y15" i="65"/>
  <c r="Y34" i="65"/>
  <c r="W35" i="65"/>
  <c r="Y13" i="65"/>
  <c r="M12" i="68"/>
  <c r="N12" i="68"/>
  <c r="O12" i="68"/>
  <c r="L12" i="68"/>
  <c r="M11" i="68"/>
  <c r="N11" i="68"/>
  <c r="O11" i="68"/>
  <c r="L11" i="68"/>
  <c r="Y35" i="65" l="1"/>
  <c r="K11" i="53" l="1"/>
  <c r="J16" i="12" l="1"/>
  <c r="J8" i="12"/>
  <c r="J9" i="12"/>
  <c r="J10" i="12"/>
  <c r="J14" i="12"/>
  <c r="J15" i="12"/>
  <c r="J17" i="12"/>
  <c r="J18" i="12"/>
  <c r="H20" i="12" l="1"/>
  <c r="J7" i="12"/>
  <c r="R108" i="85" l="1"/>
  <c r="R106" i="85"/>
  <c r="P108" i="85"/>
  <c r="P106" i="85"/>
  <c r="N108" i="85"/>
  <c r="N106" i="85"/>
  <c r="L108" i="85"/>
  <c r="L106" i="85"/>
  <c r="H108" i="85"/>
  <c r="H106" i="85"/>
  <c r="F108" i="85"/>
  <c r="F106" i="85"/>
  <c r="C108" i="85"/>
  <c r="C106" i="85"/>
  <c r="C78" i="85"/>
  <c r="C103" i="85" s="1"/>
  <c r="R102" i="85"/>
  <c r="P102" i="85"/>
  <c r="N102" i="85"/>
  <c r="L102" i="85"/>
  <c r="H102" i="85"/>
  <c r="F102" i="85"/>
  <c r="C102" i="85"/>
  <c r="R86" i="85"/>
  <c r="R110" i="85" s="1"/>
  <c r="N86" i="85"/>
  <c r="N110" i="85" s="1"/>
  <c r="L86" i="85"/>
  <c r="L110" i="85" s="1"/>
  <c r="H86" i="85"/>
  <c r="H110" i="85" s="1"/>
  <c r="F86" i="85"/>
  <c r="F110" i="85" s="1"/>
  <c r="C86" i="85"/>
  <c r="R84" i="85"/>
  <c r="R109" i="85" s="1"/>
  <c r="P84" i="85"/>
  <c r="P109" i="85" s="1"/>
  <c r="N84" i="85"/>
  <c r="N109" i="85" s="1"/>
  <c r="L84" i="85"/>
  <c r="H84" i="85"/>
  <c r="H109" i="85" s="1"/>
  <c r="F84" i="85"/>
  <c r="F109" i="85" s="1"/>
  <c r="C84" i="85"/>
  <c r="C109" i="85" s="1"/>
  <c r="R79" i="85"/>
  <c r="R88" i="85" s="1"/>
  <c r="P79" i="85"/>
  <c r="N79" i="85"/>
  <c r="L79" i="85"/>
  <c r="H79" i="85"/>
  <c r="F79" i="85"/>
  <c r="R78" i="85"/>
  <c r="R103" i="85" s="1"/>
  <c r="P78" i="85"/>
  <c r="P103" i="85" s="1"/>
  <c r="N78" i="85"/>
  <c r="N103" i="85" s="1"/>
  <c r="L78" i="85"/>
  <c r="L103" i="85" s="1"/>
  <c r="H78" i="85"/>
  <c r="H103" i="85" s="1"/>
  <c r="F78" i="85"/>
  <c r="F103" i="85" s="1"/>
  <c r="T88" i="85"/>
  <c r="J88" i="85"/>
  <c r="D88" i="85"/>
  <c r="V81" i="85"/>
  <c r="T112" i="85"/>
  <c r="J112" i="85"/>
  <c r="D112" i="85"/>
  <c r="T100" i="85"/>
  <c r="J100" i="85"/>
  <c r="D100" i="85"/>
  <c r="V94" i="85"/>
  <c r="V90" i="85"/>
  <c r="P88" i="85" l="1"/>
  <c r="L104" i="85"/>
  <c r="L88" i="85"/>
  <c r="F104" i="85"/>
  <c r="F112" i="85" s="1"/>
  <c r="F88" i="85"/>
  <c r="H104" i="85"/>
  <c r="H112" i="85" s="1"/>
  <c r="H88" i="85"/>
  <c r="C88" i="85"/>
  <c r="N104" i="85"/>
  <c r="N112" i="85" s="1"/>
  <c r="N88" i="85"/>
  <c r="C110" i="85"/>
  <c r="R104" i="85"/>
  <c r="R112" i="85" s="1"/>
  <c r="P104" i="85"/>
  <c r="V106" i="85"/>
  <c r="V103" i="85"/>
  <c r="V79" i="85"/>
  <c r="V78" i="85"/>
  <c r="V86" i="85"/>
  <c r="V84" i="85"/>
  <c r="M10" i="68" l="1"/>
  <c r="N10" i="68"/>
  <c r="I20" i="86" l="1"/>
  <c r="H39" i="86" l="1"/>
  <c r="J39" i="86" s="1"/>
  <c r="J38" i="86"/>
  <c r="J37" i="86"/>
  <c r="I34" i="86" l="1"/>
  <c r="J32" i="86"/>
  <c r="J33" i="86"/>
  <c r="J31" i="86"/>
  <c r="J27" i="86"/>
  <c r="J26" i="86"/>
  <c r="J25" i="86"/>
  <c r="J24" i="86"/>
  <c r="J23" i="86"/>
  <c r="J15" i="86"/>
  <c r="J16" i="86"/>
  <c r="J17" i="86"/>
  <c r="J18" i="86"/>
  <c r="J19" i="86"/>
  <c r="J14" i="86"/>
  <c r="I28" i="86"/>
  <c r="I36" i="86" s="1"/>
  <c r="I40" i="86" s="1"/>
  <c r="T65" i="85"/>
  <c r="L65" i="85"/>
  <c r="J65" i="85"/>
  <c r="D65" i="85"/>
  <c r="C65" i="85"/>
  <c r="V63" i="85"/>
  <c r="V61" i="85"/>
  <c r="V59" i="85"/>
  <c r="J34" i="86" l="1"/>
  <c r="H34" i="86"/>
  <c r="H28" i="86"/>
  <c r="H20" i="86"/>
  <c r="J28" i="86"/>
  <c r="J20" i="86"/>
  <c r="V65" i="85"/>
  <c r="V29" i="85" l="1"/>
  <c r="V28" i="85"/>
  <c r="V32" i="85"/>
  <c r="V31" i="85"/>
  <c r="V36" i="85"/>
  <c r="V37" i="85"/>
  <c r="V42" i="85"/>
  <c r="V43" i="85"/>
  <c r="V47" i="85"/>
  <c r="V50" i="85"/>
  <c r="V52" i="85"/>
  <c r="V53" i="85"/>
  <c r="E34" i="86"/>
  <c r="V77" i="85" l="1"/>
  <c r="T55" i="85"/>
  <c r="P55" i="85"/>
  <c r="L55" i="85"/>
  <c r="J55" i="85"/>
  <c r="D55" i="85"/>
  <c r="T45" i="85"/>
  <c r="P45" i="85"/>
  <c r="L45" i="85"/>
  <c r="J45" i="85"/>
  <c r="D45" i="85"/>
  <c r="V102" i="85" l="1"/>
  <c r="V88" i="85"/>
  <c r="V55" i="85"/>
  <c r="V45" i="85"/>
  <c r="D34" i="86" l="1"/>
  <c r="F34" i="86"/>
  <c r="E28" i="86"/>
  <c r="F28" i="86"/>
  <c r="E20" i="86"/>
  <c r="F20" i="86"/>
  <c r="D36" i="86" l="1"/>
  <c r="D40" i="86" s="1"/>
  <c r="F36" i="86"/>
  <c r="F40" i="86" s="1"/>
  <c r="E36" i="86"/>
  <c r="E40" i="86" s="1"/>
  <c r="T34" i="85"/>
  <c r="P34" i="85"/>
  <c r="L34" i="85"/>
  <c r="J34" i="85"/>
  <c r="D34" i="85"/>
  <c r="C34" i="85"/>
  <c r="V34" i="85" l="1"/>
  <c r="C34" i="86" l="1"/>
  <c r="B34" i="86"/>
  <c r="C28" i="86"/>
  <c r="B28" i="86"/>
  <c r="C20" i="86"/>
  <c r="B20" i="86"/>
  <c r="A8" i="86"/>
  <c r="A1" i="86"/>
  <c r="D24" i="85"/>
  <c r="V22" i="85"/>
  <c r="V21" i="85"/>
  <c r="V19" i="85"/>
  <c r="T24" i="85"/>
  <c r="L24" i="85"/>
  <c r="J24" i="85"/>
  <c r="A7" i="85"/>
  <c r="B36" i="86" l="1"/>
  <c r="C36" i="86"/>
  <c r="V24" i="85"/>
  <c r="C40" i="86" l="1"/>
  <c r="B40" i="86" s="1"/>
  <c r="J23" i="53"/>
  <c r="J36" i="86" l="1"/>
  <c r="J40" i="86" s="1"/>
  <c r="H40" i="86"/>
  <c r="K16" i="53"/>
  <c r="E8" i="64" l="1"/>
  <c r="F8" i="64"/>
  <c r="H13" i="65"/>
  <c r="H14" i="65"/>
  <c r="H15" i="65"/>
  <c r="H16" i="65"/>
  <c r="H17" i="65"/>
  <c r="H18" i="65"/>
  <c r="H19" i="65"/>
  <c r="H20" i="65"/>
  <c r="H21" i="65"/>
  <c r="H22" i="65"/>
  <c r="H23" i="65"/>
  <c r="H24" i="65"/>
  <c r="H25" i="65"/>
  <c r="H26" i="65"/>
  <c r="H27" i="65"/>
  <c r="H28" i="65"/>
  <c r="H29" i="65"/>
  <c r="H30" i="65"/>
  <c r="H31" i="65"/>
  <c r="H32" i="65"/>
  <c r="H33" i="65"/>
  <c r="H34" i="65"/>
  <c r="O8" i="47" l="1"/>
  <c r="P8" i="47"/>
  <c r="P13" i="47" s="1"/>
  <c r="Q8" i="47"/>
  <c r="Q13" i="47" s="1"/>
  <c r="J51" i="25"/>
  <c r="I51" i="25"/>
  <c r="J50" i="25"/>
  <c r="I50" i="25"/>
  <c r="J49" i="25"/>
  <c r="I49" i="25"/>
  <c r="J48" i="25"/>
  <c r="I48" i="25"/>
  <c r="P8" i="14"/>
  <c r="Q8" i="14"/>
  <c r="E11" i="14"/>
  <c r="F11" i="14"/>
  <c r="P6" i="49" l="1"/>
  <c r="O6" i="49"/>
  <c r="N8" i="68"/>
  <c r="I47" i="25"/>
  <c r="N9" i="68" s="1"/>
  <c r="J47" i="25"/>
  <c r="O9" i="68" s="1"/>
  <c r="E12" i="68" l="1"/>
  <c r="E13" i="68"/>
  <c r="O8" i="49"/>
  <c r="O9" i="49"/>
  <c r="O8" i="68"/>
  <c r="F13" i="68" s="1"/>
  <c r="P8" i="49"/>
  <c r="E9" i="68"/>
  <c r="E10" i="68"/>
  <c r="J35" i="25"/>
  <c r="I35" i="25"/>
  <c r="E33" i="8"/>
  <c r="E18" i="8"/>
  <c r="E19" i="8"/>
  <c r="E20" i="8"/>
  <c r="E21" i="8"/>
  <c r="F12" i="68" l="1"/>
  <c r="F10" i="68"/>
  <c r="F9" i="68"/>
  <c r="M17" i="25" l="1"/>
  <c r="H27" i="4" l="1"/>
  <c r="H54" i="4"/>
  <c r="J22" i="25" s="1"/>
  <c r="G54" i="4"/>
  <c r="I22" i="25" s="1"/>
  <c r="F54" i="4"/>
  <c r="F9" i="69" l="1"/>
  <c r="H27" i="19" s="1"/>
  <c r="E9" i="69"/>
  <c r="G27" i="19" s="1"/>
  <c r="F11" i="54"/>
  <c r="H23" i="19" s="1"/>
  <c r="E11" i="54"/>
  <c r="G23" i="19" s="1"/>
  <c r="U9" i="52"/>
  <c r="U11" i="52" s="1"/>
  <c r="H10" i="52"/>
  <c r="J9" i="52"/>
  <c r="J11" i="52" s="1"/>
  <c r="Q11" i="52"/>
  <c r="H21" i="19" s="1"/>
  <c r="P11" i="52"/>
  <c r="G21" i="19" s="1"/>
  <c r="F11" i="52"/>
  <c r="H20" i="19" s="1"/>
  <c r="E11" i="52"/>
  <c r="G20" i="19" s="1"/>
  <c r="M35" i="65"/>
  <c r="G17" i="19" s="1"/>
  <c r="L35" i="65"/>
  <c r="G16" i="19" s="1"/>
  <c r="N34" i="65"/>
  <c r="N33" i="65"/>
  <c r="N32" i="65"/>
  <c r="N31" i="65"/>
  <c r="N30" i="65"/>
  <c r="N29" i="65"/>
  <c r="N28" i="65"/>
  <c r="N27" i="65"/>
  <c r="N26" i="65"/>
  <c r="N25" i="65"/>
  <c r="N24" i="65"/>
  <c r="N23" i="65"/>
  <c r="N22" i="65"/>
  <c r="N21" i="65"/>
  <c r="N20" i="65"/>
  <c r="N19" i="65"/>
  <c r="N18" i="65"/>
  <c r="N17" i="65"/>
  <c r="N16" i="65"/>
  <c r="N15" i="65"/>
  <c r="N14" i="65"/>
  <c r="N13" i="65"/>
  <c r="P35" i="65"/>
  <c r="H17" i="19" s="1"/>
  <c r="O35" i="65"/>
  <c r="H16" i="19" s="1"/>
  <c r="Q34" i="65"/>
  <c r="Q33" i="65"/>
  <c r="Q32" i="65"/>
  <c r="Q31" i="65"/>
  <c r="Q30" i="65"/>
  <c r="Q29" i="65"/>
  <c r="Q28" i="65"/>
  <c r="Q27" i="65"/>
  <c r="Q26" i="65"/>
  <c r="Q25" i="65"/>
  <c r="Q24" i="65"/>
  <c r="Q23" i="65"/>
  <c r="Q22" i="65"/>
  <c r="Q21" i="65"/>
  <c r="Q20" i="65"/>
  <c r="Q19" i="65"/>
  <c r="Q18" i="65"/>
  <c r="Q17" i="65"/>
  <c r="Q16" i="65"/>
  <c r="Q15" i="65"/>
  <c r="Q14" i="65"/>
  <c r="Q13" i="65"/>
  <c r="F21" i="51"/>
  <c r="H14" i="19" s="1"/>
  <c r="E21" i="51"/>
  <c r="G14" i="19" s="1"/>
  <c r="F25" i="50"/>
  <c r="H13" i="19" s="1"/>
  <c r="H15" i="19" s="1"/>
  <c r="E25" i="50"/>
  <c r="G13" i="19" s="1"/>
  <c r="E10" i="49"/>
  <c r="F10" i="49"/>
  <c r="N19" i="12"/>
  <c r="G42" i="25" s="1"/>
  <c r="G43" i="25" s="1"/>
  <c r="O19" i="12"/>
  <c r="H42" i="25" s="1"/>
  <c r="H43" i="25" s="1"/>
  <c r="P19" i="12"/>
  <c r="I42" i="25" s="1"/>
  <c r="I43" i="25" s="1"/>
  <c r="Q19" i="12"/>
  <c r="J42" i="25" s="1"/>
  <c r="J43" i="25" s="1"/>
  <c r="D20" i="12"/>
  <c r="E20" i="12"/>
  <c r="I38" i="25" s="1"/>
  <c r="F20" i="12"/>
  <c r="J38" i="25" s="1"/>
  <c r="F13" i="46"/>
  <c r="J37" i="25" s="1"/>
  <c r="E13" i="46"/>
  <c r="I37" i="25" s="1"/>
  <c r="F11" i="45"/>
  <c r="J36" i="25" s="1"/>
  <c r="E11" i="45"/>
  <c r="I36" i="25" s="1"/>
  <c r="H16" i="10"/>
  <c r="J32" i="25" s="1"/>
  <c r="G16" i="10"/>
  <c r="I32" i="25" s="1"/>
  <c r="E14" i="41"/>
  <c r="I26" i="25" s="1"/>
  <c r="F14" i="41"/>
  <c r="J26" i="25" s="1"/>
  <c r="D16" i="7"/>
  <c r="E16" i="7"/>
  <c r="F16" i="7"/>
  <c r="I18" i="25" s="1"/>
  <c r="G16" i="7"/>
  <c r="J18" i="25" s="1"/>
  <c r="I21" i="25"/>
  <c r="J21" i="25"/>
  <c r="U12" i="12"/>
  <c r="U13" i="12"/>
  <c r="J12" i="5"/>
  <c r="J13" i="5"/>
  <c r="J14" i="5"/>
  <c r="J15" i="5"/>
  <c r="J16" i="5"/>
  <c r="J17" i="5"/>
  <c r="J18" i="5"/>
  <c r="J19" i="5"/>
  <c r="J20" i="5"/>
  <c r="J21" i="5"/>
  <c r="J22" i="5"/>
  <c r="J23" i="5"/>
  <c r="J11" i="5"/>
  <c r="J39" i="25" l="1"/>
  <c r="J45" i="25" s="1"/>
  <c r="I39" i="25"/>
  <c r="I45" i="25" s="1"/>
  <c r="I28" i="25"/>
  <c r="J28" i="25"/>
  <c r="J13" i="12"/>
  <c r="J25" i="5"/>
  <c r="J24" i="5"/>
  <c r="J30" i="5" s="1"/>
  <c r="J53" i="25"/>
  <c r="F11" i="68"/>
  <c r="I53" i="25"/>
  <c r="E11" i="68"/>
  <c r="N35" i="65"/>
  <c r="G15" i="19"/>
  <c r="S19" i="12"/>
  <c r="Q35" i="65"/>
  <c r="J12" i="12" l="1"/>
  <c r="J20" i="12" s="1"/>
  <c r="I20" i="12"/>
  <c r="M38" i="25" s="1"/>
  <c r="I54" i="25"/>
  <c r="I56" i="25" s="1"/>
  <c r="J54" i="25"/>
  <c r="J56" i="25" s="1"/>
  <c r="J17" i="25"/>
  <c r="I17" i="25"/>
  <c r="D27" i="4"/>
  <c r="J16" i="25"/>
  <c r="G27" i="4"/>
  <c r="I16" i="25" s="1"/>
  <c r="J53" i="4"/>
  <c r="J52" i="4"/>
  <c r="J51" i="4"/>
  <c r="J50" i="4"/>
  <c r="J49" i="4"/>
  <c r="J48" i="4"/>
  <c r="J47" i="4"/>
  <c r="J46" i="4"/>
  <c r="J45" i="4"/>
  <c r="J44" i="4"/>
  <c r="J43" i="4"/>
  <c r="J42" i="4"/>
  <c r="J41" i="4"/>
  <c r="J40" i="4"/>
  <c r="J39" i="4"/>
  <c r="J38" i="4"/>
  <c r="J37" i="4"/>
  <c r="J36" i="4"/>
  <c r="J35" i="4"/>
  <c r="J34" i="4"/>
  <c r="J33" i="4"/>
  <c r="G18" i="38"/>
  <c r="J15" i="25" s="1"/>
  <c r="F18" i="38"/>
  <c r="I15" i="25" s="1"/>
  <c r="E18" i="38"/>
  <c r="G20" i="3"/>
  <c r="J14" i="25" s="1"/>
  <c r="F20" i="3"/>
  <c r="I14" i="25" s="1"/>
  <c r="I19" i="25" l="1"/>
  <c r="I29" i="25" s="1"/>
  <c r="J19" i="25"/>
  <c r="J29" i="25" s="1"/>
  <c r="I57" i="25"/>
  <c r="J57" i="25"/>
  <c r="U12" i="5" l="1"/>
  <c r="U13" i="5"/>
  <c r="U14" i="5"/>
  <c r="U15" i="5"/>
  <c r="U16" i="5"/>
  <c r="U17" i="5"/>
  <c r="U18" i="5"/>
  <c r="U19" i="5"/>
  <c r="U20" i="5"/>
  <c r="B10" i="19"/>
  <c r="U30" i="5" l="1"/>
  <c r="V14" i="53"/>
  <c r="C21" i="51" l="1"/>
  <c r="L10" i="68" l="1"/>
  <c r="N6" i="49"/>
  <c r="N8" i="47"/>
  <c r="M6" i="49" s="1"/>
  <c r="N8" i="14"/>
  <c r="L8" i="68" l="1"/>
  <c r="M8" i="49"/>
  <c r="M8" i="68"/>
  <c r="N8" i="49"/>
  <c r="N9" i="49"/>
  <c r="C9" i="14"/>
  <c r="D12" i="68" l="1"/>
  <c r="D13" i="68"/>
  <c r="C12" i="68"/>
  <c r="C13" i="68"/>
  <c r="H13" i="68" s="1"/>
  <c r="N51" i="25" s="1"/>
  <c r="H12" i="68"/>
  <c r="J8" i="49" s="1"/>
  <c r="K8" i="49" s="1"/>
  <c r="R9" i="49"/>
  <c r="A1" i="63" l="1"/>
  <c r="A1" i="70"/>
  <c r="A1" i="62"/>
  <c r="A1" i="60"/>
  <c r="A1" i="57"/>
  <c r="A1" i="56"/>
  <c r="O13" i="47" l="1"/>
  <c r="N13" i="47"/>
  <c r="I9" i="49"/>
  <c r="O8" i="14"/>
  <c r="I8" i="14" s="1"/>
  <c r="N43" i="25"/>
  <c r="T19" i="12"/>
  <c r="M42" i="25" s="1"/>
  <c r="M43" i="25" s="1"/>
  <c r="L97" i="85" l="1"/>
  <c r="L100" i="85" s="1"/>
  <c r="C104" i="85"/>
  <c r="C10" i="68"/>
  <c r="D10" i="68"/>
  <c r="B12" i="57"/>
  <c r="B10" i="56"/>
  <c r="C11" i="42"/>
  <c r="B11" i="42"/>
  <c r="C17" i="9"/>
  <c r="B17" i="9"/>
  <c r="C13" i="9"/>
  <c r="B13" i="9"/>
  <c r="C9" i="9"/>
  <c r="B9" i="9"/>
  <c r="C19" i="9" l="1"/>
  <c r="B19" i="9"/>
  <c r="H10" i="68"/>
  <c r="V97" i="85"/>
  <c r="L109" i="85"/>
  <c r="L112" i="85" s="1"/>
  <c r="V104" i="85"/>
  <c r="C112" i="85"/>
  <c r="V109" i="85" l="1"/>
  <c r="N49" i="25"/>
  <c r="J13" i="47"/>
  <c r="K13" i="47" s="1"/>
  <c r="L19" i="19"/>
  <c r="L22" i="19" s="1"/>
  <c r="L24" i="19" s="1"/>
  <c r="N39" i="25"/>
  <c r="N45" i="25" s="1"/>
  <c r="N28" i="25"/>
  <c r="N19" i="25"/>
  <c r="N29" i="25" l="1"/>
  <c r="D8" i="64" l="1"/>
  <c r="J35" i="65" l="1"/>
  <c r="F17" i="19" s="1"/>
  <c r="I35" i="65"/>
  <c r="F16" i="19" s="1"/>
  <c r="C8" i="64" l="1"/>
  <c r="B8" i="64"/>
  <c r="A1" i="64"/>
  <c r="I9" i="69"/>
  <c r="D9" i="69"/>
  <c r="F27" i="19" s="1"/>
  <c r="C9" i="69"/>
  <c r="E27" i="19" s="1"/>
  <c r="A1" i="69"/>
  <c r="E25" i="19"/>
  <c r="D25" i="19"/>
  <c r="A1" i="55"/>
  <c r="I11" i="54"/>
  <c r="K23" i="19" s="1"/>
  <c r="D11" i="54"/>
  <c r="F23" i="19" s="1"/>
  <c r="C11" i="54"/>
  <c r="E23" i="19" s="1"/>
  <c r="A1" i="54"/>
  <c r="O11" i="52"/>
  <c r="F21" i="19" s="1"/>
  <c r="N11" i="52"/>
  <c r="E21" i="19" s="1"/>
  <c r="D11" i="52"/>
  <c r="F20" i="19" s="1"/>
  <c r="C11" i="52"/>
  <c r="E20" i="19" s="1"/>
  <c r="A1" i="52"/>
  <c r="B1" i="53"/>
  <c r="K34" i="65"/>
  <c r="K33" i="65"/>
  <c r="K32" i="65"/>
  <c r="K31" i="65"/>
  <c r="K30" i="65"/>
  <c r="K29" i="65"/>
  <c r="K28" i="65"/>
  <c r="K27" i="65"/>
  <c r="K26" i="65"/>
  <c r="K25" i="65"/>
  <c r="K24" i="65"/>
  <c r="K23" i="65"/>
  <c r="K22" i="65"/>
  <c r="K21" i="65"/>
  <c r="K20" i="65"/>
  <c r="K19" i="65"/>
  <c r="K18" i="65"/>
  <c r="K17" i="65"/>
  <c r="K16" i="65"/>
  <c r="K15" i="65"/>
  <c r="K14" i="65"/>
  <c r="K13" i="65"/>
  <c r="B1" i="65"/>
  <c r="D21" i="51"/>
  <c r="F14" i="19" s="1"/>
  <c r="J20" i="51"/>
  <c r="J18" i="51"/>
  <c r="J17" i="51"/>
  <c r="J16" i="51"/>
  <c r="J12" i="51"/>
  <c r="J11" i="51"/>
  <c r="A1" i="51"/>
  <c r="I25" i="50"/>
  <c r="D25" i="50"/>
  <c r="F13" i="19" s="1"/>
  <c r="C25" i="50"/>
  <c r="A1" i="50"/>
  <c r="A1" i="68"/>
  <c r="I10" i="49"/>
  <c r="D10" i="49"/>
  <c r="C10" i="49"/>
  <c r="B10" i="49"/>
  <c r="F53" i="25" s="1"/>
  <c r="A1" i="49"/>
  <c r="H51" i="25"/>
  <c r="G51" i="25"/>
  <c r="B21" i="47"/>
  <c r="F49" i="25"/>
  <c r="A1" i="47"/>
  <c r="A1" i="48" s="1"/>
  <c r="I11" i="14"/>
  <c r="D11" i="14"/>
  <c r="H47" i="25" s="1"/>
  <c r="C11" i="14"/>
  <c r="D10" i="14"/>
  <c r="A1" i="14"/>
  <c r="C20" i="12"/>
  <c r="G38" i="25" s="1"/>
  <c r="A1" i="12"/>
  <c r="H13" i="46"/>
  <c r="D13" i="46"/>
  <c r="H37" i="25" s="1"/>
  <c r="C13" i="46"/>
  <c r="G37" i="25" s="1"/>
  <c r="B13" i="46"/>
  <c r="F37" i="25" s="1"/>
  <c r="L37" i="25" s="1"/>
  <c r="A1" i="46"/>
  <c r="D11" i="45"/>
  <c r="H36" i="25" s="1"/>
  <c r="C11" i="45"/>
  <c r="G36" i="25" s="1"/>
  <c r="A1" i="45"/>
  <c r="H35" i="25"/>
  <c r="G35" i="25"/>
  <c r="A1" i="44"/>
  <c r="D18" i="43"/>
  <c r="C18" i="43"/>
  <c r="B18" i="43"/>
  <c r="A1" i="43"/>
  <c r="K59" i="8"/>
  <c r="Q58" i="8"/>
  <c r="L58" i="8"/>
  <c r="K58" i="8"/>
  <c r="F58" i="8"/>
  <c r="F41" i="25" s="1"/>
  <c r="L41" i="25" s="1"/>
  <c r="E58" i="8"/>
  <c r="E57" i="8"/>
  <c r="Q56" i="8"/>
  <c r="K56" i="8"/>
  <c r="E56" i="8"/>
  <c r="E55" i="8"/>
  <c r="E52" i="8"/>
  <c r="E51" i="8"/>
  <c r="E50" i="8"/>
  <c r="E49" i="8"/>
  <c r="E48" i="8"/>
  <c r="E47" i="8"/>
  <c r="E46" i="8"/>
  <c r="E45" i="8"/>
  <c r="E44" i="8"/>
  <c r="L37" i="8"/>
  <c r="G33" i="25" s="1"/>
  <c r="F37" i="8"/>
  <c r="F33" i="25" s="1"/>
  <c r="E37" i="8"/>
  <c r="E36" i="8"/>
  <c r="E35" i="8"/>
  <c r="E34" i="8"/>
  <c r="E25" i="8"/>
  <c r="E24" i="8"/>
  <c r="E23" i="8"/>
  <c r="E22" i="8"/>
  <c r="B1" i="8"/>
  <c r="F25" i="10"/>
  <c r="E25" i="10"/>
  <c r="D25" i="10"/>
  <c r="C24" i="10"/>
  <c r="C23" i="10"/>
  <c r="C22" i="10"/>
  <c r="C21" i="10"/>
  <c r="F16" i="10"/>
  <c r="H32" i="25" s="1"/>
  <c r="E16" i="10"/>
  <c r="G32" i="25" s="1"/>
  <c r="C15" i="10"/>
  <c r="L14" i="10"/>
  <c r="C14" i="10"/>
  <c r="L13" i="10"/>
  <c r="C13" i="10"/>
  <c r="L12" i="10"/>
  <c r="C12" i="10"/>
  <c r="L11" i="10"/>
  <c r="C11" i="10"/>
  <c r="L10" i="10"/>
  <c r="C10" i="10"/>
  <c r="K16" i="10"/>
  <c r="L9" i="10"/>
  <c r="C9" i="10"/>
  <c r="A1" i="10"/>
  <c r="D14" i="41"/>
  <c r="H26" i="25" s="1"/>
  <c r="G26" i="25"/>
  <c r="A1" i="41"/>
  <c r="A1" i="42" s="1"/>
  <c r="J58" i="66"/>
  <c r="I58" i="66"/>
  <c r="H58" i="66"/>
  <c r="G58" i="66"/>
  <c r="E58" i="66"/>
  <c r="D58" i="66"/>
  <c r="C58" i="66"/>
  <c r="B58" i="66"/>
  <c r="A1" i="66"/>
  <c r="A1" i="9" s="1"/>
  <c r="H18" i="25"/>
  <c r="B1" i="7"/>
  <c r="M21" i="25"/>
  <c r="H21" i="25"/>
  <c r="G21" i="25"/>
  <c r="H17" i="25"/>
  <c r="G17" i="25"/>
  <c r="A1" i="5"/>
  <c r="K54" i="4"/>
  <c r="H22" i="25"/>
  <c r="E54" i="4"/>
  <c r="G22" i="25" s="1"/>
  <c r="D54" i="4"/>
  <c r="F22" i="25" s="1"/>
  <c r="L53" i="4"/>
  <c r="L52" i="4"/>
  <c r="L51" i="4"/>
  <c r="L50" i="4"/>
  <c r="L49" i="4"/>
  <c r="L48" i="4"/>
  <c r="L47" i="4"/>
  <c r="L46" i="4"/>
  <c r="L45" i="4"/>
  <c r="L44" i="4"/>
  <c r="L43" i="4"/>
  <c r="L42" i="4"/>
  <c r="L41" i="4"/>
  <c r="L40" i="4"/>
  <c r="L39" i="4"/>
  <c r="L38" i="4"/>
  <c r="L37" i="4"/>
  <c r="L36" i="4"/>
  <c r="L35" i="4"/>
  <c r="L34" i="4"/>
  <c r="L33" i="4"/>
  <c r="K27" i="4"/>
  <c r="M16" i="25" s="1"/>
  <c r="M19" i="25" s="1"/>
  <c r="F27" i="4"/>
  <c r="H16" i="25" s="1"/>
  <c r="E27" i="4"/>
  <c r="G16" i="25" s="1"/>
  <c r="L26" i="4"/>
  <c r="L25" i="4"/>
  <c r="L24" i="4"/>
  <c r="L23" i="4"/>
  <c r="L22" i="4"/>
  <c r="L21" i="4"/>
  <c r="L20" i="4"/>
  <c r="L19" i="4"/>
  <c r="L18" i="4"/>
  <c r="L17" i="4"/>
  <c r="L16" i="4"/>
  <c r="L15" i="4"/>
  <c r="L14" i="4"/>
  <c r="L12" i="4"/>
  <c r="L11" i="4"/>
  <c r="L10" i="4"/>
  <c r="B1" i="4"/>
  <c r="H15" i="25"/>
  <c r="D18" i="38"/>
  <c r="G15" i="25" s="1"/>
  <c r="B1" i="38"/>
  <c r="E20" i="3"/>
  <c r="H14" i="25" s="1"/>
  <c r="B1" i="3"/>
  <c r="H6" i="1"/>
  <c r="A1" i="1"/>
  <c r="E30" i="19"/>
  <c r="D30" i="19"/>
  <c r="E29" i="19"/>
  <c r="D29" i="19"/>
  <c r="B8" i="19"/>
  <c r="E1" i="19"/>
  <c r="B1" i="19"/>
  <c r="F55" i="25"/>
  <c r="F52" i="25"/>
  <c r="H50" i="25"/>
  <c r="G50" i="25"/>
  <c r="F50" i="25"/>
  <c r="L50" i="25" s="1"/>
  <c r="M49" i="25"/>
  <c r="H49" i="25"/>
  <c r="G49" i="25"/>
  <c r="H48" i="25"/>
  <c r="G48" i="25"/>
  <c r="F48" i="25"/>
  <c r="L48" i="25" s="1"/>
  <c r="M47" i="25"/>
  <c r="G47" i="25"/>
  <c r="L9" i="68" s="1"/>
  <c r="C9" i="68" s="1"/>
  <c r="H38" i="25"/>
  <c r="F34" i="25"/>
  <c r="F27" i="25"/>
  <c r="F25" i="25"/>
  <c r="L25" i="25" s="1"/>
  <c r="F23" i="25"/>
  <c r="A8" i="25"/>
  <c r="D1" i="25"/>
  <c r="L13" i="4"/>
  <c r="F16" i="25"/>
  <c r="J19" i="51"/>
  <c r="L16" i="25" l="1"/>
  <c r="O16" i="25" s="1"/>
  <c r="J25" i="19"/>
  <c r="AD58" i="8"/>
  <c r="AJ58" i="8"/>
  <c r="L33" i="25"/>
  <c r="O33" i="25" s="1"/>
  <c r="R58" i="8"/>
  <c r="X58" i="8"/>
  <c r="M32" i="25"/>
  <c r="L22" i="25"/>
  <c r="F51" i="25"/>
  <c r="L51" i="25" s="1"/>
  <c r="H21" i="47"/>
  <c r="K21" i="47" s="1"/>
  <c r="L49" i="25"/>
  <c r="O49" i="25" s="1"/>
  <c r="M9" i="68"/>
  <c r="D9" i="68" s="1"/>
  <c r="O25" i="25"/>
  <c r="O23" i="25"/>
  <c r="O27" i="25"/>
  <c r="O34" i="25"/>
  <c r="P98" i="85"/>
  <c r="M53" i="25"/>
  <c r="M54" i="25" s="1"/>
  <c r="O37" i="25"/>
  <c r="H39" i="25"/>
  <c r="H45" i="25" s="1"/>
  <c r="O41" i="25"/>
  <c r="G53" i="25"/>
  <c r="G54" i="25" s="1"/>
  <c r="G56" i="25" s="1"/>
  <c r="C11" i="68"/>
  <c r="H53" i="25"/>
  <c r="D11" i="68"/>
  <c r="E13" i="19"/>
  <c r="F15" i="19"/>
  <c r="J25" i="10"/>
  <c r="O51" i="25"/>
  <c r="O50" i="25"/>
  <c r="O48" i="25"/>
  <c r="E14" i="19"/>
  <c r="G18" i="43"/>
  <c r="G18" i="25"/>
  <c r="O22" i="25"/>
  <c r="K35" i="65"/>
  <c r="G39" i="25"/>
  <c r="L54" i="4"/>
  <c r="J54" i="4"/>
  <c r="H28" i="25"/>
  <c r="H19" i="25"/>
  <c r="K13" i="19"/>
  <c r="M13" i="19" s="1"/>
  <c r="K58" i="66"/>
  <c r="F58" i="66"/>
  <c r="M58" i="66"/>
  <c r="B11" i="14"/>
  <c r="F47" i="25" s="1"/>
  <c r="L47" i="25" s="1"/>
  <c r="V11" i="53"/>
  <c r="V13" i="53"/>
  <c r="U9" i="12"/>
  <c r="U11" i="12"/>
  <c r="U15" i="12"/>
  <c r="U17" i="12"/>
  <c r="J16" i="50"/>
  <c r="J23" i="50"/>
  <c r="J10" i="54"/>
  <c r="U18" i="12"/>
  <c r="J17" i="50"/>
  <c r="J24" i="50"/>
  <c r="V10" i="53"/>
  <c r="V12" i="53"/>
  <c r="U8" i="12"/>
  <c r="U10" i="12"/>
  <c r="U14" i="12"/>
  <c r="U16" i="12"/>
  <c r="J20" i="50"/>
  <c r="J14" i="50"/>
  <c r="J21" i="50"/>
  <c r="M39" i="25" l="1"/>
  <c r="M45" i="25" s="1"/>
  <c r="H9" i="68"/>
  <c r="P110" i="85"/>
  <c r="P100" i="85"/>
  <c r="H11" i="68"/>
  <c r="H54" i="25"/>
  <c r="H56" i="25" s="1"/>
  <c r="L53" i="25"/>
  <c r="V98" i="85"/>
  <c r="V100" i="85" s="1"/>
  <c r="M56" i="25"/>
  <c r="N47" i="25"/>
  <c r="O47" i="25" s="1"/>
  <c r="J8" i="14"/>
  <c r="P112" i="85"/>
  <c r="V112" i="85" s="1"/>
  <c r="V110" i="85"/>
  <c r="E15" i="19"/>
  <c r="G45" i="25"/>
  <c r="G57" i="25" s="1"/>
  <c r="H29" i="25"/>
  <c r="D20" i="3"/>
  <c r="G14" i="25" s="1"/>
  <c r="H10" i="49"/>
  <c r="L9" i="4"/>
  <c r="L27" i="4" s="1"/>
  <c r="J27" i="4"/>
  <c r="B21" i="51"/>
  <c r="D14" i="19" s="1"/>
  <c r="F24" i="25"/>
  <c r="L58" i="66"/>
  <c r="M28" i="25"/>
  <c r="M29" i="25" s="1"/>
  <c r="D16" i="10"/>
  <c r="F32" i="25" s="1"/>
  <c r="L32" i="25" s="1"/>
  <c r="D35" i="65"/>
  <c r="C35" i="65"/>
  <c r="F35" i="25"/>
  <c r="C18" i="38"/>
  <c r="F15" i="25" s="1"/>
  <c r="L15" i="25" s="1"/>
  <c r="I18" i="38"/>
  <c r="B25" i="50"/>
  <c r="B14" i="41"/>
  <c r="F26" i="25" s="1"/>
  <c r="L26" i="25" s="1"/>
  <c r="H11" i="45"/>
  <c r="B11" i="45"/>
  <c r="F36" i="25" s="1"/>
  <c r="L36" i="25" s="1"/>
  <c r="B20" i="12"/>
  <c r="F38" i="25" s="1"/>
  <c r="L38" i="25" s="1"/>
  <c r="S11" i="52"/>
  <c r="M11" i="52"/>
  <c r="D21" i="19" s="1"/>
  <c r="I16" i="7"/>
  <c r="C16" i="7"/>
  <c r="F18" i="25" s="1"/>
  <c r="L18" i="25" s="1"/>
  <c r="J9" i="54"/>
  <c r="J11" i="54" s="1"/>
  <c r="H11" i="54"/>
  <c r="B11" i="54"/>
  <c r="D23" i="19" s="1"/>
  <c r="C20" i="3"/>
  <c r="F14" i="25" s="1"/>
  <c r="L14" i="25" s="1"/>
  <c r="L19" i="25" s="1"/>
  <c r="F17" i="25"/>
  <c r="B9" i="69"/>
  <c r="D27" i="19" s="1"/>
  <c r="M27" i="19" s="1"/>
  <c r="F21" i="25"/>
  <c r="L21" i="25" s="1"/>
  <c r="B11" i="52"/>
  <c r="D20" i="19" s="1"/>
  <c r="H11" i="52"/>
  <c r="M19" i="12"/>
  <c r="F42" i="25" s="1"/>
  <c r="F54" i="25"/>
  <c r="F56" i="25" s="1"/>
  <c r="F35" i="65"/>
  <c r="G35" i="65"/>
  <c r="M57" i="25" l="1"/>
  <c r="N55" i="25"/>
  <c r="O55" i="25" s="1"/>
  <c r="H57" i="25"/>
  <c r="G24" i="25"/>
  <c r="G28" i="25" s="1"/>
  <c r="M23" i="19"/>
  <c r="O15" i="25"/>
  <c r="M21" i="19"/>
  <c r="M20" i="19"/>
  <c r="J11" i="14"/>
  <c r="K8" i="14"/>
  <c r="K11" i="14" s="1"/>
  <c r="J9" i="49"/>
  <c r="O26" i="25"/>
  <c r="O38" i="25"/>
  <c r="O36" i="25"/>
  <c r="O35" i="25"/>
  <c r="O18" i="25"/>
  <c r="G19" i="25"/>
  <c r="U7" i="12"/>
  <c r="U19" i="12" s="1"/>
  <c r="I20" i="3"/>
  <c r="J14" i="51"/>
  <c r="H21" i="51"/>
  <c r="V9" i="53"/>
  <c r="H11" i="14"/>
  <c r="H25" i="50"/>
  <c r="J13" i="50"/>
  <c r="J25" i="50" s="1"/>
  <c r="J16" i="10"/>
  <c r="L15" i="10"/>
  <c r="L16" i="10" s="1"/>
  <c r="F43" i="25"/>
  <c r="O42" i="25"/>
  <c r="K9" i="53"/>
  <c r="K23" i="53" s="1"/>
  <c r="U11" i="5"/>
  <c r="D16" i="19"/>
  <c r="F19" i="25"/>
  <c r="F39" i="25"/>
  <c r="O32" i="25"/>
  <c r="O21" i="25"/>
  <c r="F28" i="25"/>
  <c r="E35" i="65"/>
  <c r="H9" i="69"/>
  <c r="J8" i="69"/>
  <c r="J9" i="69" s="1"/>
  <c r="L54" i="25"/>
  <c r="D13" i="19"/>
  <c r="D17" i="19"/>
  <c r="H35" i="65"/>
  <c r="E17" i="19"/>
  <c r="E16" i="19"/>
  <c r="J16" i="19" l="1"/>
  <c r="M16" i="19" s="1"/>
  <c r="J17" i="19"/>
  <c r="M17" i="19" s="1"/>
  <c r="L24" i="25"/>
  <c r="O24" i="25" s="1"/>
  <c r="O28" i="25" s="1"/>
  <c r="G29" i="25"/>
  <c r="J10" i="49"/>
  <c r="N53" i="25" s="1"/>
  <c r="K9" i="49"/>
  <c r="L56" i="25"/>
  <c r="O14" i="25"/>
  <c r="O17" i="25"/>
  <c r="F45" i="25"/>
  <c r="F57" i="25" s="1"/>
  <c r="D15" i="19"/>
  <c r="O39" i="25"/>
  <c r="L39" i="25"/>
  <c r="F29" i="25"/>
  <c r="L43" i="25"/>
  <c r="O43" i="25"/>
  <c r="L28" i="25" l="1"/>
  <c r="L29" i="25" s="1"/>
  <c r="L25" i="19"/>
  <c r="O53" i="25"/>
  <c r="N54" i="25"/>
  <c r="N56" i="25" s="1"/>
  <c r="N57" i="25" s="1"/>
  <c r="O19" i="25"/>
  <c r="O29" i="25" s="1"/>
  <c r="K10" i="49"/>
  <c r="J15" i="19"/>
  <c r="O45" i="25"/>
  <c r="L45" i="25"/>
  <c r="L57" i="25" s="1"/>
  <c r="O54" i="25" l="1"/>
  <c r="L26" i="19"/>
  <c r="L28" i="19" s="1"/>
  <c r="L31" i="19" s="1"/>
  <c r="M25" i="19"/>
  <c r="O56" i="25" l="1"/>
  <c r="O57" i="25"/>
  <c r="J13" i="51" l="1"/>
  <c r="J21" i="51" s="1"/>
  <c r="I21" i="51"/>
  <c r="K14" i="19" l="1"/>
  <c r="K15" i="19" l="1"/>
  <c r="M14" i="19"/>
  <c r="M15" i="19" s="1"/>
  <c r="I14" i="52" l="1"/>
  <c r="D18" i="19"/>
  <c r="D19" i="19"/>
  <c r="D22" i="19" s="1"/>
  <c r="D24" i="19" s="1"/>
  <c r="D26" i="19" s="1"/>
  <c r="D28" i="19" s="1"/>
  <c r="D31" i="19" s="1"/>
  <c r="B9" i="64" s="1"/>
  <c r="B10" i="64" s="1"/>
  <c r="D32" i="19" s="1"/>
  <c r="K18" i="19"/>
  <c r="K19" i="19" s="1"/>
  <c r="K22" i="19" s="1"/>
  <c r="K24" i="19" s="1"/>
  <c r="K26" i="19" s="1"/>
  <c r="K28" i="19" s="1"/>
  <c r="K31" i="19" s="1"/>
  <c r="E19" i="19"/>
  <c r="E22" i="19" s="1"/>
  <c r="E24" i="19" s="1"/>
  <c r="E26" i="19" s="1"/>
  <c r="E28" i="19" s="1"/>
  <c r="E31" i="19" s="1"/>
  <c r="C9" i="64" s="1"/>
  <c r="C10" i="64" s="1"/>
  <c r="E32" i="19" s="1"/>
  <c r="G18" i="19"/>
  <c r="G19" i="19"/>
  <c r="G22" i="19"/>
  <c r="G24" i="19"/>
  <c r="G26" i="19"/>
  <c r="G28" i="19" s="1"/>
  <c r="G31" i="19" s="1"/>
  <c r="E9" i="64" s="1"/>
  <c r="E10" i="64" s="1"/>
  <c r="G32" i="19" s="1"/>
  <c r="E18" i="19"/>
  <c r="F18" i="19"/>
  <c r="J18" i="19" s="1"/>
  <c r="F19" i="19"/>
  <c r="F22" i="19"/>
  <c r="F24" i="19"/>
  <c r="F26" i="19" s="1"/>
  <c r="F28" i="19" s="1"/>
  <c r="F31" i="19" s="1"/>
  <c r="D9" i="64" s="1"/>
  <c r="D10" i="64" s="1"/>
  <c r="F32" i="19" s="1"/>
  <c r="X23" i="53"/>
  <c r="H18" i="19"/>
  <c r="H19" i="19"/>
  <c r="H22" i="19"/>
  <c r="H24" i="19"/>
  <c r="H26" i="19"/>
  <c r="H28" i="19" s="1"/>
  <c r="H31" i="19" s="1"/>
  <c r="F9" i="64" s="1"/>
  <c r="F10" i="64" s="1"/>
  <c r="H32" i="19" s="1"/>
  <c r="I18" i="19"/>
  <c r="I19" i="19"/>
  <c r="I22" i="19"/>
  <c r="I24" i="19"/>
  <c r="I26" i="19"/>
  <c r="I28" i="19"/>
  <c r="I31" i="19"/>
  <c r="G9" i="64" s="1"/>
  <c r="G10" i="64" s="1"/>
  <c r="I32" i="19" s="1"/>
  <c r="J19" i="19" l="1"/>
  <c r="J22" i="19" s="1"/>
  <c r="M18" i="19"/>
  <c r="M19" i="19" s="1"/>
  <c r="M22" i="19" l="1"/>
  <c r="M24" i="19" s="1"/>
  <c r="M26" i="19" s="1"/>
  <c r="M28" i="19" s="1"/>
  <c r="M31" i="19" s="1"/>
  <c r="J24" i="19"/>
  <c r="J26" i="19" s="1"/>
  <c r="J28" i="19" s="1"/>
  <c r="J31" i="19"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codipsa1" type="1" refreshedVersion="7" savePassword="1" saveData="1">
    <dbPr connection="DSN=CODIPSA;UID=ADCS;PWD=centu;DBQ=P;DBA=W;APA=T;EXC=F;FEN=T;QTO=T;FRC=10;FDL=10;LOB=T;RST=T;BTD=F;BNF=F;BAM=IfAllSuccessful;NUM=NLS;DPM=F;MTS=T;MDI=F;CSR=F;FWC=F;FBS=64000;TLO=O;MLD=0;ODA=F;" command="SELECT CNT_TD_CUAD_RESUL.CUENTA, CNT_TD_CUAD_RESUL.CUENTA_NRO, CNT_TD_CUAD_RESUL.DESC_CTAC, CNT_TD_CUAD_RESUL.IMPORTE, CNT_TD_CUAD_RESUL.LINEAS, CNT_TD_CUAD_RESUL.GRUPO, CNT_TD_CUAD_RESUL.TIPO_SALDO, CNT_TD_CUAD_RESUL.NIVEL, CNT_TD_CUAD_RESUL.IND_IMPUTABLE_x000d__x000a_FROM ADCS.CNT_TD_CUAD_RESUL CNT_TD_CUAD_RESUL"/>
  </connection>
</connections>
</file>

<file path=xl/sharedStrings.xml><?xml version="1.0" encoding="utf-8"?>
<sst xmlns="http://schemas.openxmlformats.org/spreadsheetml/2006/main" count="2110" uniqueCount="1128">
  <si>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</si>
  <si>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</si>
  <si>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</si>
  <si>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</si>
  <si>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</si>
  <si>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</si>
  <si>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</si>
  <si>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</si>
  <si>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</si>
  <si>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</si>
  <si>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</si>
  <si>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</si>
  <si>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</si>
  <si>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</si>
  <si>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</si>
  <si>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</si>
  <si>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</si>
  <si>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</si>
  <si>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</si>
  <si>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</si>
  <si>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</si>
  <si>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</si>
  <si>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</si>
  <si>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</si>
  <si>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</si>
  <si>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</si>
  <si>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</si>
  <si>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</si>
  <si>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</si>
  <si>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</si>
  <si>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</si>
  <si>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</si>
  <si>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</si>
  <si>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</si>
  <si>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</si>
  <si>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</si>
  <si>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</si>
  <si>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</si>
  <si>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</si>
  <si>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</si>
  <si>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</si>
  <si>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</si>
  <si>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</si>
  <si>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</si>
  <si>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</si>
  <si>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</si>
  <si>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</si>
  <si>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</si>
  <si>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</si>
  <si>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</si>
  <si>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</si>
  <si>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</si>
  <si>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</si>
  <si>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</si>
  <si>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</si>
  <si>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</si>
  <si>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</si>
  <si>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</si>
  <si>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</si>
  <si>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</si>
  <si>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</si>
  <si>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</si>
  <si>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</si>
  <si>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</si>
  <si>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</si>
  <si>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</si>
  <si>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</si>
  <si>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</si>
  <si>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Reserva legal</t>
  </si>
  <si>
    <t>Interes Minoritario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</si>
  <si>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</si>
  <si>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</si>
  <si>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</si>
  <si>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</si>
  <si>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</si>
  <si>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</si>
  <si>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</si>
  <si>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</si>
  <si>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</si>
  <si>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</si>
  <si>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</si>
  <si>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</si>
  <si>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</si>
  <si>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</si>
  <si>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</si>
  <si>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</si>
  <si>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</si>
  <si>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</si>
  <si>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</si>
  <si>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</si>
  <si>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</si>
  <si>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</si>
  <si>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</si>
  <si>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</si>
  <si>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</si>
  <si>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</si>
  <si>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</si>
  <si>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</si>
  <si>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</si>
  <si>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</si>
  <si>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</si>
  <si>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</si>
  <si>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</si>
  <si>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</si>
  <si>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</si>
  <si>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</si>
  <si>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</si>
  <si>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</si>
  <si>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</si>
  <si>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</si>
  <si>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</si>
  <si>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</si>
  <si>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</si>
  <si>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</si>
  <si>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</si>
  <si>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</si>
  <si>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</si>
  <si>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</si>
  <si>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</si>
  <si>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</si>
  <si>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</si>
  <si>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</si>
  <si>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</si>
  <si>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</si>
  <si>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</si>
  <si>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</si>
  <si>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</si>
  <si>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</si>
  <si>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</si>
  <si>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</si>
  <si>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</si>
  <si>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</si>
  <si>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</si>
  <si>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</si>
  <si>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</si>
  <si>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</si>
  <si>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</si>
  <si>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</si>
  <si>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</si>
  <si>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</si>
  <si>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</si>
  <si>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</si>
  <si>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</si>
  <si>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</si>
  <si>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</si>
  <si>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</si>
  <si>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</si>
  <si>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</si>
  <si>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</si>
  <si>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</si>
  <si>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</si>
  <si>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</si>
  <si>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</si>
  <si>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</si>
  <si>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</si>
  <si>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</si>
  <si>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</si>
  <si>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</si>
  <si>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</si>
  <si>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</si>
  <si>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</si>
  <si>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</si>
  <si>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</si>
  <si>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</si>
  <si>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</si>
  <si>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</si>
  <si>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</si>
  <si>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</si>
  <si>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</si>
  <si>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</si>
  <si>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</si>
  <si>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</si>
  <si>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</si>
  <si>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</si>
  <si>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</si>
  <si>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</si>
  <si>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</si>
  <si>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</si>
  <si>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</si>
  <si>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</si>
  <si>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</si>
  <si>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</si>
  <si>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</si>
  <si>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</si>
  <si>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</si>
  <si>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</si>
  <si>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</si>
  <si>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</si>
  <si>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</si>
  <si>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</si>
  <si>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</si>
  <si>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</si>
  <si>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</si>
  <si>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</si>
  <si>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</si>
  <si>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</si>
  <si>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</si>
  <si>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</si>
  <si>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</si>
  <si>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</si>
  <si>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</si>
  <si>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</si>
  <si>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</si>
  <si>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</si>
  <si>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</si>
  <si>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</si>
  <si>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</si>
  <si>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</si>
  <si>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</si>
  <si>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</si>
  <si>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</si>
  <si>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</si>
  <si>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</si>
  <si>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</si>
  <si>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</si>
  <si>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</si>
  <si>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</si>
  <si>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</si>
  <si>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</si>
  <si>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</si>
  <si>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</si>
  <si>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</si>
  <si>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</si>
  <si>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</si>
  <si>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</si>
  <si>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</si>
  <si>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</si>
  <si>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</si>
  <si>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</si>
  <si>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</si>
  <si>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</si>
  <si>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</si>
  <si>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</si>
  <si>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</si>
  <si>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</si>
  <si>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</si>
  <si>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</si>
  <si>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</si>
  <si>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</si>
  <si>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</si>
  <si>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</si>
  <si>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</si>
  <si>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</si>
  <si>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</si>
  <si>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</si>
  <si>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I.V.A. Crédito fiscal</t>
  </si>
  <si>
    <t>Anticipos a proveedores</t>
  </si>
  <si>
    <t xml:space="preserve">Anticipos a proveedores </t>
  </si>
  <si>
    <t>NOTA 7 – INVENTARIOS</t>
  </si>
  <si>
    <t>(-) Previsión para desvalorización y deterioro de inventario</t>
  </si>
  <si>
    <t>Total activos corrientes</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</si>
  <si>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</si>
  <si>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</si>
  <si>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</si>
  <si>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</si>
  <si>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</si>
  <si>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</si>
  <si>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</si>
  <si>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</si>
  <si>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</si>
  <si>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</si>
  <si>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</si>
  <si>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</si>
  <si>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</si>
  <si>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</si>
  <si>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</si>
  <si>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</si>
  <si>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</si>
  <si>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</si>
  <si>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</si>
  <si>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</si>
  <si>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</si>
  <si>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</si>
  <si>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</si>
  <si>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</si>
  <si>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</si>
  <si>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</si>
  <si>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</si>
  <si>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</si>
  <si>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</si>
  <si>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</si>
  <si>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</si>
  <si>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</si>
  <si>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</si>
  <si>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</si>
  <si>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</si>
  <si>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</si>
  <si>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</si>
  <si>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</si>
  <si>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</si>
  <si>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</si>
  <si>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</si>
  <si>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</si>
  <si>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</si>
  <si>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</si>
  <si>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</si>
  <si>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</si>
  <si>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</si>
  <si>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</si>
  <si>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</si>
  <si>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</si>
  <si>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</si>
  <si>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</si>
  <si>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</si>
  <si>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</si>
  <si>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</si>
  <si>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</si>
  <si>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</si>
  <si>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</si>
  <si>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</si>
  <si>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</si>
  <si>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</si>
  <si>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</si>
  <si>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</si>
  <si>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</si>
  <si>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</si>
  <si>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</si>
  <si>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</si>
  <si>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</si>
  <si>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</si>
  <si>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</si>
  <si>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</si>
  <si>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</si>
  <si>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</si>
  <si>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</si>
  <si>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</si>
  <si>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</si>
  <si>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</si>
  <si>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</si>
  <si>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</si>
  <si>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</si>
  <si>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</si>
  <si>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</si>
  <si>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</si>
  <si>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</si>
  <si>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</si>
  <si>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</si>
  <si>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</si>
  <si>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</si>
  <si>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</si>
  <si>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</si>
  <si>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</si>
  <si>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</si>
  <si>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</si>
  <si>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</si>
  <si>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</si>
  <si>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</si>
  <si>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</si>
  <si>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</si>
  <si>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</si>
  <si>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</si>
  <si>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</si>
  <si>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</si>
  <si>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</si>
  <si>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</si>
  <si>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</si>
  <si>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</si>
  <si>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</si>
  <si>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</si>
  <si>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</si>
  <si>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</si>
  <si>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</si>
  <si>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</si>
  <si>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</si>
  <si>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</si>
  <si>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</si>
  <si>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</si>
  <si>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</si>
  <si>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</si>
  <si>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</si>
  <si>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</si>
  <si>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</si>
  <si>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</si>
  <si>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</si>
  <si>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</si>
  <si>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</si>
  <si>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</si>
  <si>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</si>
  <si>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</si>
  <si>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</si>
  <si>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</si>
  <si>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</si>
  <si>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</si>
  <si>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</si>
  <si>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</si>
  <si>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</si>
  <si>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</si>
  <si>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</si>
  <si>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</si>
  <si>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</si>
  <si>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</si>
  <si>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</si>
  <si>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</si>
  <si>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</si>
  <si>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</si>
  <si>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</si>
  <si>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</si>
  <si>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</si>
  <si>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</si>
  <si>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</si>
  <si>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</si>
  <si>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</si>
  <si>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</si>
  <si>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</si>
  <si>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</si>
  <si>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</si>
  <si>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</si>
  <si>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</si>
  <si>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</si>
  <si>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</si>
  <si>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</si>
  <si>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</si>
  <si>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</si>
  <si>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</si>
  <si>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</si>
  <si>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</si>
  <si>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</si>
  <si>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</si>
  <si>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</si>
  <si>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</si>
  <si>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</si>
  <si>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</si>
  <si>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</si>
  <si>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</si>
  <si>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</si>
  <si>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</si>
  <si>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</si>
  <si>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</si>
  <si>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</si>
  <si>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</si>
  <si>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</si>
  <si>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</si>
  <si>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</si>
  <si>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</si>
  <si>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</si>
  <si>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</si>
  <si>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</si>
  <si>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</si>
  <si>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</si>
  <si>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</si>
  <si>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</si>
  <si>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</si>
  <si>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</si>
  <si>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</si>
  <si>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</si>
  <si>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</si>
  <si>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</si>
  <si>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</si>
  <si>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</si>
  <si>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</si>
  <si>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</si>
  <si>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</si>
  <si>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</si>
  <si>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</si>
  <si>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</si>
  <si>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</si>
  <si>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</si>
  <si>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</si>
  <si>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</si>
  <si>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</si>
  <si>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</si>
  <si>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</si>
  <si>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</si>
  <si>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</si>
  <si>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</si>
  <si>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</si>
  <si>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</si>
  <si>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</si>
  <si>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</si>
  <si>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</si>
  <si>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</si>
  <si>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</si>
  <si>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</si>
  <si>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</si>
  <si>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</si>
  <si>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</si>
  <si>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</si>
  <si>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</si>
  <si>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</si>
  <si>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</si>
  <si>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</si>
  <si>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</si>
  <si>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</si>
  <si>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</si>
  <si>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</si>
  <si>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</si>
  <si>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</si>
  <si>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</si>
  <si>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</si>
  <si>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</si>
  <si>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</si>
  <si>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</si>
  <si>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</si>
  <si>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</si>
  <si>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</si>
  <si>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</si>
  <si>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</si>
  <si>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</si>
  <si>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</si>
  <si>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</si>
  <si>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</si>
  <si>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</si>
  <si>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</si>
  <si>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</si>
  <si>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</si>
  <si>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</si>
  <si>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</si>
  <si>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</si>
  <si>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</si>
  <si>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</si>
  <si>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</si>
  <si>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</si>
  <si>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</si>
  <si>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</si>
  <si>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</si>
  <si>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</si>
  <si>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</si>
  <si>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</si>
  <si>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</si>
  <si>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</si>
  <si>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</si>
  <si>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</si>
  <si>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</si>
  <si>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</si>
  <si>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</si>
  <si>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</si>
  <si>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</si>
  <si>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</si>
  <si>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</si>
  <si>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</si>
  <si>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</si>
  <si>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</si>
  <si>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</si>
  <si>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</si>
  <si>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</si>
  <si>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</si>
  <si>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</si>
  <si>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</si>
  <si>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</si>
  <si>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</si>
  <si>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</si>
  <si>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</si>
  <si>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</si>
  <si>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</si>
  <si>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</si>
  <si>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</si>
  <si>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</si>
  <si>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</si>
  <si>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</si>
  <si>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</si>
  <si>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</si>
  <si>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</si>
  <si>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</si>
  <si>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</si>
  <si>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</si>
  <si>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</si>
  <si>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</si>
  <si>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</si>
  <si>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</si>
  <si>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</si>
  <si>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</si>
  <si>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</si>
  <si>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</si>
  <si>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</si>
  <si>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</si>
  <si>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</si>
  <si>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</si>
  <si>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</si>
  <si>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</si>
  <si>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</si>
  <si>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</si>
  <si>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</si>
  <si>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</si>
  <si>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</si>
  <si>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</si>
  <si>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</si>
  <si>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</si>
  <si>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</si>
  <si>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</si>
  <si>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</si>
  <si>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</si>
  <si>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</si>
  <si>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</si>
  <si>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</si>
  <si>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</si>
  <si>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</si>
  <si>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</si>
  <si>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</si>
  <si>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</si>
  <si>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</si>
  <si>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</si>
  <si>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</si>
  <si>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</si>
  <si>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</si>
  <si>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</si>
  <si>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</si>
  <si>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</si>
  <si>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</si>
  <si>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</si>
  <si>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</si>
  <si>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</si>
  <si>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</si>
  <si>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</si>
  <si>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</si>
  <si>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</si>
  <si>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</si>
  <si>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</si>
  <si>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</si>
  <si>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</si>
  <si>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</si>
  <si>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</si>
  <si>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</si>
  <si>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</si>
  <si>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</si>
  <si>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</si>
  <si>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</si>
  <si>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</si>
  <si>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</si>
  <si>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</si>
  <si>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</si>
  <si>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</si>
  <si>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</si>
  <si>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</si>
  <si>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</si>
  <si>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</si>
  <si>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</si>
  <si>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</si>
  <si>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</si>
  <si>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</si>
  <si>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</si>
  <si>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</si>
  <si>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</si>
  <si>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</si>
  <si>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</si>
  <si>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</si>
  <si>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</si>
  <si>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</si>
  <si>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</si>
  <si>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</si>
  <si>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</si>
  <si>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</si>
  <si>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</si>
  <si>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</si>
  <si>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</si>
  <si>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</si>
  <si>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</si>
  <si>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</si>
  <si>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</si>
  <si>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</si>
  <si>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</si>
  <si>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</si>
  <si>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</si>
  <si>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</si>
  <si>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</si>
  <si>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</si>
  <si>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</si>
  <si>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</si>
  <si>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</si>
  <si>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</si>
  <si>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</si>
  <si>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</si>
  <si>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</si>
  <si>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</si>
  <si>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</si>
  <si>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</si>
  <si>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</si>
  <si>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</si>
  <si>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</si>
  <si>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</si>
  <si>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</si>
  <si>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</si>
  <si>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</si>
  <si>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</si>
  <si>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</si>
  <si>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</si>
  <si>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</si>
  <si>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</si>
  <si>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</si>
  <si>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</si>
  <si>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</si>
  <si>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</si>
  <si>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</si>
  <si>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</si>
  <si>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</si>
  <si>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</si>
  <si>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</si>
  <si>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</si>
  <si>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</si>
  <si>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</si>
  <si>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</si>
  <si>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</si>
  <si>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</si>
  <si>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</si>
  <si>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</si>
  <si>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</si>
  <si>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</si>
  <si>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</si>
  <si>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</si>
  <si>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</si>
  <si>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</si>
  <si>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</si>
  <si>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</si>
  <si>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</si>
  <si>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</si>
  <si>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</si>
  <si>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</si>
  <si>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</si>
  <si>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</si>
  <si>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</si>
  <si>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</si>
  <si>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</si>
  <si>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</si>
  <si>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</si>
  <si>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</si>
  <si>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</si>
  <si>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</si>
  <si>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</si>
  <si>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</si>
  <si>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</si>
  <si>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</si>
  <si>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</si>
  <si>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</si>
  <si>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</si>
  <si>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</si>
  <si>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</si>
  <si>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</si>
  <si>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</si>
  <si>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</si>
  <si>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</si>
  <si>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</si>
  <si>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</si>
  <si>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</si>
  <si>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</si>
  <si>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</si>
  <si>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</si>
  <si>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</si>
  <si>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</si>
  <si>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</si>
  <si>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</si>
  <si>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</si>
  <si>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</si>
  <si>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</si>
  <si>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</si>
  <si>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</si>
  <si>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</si>
  <si>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</si>
  <si>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</si>
  <si>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</si>
  <si>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</si>
  <si>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</si>
  <si>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</si>
  <si>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</si>
  <si>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</si>
  <si>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</si>
  <si>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</si>
  <si>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</si>
  <si>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</si>
  <si>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</si>
  <si>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</si>
  <si>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</si>
  <si>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</si>
  <si>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</si>
  <si>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</si>
  <si>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</si>
  <si>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</si>
  <si>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</si>
  <si>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</si>
  <si>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</si>
  <si>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</si>
  <si>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</si>
  <si>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</si>
  <si>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</si>
  <si>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</si>
  <si>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</si>
  <si>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</si>
  <si>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</si>
  <si>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</si>
  <si>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</si>
  <si>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</si>
  <si>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</si>
  <si>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</si>
  <si>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</si>
  <si>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</si>
  <si>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</si>
  <si>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</si>
  <si>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</si>
  <si>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Ventas linea de negocio 1</t>
  </si>
  <si>
    <t>Ventas linea de negocio 2</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</si>
  <si>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</si>
  <si>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</si>
  <si>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</si>
  <si>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</si>
  <si>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</si>
  <si>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</si>
  <si>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</si>
  <si>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</si>
  <si>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(nueva cuenta a incluir)</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</si>
  <si>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</si>
  <si>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</si>
  <si>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</si>
  <si>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</si>
  <si>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</si>
  <si>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</si>
  <si>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</si>
  <si>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</si>
  <si>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</si>
  <si>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</si>
  <si>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</si>
  <si>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</si>
  <si>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</si>
  <si>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</si>
  <si>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</si>
  <si>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Total pasivo</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</si>
  <si>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</si>
  <si>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</si>
  <si>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</si>
  <si>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</si>
  <si>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</si>
  <si>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</si>
  <si>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</si>
  <si>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</si>
  <si>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</si>
  <si>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</si>
  <si>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</si>
  <si>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</si>
  <si>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</si>
  <si>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</si>
  <si>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</si>
  <si>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</si>
  <si>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</si>
  <si>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La empresa fue constituida bajo la forma jurídica de Sociedad Anónima, el 20 de noviembre de 1998, según Escritura Pública Nº 142 e inscripta en el Registro Público de Comercio en el Libro Seccional respectivo, bajo el Nº 1, Serie “B” y Folio Nº 1 y siguientes de fecha 4 de enero de 1999 e inscripta en la Dirección General de los Registros de Personas Jurídicas y Asociaciones bajo el Nº 2, Serie “A” y Folio Nº 13 y siguientes de fecha 6 de enero de 1999. La Sociedad se halla regida por las disposiciones de sus Estatutos, las normas legales reglamentarias y por el Código Civil. 
La duración de la Sociedad es de noventa y nueve años, a partir de la fecha de inscripción de los Estatutos en el Registro Público de Comercio y será prorrogable o anticiparse su disolución por resolución de la Asamblea General de Accionistas, que a este objeto se convocare.
Conforme a lo establecido en el Acta de Asamblea Extraordinaria N° 1, de fecha 25 de junio de 1999, protocolizada según Escritura Pública N° 109, e inscripta en el Registro Público de Comercio en el Libro Seccional respectivo, bajo el Nº 1238, Serie “A” y Folio Nº 9758 y siguientes de fecha 27 de octubre de 1999 e inscripta en la Dirección General de los Registros de Personas Jurídicas y Asociaciones bajo el Nº 333, Serie “B” y Folio Nº 4298 y siguientes de fecha 27 de octubre de 1999, ante el Escribano José M. Livieres, se ratifica el aumento de Capital de G. 951.000.000 (novecientos cincuenta y un millones) a 1.500.000.000 (mil quinientos millones). El nuevo Capital estará representado por 1.500 (mil quinientas) acciones ordinarias al portador, con un valor nominal de G. 1.000.000 (un millón) cada una, numeradas del 001 al 1500. Cada acción da derecho a un voto.
Posteriormente, por escritura Nº 99, de fecha 19 de agosto de 2003 autorizada por ante el Escribano José M. Livieres, fue modificado el art. 15 del estatuto, e inscripta en el Registro Público de Comercio en el Libro Seccional respectivo, bajo el Nº 805, Serie “B” y Folio Nº 9465 y siguientes de fecha 09 de octubre de 2003 e inscripta en la Dirección General de los Registros de Personas Jurídicas y Asociaciones bajo el Nº 455, Serie “D” y Folio Nº 4648 y siguientes de fecha 07 de octubre de 2003.
Por escritura Nº 15 de fecha 29 de mayo de 2006, se transcriben el Acta de Asamblea Extraordinaria N° 9, de fecha 3 de julio de 2004 y el Acta Nº 10 de Asamblea de fecha 3 de julio de 2003 General Ordinaria, e inscripta en el Registro Público de Comercio en el Libro Seccional respectivo, bajo el Nº 951, Serie “C” y Folio Nº 9450 y siguientes de fecha 05 de setiembre de 2006 e inscripta en la Dirección General de los Registros de Personas Jurídicas y Asociaciones bajo el Nº 648 y Folio Nº 5977 y siguientes de fecha 18 de agosto de 2006, donde se ratifica el aumento de Capital de G. 1.500.000.000 (mil quinientos millones) a 6.000.000.000 (seis mil millones). El nuevo Capital estará representado por 6.000 (seis mil) acciones ordinarias al portador, con un valor nominal de G. 1.000.000 (un millón) cada una, numeradas del 001 al 6.000. Cada acción da derecho a un voto.
En fecha 17 de agosto de 2007 de conformidad a lo establecido en el Acta de Asamblea Extraordinaria Nº 14, y transcripta en la escritura Nº 40 de fecha 05 de octubre de 2007, e inscripta en el Registro Público de Comercio en el Libro Seccional respectivo, bajo el Nº 813, Serie “E” y Folio Nº 8128 y siguientes de fecha 20 de diciembre de 2007 e inscripta en la Dirección General de los Registros de Personas Jurídicas y Asociaciones bajo el Nº 528, Serie “A” y Folio Nº 5555 y siguientes de fecha 03 de diciembre de 2007, se ratifica el aumento de capital de Gs.6.000.000.000 (seis mil millones) a Gs.20.000.000.000 (veinte mil millones). El nuevo capital está representado por 200.000 (doscientas mil) acciones ordinarias al portador, con valor nominal de G. 100.000 (cien mil) cada una y da derecho a un voto. 
En fecha 19 de marzo de 2010 de conformidad a lo establecido en el Acta de Asamblea Extraordinaria Nº 18, transcripta en la escritura Nº 30 de fecha 02 de junio de 2010, e inscripta en el Registro Público de Comercio en el Libro Seccional respectivo, bajo el Nº 518, Serie “D” y Folio Nº 4546 y siguientes de fecha 28 de junio de 2010 e inscripta en la Dirección General de los Registros de Personas Jurídicas y Asociaciones bajo el Nº 456, Serie “F” y Folio Nº 5340 y siguientes de fecha 28 de junio de 2010, se ratifica el aumento de Capital de G. 20.000.000.000 (veinte mil millones) a G. 50.000.000.000 (cincuenta mil millones). El nuevo Capital estará representado por 500.000 (quinientas mil) acciones ordinarias al portador, con un valor nominal de G 100.000 (cien mil) cada una. Cada acción da derecho a un voto.
En fecha 22 de Febrero de 2013 de conformidad a lo establecido en el Acta de Asamblea Extraordinaria N°22, transcripta en la escritura N° de fecha 21 de junio de 2013, e inscripta en el Registro Público de Comercio en el Libro Seccional respectivo, bajo el N°454, Serie “A” y Folio N°5136 y siguientes de fecha 31 de julio de 2013 e inscripta en la Dirección General de los Registros de Personas Jurídicas y Asociaciones bajo el N°680,Serie “E” y Folio N°6914 y siguientes de fecha 31 de julio de 2013, se ratifica el aumento de Capital de G. 50.000.000.000 (cincuenta mil millones) a G. 100.000.000.000 (cien mil millones). El nuevo capital estará representado por 1.000.000 (un millón) de acciones ordinarias al portador, con un valor nominal de G 100.000 (cien mil) cada una. Cada acción da derecho a un voto.
La Sociedad tiene por objeto principal realizar por cuenta propia o de terceros o asociada a terceros, las siguientes actividades: Producción, industrialización, comercialización y transformación de materias primas, insumos y elaboración de toda clase de productos, a la importación, exportación, distribución y comercialización de productos y mercaderías</t>
  </si>
  <si>
    <t>Compañía de Desarrollo y de Industrializacion de Productos Primarios SA (CODIPSA)</t>
  </si>
  <si>
    <t xml:space="preserve">   ACTIVO CORRIENTE</t>
  </si>
  <si>
    <t xml:space="preserve">      BIENES DE CAMBIO</t>
  </si>
  <si>
    <t xml:space="preserve">   ACTIVO NO CORRIENTE</t>
  </si>
  <si>
    <t xml:space="preserve">      PASIVO CORRIENTE</t>
  </si>
  <si>
    <t xml:space="preserve">            Prestamo GNB Usd.</t>
  </si>
  <si>
    <t xml:space="preserve">            Interes Prestamo ITAU Gs.</t>
  </si>
  <si>
    <t xml:space="preserve">            Interes Prestamo GNB Usd.</t>
  </si>
  <si>
    <t xml:space="preserve">            (-) Interes no Devengado a Vencer</t>
  </si>
  <si>
    <t xml:space="preserve">      PASIVO A LARGO PLAZO</t>
  </si>
  <si>
    <t xml:space="preserve">            Prestamo ITAU Gs</t>
  </si>
  <si>
    <t xml:space="preserve">            Interes Prestamo ITAU Gs</t>
  </si>
  <si>
    <t xml:space="preserve">            (-) Interes no Devengado a Vencer.</t>
  </si>
  <si>
    <t xml:space="preserve">   P A T R I M O N I O   N E T O</t>
  </si>
  <si>
    <t>Gs</t>
  </si>
  <si>
    <t>Garantia de Alquiler</t>
  </si>
  <si>
    <t>Garantia Potencia Reservada Energia Electrica</t>
  </si>
  <si>
    <t>Credito Fiscal a favor</t>
  </si>
  <si>
    <t>Importaciones en Curso</t>
  </si>
  <si>
    <t>Insumos</t>
  </si>
  <si>
    <t>Edificios</t>
  </si>
  <si>
    <t>Instalación</t>
  </si>
  <si>
    <t>Equipos de Informatica</t>
  </si>
  <si>
    <t>Equipos de Laboratorio</t>
  </si>
  <si>
    <t>Muebles y Equipos de Oficina</t>
  </si>
  <si>
    <t>Maquinarias</t>
  </si>
  <si>
    <t>Obras en Curso</t>
  </si>
  <si>
    <t>Muebles y Enseres</t>
  </si>
  <si>
    <t>Mejoras en Predio Ajeno</t>
  </si>
  <si>
    <t>Herramientas</t>
  </si>
  <si>
    <t>Pozos</t>
  </si>
  <si>
    <t>Instalacion Electrica</t>
  </si>
  <si>
    <t>Terrenos</t>
  </si>
  <si>
    <t>Licencias</t>
  </si>
  <si>
    <t>Marcas</t>
  </si>
  <si>
    <t>Investigación y Desarrollo</t>
  </si>
  <si>
    <t xml:space="preserve">Gastos de Plantacion Propia </t>
  </si>
  <si>
    <t>Gastos Proyecto Joaju</t>
  </si>
  <si>
    <t>Adelantos de Clientes</t>
  </si>
  <si>
    <t>Gastos Operativos</t>
  </si>
  <si>
    <t>Aguinaldo a Pagar</t>
  </si>
  <si>
    <t>Dividendos a Pagar</t>
  </si>
  <si>
    <t>Prestamos al Personal</t>
  </si>
  <si>
    <t>Anticipo al Personal</t>
  </si>
  <si>
    <t>Impuestos diferidos LP</t>
  </si>
  <si>
    <t>Prestamos al Personal LP</t>
  </si>
  <si>
    <t>Demanda Laboral</t>
  </si>
  <si>
    <t>Intereses a Cobrar</t>
  </si>
  <si>
    <t>Otros ingresos diferidos (Ventas de Exportación en Curso)</t>
  </si>
  <si>
    <t>Intereses No Devengados a Vencer</t>
  </si>
  <si>
    <t>Intereses No Devengados a Vencer LP</t>
  </si>
  <si>
    <t>Ajuste Inversion Valor Proporcional</t>
  </si>
  <si>
    <t>Retencion de IVA a pagar LP</t>
  </si>
  <si>
    <t>Retencion Impuesto a la renta a Pagar LP</t>
  </si>
  <si>
    <t>Otros ingresos diferidos LP</t>
  </si>
  <si>
    <t>Dividendos a Pagar LP</t>
  </si>
  <si>
    <t>Activo por Impuesto Diferido</t>
  </si>
  <si>
    <t>Las inversiones en sociedades donde se ejerce control se describen a continuación</t>
  </si>
  <si>
    <t>COMPAÑIA PROCESADORA DE PRODUCTOS AGRICOLAS S.A.E</t>
  </si>
  <si>
    <t>80064728-9</t>
  </si>
  <si>
    <t>BLUE BIO SOCIEDAD ANONIMA</t>
  </si>
  <si>
    <t>80117997-1</t>
  </si>
  <si>
    <t>A Sola firma</t>
  </si>
  <si>
    <t>Acciones a Integrar</t>
  </si>
  <si>
    <t>Tarjeta Corporativa</t>
  </si>
  <si>
    <t>Ventas linea de negocio 1 Local</t>
  </si>
  <si>
    <t>Ventas linea de negocio 1 Exterior</t>
  </si>
  <si>
    <t>Ventas linea de negocio 2 Local</t>
  </si>
  <si>
    <t>Ventas linea de negocio 2 Exterior</t>
  </si>
  <si>
    <t>Gastos Bancarios</t>
  </si>
  <si>
    <t>Perdida por Siniestros</t>
  </si>
  <si>
    <t>Costo Venta Activo Fijo</t>
  </si>
  <si>
    <t>Costo de Venta - Bolsas</t>
  </si>
  <si>
    <t>Costo de Venta - Ingresos Varios</t>
  </si>
  <si>
    <t>Costo de Venta - Pallets</t>
  </si>
  <si>
    <t>Intereses Cobrados</t>
  </si>
  <si>
    <t>Descuentos Obtenidos</t>
  </si>
  <si>
    <t>Otros Ingresos</t>
  </si>
  <si>
    <t>Diferencia de Cambios</t>
  </si>
  <si>
    <t>Venta de Activo Fijo</t>
  </si>
  <si>
    <t>Interes Caja de Ahorro</t>
  </si>
  <si>
    <t>Desafectacion de Creditos Incobrables</t>
  </si>
  <si>
    <t>Indemnización por Siniestros</t>
  </si>
  <si>
    <t>Venta de Bolsas</t>
  </si>
  <si>
    <t>Intereses Cobrados Fondos Mutuos</t>
  </si>
  <si>
    <t>Dividendos Cobrados</t>
  </si>
  <si>
    <t>Venta de Insumos</t>
  </si>
  <si>
    <t>Diferencia de Cambio</t>
  </si>
  <si>
    <t>Ajuste Inversion Valor Proporcional LP</t>
  </si>
  <si>
    <t>CPA SAE</t>
  </si>
  <si>
    <t>CODIPSA</t>
  </si>
  <si>
    <t>BLUE BIO SA</t>
  </si>
  <si>
    <t>TOTAL</t>
  </si>
  <si>
    <t>Gastos de Constitucion</t>
  </si>
  <si>
    <t>CONSOLIDADO</t>
  </si>
  <si>
    <t>AJUSTES</t>
  </si>
  <si>
    <t>AJUSTE PART.MINORITARIA</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</si>
  <si>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anualmente de acuerdo con el siguiente esquema de cálculo: Sobre facturas especificas de clientes de dudoso cobro que se hayan identificado al cierre del ejercicio.</t>
  </si>
  <si>
    <t>Los métodos de valuación de inventarios son de acuerdo a las Normas de Información Financiera emitidas por el Consejo de Contadores Publicos del Paraguay Nro. 12 Inventarios menciona en los parrafos 18,19 y 20 que los métodos son: PEPS (Primeras Entradas, Primeras Salidas) y Costo Promedio Ponderado. CODIPSA utiliza ambos métodos de valuacion de acuerdo al tipo de producto.</t>
  </si>
  <si>
    <t>El rubro de inventario esta constituido por los bienes destinados a la producción, como son materia prima, materiales de envase y empaque, para que una vez transformados y en su calidad de articulos terminados, sean destinados a la venta; además forman parte de este rubro los articulos adquiridos para su posterior venta o utilización.</t>
  </si>
  <si>
    <t>Las previsiones para desvalorización y deterioro de inventarios han sido estimadas tomando como base la valorización del stock deteriorado existente al cierre anual del ejercicio.</t>
  </si>
  <si>
    <t>Las propiedades, planta y equipo se exponen a su costo histórico, menos la correspondiente depreciación acumulada.</t>
  </si>
  <si>
    <t>La depreciación es calculada por el método de línea recta, lo aplica consistentemente de ejercicio a ejercicio a menos que haya cambios significativos en dicho patrón considerado -NIF 11 párrafo 43 y 48). Ver Nota 9</t>
  </si>
  <si>
    <t>Las amortizaciones son calculadas por el método de línea recta (NIF 15, párrafo 64). Ver Nota 11</t>
  </si>
  <si>
    <t>No existen restricciones a las utilidades.</t>
  </si>
  <si>
    <t>Tres inmuebles de la planta de Repatriación garantizan la linea de crédito con la hipoteca en primer grado, por valor de 6.000.000.000gs, a favor de BANCOP S.A. Ver nota 36</t>
  </si>
  <si>
    <t>NOTA 22 –  DIFERENCIA TRANSITORIA POR CONVERSION</t>
  </si>
  <si>
    <t>La Sociedad calcula la utilidad neta por acción sobre la base de la utilidad del año y 822.844 acciones nominativas ordinarias de valor nominal G 100.000.- cada una con derecho a un voto por acción.</t>
  </si>
  <si>
    <t>Inmuebles</t>
  </si>
  <si>
    <t>Tres inmuebles padron 3826, 1440 y 3825 de la planta de Repatriación</t>
  </si>
  <si>
    <t>Hipoteca en primer rango</t>
  </si>
  <si>
    <t>6.000.000.000gs</t>
  </si>
  <si>
    <t>BANCOP S.A.</t>
  </si>
  <si>
    <t>GOERTZEN &amp; CIA. S.R.L.</t>
  </si>
  <si>
    <t>-</t>
  </si>
  <si>
    <t>Ingresos</t>
  </si>
  <si>
    <t>Remuneracion Directores -KURT FALK DYCK</t>
  </si>
  <si>
    <t>Remuneracion Directores -EWALD ISAAK NEUFELD</t>
  </si>
  <si>
    <t>Remuneracion Directores -ANDREAS NEUFELD TOEWS</t>
  </si>
  <si>
    <t>Remuneracion Directores -DAVID ENNS HILDEBRAND</t>
  </si>
  <si>
    <t>Remuneracion Directores -JACOB GOERTZEN HARDER</t>
  </si>
  <si>
    <t>Honorario Sindico -RONALD DUERKSEN FEDERAU</t>
  </si>
  <si>
    <t>Remuneracion Presidente -JACOB GOERTZEN HARDER</t>
  </si>
  <si>
    <t>Nota 30 - Resultado de inversiones en asociadas</t>
  </si>
  <si>
    <t>Los criterios fueron asumidos de acuerdo a la NIF 9- Inversiones en Subsidiarias:</t>
  </si>
  <si>
    <t>El valor en libros de la inversion de Codipsa en cada subsidiaria y el capital proporcional de las mismas se eliminan.</t>
  </si>
  <si>
    <t>Los saldos y las transacciones realizadas durante el año son eliminadas totalmente, ventas, gastos y dividendos.</t>
  </si>
  <si>
    <t>BALANCE GENERAL CONSOLIDADO</t>
  </si>
  <si>
    <t>ESTADO DE RESULTADOS CONSOLIDADO</t>
  </si>
  <si>
    <t>Garantia de Bolsa</t>
  </si>
  <si>
    <t>Silos</t>
  </si>
  <si>
    <t>Alambrados</t>
  </si>
  <si>
    <t>Cuentas Incobrables recuperadas</t>
  </si>
  <si>
    <t>Costo Cierre Produccion</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</si>
  <si>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j),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</si>
  <si>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 sociedad no contabiliza el impuesto a la renta por el metodo de lo diferido.</t>
  </si>
  <si>
    <t>(En guaraníes)</t>
  </si>
  <si>
    <t>En guaranies</t>
  </si>
  <si>
    <t>En guaraníes</t>
  </si>
  <si>
    <t>En  guaraníes</t>
  </si>
  <si>
    <t>En  guaranies</t>
  </si>
  <si>
    <t>Enguaraníes</t>
  </si>
  <si>
    <t>Importe (En Gs)</t>
  </si>
  <si>
    <t>CODIPSA BISTRO SA</t>
  </si>
  <si>
    <t>Percepcion Impuesto a la Renta</t>
  </si>
  <si>
    <t>Interes a Cobrar Empresas Vinc CP</t>
  </si>
  <si>
    <t>(-) Interes a Deveng Empresas Vinc CP</t>
  </si>
  <si>
    <t>Prestamo a Empresas Vinculadas LP</t>
  </si>
  <si>
    <t>Interes a Cobrar Empresas Vinc LP</t>
  </si>
  <si>
    <t>(-) Interes a Deveng Empresas Vinc LP</t>
  </si>
  <si>
    <t>El interes minoritario de las Empresas Controladas es ajustado en el patrimonio neto en cada cuenta identificable y en el resultado.</t>
  </si>
  <si>
    <t>CODIPSA BISTRO</t>
  </si>
  <si>
    <t>CODIPSA BISTRO S.A.</t>
  </si>
  <si>
    <t>80139455-4</t>
  </si>
  <si>
    <t>CPA S.A.E</t>
  </si>
  <si>
    <t>Levi Fehr</t>
  </si>
  <si>
    <t>Muebles y Utiles</t>
  </si>
  <si>
    <t>Herramientas y Equipos</t>
  </si>
  <si>
    <t>Mejoras en Prop. Ajena</t>
  </si>
  <si>
    <t>I.V.A  Debito Fiscal 10%</t>
  </si>
  <si>
    <t>Remuneracion Directores -JOHNNY HILDEBRAND</t>
  </si>
  <si>
    <t>Prestamo a Empresas Vinculadas CP</t>
  </si>
  <si>
    <t>ESTADO DE EVOLUCIÓN DEL PATRIMONIO NETO</t>
  </si>
  <si>
    <t>Aporte de los propietarios</t>
  </si>
  <si>
    <t>Ganancias reservadas</t>
  </si>
  <si>
    <t>Capital suscripto e integrado</t>
  </si>
  <si>
    <t>Aporte para</t>
  </si>
  <si>
    <t>Primas de emisión</t>
  </si>
  <si>
    <t>Reserva de revalúo técnico</t>
  </si>
  <si>
    <t>Reserva para Futura Capitalizacion</t>
  </si>
  <si>
    <t>Resultados del ejercicio</t>
  </si>
  <si>
    <t>aumento de capital</t>
  </si>
  <si>
    <t>Revalúo de activos fijos</t>
  </si>
  <si>
    <t xml:space="preserve">Constitucion de Reserva Legal </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</si>
  <si>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</si>
  <si>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</si>
  <si>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</si>
  <si>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</si>
  <si>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</si>
  <si>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</si>
  <si>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</si>
  <si>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</si>
  <si>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</si>
  <si>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</si>
  <si>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</si>
  <si>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</si>
  <si>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</si>
  <si>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</si>
  <si>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</si>
  <si>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</si>
  <si>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</si>
  <si>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</si>
  <si>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</si>
  <si>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</si>
  <si>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</si>
  <si>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</si>
  <si>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</si>
  <si>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</si>
  <si>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</si>
  <si>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</si>
  <si>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</si>
  <si>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Saldo al 31 de Diciembre de 2023</t>
  </si>
  <si>
    <t>Distribución de dividendos</t>
  </si>
  <si>
    <t>BISTRO SA</t>
  </si>
  <si>
    <t xml:space="preserve">            Rodados</t>
  </si>
  <si>
    <t xml:space="preserve">            Equipos de Informatica</t>
  </si>
  <si>
    <t xml:space="preserve">            Herramientas</t>
  </si>
  <si>
    <t xml:space="preserve">            Prestamo Banco Atlas</t>
  </si>
  <si>
    <t xml:space="preserve">            Interes Prestamo Banco Atlas</t>
  </si>
  <si>
    <t>Consolidado</t>
  </si>
  <si>
    <t>Ajustes</t>
  </si>
  <si>
    <t>Interes a Pagar Empresas Vinc CP</t>
  </si>
  <si>
    <t>Interes a Pagar Empresas Vinc LP</t>
  </si>
  <si>
    <t>Resultados Actual</t>
  </si>
  <si>
    <t>Resultado Anterior</t>
  </si>
  <si>
    <t>Neto</t>
  </si>
  <si>
    <t>Ajuste</t>
  </si>
  <si>
    <t>AJUSTE</t>
  </si>
  <si>
    <t>Prestamo a Productores CI</t>
  </si>
  <si>
    <t>Cuentas a Cobrar</t>
  </si>
  <si>
    <t>Prevision por Incobrables CP</t>
  </si>
  <si>
    <t>Guaranies</t>
  </si>
  <si>
    <t xml:space="preserve">            Prestamo Financ Paraguayo Japonesa Gs.</t>
  </si>
  <si>
    <t xml:space="preserve">            Interes Prestamo Fin Pyo-Jap Gs</t>
  </si>
  <si>
    <t>Prevision para Indemnización</t>
  </si>
  <si>
    <t>Venta Credito Fiscal</t>
  </si>
  <si>
    <t>Rescate de Acciones</t>
  </si>
  <si>
    <t>Venta de Acciones-Inversiones</t>
  </si>
  <si>
    <t>Costo de Venta - Crédito Fiscal</t>
  </si>
  <si>
    <t>Costo Venta Acciones</t>
  </si>
  <si>
    <t>Al 31 de Diciembre de 2024</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</si>
  <si>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2024.</t>
  </si>
  <si>
    <t>FEELGREEN SA</t>
  </si>
  <si>
    <t>CODIPSA USA INC</t>
  </si>
  <si>
    <t>Otros Creditos</t>
  </si>
  <si>
    <t>Cuentas a cobrar</t>
  </si>
  <si>
    <t>Prestamos Vinculadas</t>
  </si>
  <si>
    <t>Compras</t>
  </si>
  <si>
    <t>Hans Theodor Regier</t>
  </si>
  <si>
    <t>FEEL GREEN SA</t>
  </si>
  <si>
    <t>80143779-2</t>
  </si>
  <si>
    <t>FEELGREEN</t>
  </si>
  <si>
    <t>Nota 8 - Inversión en asociadas</t>
  </si>
  <si>
    <t>Distribución de dividendos s/Acta de Asamblea General Ordinaria N°18 de fecha 16/02/2024</t>
  </si>
  <si>
    <t>Saldo al 31 de Diciembre de 2024</t>
  </si>
  <si>
    <t>Distribución de dividendos s/Acta de Asamblea General Ordinaria N°34 de fecha 16/02/2024</t>
  </si>
  <si>
    <t>Capitalizacion de Resultados Acumul.</t>
  </si>
  <si>
    <t>Reducción del capital social s/Acta de Asamblea General Extraordinaria N°35 de fecha 19/12/2024</t>
  </si>
  <si>
    <t>A la fecha de emisión de estos estados financieros, el tipo de cambio promedio de la moneda extranjera Dolares varió sustancialmente (varió en un 8%) con respecto al vigente al 31 de diciembre 2023</t>
  </si>
  <si>
    <t>A la fecha de emisión de estos estados financieros, el tipo de cambio promedio de la moneda extranjera Euros no varió sustancialmente (varió en un 1%) con respecto al vigente al 31 de diciembre 2023</t>
  </si>
  <si>
    <t>Las inversiones temporales se valúan de acuerdo a los siguientes criterios de valuación:
 Valores mobiliarios: a su valor de cotización al cierre del año/período menos los gastos estimados de venta.No aplica
 Colocaciones financieras en moneda local: a su valor nominal más los intereses devengados al cierre del año/período. No aplica
 Colocaciones financieras en moneda extranjera: a su valor de cotización al cierre del año/período más intereses devengados a ese momento. No aplica
 Las inversiones no corrientes en sociedades donde  se ejerce el control, se valúan a su valor patrimonial proporcional. Ver Nota 8</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</si>
  <si>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Al cierre del ejercicio 31/12/2024 la sociedad no cuenta con activos disponibles para la venta.</t>
  </si>
  <si>
    <t>Al cierre del ejercicio 31/12/24, la sociedad no realizó nuevas previsiones</t>
  </si>
  <si>
    <t>Al cierre del ejercicio 31/12/24, la sociedad no cuenta con Goodwill.</t>
  </si>
  <si>
    <t>Al cierre del ejericio 31/12/24, la sociedad no cuenta con Fideicomiso vigente.</t>
  </si>
  <si>
    <t>La sociedad es controlante de las empresas CPA SAE  en 99,90% , CODIPSA BISTRO 98% , Blue Bio SA con el 48%, FeelGreen SA 48%,  CODIPSA USA Inc 70%; en tal efecto se ha realizado la consolidacion de los estados financieros.</t>
  </si>
  <si>
    <t>d.1. Reservas para Futura Capitalizacion</t>
  </si>
  <si>
    <t>Costo de Venta de Insumos</t>
  </si>
  <si>
    <t>Según Acta Asamblea- Reserva p/Futura Capitalizacion</t>
  </si>
  <si>
    <t>Integracion de Acciones</t>
  </si>
  <si>
    <t xml:space="preserve">            Maquinarias y Equipos</t>
  </si>
  <si>
    <t xml:space="preserve">            Muebles y Utiles de Oficina</t>
  </si>
  <si>
    <t xml:space="preserve">            Utiles y Enceres</t>
  </si>
  <si>
    <t xml:space="preserve">            Instalaciones Electricas</t>
  </si>
  <si>
    <t xml:space="preserve">            Inmuebles</t>
  </si>
  <si>
    <t>Aportes para futura capitalizacion</t>
  </si>
  <si>
    <t>Resultado acumulado</t>
  </si>
  <si>
    <t>Cuentas a Cobrar LP</t>
  </si>
  <si>
    <t>Prevision por Incobrables LP</t>
  </si>
  <si>
    <t>Alquileres Pagados por Adel LP</t>
  </si>
  <si>
    <t>Prestamos a Blue Bio SA</t>
  </si>
  <si>
    <t>Prestamos a CODIPSA BISTRO SA</t>
  </si>
  <si>
    <t>Prestamos a CODIPSA USA INC</t>
  </si>
  <si>
    <t>Accionistas</t>
  </si>
  <si>
    <t xml:space="preserve">Constitucion </t>
  </si>
  <si>
    <t>Disminucion de Capital</t>
  </si>
  <si>
    <t>Integracion</t>
  </si>
  <si>
    <t>Venta de Almidon GOERTZEN &amp; CIA. S.R.L.</t>
  </si>
  <si>
    <t>Venta de Almidon JACOB GOERTZEN</t>
  </si>
  <si>
    <t>Venta de Almidon COOP. AGRICOLA FRIESLAND LTDA.</t>
  </si>
  <si>
    <t>Reembolso Gastos HANS THEODOR REGIER</t>
  </si>
  <si>
    <t>Ventas Varias LEVI FEHR</t>
  </si>
  <si>
    <t>Venta de Almidon ANDREAS NEUFELD</t>
  </si>
  <si>
    <t>Venta de Almidon ENNS HILDEBRAND DAVID</t>
  </si>
  <si>
    <t>Ventas Varias CPA S.A.E</t>
  </si>
  <si>
    <t>Reembolso Gastos BLUE BIO SA</t>
  </si>
  <si>
    <t>Reembolso Gastos CODIPSA BISTRO S.A.</t>
  </si>
  <si>
    <t>Reembolso Gastos FEELGREEN SA</t>
  </si>
  <si>
    <t>Venta de Almidon CODIPSA USA INC</t>
  </si>
  <si>
    <t>Reembolso Gastos SUSI REGIER</t>
  </si>
  <si>
    <t>Ventas Varias OSCAR VICENTE LEON GONZALEZ</t>
  </si>
  <si>
    <t>Reembolso Gastos LOS PIONEROS S.A.</t>
  </si>
  <si>
    <t>Acuerdo Comercial COOPERATIVA AGRÍCOLA FRIESLAND LTDA.</t>
  </si>
  <si>
    <t>Los principales contratos suscriptos por la Sociedad, vigentes al  31 de Diciembre de 2024 son:</t>
  </si>
  <si>
    <t>Al  31 de Diciembre de 2024 no existen situaciones contingentes, ni reclamos que pudieran resultar en la generación de obligaciones para la Sociedad adicionales a las que se presentan en estos estados financieros.</t>
  </si>
  <si>
    <t>Compra Almidon e insumos CPA S.A.E.</t>
  </si>
  <si>
    <t>Compra Quimico BLUE BIO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</si>
</sst>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0_-;\-* #,##0_-;_-* &quot;-&quot;_-;_-@_-"/>
    <numFmt numFmtId="170" formatCode="_-* #,##0.00_-;\-* #,##0.00_-;_-* &quot;-&quot;??_-;_-@_-"/>
    <numFmt numFmtId="171" formatCode="#,##0_ ;\-#,##0\ "/>
    <numFmt numFmtId="172" formatCode="_-* #,##0.00\ _€_-;\-* #,##0.00\ _€_-;_-* &quot;-&quot;??\ _€_-;_-@_-"/>
    <numFmt numFmtId="173" formatCode="_ [$€-2]\ * #,##0.00_ ;_ [$€-2]\ * \-#,##0.00_ ;_ [$€-2]\ * &quot;-&quot;??_ "/>
    <numFmt numFmtId="174" formatCode="_-[$€-2]* #,##0.00_-;\-[$€-2]* #,##0.00_-;_-[$€-2]* &quot;-&quot;??_-"/>
    <numFmt numFmtId="175" formatCode="_-* #,##0\ _P_t_s_-;\-* #,##0\ _P_t_s_-;_-* &quot;- &quot;_P_t_s_-;_-@_-"/>
    <numFmt numFmtId="176" formatCode="_-* #,##0.00\ _€_-;\-* #,##0.00\ _€_-;_-* \-??\ _€_-;_-@_-"/>
    <numFmt numFmtId="177" formatCode="_-* #,##0\ _€_-;\-* #,##0\ _€_-;_-* &quot;-&quot;\ _€_-;_-@_-"/>
    <numFmt numFmtId="178" formatCode="_-&quot;$&quot;\ * #,##0_-;\-&quot;$&quot;\ * #,##0_-;_-&quot;$&quot;\ * &quot;-&quot;_-;_-@_-"/>
    <numFmt numFmtId="179" formatCode="[$-C0A]mmm\-yy;@"/>
    <numFmt numFmtId="180" formatCode="_-&quot;$&quot;* #,##0.00_-;\-&quot;$&quot;* #,##0.00_-;_-&quot;$&quot;* &quot;-&quot;??_-;_-@_-"/>
    <numFmt numFmtId="181" formatCode="#,##0.00&quot; &quot;[$€-C0A];[Red]&quot;-&quot;#,##0.00&quot; &quot;[$€-C0A]"/>
    <numFmt numFmtId="182" formatCode="[$-3C0A]General"/>
    <numFmt numFmtId="183" formatCode="#,##0\ ;\(#,##0\)"/>
    <numFmt numFmtId="184" formatCode="_ * #,##0.00_ ;_ * \-#,##0.00_ ;_ * &quot;-&quot;_ ;_ @_ "/>
    <numFmt numFmtId="185" formatCode="_ * #,##0.000_ ;_ * \-#,##0.000_ ;_ * &quot;-&quot;??_ ;_ @_ "/>
    <numFmt numFmtId="186" formatCode="_(* #,##0_);_(* \(#,##0\);_(* &quot;-&quot;_);_(@_)"/>
  </numFmts>
  <fonts count="12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sz val="14"/>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font>
    <font>
      <b/>
      <sz val="18"/>
      <color theme="3"/>
      <name val="Calibri Light"/>
      <family val="2"/>
      <scheme val="major"/>
    </font>
    <font>
      <sz val="11"/>
      <color rgb="FF9C6500"/>
      <name val="Calibri"/>
      <family val="2"/>
      <scheme val="minor"/>
    </font>
    <font>
      <sz val="10"/>
      <color rgb="FF006100"/>
      <name val="Calibri"/>
      <family val="2"/>
      <scheme val="minor"/>
    </font>
    <font>
      <sz val="10"/>
      <color rgb="FF9C0006"/>
      <name val="Calibri"/>
      <family val="2"/>
      <scheme val="minor"/>
    </font>
    <font>
      <sz val="10"/>
      <color rgb="FF9C6500"/>
      <name val="Calibri"/>
      <family val="2"/>
      <scheme val="minor"/>
    </font>
    <font>
      <sz val="10"/>
      <color rgb="FF3F3F76"/>
      <name val="Calibri"/>
      <family val="2"/>
      <scheme val="minor"/>
    </font>
    <font>
      <b/>
      <sz val="10"/>
      <color rgb="FF3F3F3F"/>
      <name val="Calibri"/>
      <family val="2"/>
      <scheme val="minor"/>
    </font>
    <font>
      <b/>
      <sz val="10"/>
      <color rgb="FFFA7D00"/>
      <name val="Calibri"/>
      <family val="2"/>
      <scheme val="minor"/>
    </font>
    <font>
      <sz val="10"/>
      <color rgb="FFFA7D00"/>
      <name val="Calibri"/>
      <family val="2"/>
      <scheme val="minor"/>
    </font>
    <font>
      <b/>
      <sz val="10"/>
      <color theme="0"/>
      <name val="Calibri"/>
      <family val="2"/>
      <scheme val="minor"/>
    </font>
    <font>
      <sz val="10"/>
      <color rgb="FFFF0000"/>
      <name val="Calibri"/>
      <family val="2"/>
      <scheme val="minor"/>
    </font>
    <font>
      <i/>
      <sz val="10"/>
      <color rgb="FF7F7F7F"/>
      <name val="Calibri"/>
      <family val="2"/>
      <scheme val="minor"/>
    </font>
    <font>
      <b/>
      <sz val="10"/>
      <color theme="1"/>
      <name val="Calibri"/>
      <family val="2"/>
      <scheme val="minor"/>
    </font>
    <font>
      <sz val="10"/>
      <color theme="0"/>
      <name val="Calibri"/>
      <family val="2"/>
      <scheme val="minor"/>
    </font>
    <font>
      <sz val="10"/>
      <color indexed="8"/>
      <name val="Arial"/>
      <family val="2"/>
    </font>
    <font>
      <sz val="12"/>
      <name val="Arial"/>
      <family val="2"/>
    </font>
    <font>
      <sz val="11"/>
      <color indexed="8"/>
      <name val="Calibri"/>
      <family val="2"/>
      <charset val="1"/>
    </font>
    <font>
      <sz val="9"/>
      <color theme="0"/>
      <name val="Arial"/>
      <family val="2"/>
    </font>
    <font>
      <b/>
      <i/>
      <sz val="11"/>
      <color theme="1"/>
      <name val="Calibri"/>
      <family val="2"/>
      <scheme val="minor"/>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sz val="11"/>
      <color indexed="52"/>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sz val="11"/>
      <color rgb="FF000000"/>
      <name val="Calibri"/>
      <family val="2"/>
    </font>
    <font>
      <b/>
      <i/>
      <sz val="16"/>
      <color theme="1"/>
      <name val="Arial"/>
      <family val="2"/>
    </font>
    <font>
      <b/>
      <i/>
      <u/>
      <sz val="11"/>
      <color theme="1"/>
      <name val="Arial"/>
      <family val="2"/>
    </font>
    <font>
      <i/>
      <sz val="11"/>
      <color theme="1"/>
      <name val="Arial"/>
      <family val="2"/>
    </font>
    <font>
      <b/>
      <sz val="11"/>
      <color theme="0"/>
      <name val="Arial Black"/>
      <family val="2"/>
    </font>
    <font>
      <sz val="11"/>
      <color rgb="FFFF0000"/>
      <name val="Arial"/>
      <family val="2"/>
    </font>
    <font>
      <b/>
      <u/>
      <sz val="11"/>
      <color theme="1"/>
      <name val="Calibri"/>
      <family val="2"/>
    </font>
    <font>
      <b/>
      <u/>
      <sz val="11"/>
      <color theme="1"/>
      <name val="Calibri"/>
      <family val="2"/>
      <scheme val="minor"/>
    </font>
    <font>
      <sz val="10"/>
      <name val="Calibri"/>
      <family val="2"/>
      <scheme val="minor"/>
    </font>
    <font>
      <sz val="8"/>
      <color theme="1"/>
      <name val="MS Sans Serif"/>
    </font>
    <font>
      <b/>
      <sz val="10"/>
      <name val="Calibri"/>
      <family val="2"/>
      <scheme val="minor"/>
    </font>
    <font>
      <b/>
      <sz val="11"/>
      <color theme="1"/>
      <name val="Calibri"/>
      <family val="2"/>
    </font>
    <font>
      <sz val="11"/>
      <color rgb="FFFFFFFF"/>
      <name val="Calibri"/>
      <family val="2"/>
      <scheme val="minor"/>
    </font>
    <font>
      <b/>
      <sz val="9"/>
      <color theme="0"/>
      <name val="Arial Black"/>
      <family val="2"/>
    </font>
    <font>
      <b/>
      <sz val="8"/>
      <color rgb="FFFF0000"/>
      <name val="Arial"/>
      <family val="2"/>
    </font>
  </fonts>
  <fills count="6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B0F0"/>
        <bgColor indexed="64"/>
      </patternFill>
    </fill>
    <fill>
      <patternFill patternType="solid">
        <fgColor theme="4" tint="0.79998168889431442"/>
        <bgColor rgb="FF000000"/>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style="thin">
        <color rgb="FFFFFFFF"/>
      </top>
      <bottom/>
      <diagonal/>
    </border>
  </borders>
  <cellStyleXfs count="715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0" fontId="1" fillId="0" borderId="0" applyFont="0" applyFill="0" applyBorder="0" applyAlignment="0" applyProtection="0"/>
    <xf numFmtId="0" fontId="38" fillId="0" borderId="0"/>
    <xf numFmtId="169" fontId="4" fillId="0" borderId="0" applyFont="0" applyFill="0" applyBorder="0" applyAlignment="0" applyProtection="0"/>
    <xf numFmtId="164" fontId="1" fillId="0" borderId="0" applyFont="0" applyFill="0" applyBorder="0" applyAlignment="0" applyProtection="0"/>
    <xf numFmtId="0" fontId="38"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4" fillId="0" borderId="0"/>
    <xf numFmtId="43" fontId="1" fillId="0" borderId="0" applyFont="0" applyFill="0" applyBorder="0" applyAlignment="0" applyProtection="0"/>
    <xf numFmtId="0" fontId="13" fillId="0" borderId="0"/>
    <xf numFmtId="41" fontId="1" fillId="0" borderId="0" applyFont="0" applyFill="0" applyBorder="0" applyAlignment="0" applyProtection="0"/>
    <xf numFmtId="0" fontId="70" fillId="0" borderId="44" applyNumberFormat="0" applyFill="0" applyAlignment="0" applyProtection="0"/>
    <xf numFmtId="0" fontId="71" fillId="0" borderId="45" applyNumberFormat="0" applyFill="0" applyAlignment="0" applyProtection="0"/>
    <xf numFmtId="0" fontId="72" fillId="0" borderId="46" applyNumberFormat="0" applyFill="0" applyAlignment="0" applyProtection="0"/>
    <xf numFmtId="0" fontId="72" fillId="0" borderId="0" applyNumberFormat="0" applyFill="0" applyBorder="0" applyAlignment="0" applyProtection="0"/>
    <xf numFmtId="0" fontId="73" fillId="13" borderId="0" applyNumberFormat="0" applyBorder="0" applyAlignment="0" applyProtection="0"/>
    <xf numFmtId="0" fontId="74" fillId="14" borderId="0" applyNumberFormat="0" applyBorder="0" applyAlignment="0" applyProtection="0"/>
    <xf numFmtId="0" fontId="76" fillId="16" borderId="47" applyNumberFormat="0" applyAlignment="0" applyProtection="0"/>
    <xf numFmtId="0" fontId="77" fillId="17" borderId="48" applyNumberFormat="0" applyAlignment="0" applyProtection="0"/>
    <xf numFmtId="0" fontId="78" fillId="17" borderId="47" applyNumberFormat="0" applyAlignment="0" applyProtection="0"/>
    <xf numFmtId="0" fontId="79" fillId="0" borderId="49" applyNumberFormat="0" applyFill="0" applyAlignment="0" applyProtection="0"/>
    <xf numFmtId="0" fontId="40" fillId="18" borderId="50" applyNumberFormat="0" applyAlignment="0" applyProtection="0"/>
    <xf numFmtId="0" fontId="41" fillId="0" borderId="0" applyNumberFormat="0" applyFill="0" applyBorder="0" applyAlignment="0" applyProtection="0"/>
    <xf numFmtId="0" fontId="80" fillId="0" borderId="0" applyNumberFormat="0" applyFill="0" applyBorder="0" applyAlignment="0" applyProtection="0"/>
    <xf numFmtId="0" fontId="31" fillId="0" borderId="52" applyNumberFormat="0" applyFill="0" applyAlignment="0" applyProtection="0"/>
    <xf numFmtId="0" fontId="8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82" fillId="0" borderId="0"/>
    <xf numFmtId="17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83" fillId="0" borderId="0" applyNumberFormat="0" applyFill="0" applyBorder="0" applyAlignment="0" applyProtection="0"/>
    <xf numFmtId="172" fontId="1" fillId="0" borderId="0" applyFont="0" applyFill="0" applyBorder="0" applyAlignment="0" applyProtection="0"/>
    <xf numFmtId="0" fontId="84" fillId="15" borderId="0" applyNumberFormat="0" applyBorder="0" applyAlignment="0" applyProtection="0"/>
    <xf numFmtId="43" fontId="4" fillId="0" borderId="0" applyFont="0" applyFill="0" applyBorder="0" applyAlignment="0" applyProtection="0"/>
    <xf numFmtId="176" fontId="5" fillId="0" borderId="0"/>
    <xf numFmtId="0" fontId="81" fillId="23" borderId="0" applyNumberFormat="0" applyBorder="0" applyAlignment="0" applyProtection="0"/>
    <xf numFmtId="43" fontId="1" fillId="0" borderId="0" applyFont="0" applyFill="0" applyBorder="0" applyAlignment="0" applyProtection="0"/>
    <xf numFmtId="0" fontId="81" fillId="27" borderId="0" applyNumberFormat="0" applyBorder="0" applyAlignment="0" applyProtection="0"/>
    <xf numFmtId="43" fontId="4" fillId="0" borderId="0" applyFont="0" applyFill="0" applyBorder="0" applyAlignment="0" applyProtection="0"/>
    <xf numFmtId="175" fontId="4" fillId="0" borderId="0" applyFill="0" applyBorder="0" applyAlignment="0" applyProtection="0"/>
    <xf numFmtId="0" fontId="81" fillId="31" borderId="0" applyNumberFormat="0" applyBorder="0" applyAlignment="0" applyProtection="0"/>
    <xf numFmtId="41" fontId="1" fillId="0" borderId="0" applyFont="0" applyFill="0" applyBorder="0" applyAlignment="0" applyProtection="0"/>
    <xf numFmtId="0" fontId="81" fillId="35" borderId="0" applyNumberFormat="0" applyBorder="0" applyAlignment="0" applyProtection="0"/>
    <xf numFmtId="41" fontId="4" fillId="0" borderId="0" applyFont="0" applyFill="0" applyBorder="0" applyAlignment="0" applyProtection="0"/>
    <xf numFmtId="0" fontId="4" fillId="0" borderId="0"/>
    <xf numFmtId="0" fontId="81" fillId="39" borderId="0" applyNumberFormat="0" applyBorder="0" applyAlignment="0" applyProtection="0"/>
    <xf numFmtId="175" fontId="4" fillId="0" borderId="0" applyFill="0" applyBorder="0" applyAlignment="0" applyProtection="0"/>
    <xf numFmtId="0" fontId="99" fillId="0" borderId="0"/>
    <xf numFmtId="0" fontId="81" fillId="43" borderId="0" applyNumberFormat="0" applyBorder="0" applyAlignment="0" applyProtection="0"/>
    <xf numFmtId="0" fontId="1" fillId="0" borderId="0"/>
    <xf numFmtId="43" fontId="1" fillId="0" borderId="0" applyFont="0" applyFill="0" applyBorder="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0" fontId="1" fillId="0" borderId="0"/>
    <xf numFmtId="0" fontId="13" fillId="0" borderId="0"/>
    <xf numFmtId="41" fontId="1" fillId="0" borderId="0" applyFont="0" applyFill="0" applyBorder="0" applyAlignment="0" applyProtection="0"/>
    <xf numFmtId="172" fontId="1" fillId="0" borderId="0" applyFont="0" applyFill="0" applyBorder="0" applyAlignment="0" applyProtection="0"/>
    <xf numFmtId="0" fontId="4" fillId="0" borderId="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0" borderId="0"/>
    <xf numFmtId="0" fontId="1" fillId="19" borderId="51" applyNumberFormat="0" applyFont="0" applyAlignment="0" applyProtection="0"/>
    <xf numFmtId="43"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3" fontId="1" fillId="0" borderId="0" applyFont="0" applyFill="0" applyBorder="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0" borderId="0"/>
    <xf numFmtId="0" fontId="1" fillId="19" borderId="51" applyNumberFormat="0" applyFont="0" applyAlignment="0" applyProtection="0"/>
    <xf numFmtId="0" fontId="1" fillId="0" borderId="0"/>
    <xf numFmtId="0" fontId="49" fillId="0" borderId="0"/>
    <xf numFmtId="0" fontId="85" fillId="13" borderId="0" applyNumberFormat="0" applyBorder="0" applyAlignment="0" applyProtection="0"/>
    <xf numFmtId="0" fontId="86" fillId="14" borderId="0" applyNumberFormat="0" applyBorder="0" applyAlignment="0" applyProtection="0"/>
    <xf numFmtId="0" fontId="87" fillId="15" borderId="0" applyNumberFormat="0" applyBorder="0" applyAlignment="0" applyProtection="0"/>
    <xf numFmtId="0" fontId="88" fillId="16" borderId="47" applyNumberFormat="0" applyAlignment="0" applyProtection="0"/>
    <xf numFmtId="0" fontId="89" fillId="17" borderId="48" applyNumberFormat="0" applyAlignment="0" applyProtection="0"/>
    <xf numFmtId="0" fontId="90" fillId="17" borderId="47" applyNumberFormat="0" applyAlignment="0" applyProtection="0"/>
    <xf numFmtId="0" fontId="91" fillId="0" borderId="49" applyNumberFormat="0" applyFill="0" applyAlignment="0" applyProtection="0"/>
    <xf numFmtId="0" fontId="92" fillId="18" borderId="50" applyNumberFormat="0" applyAlignment="0" applyProtection="0"/>
    <xf numFmtId="0" fontId="93" fillId="0" borderId="0" applyNumberFormat="0" applyFill="0" applyBorder="0" applyAlignment="0" applyProtection="0"/>
    <xf numFmtId="0" fontId="49" fillId="19" borderId="51" applyNumberFormat="0" applyFont="0" applyAlignment="0" applyProtection="0"/>
    <xf numFmtId="0" fontId="94" fillId="0" borderId="0" applyNumberFormat="0" applyFill="0" applyBorder="0" applyAlignment="0" applyProtection="0"/>
    <xf numFmtId="0" fontId="95" fillId="0" borderId="52" applyNumberFormat="0" applyFill="0" applyAlignment="0" applyProtection="0"/>
    <xf numFmtId="0" fontId="96" fillId="20" borderId="0" applyNumberFormat="0" applyBorder="0" applyAlignment="0" applyProtection="0"/>
    <xf numFmtId="0" fontId="49" fillId="21" borderId="0" applyNumberFormat="0" applyBorder="0" applyAlignment="0" applyProtection="0"/>
    <xf numFmtId="0" fontId="49" fillId="22" borderId="0" applyNumberFormat="0" applyBorder="0" applyAlignment="0" applyProtection="0"/>
    <xf numFmtId="0" fontId="96" fillId="23" borderId="0" applyNumberFormat="0" applyBorder="0" applyAlignment="0" applyProtection="0"/>
    <xf numFmtId="0" fontId="96" fillId="24"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96" fillId="27" borderId="0" applyNumberFormat="0" applyBorder="0" applyAlignment="0" applyProtection="0"/>
    <xf numFmtId="0" fontId="96" fillId="28"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96" fillId="31" borderId="0" applyNumberFormat="0" applyBorder="0" applyAlignment="0" applyProtection="0"/>
    <xf numFmtId="0" fontId="96" fillId="32"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96" fillId="35" borderId="0" applyNumberFormat="0" applyBorder="0" applyAlignment="0" applyProtection="0"/>
    <xf numFmtId="0" fontId="96"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96" fillId="39" borderId="0" applyNumberFormat="0" applyBorder="0" applyAlignment="0" applyProtection="0"/>
    <xf numFmtId="0" fontId="96" fillId="40"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96" fillId="43" borderId="0" applyNumberFormat="0" applyBorder="0" applyAlignment="0" applyProtection="0"/>
    <xf numFmtId="0" fontId="49"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1" fillId="0" borderId="0"/>
    <xf numFmtId="0" fontId="1" fillId="0" borderId="0"/>
    <xf numFmtId="0" fontId="1" fillId="0" borderId="0"/>
    <xf numFmtId="0" fontId="1" fillId="0" borderId="0"/>
    <xf numFmtId="172" fontId="1" fillId="0" borderId="0" applyFont="0" applyFill="0" applyBorder="0" applyAlignment="0" applyProtection="0"/>
    <xf numFmtId="0" fontId="1" fillId="0" borderId="0"/>
    <xf numFmtId="0" fontId="97" fillId="0" borderId="0">
      <alignment vertical="top"/>
    </xf>
    <xf numFmtId="174" fontId="9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68" fillId="0" borderId="0"/>
    <xf numFmtId="0" fontId="1" fillId="0" borderId="0"/>
    <xf numFmtId="43" fontId="1" fillId="0" borderId="0" applyFont="0" applyFill="0" applyBorder="0" applyAlignment="0" applyProtection="0"/>
    <xf numFmtId="0" fontId="49" fillId="0" borderId="0"/>
    <xf numFmtId="0" fontId="49" fillId="0" borderId="0"/>
    <xf numFmtId="0" fontId="49" fillId="0" borderId="0"/>
    <xf numFmtId="0" fontId="49" fillId="0" borderId="0"/>
    <xf numFmtId="0" fontId="4" fillId="0" borderId="0"/>
    <xf numFmtId="43" fontId="1" fillId="0" borderId="0" applyFont="0" applyFill="0" applyBorder="0" applyAlignment="0" applyProtection="0"/>
    <xf numFmtId="0" fontId="49" fillId="0" borderId="0"/>
    <xf numFmtId="0" fontId="49" fillId="0" borderId="0"/>
    <xf numFmtId="0" fontId="49" fillId="0" borderId="0"/>
    <xf numFmtId="9" fontId="1" fillId="0" borderId="0" applyFont="0" applyFill="0" applyBorder="0" applyAlignment="0" applyProtection="0"/>
    <xf numFmtId="0" fontId="49" fillId="0" borderId="0"/>
    <xf numFmtId="0" fontId="69" fillId="0" borderId="0" applyNumberFormat="0" applyFill="0" applyBorder="0" applyAlignment="0" applyProtection="0"/>
    <xf numFmtId="0" fontId="75" fillId="15" borderId="0" applyNumberFormat="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0" borderId="0"/>
    <xf numFmtId="172" fontId="1" fillId="0" borderId="0" applyFont="0" applyFill="0" applyBorder="0" applyAlignment="0" applyProtection="0"/>
    <xf numFmtId="9" fontId="1" fillId="0" borderId="0" applyFont="0" applyFill="0" applyBorder="0" applyAlignment="0" applyProtection="0"/>
    <xf numFmtId="41" fontId="4"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0" fontId="1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41" fontId="1" fillId="0" borderId="0" applyFont="0" applyFill="0" applyBorder="0" applyAlignment="0" applyProtection="0"/>
    <xf numFmtId="170" fontId="1" fillId="0" borderId="0" applyFont="0" applyFill="0" applyBorder="0" applyAlignment="0" applyProtection="0"/>
    <xf numFmtId="0" fontId="1" fillId="0" borderId="0"/>
    <xf numFmtId="41" fontId="1" fillId="0" borderId="0" applyFont="0" applyFill="0" applyBorder="0" applyAlignment="0" applyProtection="0"/>
    <xf numFmtId="170"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172" fontId="4" fillId="0" borderId="0" applyFont="0" applyFill="0" applyBorder="0" applyAlignment="0" applyProtection="0"/>
    <xf numFmtId="0" fontId="1" fillId="0" borderId="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ill="0" applyBorder="0" applyAlignment="0" applyProtection="0"/>
    <xf numFmtId="172" fontId="5" fillId="0" borderId="0" applyFont="0" applyFill="0" applyBorder="0" applyAlignment="0" applyProtection="0"/>
    <xf numFmtId="43" fontId="4" fillId="0" borderId="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7"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178" fontId="4" fillId="0" borderId="0" applyFont="0" applyFill="0" applyBorder="0" applyAlignment="0" applyProtection="0"/>
    <xf numFmtId="0" fontId="1" fillId="0" borderId="0"/>
    <xf numFmtId="0" fontId="1" fillId="0" borderId="0"/>
    <xf numFmtId="0" fontId="4" fillId="0" borderId="0"/>
    <xf numFmtId="0" fontId="4" fillId="0" borderId="0"/>
    <xf numFmtId="0" fontId="1" fillId="0" borderId="0"/>
    <xf numFmtId="0" fontId="4" fillId="0" borderId="0"/>
    <xf numFmtId="172" fontId="4" fillId="0" borderId="0" applyFont="0" applyFill="0" applyBorder="0" applyAlignment="0" applyProtection="0"/>
    <xf numFmtId="0" fontId="1"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172"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1" fillId="0" borderId="0" applyFont="0" applyFill="0" applyBorder="0" applyAlignment="0" applyProtection="0"/>
    <xf numFmtId="0" fontId="1" fillId="0" borderId="0"/>
    <xf numFmtId="179" fontId="4" fillId="0" borderId="0"/>
    <xf numFmtId="0" fontId="69" fillId="0" borderId="0" applyNumberFormat="0" applyFill="0" applyBorder="0" applyAlignment="0" applyProtection="0"/>
    <xf numFmtId="0" fontId="1" fillId="19" borderId="51" applyNumberFormat="0" applyFont="0" applyAlignment="0" applyProtection="0"/>
    <xf numFmtId="172"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3"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4" borderId="0" applyNumberFormat="0" applyBorder="0" applyAlignment="0" applyProtection="0"/>
    <xf numFmtId="0" fontId="112" fillId="55" borderId="0" applyNumberFormat="0" applyBorder="0" applyAlignment="0" applyProtection="0"/>
    <xf numFmtId="0" fontId="112" fillId="52" borderId="0" applyNumberFormat="0" applyBorder="0" applyAlignment="0" applyProtection="0"/>
    <xf numFmtId="0" fontId="112" fillId="53" borderId="0" applyNumberFormat="0" applyBorder="0" applyAlignment="0" applyProtection="0"/>
    <xf numFmtId="0" fontId="112" fillId="56" borderId="0" applyNumberFormat="0" applyBorder="0" applyAlignment="0" applyProtection="0"/>
    <xf numFmtId="0" fontId="112" fillId="57" borderId="0" applyNumberFormat="0" applyBorder="0" applyAlignment="0" applyProtection="0"/>
    <xf numFmtId="0" fontId="112" fillId="58" borderId="0" applyNumberFormat="0" applyBorder="0" applyAlignment="0" applyProtection="0"/>
    <xf numFmtId="0" fontId="103" fillId="47" borderId="0" applyNumberFormat="0" applyBorder="0" applyAlignment="0" applyProtection="0"/>
    <xf numFmtId="0" fontId="109" fillId="60" borderId="54" applyNumberFormat="0" applyAlignment="0" applyProtection="0"/>
    <xf numFmtId="0" fontId="108" fillId="0" borderId="55" applyNumberFormat="0" applyFill="0" applyAlignment="0" applyProtection="0"/>
    <xf numFmtId="172" fontId="4" fillId="0" borderId="0" applyFont="0" applyFill="0" applyBorder="0" applyAlignment="0" applyProtection="0"/>
    <xf numFmtId="172" fontId="4" fillId="0" borderId="0" applyFont="0" applyFill="0" applyBorder="0" applyAlignment="0" applyProtection="0"/>
    <xf numFmtId="180" fontId="4" fillId="0" borderId="0" applyFont="0" applyFill="0" applyBorder="0" applyAlignment="0" applyProtection="0"/>
    <xf numFmtId="0" fontId="112" fillId="61" borderId="0" applyNumberFormat="0" applyBorder="0" applyAlignment="0" applyProtection="0"/>
    <xf numFmtId="0" fontId="112" fillId="62" borderId="0" applyNumberFormat="0" applyBorder="0" applyAlignment="0" applyProtection="0"/>
    <xf numFmtId="0" fontId="112" fillId="63" borderId="0" applyNumberFormat="0" applyBorder="0" applyAlignment="0" applyProtection="0"/>
    <xf numFmtId="0" fontId="112" fillId="56" borderId="0" applyNumberFormat="0" applyBorder="0" applyAlignment="0" applyProtection="0"/>
    <xf numFmtId="0" fontId="112" fillId="57" borderId="0" applyNumberFormat="0" applyBorder="0" applyAlignment="0" applyProtection="0"/>
    <xf numFmtId="0" fontId="112" fillId="64" borderId="0" applyNumberFormat="0" applyBorder="0" applyAlignment="0" applyProtection="0"/>
    <xf numFmtId="0" fontId="106" fillId="50" borderId="53" applyNumberFormat="0" applyAlignment="0" applyProtection="0"/>
    <xf numFmtId="182" fontId="113" fillId="0" borderId="0"/>
    <xf numFmtId="0" fontId="114" fillId="0" borderId="0">
      <alignment horizontal="center"/>
    </xf>
    <xf numFmtId="0" fontId="114" fillId="0" borderId="0">
      <alignment horizontal="center" textRotation="90"/>
    </xf>
    <xf numFmtId="0" fontId="104" fillId="46"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05" fillId="65" borderId="0" applyNumberFormat="0" applyBorder="0" applyAlignment="0" applyProtection="0"/>
    <xf numFmtId="0" fontId="4" fillId="0" borderId="0" applyNumberFormat="0" applyFill="0" applyBorder="0" applyAlignment="0" applyProtection="0"/>
    <xf numFmtId="0" fontId="4" fillId="66" borderId="56" applyNumberFormat="0" applyFont="0" applyAlignment="0" applyProtection="0"/>
    <xf numFmtId="9" fontId="4" fillId="0" borderId="0" applyFont="0" applyFill="0" applyBorder="0" applyAlignment="0" applyProtection="0"/>
    <xf numFmtId="0" fontId="115" fillId="0" borderId="0"/>
    <xf numFmtId="181" fontId="115" fillId="0" borderId="0"/>
    <xf numFmtId="0" fontId="107" fillId="59" borderId="57" applyNumberFormat="0" applyAlignment="0" applyProtection="0"/>
    <xf numFmtId="0" fontId="110" fillId="0" borderId="0" applyNumberFormat="0" applyFill="0" applyBorder="0" applyAlignment="0" applyProtection="0"/>
    <xf numFmtId="0" fontId="102" fillId="0" borderId="0" applyNumberFormat="0" applyFill="0" applyBorder="0" applyAlignment="0" applyProtection="0"/>
    <xf numFmtId="0" fontId="111" fillId="0" borderId="58" applyNumberFormat="0" applyFill="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7"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170" fontId="4" fillId="0" borderId="0" applyFont="0" applyFill="0" applyBorder="0" applyAlignment="0" applyProtection="0"/>
    <xf numFmtId="0" fontId="1" fillId="0" borderId="0"/>
    <xf numFmtId="0" fontId="88" fillId="16" borderId="47" applyNumberFormat="0" applyAlignment="0" applyProtection="0"/>
    <xf numFmtId="0" fontId="95" fillId="0" borderId="52" applyNumberFormat="0" applyFill="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9" fillId="0" borderId="0" applyNumberFormat="0" applyFill="0" applyBorder="0" applyAlignment="0" applyProtection="0"/>
    <xf numFmtId="172" fontId="4"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1" fillId="34" borderId="0" applyNumberFormat="0" applyBorder="0" applyAlignment="0" applyProtection="0"/>
    <xf numFmtId="179" fontId="31" fillId="0" borderId="52" applyNumberFormat="0" applyFill="0" applyAlignment="0" applyProtection="0"/>
    <xf numFmtId="172" fontId="4" fillId="0" borderId="0" applyFont="0" applyFill="0" applyBorder="0" applyAlignment="0" applyProtection="0"/>
    <xf numFmtId="43" fontId="1" fillId="0" borderId="0" applyFont="0" applyFill="0" applyBorder="0" applyAlignment="0" applyProtection="0"/>
    <xf numFmtId="172" fontId="4" fillId="0" borderId="0" applyFont="0" applyFill="0" applyBorder="0" applyAlignment="0" applyProtection="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4" fillId="0" borderId="0" applyFont="0" applyFill="0" applyBorder="0" applyAlignment="0" applyProtection="0"/>
    <xf numFmtId="179" fontId="81" fillId="39" borderId="0" applyNumberFormat="0" applyBorder="0" applyAlignment="0" applyProtection="0"/>
    <xf numFmtId="179" fontId="1" fillId="29" borderId="0" applyNumberFormat="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179" fontId="4" fillId="0" borderId="0"/>
    <xf numFmtId="43" fontId="4" fillId="0" borderId="0" applyFont="0" applyFill="0" applyBorder="0" applyAlignment="0" applyProtection="0"/>
    <xf numFmtId="43" fontId="4" fillId="0" borderId="0" applyFont="0" applyFill="0" applyBorder="0" applyAlignment="0" applyProtection="0"/>
    <xf numFmtId="179" fontId="83" fillId="0" borderId="0" applyNumberFormat="0" applyFill="0" applyBorder="0" applyAlignment="0" applyProtection="0"/>
    <xf numFmtId="179" fontId="73" fillId="13" borderId="0" applyNumberFormat="0" applyBorder="0" applyAlignment="0" applyProtection="0"/>
    <xf numFmtId="179" fontId="81" fillId="36" borderId="0" applyNumberFormat="0" applyBorder="0" applyAlignment="0" applyProtection="0"/>
    <xf numFmtId="43" fontId="4" fillId="0" borderId="0" applyFont="0" applyFill="0" applyBorder="0" applyAlignment="0" applyProtection="0"/>
    <xf numFmtId="179" fontId="41" fillId="0" borderId="0" applyNumberFormat="0" applyFill="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19" borderId="51" applyNumberFormat="0" applyFont="0" applyAlignment="0" applyProtection="0"/>
    <xf numFmtId="179" fontId="1" fillId="26"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21"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39" borderId="0" applyNumberFormat="0" applyBorder="0" applyAlignment="0" applyProtection="0"/>
    <xf numFmtId="179" fontId="1" fillId="38"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43" fontId="4" fillId="0" borderId="0" applyFont="0" applyFill="0" applyBorder="0" applyAlignment="0" applyProtection="0"/>
    <xf numFmtId="179" fontId="1" fillId="26" borderId="0" applyNumberFormat="0" applyBorder="0" applyAlignment="0" applyProtection="0"/>
    <xf numFmtId="179" fontId="1" fillId="25" borderId="0" applyNumberFormat="0" applyBorder="0" applyAlignment="0" applyProtection="0"/>
    <xf numFmtId="179" fontId="1" fillId="38" borderId="0" applyNumberFormat="0" applyBorder="0" applyAlignment="0" applyProtection="0"/>
    <xf numFmtId="179" fontId="1" fillId="37" borderId="0" applyNumberFormat="0" applyBorder="0" applyAlignment="0" applyProtection="0"/>
    <xf numFmtId="179" fontId="80" fillId="0" borderId="0" applyNumberFormat="0" applyFill="0" applyBorder="0" applyAlignment="0" applyProtection="0"/>
    <xf numFmtId="179" fontId="1" fillId="30" borderId="0" applyNumberFormat="0" applyBorder="0" applyAlignment="0" applyProtection="0"/>
    <xf numFmtId="179" fontId="81" fillId="24" borderId="0" applyNumberFormat="0" applyBorder="0" applyAlignment="0" applyProtection="0"/>
    <xf numFmtId="179" fontId="81" fillId="31"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77" fillId="17" borderId="48" applyNumberFormat="0" applyAlignment="0" applyProtection="0"/>
    <xf numFmtId="179" fontId="1" fillId="38"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0" borderId="0"/>
    <xf numFmtId="172" fontId="1" fillId="0" borderId="0" applyFont="0" applyFill="0" applyBorder="0" applyAlignment="0" applyProtection="0"/>
    <xf numFmtId="179" fontId="1" fillId="29" borderId="0" applyNumberFormat="0" applyBorder="0" applyAlignment="0" applyProtection="0"/>
    <xf numFmtId="179" fontId="1" fillId="42" borderId="0" applyNumberFormat="0" applyBorder="0" applyAlignment="0" applyProtection="0"/>
    <xf numFmtId="179" fontId="1" fillId="33" borderId="0" applyNumberFormat="0" applyBorder="0" applyAlignment="0" applyProtection="0"/>
    <xf numFmtId="179" fontId="81" fillId="28" borderId="0" applyNumberFormat="0" applyBorder="0" applyAlignment="0" applyProtection="0"/>
    <xf numFmtId="179" fontId="81" fillId="27"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43" fontId="4" fillId="0" borderId="0" applyFont="0" applyFill="0" applyBorder="0" applyAlignment="0" applyProtection="0"/>
    <xf numFmtId="179" fontId="1" fillId="30" borderId="0" applyNumberFormat="0" applyBorder="0" applyAlignment="0" applyProtection="0"/>
    <xf numFmtId="179" fontId="1" fillId="29" borderId="0" applyNumberFormat="0" applyBorder="0" applyAlignment="0" applyProtection="0"/>
    <xf numFmtId="179" fontId="1" fillId="0" borderId="0"/>
    <xf numFmtId="172" fontId="4" fillId="0" borderId="0" applyFont="0" applyFill="0" applyBorder="0" applyAlignment="0" applyProtection="0"/>
    <xf numFmtId="179" fontId="1" fillId="0" borderId="0"/>
    <xf numFmtId="43" fontId="4" fillId="0" borderId="0" applyFont="0" applyFill="0" applyBorder="0" applyAlignment="0" applyProtection="0"/>
    <xf numFmtId="179" fontId="1" fillId="25" borderId="0" applyNumberFormat="0" applyBorder="0" applyAlignment="0" applyProtection="0"/>
    <xf numFmtId="179" fontId="1" fillId="30" borderId="0" applyNumberFormat="0" applyBorder="0" applyAlignment="0" applyProtection="0"/>
    <xf numFmtId="179" fontId="4" fillId="0" borderId="0"/>
    <xf numFmtId="179" fontId="1" fillId="0" borderId="0"/>
    <xf numFmtId="179" fontId="1" fillId="34" borderId="0" applyNumberFormat="0" applyBorder="0" applyAlignment="0" applyProtection="0"/>
    <xf numFmtId="179" fontId="1" fillId="21" borderId="0" applyNumberFormat="0" applyBorder="0" applyAlignment="0" applyProtection="0"/>
    <xf numFmtId="179" fontId="71" fillId="0" borderId="45" applyNumberFormat="0" applyFill="0" applyAlignment="0" applyProtection="0"/>
    <xf numFmtId="179" fontId="1" fillId="38" borderId="0" applyNumberFormat="0" applyBorder="0" applyAlignment="0" applyProtection="0"/>
    <xf numFmtId="179" fontId="4" fillId="0" borderId="0" applyFont="0" applyFill="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21" borderId="0" applyNumberFormat="0" applyBorder="0" applyAlignment="0" applyProtection="0"/>
    <xf numFmtId="179" fontId="79" fillId="0" borderId="49" applyNumberFormat="0" applyFill="0" applyAlignment="0" applyProtection="0"/>
    <xf numFmtId="179" fontId="1" fillId="30" borderId="0" applyNumberFormat="0" applyBorder="0" applyAlignment="0" applyProtection="0"/>
    <xf numFmtId="179" fontId="1" fillId="19" borderId="51" applyNumberFormat="0" applyFont="0" applyAlignment="0" applyProtection="0"/>
    <xf numFmtId="179" fontId="1" fillId="26"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81" fillId="23" borderId="0" applyNumberFormat="0" applyBorder="0" applyAlignment="0" applyProtection="0"/>
    <xf numFmtId="179" fontId="40" fillId="18" borderId="50" applyNumberFormat="0" applyAlignment="0" applyProtection="0"/>
    <xf numFmtId="179" fontId="1" fillId="38"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41" fillId="0" borderId="0" applyNumberFormat="0" applyFill="0" applyBorder="0" applyAlignment="0" applyProtection="0"/>
    <xf numFmtId="179" fontId="1" fillId="25" borderId="0" applyNumberFormat="0" applyBorder="0" applyAlignment="0" applyProtection="0"/>
    <xf numFmtId="179" fontId="1" fillId="21" borderId="0" applyNumberFormat="0" applyBorder="0" applyAlignment="0" applyProtection="0"/>
    <xf numFmtId="179" fontId="1" fillId="33" borderId="0" applyNumberFormat="0" applyBorder="0" applyAlignment="0" applyProtection="0"/>
    <xf numFmtId="179" fontId="1" fillId="0" borderId="0"/>
    <xf numFmtId="179" fontId="31" fillId="0" borderId="52" applyNumberFormat="0" applyFill="0" applyAlignment="0" applyProtection="0"/>
    <xf numFmtId="179" fontId="1" fillId="22" borderId="0" applyNumberFormat="0" applyBorder="0" applyAlignment="0" applyProtection="0"/>
    <xf numFmtId="179" fontId="81" fillId="20"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9" fontId="1" fillId="31" borderId="0" applyNumberFormat="0" applyBorder="0" applyAlignment="0" applyProtection="0"/>
    <xf numFmtId="43" fontId="4" fillId="0" borderId="0" applyFont="0" applyFill="0" applyBorder="0" applyAlignment="0" applyProtection="0"/>
    <xf numFmtId="179" fontId="1" fillId="34" borderId="0" applyNumberFormat="0" applyBorder="0" applyAlignment="0" applyProtection="0"/>
    <xf numFmtId="172" fontId="1" fillId="0" borderId="0" applyFont="0" applyFill="0" applyBorder="0" applyAlignment="0" applyProtection="0"/>
    <xf numFmtId="179" fontId="1" fillId="38" borderId="0" applyNumberFormat="0" applyBorder="0" applyAlignment="0" applyProtection="0"/>
    <xf numFmtId="179" fontId="84" fillId="15" borderId="0" applyNumberFormat="0" applyBorder="0" applyAlignment="0" applyProtection="0"/>
    <xf numFmtId="179" fontId="1" fillId="34" borderId="0" applyNumberFormat="0" applyBorder="0" applyAlignment="0" applyProtection="0"/>
    <xf numFmtId="179" fontId="4" fillId="0" borderId="0"/>
    <xf numFmtId="179" fontId="81" fillId="40" borderId="0" applyNumberFormat="0" applyBorder="0" applyAlignment="0" applyProtection="0"/>
    <xf numFmtId="179" fontId="1" fillId="0" borderId="0"/>
    <xf numFmtId="179" fontId="81" fillId="36" borderId="0" applyNumberFormat="0" applyBorder="0" applyAlignment="0" applyProtection="0"/>
    <xf numFmtId="179" fontId="81" fillId="24" borderId="0" applyNumberFormat="0" applyBorder="0" applyAlignment="0" applyProtection="0"/>
    <xf numFmtId="179" fontId="1" fillId="0" borderId="0"/>
    <xf numFmtId="179" fontId="1" fillId="42" borderId="0" applyNumberFormat="0" applyBorder="0" applyAlignment="0" applyProtection="0"/>
    <xf numFmtId="179" fontId="1" fillId="30" borderId="0" applyNumberFormat="0" applyBorder="0" applyAlignment="0" applyProtection="0"/>
    <xf numFmtId="179" fontId="74" fillId="14" borderId="0" applyNumberFormat="0" applyBorder="0" applyAlignment="0" applyProtection="0"/>
    <xf numFmtId="172" fontId="1" fillId="0" borderId="0" applyFont="0" applyFill="0" applyBorder="0" applyAlignment="0" applyProtection="0"/>
    <xf numFmtId="179" fontId="1" fillId="34" borderId="0" applyNumberFormat="0" applyBorder="0" applyAlignment="0" applyProtection="0"/>
    <xf numFmtId="172" fontId="1" fillId="0" borderId="0" applyFont="0" applyFill="0" applyBorder="0" applyAlignment="0" applyProtection="0"/>
    <xf numFmtId="179" fontId="1" fillId="0" borderId="0"/>
    <xf numFmtId="179" fontId="1" fillId="29" borderId="0" applyNumberFormat="0" applyBorder="0" applyAlignment="0" applyProtection="0"/>
    <xf numFmtId="43" fontId="4" fillId="0" borderId="0" applyFont="0" applyFill="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0" borderId="0"/>
    <xf numFmtId="179" fontId="69" fillId="0" borderId="0" applyNumberFormat="0" applyFill="0" applyBorder="0" applyAlignment="0" applyProtection="0"/>
    <xf numFmtId="179" fontId="1" fillId="37" borderId="0" applyNumberFormat="0" applyBorder="0" applyAlignment="0" applyProtection="0"/>
    <xf numFmtId="43" fontId="4" fillId="0" borderId="0" applyFont="0" applyFill="0" applyBorder="0" applyAlignment="0" applyProtection="0"/>
    <xf numFmtId="179" fontId="1" fillId="41"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2" fontId="4" fillId="0" borderId="0" applyFont="0" applyFill="0" applyBorder="0" applyAlignment="0" applyProtection="0"/>
    <xf numFmtId="179" fontId="1" fillId="26"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2" borderId="0" applyNumberFormat="0" applyBorder="0" applyAlignment="0" applyProtection="0"/>
    <xf numFmtId="172" fontId="1" fillId="0" borderId="0" applyFont="0" applyFill="0" applyBorder="0" applyAlignment="0" applyProtection="0"/>
    <xf numFmtId="172" fontId="4" fillId="0" borderId="0" applyFont="0" applyFill="0" applyBorder="0" applyAlignment="0" applyProtection="0"/>
    <xf numFmtId="179" fontId="1" fillId="38" borderId="0" applyNumberFormat="0" applyBorder="0" applyAlignment="0" applyProtection="0"/>
    <xf numFmtId="179" fontId="1" fillId="34" borderId="0" applyNumberFormat="0" applyBorder="0" applyAlignment="0" applyProtection="0"/>
    <xf numFmtId="179" fontId="1" fillId="25" borderId="0" applyNumberFormat="0" applyBorder="0" applyAlignment="0" applyProtection="0"/>
    <xf numFmtId="179" fontId="81" fillId="35" borderId="0" applyNumberFormat="0" applyBorder="0" applyAlignment="0" applyProtection="0"/>
    <xf numFmtId="179" fontId="1" fillId="38" borderId="0" applyNumberFormat="0" applyBorder="0" applyAlignment="0" applyProtection="0"/>
    <xf numFmtId="179" fontId="1" fillId="21" borderId="0" applyNumberFormat="0" applyBorder="0" applyAlignment="0" applyProtection="0"/>
    <xf numFmtId="179" fontId="1" fillId="0" borderId="0"/>
    <xf numFmtId="179" fontId="1" fillId="19" borderId="51" applyNumberFormat="0" applyFont="0" applyAlignment="0" applyProtection="0"/>
    <xf numFmtId="179" fontId="81" fillId="2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3" borderId="0" applyNumberFormat="0" applyBorder="0" applyAlignment="0" applyProtection="0"/>
    <xf numFmtId="179" fontId="75" fillId="15" borderId="0" applyNumberFormat="0" applyBorder="0" applyAlignment="0" applyProtection="0"/>
    <xf numFmtId="172" fontId="1" fillId="0" borderId="0" applyFont="0" applyFill="0" applyBorder="0" applyAlignment="0" applyProtection="0"/>
    <xf numFmtId="179" fontId="40" fillId="18" borderId="50" applyNumberFormat="0" applyAlignment="0" applyProtection="0"/>
    <xf numFmtId="179" fontId="1" fillId="38" borderId="0" applyNumberFormat="0" applyBorder="0" applyAlignment="0" applyProtection="0"/>
    <xf numFmtId="179" fontId="1" fillId="33" borderId="0" applyNumberFormat="0" applyBorder="0" applyAlignment="0" applyProtection="0"/>
    <xf numFmtId="179" fontId="72" fillId="0" borderId="46" applyNumberFormat="0" applyFill="0" applyAlignment="0" applyProtection="0"/>
    <xf numFmtId="179" fontId="1" fillId="0" borderId="0"/>
    <xf numFmtId="172" fontId="1" fillId="0" borderId="0" applyFont="0" applyFill="0" applyBorder="0" applyAlignment="0" applyProtection="0"/>
    <xf numFmtId="179" fontId="1" fillId="0" borderId="0"/>
    <xf numFmtId="172" fontId="4" fillId="0" borderId="0" applyFont="0" applyFill="0" applyBorder="0" applyAlignment="0" applyProtection="0"/>
    <xf numFmtId="179" fontId="1" fillId="42" borderId="0" applyNumberFormat="0" applyBorder="0" applyAlignment="0" applyProtection="0"/>
    <xf numFmtId="179" fontId="1" fillId="19" borderId="51" applyNumberFormat="0" applyFont="0" applyAlignment="0" applyProtection="0"/>
    <xf numFmtId="179" fontId="4" fillId="0" borderId="0"/>
    <xf numFmtId="179" fontId="1" fillId="37" borderId="0" applyNumberFormat="0" applyBorder="0" applyAlignment="0" applyProtection="0"/>
    <xf numFmtId="179" fontId="1" fillId="34" borderId="0" applyNumberFormat="0" applyBorder="0" applyAlignment="0" applyProtection="0"/>
    <xf numFmtId="179" fontId="70" fillId="0" borderId="44" applyNumberFormat="0" applyFill="0" applyAlignment="0" applyProtection="0"/>
    <xf numFmtId="179" fontId="1" fillId="33" borderId="0" applyNumberFormat="0" applyBorder="0" applyAlignment="0" applyProtection="0"/>
    <xf numFmtId="179" fontId="1" fillId="26" borderId="0" applyNumberFormat="0" applyBorder="0" applyAlignment="0" applyProtection="0"/>
    <xf numFmtId="179" fontId="1" fillId="19" borderId="51" applyNumberFormat="0" applyFont="0" applyAlignment="0" applyProtection="0"/>
    <xf numFmtId="172" fontId="1" fillId="0" borderId="0" applyFont="0" applyFill="0" applyBorder="0" applyAlignment="0" applyProtection="0"/>
    <xf numFmtId="179" fontId="1" fillId="0" borderId="0"/>
    <xf numFmtId="179" fontId="1" fillId="41" borderId="0" applyNumberFormat="0" applyBorder="0" applyAlignment="0" applyProtection="0"/>
    <xf numFmtId="172" fontId="1" fillId="0" borderId="0" applyFont="0" applyFill="0" applyBorder="0" applyAlignment="0" applyProtection="0"/>
    <xf numFmtId="179" fontId="1" fillId="34" borderId="0" applyNumberFormat="0" applyBorder="0" applyAlignment="0" applyProtection="0"/>
    <xf numFmtId="179" fontId="78" fillId="17" borderId="47" applyNumberFormat="0" applyAlignment="0" applyProtection="0"/>
    <xf numFmtId="179" fontId="1" fillId="0" borderId="0"/>
    <xf numFmtId="43" fontId="4" fillId="0" borderId="0" applyFont="0" applyFill="0" applyBorder="0" applyAlignment="0" applyProtection="0"/>
    <xf numFmtId="179" fontId="1" fillId="29" borderId="0" applyNumberFormat="0" applyBorder="0" applyAlignment="0" applyProtection="0"/>
    <xf numFmtId="179" fontId="4" fillId="0" borderId="0" applyFont="0" applyFill="0" applyBorder="0" applyAlignment="0" applyProtection="0"/>
    <xf numFmtId="179" fontId="1" fillId="0" borderId="0"/>
    <xf numFmtId="179" fontId="1" fillId="34" borderId="0" applyNumberFormat="0" applyBorder="0" applyAlignment="0" applyProtection="0"/>
    <xf numFmtId="179" fontId="1" fillId="22" borderId="0" applyNumberFormat="0" applyBorder="0" applyAlignment="0" applyProtection="0"/>
    <xf numFmtId="179" fontId="1" fillId="42" borderId="0" applyNumberFormat="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3" fontId="1" fillId="0" borderId="0" applyFont="0" applyFill="0" applyBorder="0" applyAlignment="0" applyProtection="0"/>
    <xf numFmtId="179" fontId="1" fillId="33" borderId="0" applyNumberFormat="0" applyBorder="0" applyAlignment="0" applyProtection="0"/>
    <xf numFmtId="174" fontId="9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68" fillId="0" borderId="0"/>
    <xf numFmtId="0" fontId="1" fillId="0" borderId="0"/>
    <xf numFmtId="43" fontId="1" fillId="0" borderId="0" applyFont="0" applyFill="0" applyBorder="0" applyAlignment="0" applyProtection="0"/>
    <xf numFmtId="0" fontId="49" fillId="0" borderId="0"/>
    <xf numFmtId="0" fontId="49" fillId="0" borderId="0"/>
    <xf numFmtId="0" fontId="49" fillId="0" borderId="0"/>
    <xf numFmtId="0" fontId="49" fillId="0" borderId="0"/>
    <xf numFmtId="0" fontId="4" fillId="0" borderId="0"/>
    <xf numFmtId="43" fontId="1" fillId="0" borderId="0" applyFont="0" applyFill="0" applyBorder="0" applyAlignment="0" applyProtection="0"/>
    <xf numFmtId="0" fontId="49" fillId="0" borderId="0"/>
    <xf numFmtId="0" fontId="49" fillId="0" borderId="0"/>
    <xf numFmtId="0" fontId="49" fillId="0" borderId="0"/>
    <xf numFmtId="0" fontId="49" fillId="0" borderId="0"/>
    <xf numFmtId="0" fontId="75"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49" fillId="0" borderId="0"/>
    <xf numFmtId="0" fontId="49" fillId="0" borderId="0"/>
    <xf numFmtId="172" fontId="1" fillId="0" borderId="0" applyFont="0" applyFill="0" applyBorder="0" applyAlignment="0" applyProtection="0"/>
    <xf numFmtId="179" fontId="1" fillId="43" borderId="0" applyNumberFormat="0" applyBorder="0" applyAlignment="0" applyProtection="0"/>
    <xf numFmtId="179" fontId="1" fillId="25" borderId="0" applyNumberFormat="0" applyBorder="0" applyAlignment="0" applyProtection="0"/>
    <xf numFmtId="179" fontId="1" fillId="19" borderId="51" applyNumberFormat="0" applyFont="0" applyAlignment="0" applyProtection="0"/>
    <xf numFmtId="179" fontId="1" fillId="37" borderId="0" applyNumberFormat="0" applyBorder="0" applyAlignment="0" applyProtection="0"/>
    <xf numFmtId="179" fontId="1" fillId="25"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4" fillId="0" borderId="0"/>
    <xf numFmtId="172" fontId="1" fillId="0" borderId="0" applyFont="0" applyFill="0" applyBorder="0" applyAlignment="0" applyProtection="0"/>
    <xf numFmtId="179" fontId="1" fillId="26" borderId="0" applyNumberFormat="0" applyBorder="0" applyAlignment="0" applyProtection="0"/>
    <xf numFmtId="179" fontId="1" fillId="26" borderId="0" applyNumberFormat="0" applyBorder="0" applyAlignment="0" applyProtection="0"/>
    <xf numFmtId="0" fontId="68" fillId="0" borderId="0"/>
    <xf numFmtId="43" fontId="1" fillId="0" borderId="0" applyFont="0" applyFill="0" applyBorder="0" applyAlignment="0" applyProtection="0"/>
    <xf numFmtId="43" fontId="1" fillId="0" borderId="0" applyFont="0" applyFill="0" applyBorder="0" applyAlignment="0" applyProtection="0"/>
    <xf numFmtId="179" fontId="1" fillId="26" borderId="0" applyNumberFormat="0" applyBorder="0" applyAlignment="0" applyProtection="0"/>
    <xf numFmtId="43" fontId="4" fillId="0" borderId="0" applyFont="0" applyFill="0" applyBorder="0" applyAlignment="0" applyProtection="0"/>
    <xf numFmtId="173" fontId="4" fillId="0" borderId="0" applyFont="0" applyFill="0" applyBorder="0" applyAlignment="0" applyProtection="0"/>
    <xf numFmtId="179" fontId="1" fillId="0" borderId="0"/>
    <xf numFmtId="43" fontId="1" fillId="0" borderId="0" applyFont="0" applyFill="0" applyBorder="0" applyAlignment="0" applyProtection="0"/>
    <xf numFmtId="179" fontId="1" fillId="33" borderId="0" applyNumberFormat="0" applyBorder="0" applyAlignment="0" applyProtection="0"/>
    <xf numFmtId="179" fontId="84" fillId="15" borderId="0" applyNumberFormat="0" applyBorder="0" applyAlignment="0" applyProtection="0"/>
    <xf numFmtId="179" fontId="1" fillId="41" borderId="0" applyNumberFormat="0" applyBorder="0" applyAlignment="0" applyProtection="0"/>
    <xf numFmtId="0" fontId="1" fillId="0" borderId="0"/>
    <xf numFmtId="0" fontId="13" fillId="0" borderId="0"/>
    <xf numFmtId="41" fontId="1" fillId="0" borderId="0" applyFont="0" applyFill="0" applyBorder="0" applyAlignment="0" applyProtection="0"/>
    <xf numFmtId="41" fontId="1" fillId="0" borderId="0" applyFont="0" applyFill="0" applyBorder="0" applyAlignment="0" applyProtection="0"/>
    <xf numFmtId="179" fontId="1" fillId="30" borderId="0" applyNumberFormat="0" applyBorder="0" applyAlignment="0" applyProtection="0"/>
    <xf numFmtId="0" fontId="4" fillId="0" borderId="0"/>
    <xf numFmtId="179" fontId="1" fillId="29" borderId="0" applyNumberFormat="0" applyBorder="0" applyAlignment="0" applyProtection="0"/>
    <xf numFmtId="179" fontId="1" fillId="29" borderId="0" applyNumberFormat="0" applyBorder="0" applyAlignment="0" applyProtection="0"/>
    <xf numFmtId="179" fontId="1" fillId="27" borderId="0" applyNumberFormat="0" applyBorder="0" applyAlignment="0" applyProtection="0"/>
    <xf numFmtId="179" fontId="81" fillId="43" borderId="0" applyNumberFormat="0" applyBorder="0" applyAlignment="0" applyProtection="0"/>
    <xf numFmtId="179" fontId="72" fillId="0" borderId="0" applyNumberFormat="0" applyFill="0" applyBorder="0" applyAlignment="0" applyProtection="0"/>
    <xf numFmtId="179" fontId="1" fillId="22"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76" fillId="16" borderId="47" applyNumberFormat="0" applyAlignment="0" applyProtection="0"/>
    <xf numFmtId="179" fontId="1" fillId="42" borderId="0" applyNumberFormat="0" applyBorder="0" applyAlignment="0" applyProtection="0"/>
    <xf numFmtId="179" fontId="1" fillId="22" borderId="0" applyNumberFormat="0" applyBorder="0" applyAlignment="0" applyProtection="0"/>
    <xf numFmtId="179" fontId="1" fillId="29" borderId="0" applyNumberFormat="0" applyBorder="0" applyAlignment="0" applyProtection="0"/>
    <xf numFmtId="179" fontId="81" fillId="35" borderId="0" applyNumberFormat="0" applyBorder="0" applyAlignment="0" applyProtection="0"/>
    <xf numFmtId="179" fontId="1" fillId="22" borderId="0" applyNumberFormat="0" applyBorder="0" applyAlignment="0" applyProtection="0"/>
    <xf numFmtId="43" fontId="1" fillId="0" borderId="0" applyFont="0" applyFill="0" applyBorder="0" applyAlignment="0" applyProtection="0"/>
    <xf numFmtId="43" fontId="4" fillId="0" borderId="0" applyFont="0" applyFill="0" applyBorder="0" applyAlignment="0" applyProtection="0"/>
    <xf numFmtId="179" fontId="1" fillId="0" borderId="0"/>
    <xf numFmtId="179" fontId="1" fillId="21" borderId="0" applyNumberFormat="0" applyBorder="0" applyAlignment="0" applyProtection="0"/>
    <xf numFmtId="179" fontId="4" fillId="0" borderId="0"/>
    <xf numFmtId="179" fontId="1" fillId="38" borderId="0" applyNumberFormat="0" applyBorder="0" applyAlignment="0" applyProtection="0"/>
    <xf numFmtId="179" fontId="1" fillId="0" borderId="0"/>
    <xf numFmtId="179" fontId="1" fillId="37" borderId="0" applyNumberFormat="0" applyBorder="0" applyAlignment="0" applyProtection="0"/>
    <xf numFmtId="179" fontId="1" fillId="0" borderId="0"/>
    <xf numFmtId="179" fontId="1" fillId="25"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179" fontId="1" fillId="26" borderId="0" applyNumberFormat="0" applyBorder="0" applyAlignment="0" applyProtection="0"/>
    <xf numFmtId="179" fontId="1" fillId="21" borderId="0" applyNumberFormat="0" applyBorder="0" applyAlignment="0" applyProtection="0"/>
    <xf numFmtId="179" fontId="1" fillId="37"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179" fontId="1" fillId="0" borderId="0"/>
    <xf numFmtId="179" fontId="1" fillId="21" borderId="0" applyNumberFormat="0" applyBorder="0" applyAlignment="0" applyProtection="0"/>
    <xf numFmtId="179" fontId="72" fillId="0" borderId="46" applyNumberFormat="0" applyFill="0" applyAlignment="0" applyProtection="0"/>
    <xf numFmtId="179"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79" fontId="1" fillId="25" borderId="0" applyNumberFormat="0" applyBorder="0" applyAlignment="0" applyProtection="0"/>
    <xf numFmtId="179" fontId="1" fillId="41" borderId="0" applyNumberFormat="0" applyBorder="0" applyAlignment="0" applyProtection="0"/>
    <xf numFmtId="179" fontId="1" fillId="0" borderId="0"/>
    <xf numFmtId="179" fontId="1" fillId="29" borderId="0" applyNumberFormat="0" applyBorder="0" applyAlignment="0" applyProtection="0"/>
    <xf numFmtId="179" fontId="1" fillId="42" borderId="0" applyNumberFormat="0" applyBorder="0" applyAlignment="0" applyProtection="0"/>
    <xf numFmtId="179" fontId="76" fillId="16" borderId="47" applyNumberFormat="0" applyAlignment="0" applyProtection="0"/>
    <xf numFmtId="179" fontId="1" fillId="25" borderId="0" applyNumberFormat="0" applyBorder="0" applyAlignment="0" applyProtection="0"/>
    <xf numFmtId="179" fontId="1" fillId="19" borderId="51" applyNumberFormat="0" applyFont="0" applyAlignment="0" applyProtection="0"/>
    <xf numFmtId="179" fontId="1" fillId="30" borderId="0" applyNumberFormat="0" applyBorder="0" applyAlignment="0" applyProtection="0"/>
    <xf numFmtId="179" fontId="1" fillId="26"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19" borderId="51" applyNumberFormat="0" applyFont="0" applyAlignment="0" applyProtection="0"/>
    <xf numFmtId="0" fontId="1" fillId="0" borderId="0"/>
    <xf numFmtId="179" fontId="1" fillId="21" borderId="0" applyNumberFormat="0" applyBorder="0" applyAlignment="0" applyProtection="0"/>
    <xf numFmtId="43" fontId="4" fillId="0" borderId="0" applyFont="0" applyFill="0" applyBorder="0" applyAlignment="0" applyProtection="0"/>
    <xf numFmtId="0" fontId="87" fillId="15" borderId="0" applyNumberFormat="0" applyBorder="0" applyAlignment="0" applyProtection="0"/>
    <xf numFmtId="0" fontId="49" fillId="19" borderId="51" applyNumberFormat="0" applyFont="0" applyAlignment="0" applyProtection="0"/>
    <xf numFmtId="0" fontId="49" fillId="21" borderId="0" applyNumberFormat="0" applyBorder="0" applyAlignment="0" applyProtection="0"/>
    <xf numFmtId="0" fontId="49" fillId="22" borderId="0" applyNumberFormat="0" applyBorder="0" applyAlignment="0" applyProtection="0"/>
    <xf numFmtId="0" fontId="96" fillId="23" borderId="0" applyNumberFormat="0" applyBorder="0" applyAlignment="0" applyProtection="0"/>
    <xf numFmtId="0" fontId="49" fillId="25" borderId="0" applyNumberFormat="0" applyBorder="0" applyAlignment="0" applyProtection="0"/>
    <xf numFmtId="0" fontId="49" fillId="26" borderId="0" applyNumberFormat="0" applyBorder="0" applyAlignment="0" applyProtection="0"/>
    <xf numFmtId="0" fontId="96" fillId="27"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96" fillId="31"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96" fillId="35"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96" fillId="39"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96" fillId="43" borderId="0" applyNumberFormat="0" applyBorder="0" applyAlignment="0" applyProtection="0"/>
    <xf numFmtId="43" fontId="4" fillId="0" borderId="0" applyFont="0" applyFill="0" applyBorder="0" applyAlignment="0" applyProtection="0"/>
    <xf numFmtId="179" fontId="1" fillId="19" borderId="51" applyNumberFormat="0" applyFont="0" applyAlignment="0" applyProtection="0"/>
    <xf numFmtId="179" fontId="81" fillId="39" borderId="0" applyNumberFormat="0" applyBorder="0" applyAlignment="0" applyProtection="0"/>
    <xf numFmtId="0" fontId="4" fillId="0" borderId="0"/>
    <xf numFmtId="179" fontId="1" fillId="42"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9" fontId="1" fillId="0" borderId="0"/>
    <xf numFmtId="179" fontId="1" fillId="37"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41" borderId="0" applyNumberFormat="0" applyBorder="0" applyAlignment="0" applyProtection="0"/>
    <xf numFmtId="172" fontId="1" fillId="0" borderId="0" applyFont="0" applyFill="0" applyBorder="0" applyAlignment="0" applyProtection="0"/>
    <xf numFmtId="179" fontId="1" fillId="0" borderId="0"/>
    <xf numFmtId="179" fontId="1" fillId="26" borderId="0" applyNumberFormat="0" applyBorder="0" applyAlignment="0" applyProtection="0"/>
    <xf numFmtId="172" fontId="1" fillId="0" borderId="0" applyFont="0" applyFill="0" applyBorder="0" applyAlignment="0" applyProtection="0"/>
    <xf numFmtId="179" fontId="1" fillId="29" borderId="0" applyNumberFormat="0" applyBorder="0" applyAlignment="0" applyProtection="0"/>
    <xf numFmtId="179" fontId="70" fillId="0" borderId="44" applyNumberFormat="0" applyFill="0" applyAlignment="0" applyProtection="0"/>
    <xf numFmtId="43" fontId="1" fillId="0" borderId="0" applyFont="0" applyFill="0" applyBorder="0" applyAlignment="0" applyProtection="0"/>
    <xf numFmtId="179" fontId="77" fillId="17" borderId="48" applyNumberFormat="0" applyAlignment="0" applyProtection="0"/>
    <xf numFmtId="172" fontId="1" fillId="0" borderId="0" applyFont="0" applyFill="0" applyBorder="0" applyAlignment="0" applyProtection="0"/>
    <xf numFmtId="179" fontId="81" fillId="31"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81" fillId="27" borderId="0" applyNumberFormat="0" applyBorder="0" applyAlignment="0" applyProtection="0"/>
    <xf numFmtId="179" fontId="1" fillId="30" borderId="0" applyNumberFormat="0" applyBorder="0" applyAlignment="0" applyProtection="0"/>
    <xf numFmtId="179" fontId="4" fillId="0" borderId="0" applyFont="0" applyFill="0" applyBorder="0" applyAlignment="0" applyProtection="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22" borderId="0" applyNumberFormat="0" applyBorder="0" applyAlignment="0" applyProtection="0"/>
    <xf numFmtId="179" fontId="1" fillId="42"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81" fillId="23" borderId="0" applyNumberFormat="0" applyBorder="0" applyAlignment="0" applyProtection="0"/>
    <xf numFmtId="172" fontId="1" fillId="0" borderId="0" applyFont="0" applyFill="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0" borderId="0"/>
    <xf numFmtId="179" fontId="1" fillId="29"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43" fontId="4" fillId="0" borderId="0" applyFont="0" applyFill="0" applyBorder="0" applyAlignment="0" applyProtection="0"/>
    <xf numFmtId="179" fontId="81" fillId="40"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4" fillId="0" borderId="0"/>
    <xf numFmtId="179" fontId="1" fillId="0" borderId="0"/>
    <xf numFmtId="179" fontId="1" fillId="33" borderId="0" applyNumberFormat="0" applyBorder="0" applyAlignment="0" applyProtection="0"/>
    <xf numFmtId="179" fontId="81" fillId="32" borderId="0" applyNumberFormat="0" applyBorder="0" applyAlignment="0" applyProtection="0"/>
    <xf numFmtId="179" fontId="1" fillId="0" borderId="0"/>
    <xf numFmtId="179" fontId="4" fillId="0" borderId="0"/>
    <xf numFmtId="179" fontId="1" fillId="33" borderId="0" applyNumberFormat="0" applyBorder="0" applyAlignment="0" applyProtection="0"/>
    <xf numFmtId="179" fontId="81" fillId="28" borderId="0" applyNumberFormat="0" applyBorder="0" applyAlignment="0" applyProtection="0"/>
    <xf numFmtId="179" fontId="1" fillId="41" borderId="0" applyNumberFormat="0" applyBorder="0" applyAlignment="0" applyProtection="0"/>
    <xf numFmtId="179" fontId="4" fillId="0" borderId="0" applyFont="0" applyFill="0" applyBorder="0" applyAlignment="0" applyProtection="0"/>
    <xf numFmtId="179" fontId="73" fillId="13"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5" borderId="0" applyNumberFormat="0" applyBorder="0" applyAlignment="0" applyProtection="0"/>
    <xf numFmtId="179" fontId="4" fillId="0" borderId="0" applyFont="0" applyFill="0" applyBorder="0" applyAlignment="0" applyProtection="0"/>
    <xf numFmtId="179" fontId="1" fillId="2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9" fontId="1" fillId="19" borderId="51" applyNumberFormat="0" applyFont="0" applyAlignment="0" applyProtection="0"/>
    <xf numFmtId="179" fontId="80" fillId="0" borderId="0" applyNumberFormat="0" applyFill="0" applyBorder="0" applyAlignment="0" applyProtection="0"/>
    <xf numFmtId="179" fontId="1" fillId="37" borderId="0" applyNumberFormat="0" applyBorder="0" applyAlignment="0" applyProtection="0"/>
    <xf numFmtId="179" fontId="4" fillId="0" borderId="0"/>
    <xf numFmtId="179" fontId="1" fillId="21" borderId="0" applyNumberFormat="0" applyBorder="0" applyAlignment="0" applyProtection="0"/>
    <xf numFmtId="179" fontId="1" fillId="30" borderId="0" applyNumberFormat="0" applyBorder="0" applyAlignment="0" applyProtection="0"/>
    <xf numFmtId="179" fontId="79" fillId="0" borderId="49" applyNumberFormat="0" applyFill="0" applyAlignment="0" applyProtection="0"/>
    <xf numFmtId="179" fontId="1" fillId="33" borderId="0" applyNumberFormat="0" applyBorder="0" applyAlignment="0" applyProtection="0"/>
    <xf numFmtId="179" fontId="1" fillId="23" borderId="0" applyNumberFormat="0" applyBorder="0" applyAlignment="0" applyProtection="0"/>
    <xf numFmtId="179" fontId="72" fillId="0" borderId="0" applyNumberFormat="0" applyFill="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34" borderId="0" applyNumberFormat="0" applyBorder="0" applyAlignment="0" applyProtection="0"/>
    <xf numFmtId="179" fontId="81" fillId="43"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42" borderId="0" applyNumberFormat="0" applyBorder="0" applyAlignment="0" applyProtection="0"/>
    <xf numFmtId="179" fontId="78" fillId="17" borderId="47" applyNumberFormat="0" applyAlignment="0" applyProtection="0"/>
    <xf numFmtId="179" fontId="1" fillId="21"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71" fillId="0" borderId="45" applyNumberFormat="0" applyFill="0" applyAlignment="0" applyProtection="0"/>
    <xf numFmtId="179" fontId="1" fillId="42" borderId="0" applyNumberFormat="0" applyBorder="0" applyAlignment="0" applyProtection="0"/>
    <xf numFmtId="179" fontId="1" fillId="19" borderId="51" applyNumberFormat="0" applyFont="0" applyAlignment="0" applyProtection="0"/>
    <xf numFmtId="179" fontId="1" fillId="41" borderId="0" applyNumberFormat="0" applyBorder="0" applyAlignment="0" applyProtection="0"/>
    <xf numFmtId="172" fontId="1" fillId="0" borderId="0" applyFont="0" applyFill="0" applyBorder="0" applyAlignment="0" applyProtection="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21" borderId="0" applyNumberFormat="0" applyBorder="0" applyAlignment="0" applyProtection="0"/>
    <xf numFmtId="179" fontId="1" fillId="0" borderId="0"/>
    <xf numFmtId="179" fontId="1" fillId="42" borderId="0" applyNumberFormat="0" applyBorder="0" applyAlignment="0" applyProtection="0"/>
    <xf numFmtId="179" fontId="1" fillId="29" borderId="0" applyNumberFormat="0" applyBorder="0" applyAlignment="0" applyProtection="0"/>
    <xf numFmtId="179" fontId="1" fillId="26" borderId="0" applyNumberFormat="0" applyBorder="0" applyAlignment="0" applyProtection="0"/>
    <xf numFmtId="179" fontId="83" fillId="0" borderId="0" applyNumberFormat="0" applyFill="0" applyBorder="0" applyAlignment="0" applyProtection="0"/>
    <xf numFmtId="179" fontId="1" fillId="0" borderId="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33" borderId="0" applyNumberFormat="0" applyBorder="0" applyAlignment="0" applyProtection="0"/>
    <xf numFmtId="179" fontId="1" fillId="42" borderId="0" applyNumberFormat="0" applyBorder="0" applyAlignment="0" applyProtection="0"/>
    <xf numFmtId="179" fontId="4" fillId="0" borderId="0" applyFont="0" applyFill="0" applyBorder="0" applyAlignment="0" applyProtection="0"/>
    <xf numFmtId="179" fontId="1" fillId="22" borderId="0" applyNumberFormat="0" applyBorder="0" applyAlignment="0" applyProtection="0"/>
    <xf numFmtId="179" fontId="1" fillId="29" borderId="0" applyNumberFormat="0" applyBorder="0" applyAlignment="0" applyProtection="0"/>
    <xf numFmtId="43" fontId="1" fillId="0" borderId="0" applyFont="0" applyFill="0" applyBorder="0" applyAlignment="0" applyProtection="0"/>
    <xf numFmtId="179" fontId="1" fillId="30" borderId="0" applyNumberFormat="0" applyBorder="0" applyAlignment="0" applyProtection="0"/>
    <xf numFmtId="179" fontId="74" fillId="14" borderId="0" applyNumberFormat="0" applyBorder="0" applyAlignment="0" applyProtection="0"/>
    <xf numFmtId="179" fontId="1" fillId="0" borderId="0"/>
    <xf numFmtId="179" fontId="81" fillId="32" borderId="0" applyNumberFormat="0" applyBorder="0" applyAlignment="0" applyProtection="0"/>
    <xf numFmtId="179" fontId="1" fillId="21" borderId="0" applyNumberFormat="0" applyBorder="0" applyAlignment="0" applyProtection="0"/>
    <xf numFmtId="41" fontId="1" fillId="0" borderId="0" applyFont="0" applyFill="0" applyBorder="0" applyAlignment="0" applyProtection="0"/>
    <xf numFmtId="172" fontId="1" fillId="0" borderId="0" applyFont="0" applyFill="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4" fillId="0" borderId="0"/>
    <xf numFmtId="179" fontId="1" fillId="0" borderId="0"/>
    <xf numFmtId="179" fontId="4" fillId="0" borderId="0"/>
    <xf numFmtId="179" fontId="1" fillId="0" borderId="0"/>
    <xf numFmtId="43"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2"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83" fillId="0" borderId="0" applyNumberFormat="0" applyFill="0" applyBorder="0" applyAlignment="0" applyProtection="0"/>
    <xf numFmtId="179" fontId="1" fillId="26" borderId="0" applyNumberFormat="0" applyBorder="0" applyAlignment="0" applyProtection="0"/>
    <xf numFmtId="179" fontId="84" fillId="15" borderId="0" applyNumberFormat="0" applyBorder="0" applyAlignment="0" applyProtection="0"/>
    <xf numFmtId="179" fontId="75" fillId="15" borderId="0" applyNumberFormat="0" applyBorder="0" applyAlignment="0" applyProtection="0"/>
    <xf numFmtId="179" fontId="81" fillId="23" borderId="0" applyNumberFormat="0" applyBorder="0" applyAlignment="0" applyProtection="0"/>
    <xf numFmtId="179" fontId="81" fillId="27" borderId="0" applyNumberFormat="0" applyBorder="0" applyAlignment="0" applyProtection="0"/>
    <xf numFmtId="179" fontId="81" fillId="31" borderId="0" applyNumberFormat="0" applyBorder="0" applyAlignment="0" applyProtection="0"/>
    <xf numFmtId="179" fontId="1" fillId="37" borderId="0" applyNumberFormat="0" applyBorder="0" applyAlignment="0" applyProtection="0"/>
    <xf numFmtId="179" fontId="81" fillId="35"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81" fillId="39" borderId="0" applyNumberFormat="0" applyBorder="0" applyAlignment="0" applyProtection="0"/>
    <xf numFmtId="179" fontId="81" fillId="43"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4" fillId="0" borderId="0"/>
    <xf numFmtId="179" fontId="1" fillId="0" borderId="0"/>
    <xf numFmtId="179" fontId="1" fillId="22"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69" fillId="0" borderId="0" applyNumberFormat="0" applyFill="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73" fillId="13"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4" fillId="0" borderId="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4" fillId="0" borderId="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70" fillId="0" borderId="44" applyNumberFormat="0" applyFill="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4" fillId="0" borderId="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2"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43" fontId="1" fillId="0" borderId="0" applyFont="0" applyFill="0" applyBorder="0" applyAlignment="0" applyProtection="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2" fontId="1" fillId="0" borderId="0" applyFont="0" applyFill="0" applyBorder="0" applyAlignment="0" applyProtection="0"/>
    <xf numFmtId="43" fontId="4" fillId="0" borderId="0" applyFont="0" applyFill="0" applyBorder="0" applyAlignment="0" applyProtection="0"/>
    <xf numFmtId="179" fontId="81" fillId="23" borderId="0" applyNumberFormat="0" applyBorder="0" applyAlignment="0" applyProtection="0"/>
    <xf numFmtId="179" fontId="81" fillId="27" borderId="0" applyNumberFormat="0" applyBorder="0" applyAlignment="0" applyProtection="0"/>
    <xf numFmtId="179" fontId="81" fillId="31" borderId="0" applyNumberFormat="0" applyBorder="0" applyAlignment="0" applyProtection="0"/>
    <xf numFmtId="179" fontId="81" fillId="35" borderId="0" applyNumberFormat="0" applyBorder="0" applyAlignment="0" applyProtection="0"/>
    <xf numFmtId="179" fontId="81" fillId="39" borderId="0" applyNumberFormat="0" applyBorder="0" applyAlignment="0" applyProtection="0"/>
    <xf numFmtId="179" fontId="8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84" fillId="15" borderId="0" applyNumberFormat="0" applyBorder="0" applyAlignment="0" applyProtection="0"/>
    <xf numFmtId="179" fontId="1" fillId="0" borderId="0"/>
    <xf numFmtId="179" fontId="83" fillId="0" borderId="0" applyNumberFormat="0" applyFill="0" applyBorder="0" applyAlignment="0" applyProtection="0"/>
    <xf numFmtId="179" fontId="1" fillId="0" borderId="0"/>
    <xf numFmtId="172" fontId="1" fillId="0" borderId="0" applyFont="0" applyFill="0" applyBorder="0" applyAlignment="0" applyProtection="0"/>
    <xf numFmtId="0" fontId="69" fillId="0" borderId="0" applyNumberFormat="0" applyFill="0" applyBorder="0" applyAlignment="0" applyProtection="0"/>
    <xf numFmtId="0" fontId="70" fillId="0" borderId="44" applyNumberFormat="0" applyFill="0" applyAlignment="0" applyProtection="0"/>
    <xf numFmtId="0" fontId="71" fillId="0" borderId="45" applyNumberFormat="0" applyFill="0" applyAlignment="0" applyProtection="0"/>
    <xf numFmtId="0" fontId="72" fillId="0" borderId="46" applyNumberFormat="0" applyFill="0" applyAlignment="0" applyProtection="0"/>
    <xf numFmtId="0" fontId="72" fillId="0" borderId="0" applyNumberFormat="0" applyFill="0" applyBorder="0" applyAlignment="0" applyProtection="0"/>
    <xf numFmtId="0" fontId="73" fillId="13" borderId="0" applyNumberFormat="0" applyBorder="0" applyAlignment="0" applyProtection="0"/>
    <xf numFmtId="0" fontId="74" fillId="14" borderId="0" applyNumberFormat="0" applyBorder="0" applyAlignment="0" applyProtection="0"/>
    <xf numFmtId="0" fontId="75" fillId="15" borderId="0" applyNumberFormat="0" applyBorder="0" applyAlignment="0" applyProtection="0"/>
    <xf numFmtId="0" fontId="76" fillId="16" borderId="47" applyNumberFormat="0" applyAlignment="0" applyProtection="0"/>
    <xf numFmtId="0" fontId="77" fillId="17" borderId="48" applyNumberFormat="0" applyAlignment="0" applyProtection="0"/>
    <xf numFmtId="0" fontId="78" fillId="17" borderId="47" applyNumberFormat="0" applyAlignment="0" applyProtection="0"/>
    <xf numFmtId="0" fontId="79" fillId="0" borderId="49" applyNumberFormat="0" applyFill="0" applyAlignment="0" applyProtection="0"/>
    <xf numFmtId="0" fontId="40" fillId="18" borderId="50" applyNumberFormat="0" applyAlignment="0" applyProtection="0"/>
    <xf numFmtId="0" fontId="41" fillId="0" borderId="0" applyNumberFormat="0" applyFill="0" applyBorder="0" applyAlignment="0" applyProtection="0"/>
    <xf numFmtId="0" fontId="80" fillId="0" borderId="0" applyNumberFormat="0" applyFill="0" applyBorder="0" applyAlignment="0" applyProtection="0"/>
    <xf numFmtId="0" fontId="31" fillId="0" borderId="52" applyNumberFormat="0" applyFill="0" applyAlignment="0" applyProtection="0"/>
    <xf numFmtId="0" fontId="8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8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8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172"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179" fontId="1" fillId="0" borderId="0"/>
    <xf numFmtId="172" fontId="1" fillId="0" borderId="0" applyFont="0" applyFill="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1" fillId="0" borderId="0"/>
    <xf numFmtId="0" fontId="4" fillId="0" borderId="0"/>
    <xf numFmtId="0" fontId="4" fillId="0" borderId="0"/>
    <xf numFmtId="172" fontId="1" fillId="0" borderId="0" applyFont="0" applyFill="0" applyBorder="0" applyAlignment="0" applyProtection="0"/>
    <xf numFmtId="41" fontId="4" fillId="0" borderId="0" applyFont="0" applyFill="0" applyBorder="0" applyAlignment="0" applyProtection="0"/>
    <xf numFmtId="179" fontId="1" fillId="0" borderId="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170" fontId="1" fillId="0" borderId="0" applyFont="0" applyFill="0" applyBorder="0" applyAlignment="0" applyProtection="0"/>
    <xf numFmtId="41" fontId="1" fillId="0" borderId="0" applyFont="0" applyFill="0" applyBorder="0" applyAlignment="0" applyProtection="0"/>
    <xf numFmtId="170"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8"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106" fillId="50" borderId="65" applyNumberFormat="0" applyAlignment="0" applyProtection="0"/>
    <xf numFmtId="0" fontId="4" fillId="66" borderId="66" applyNumberFormat="0" applyFont="0" applyAlignment="0" applyProtection="0"/>
    <xf numFmtId="0" fontId="107" fillId="59" borderId="67" applyNumberFormat="0" applyAlignment="0" applyProtection="0"/>
    <xf numFmtId="0" fontId="111" fillId="0" borderId="68" applyNumberFormat="0" applyFill="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0" fillId="0" borderId="0">
      <alignment vertical="top"/>
    </xf>
    <xf numFmtId="0" fontId="110" fillId="0" borderId="0">
      <alignment vertical="top"/>
    </xf>
    <xf numFmtId="0" fontId="4" fillId="0" borderId="0" applyNumberFormat="0" applyFill="0" applyBorder="0" applyAlignment="0" applyProtection="0"/>
    <xf numFmtId="186"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cellStyleXfs>
  <cellXfs count="73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165"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67" fontId="4" fillId="2" borderId="0" xfId="11" applyNumberFormat="1" applyFont="1" applyFill="1"/>
    <xf numFmtId="41" fontId="2" fillId="2" borderId="4" xfId="0" applyNumberFormat="1" applyFont="1" applyFill="1" applyBorder="1"/>
    <xf numFmtId="0" fontId="4" fillId="2" borderId="0" xfId="0" applyFont="1" applyFill="1"/>
    <xf numFmtId="0" fontId="0" fillId="2" borderId="0" xfId="0" applyFill="1"/>
    <xf numFmtId="0" fontId="9"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165" fontId="3" fillId="0" borderId="0" xfId="0" applyNumberFormat="1" applyFont="1"/>
    <xf numFmtId="41" fontId="3" fillId="0" borderId="0" xfId="8" applyFont="1" applyFill="1"/>
    <xf numFmtId="0" fontId="8" fillId="0" borderId="0" xfId="0" applyFont="1"/>
    <xf numFmtId="0" fontId="7" fillId="0" borderId="0" xfId="0" applyFont="1"/>
    <xf numFmtId="165" fontId="8" fillId="0" borderId="0" xfId="0" applyNumberFormat="1" applyFont="1"/>
    <xf numFmtId="0" fontId="17" fillId="0" borderId="0" xfId="0" applyFont="1"/>
    <xf numFmtId="165" fontId="3" fillId="0" borderId="0" xfId="1" applyNumberFormat="1" applyFont="1" applyFill="1"/>
    <xf numFmtId="0" fontId="3" fillId="0" borderId="0" xfId="0" applyFont="1" applyAlignment="1">
      <alignment horizontal="left"/>
    </xf>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165" fontId="9" fillId="0" borderId="2" xfId="1" applyNumberFormat="1" applyFont="1" applyFill="1" applyBorder="1"/>
    <xf numFmtId="14" fontId="7" fillId="2" borderId="0" xfId="4" applyNumberFormat="1" applyFont="1" applyFill="1" applyAlignment="1">
      <alignment horizontal="center"/>
    </xf>
    <xf numFmtId="0" fontId="31" fillId="0" borderId="0" xfId="0" applyFont="1"/>
    <xf numFmtId="43" fontId="3" fillId="0" borderId="0" xfId="1" applyFont="1" applyFill="1"/>
    <xf numFmtId="165" fontId="27" fillId="5" borderId="0" xfId="0" applyNumberFormat="1"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39" fillId="0" borderId="0" xfId="0" applyFont="1"/>
    <xf numFmtId="167" fontId="9" fillId="2" borderId="0" xfId="1" applyNumberFormat="1" applyFont="1" applyFill="1" applyBorder="1"/>
    <xf numFmtId="0" fontId="2" fillId="0" borderId="0" xfId="0" applyFont="1"/>
    <xf numFmtId="0" fontId="9"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1" fillId="7" borderId="1" xfId="0" applyFont="1" applyFill="1" applyBorder="1" applyAlignment="1">
      <alignment horizontal="center"/>
    </xf>
    <xf numFmtId="0" fontId="31" fillId="7" borderId="0" xfId="0" applyFont="1" applyFill="1"/>
    <xf numFmtId="0" fontId="31" fillId="0" borderId="1" xfId="0" applyFont="1" applyBorder="1" applyAlignment="1">
      <alignment horizontal="center"/>
    </xf>
    <xf numFmtId="0" fontId="31" fillId="0" borderId="1" xfId="0" applyFont="1" applyBorder="1" applyAlignment="1">
      <alignment horizontal="center" vertical="center"/>
    </xf>
    <xf numFmtId="0" fontId="41"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4" fillId="0" borderId="0" xfId="13"/>
    <xf numFmtId="0" fontId="14" fillId="7" borderId="0" xfId="13" applyFill="1"/>
    <xf numFmtId="0" fontId="25" fillId="2" borderId="0" xfId="0" applyFont="1" applyFill="1" applyAlignment="1">
      <alignment horizontal="left" vertical="center"/>
    </xf>
    <xf numFmtId="0" fontId="41" fillId="0" borderId="0" xfId="0" applyFont="1"/>
    <xf numFmtId="0" fontId="25" fillId="2" borderId="0" xfId="0" applyFont="1" applyFill="1" applyAlignment="1">
      <alignment vertical="center"/>
    </xf>
    <xf numFmtId="0" fontId="14" fillId="2" borderId="0" xfId="13" applyFill="1"/>
    <xf numFmtId="0" fontId="31"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3" fillId="7" borderId="0" xfId="0" applyFont="1" applyFill="1"/>
    <xf numFmtId="41" fontId="6" fillId="7" borderId="3" xfId="8" applyFont="1" applyFill="1" applyBorder="1"/>
    <xf numFmtId="0" fontId="0" fillId="4" borderId="0" xfId="0" applyFill="1"/>
    <xf numFmtId="0" fontId="32" fillId="7" borderId="0" xfId="77" applyFont="1" applyFill="1"/>
    <xf numFmtId="0" fontId="36" fillId="7" borderId="0" xfId="77" applyFont="1" applyFill="1"/>
    <xf numFmtId="0" fontId="32" fillId="7" borderId="14" xfId="77" applyFont="1" applyFill="1" applyBorder="1"/>
    <xf numFmtId="0" fontId="0" fillId="7" borderId="14" xfId="0" applyFill="1" applyBorder="1"/>
    <xf numFmtId="0" fontId="0" fillId="7" borderId="15" xfId="0" applyFill="1" applyBorder="1"/>
    <xf numFmtId="0" fontId="42" fillId="7" borderId="0" xfId="0" applyFont="1" applyFill="1"/>
    <xf numFmtId="0" fontId="42" fillId="0" borderId="0" xfId="0" applyFont="1"/>
    <xf numFmtId="0" fontId="43" fillId="0" borderId="21" xfId="0" applyFont="1" applyBorder="1" applyAlignment="1">
      <alignment horizontal="center" vertical="center" wrapText="1"/>
    </xf>
    <xf numFmtId="0" fontId="43" fillId="0" borderId="19" xfId="0" applyFont="1" applyBorder="1" applyAlignment="1">
      <alignment horizontal="center" vertical="center" wrapText="1"/>
    </xf>
    <xf numFmtId="0" fontId="44" fillId="0" borderId="24" xfId="0" applyFont="1" applyBorder="1" applyAlignment="1">
      <alignment vertical="center" wrapText="1"/>
    </xf>
    <xf numFmtId="0" fontId="44" fillId="7" borderId="0" xfId="0" applyFont="1" applyFill="1"/>
    <xf numFmtId="0" fontId="44"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8" fillId="2" borderId="0" xfId="1" applyNumberFormat="1" applyFont="1" applyFill="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32" fillId="0" borderId="26" xfId="0" applyFont="1" applyBorder="1" applyAlignment="1">
      <alignment vertical="center" wrapText="1"/>
    </xf>
    <xf numFmtId="0" fontId="32" fillId="0" borderId="27" xfId="0" applyFont="1" applyBorder="1" applyAlignment="1">
      <alignment vertical="center" wrapText="1"/>
    </xf>
    <xf numFmtId="0" fontId="7" fillId="0" borderId="28" xfId="0" applyFont="1" applyBorder="1" applyAlignment="1">
      <alignment vertical="center" wrapText="1"/>
    </xf>
    <xf numFmtId="0" fontId="0" fillId="2" borderId="0" xfId="0" quotePrefix="1" applyFill="1"/>
    <xf numFmtId="0" fontId="25" fillId="2" borderId="0" xfId="0" applyFont="1" applyFill="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0"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2" borderId="3" xfId="8" applyFont="1" applyFill="1" applyBorder="1"/>
    <xf numFmtId="41" fontId="0" fillId="7" borderId="3" xfId="8" applyFont="1" applyFill="1" applyBorder="1"/>
    <xf numFmtId="0" fontId="49" fillId="2" borderId="0" xfId="0" applyFont="1" applyFill="1"/>
    <xf numFmtId="0" fontId="40"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31" fillId="7" borderId="14" xfId="0" applyFont="1" applyFill="1" applyBorder="1"/>
    <xf numFmtId="0" fontId="47" fillId="7" borderId="0" xfId="0" applyFont="1" applyFill="1"/>
    <xf numFmtId="0" fontId="51" fillId="0" borderId="0" xfId="0" applyFont="1" applyAlignment="1">
      <alignment horizontal="justify" vertical="center"/>
    </xf>
    <xf numFmtId="0" fontId="25" fillId="5" borderId="0" xfId="0" applyFont="1" applyFill="1"/>
    <xf numFmtId="0" fontId="51" fillId="0" borderId="0" xfId="0" applyFont="1" applyAlignment="1">
      <alignment vertical="center"/>
    </xf>
    <xf numFmtId="0" fontId="53" fillId="7" borderId="0" xfId="0" applyFont="1" applyFill="1" applyAlignment="1">
      <alignment vertical="center" wrapText="1"/>
    </xf>
    <xf numFmtId="0" fontId="53" fillId="7" borderId="0" xfId="0" applyFont="1" applyFill="1" applyAlignment="1">
      <alignment vertical="center"/>
    </xf>
    <xf numFmtId="0" fontId="42" fillId="7" borderId="0" xfId="0" applyFont="1" applyFill="1" applyAlignment="1">
      <alignment vertical="center" wrapText="1"/>
    </xf>
    <xf numFmtId="0" fontId="44" fillId="2" borderId="0" xfId="0" applyFont="1" applyFill="1" applyAlignment="1">
      <alignment vertical="center" wrapText="1"/>
    </xf>
    <xf numFmtId="0" fontId="49" fillId="2" borderId="0" xfId="0" applyFont="1" applyFill="1" applyAlignment="1">
      <alignment horizontal="center"/>
    </xf>
    <xf numFmtId="0" fontId="2" fillId="7" borderId="0" xfId="0" applyFont="1" applyFill="1" applyAlignment="1">
      <alignment horizontal="center" vertical="center" wrapText="1"/>
    </xf>
    <xf numFmtId="0" fontId="31"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6" fillId="5" borderId="0" xfId="1" applyNumberFormat="1" applyFont="1" applyFill="1" applyAlignment="1">
      <alignment horizontal="center"/>
    </xf>
    <xf numFmtId="0" fontId="0" fillId="7" borderId="9" xfId="0" applyFill="1" applyBorder="1" applyAlignment="1">
      <alignment vertical="center" wrapText="1"/>
    </xf>
    <xf numFmtId="0" fontId="42" fillId="7" borderId="0" xfId="0"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7"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0" fontId="34" fillId="5" borderId="0" xfId="0" applyFont="1" applyFill="1" applyAlignment="1">
      <alignment vertical="center"/>
    </xf>
    <xf numFmtId="0" fontId="40" fillId="4" borderId="0" xfId="0" applyFont="1" applyFill="1"/>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1" fillId="7" borderId="1" xfId="0" applyFont="1" applyFill="1" applyBorder="1"/>
    <xf numFmtId="0" fontId="48"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2" fillId="7" borderId="0" xfId="0" applyFont="1" applyFill="1" applyAlignment="1">
      <alignment vertical="center" wrapText="1"/>
    </xf>
    <xf numFmtId="0" fontId="32" fillId="7" borderId="0" xfId="0" applyFont="1" applyFill="1" applyAlignment="1">
      <alignment horizontal="center" vertical="center" wrapText="1"/>
    </xf>
    <xf numFmtId="0" fontId="59" fillId="0" borderId="32" xfId="0" applyFont="1" applyBorder="1" applyAlignment="1">
      <alignment vertical="center" wrapText="1"/>
    </xf>
    <xf numFmtId="9" fontId="37" fillId="7" borderId="0" xfId="9" applyFont="1" applyFill="1" applyBorder="1" applyAlignment="1"/>
    <xf numFmtId="167" fontId="6" fillId="7" borderId="0" xfId="86" applyNumberFormat="1" applyFont="1" applyFill="1" applyBorder="1" applyAlignment="1">
      <alignment horizontal="center"/>
    </xf>
    <xf numFmtId="0" fontId="37" fillId="7" borderId="0" xfId="0" applyFont="1" applyFill="1"/>
    <xf numFmtId="0" fontId="41" fillId="7" borderId="0" xfId="0" applyFont="1" applyFill="1" applyAlignment="1">
      <alignment wrapText="1"/>
    </xf>
    <xf numFmtId="0" fontId="43" fillId="7" borderId="0" xfId="0" applyFont="1" applyFill="1" applyAlignment="1">
      <alignment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7" fillId="2" borderId="5" xfId="0" applyFont="1" applyFill="1" applyBorder="1"/>
    <xf numFmtId="0" fontId="2" fillId="2" borderId="0" xfId="0" applyFont="1" applyFill="1" applyAlignment="1">
      <alignment vertical="center"/>
    </xf>
    <xf numFmtId="0" fontId="25" fillId="5" borderId="1" xfId="3" quotePrefix="1" applyFont="1" applyFill="1" applyBorder="1" applyAlignment="1">
      <alignment horizontal="center"/>
    </xf>
    <xf numFmtId="0" fontId="48" fillId="2" borderId="0" xfId="0" applyFont="1" applyFill="1"/>
    <xf numFmtId="0" fontId="40" fillId="5" borderId="0" xfId="0" applyFont="1" applyFill="1" applyAlignment="1">
      <alignment horizontal="center" vertical="center"/>
    </xf>
    <xf numFmtId="0" fontId="40" fillId="5" borderId="0" xfId="0" applyFont="1" applyFill="1" applyAlignment="1">
      <alignment vertical="center"/>
    </xf>
    <xf numFmtId="0" fontId="25" fillId="5" borderId="1" xfId="3" quotePrefix="1" applyFont="1" applyFill="1" applyBorder="1" applyAlignment="1">
      <alignment horizontal="right"/>
    </xf>
    <xf numFmtId="0" fontId="35" fillId="9" borderId="25" xfId="77" applyFont="1" applyFill="1" applyBorder="1" applyAlignment="1">
      <alignment vertical="center"/>
    </xf>
    <xf numFmtId="0" fontId="32" fillId="9" borderId="25" xfId="77" applyFont="1" applyFill="1" applyBorder="1" applyAlignment="1">
      <alignment vertical="center"/>
    </xf>
    <xf numFmtId="0" fontId="35" fillId="10" borderId="30" xfId="77" applyFont="1" applyFill="1" applyBorder="1" applyAlignment="1">
      <alignment horizontal="center" vertical="center" wrapText="1"/>
    </xf>
    <xf numFmtId="0" fontId="35" fillId="10" borderId="18" xfId="77" applyFont="1" applyFill="1" applyBorder="1" applyAlignment="1">
      <alignment horizontal="center" vertical="center" wrapText="1"/>
    </xf>
    <xf numFmtId="0" fontId="35" fillId="10" borderId="33" xfId="77" applyFont="1" applyFill="1" applyBorder="1" applyAlignment="1">
      <alignment horizontal="center" vertical="center"/>
    </xf>
    <xf numFmtId="0" fontId="35" fillId="10" borderId="31" xfId="77" applyFont="1" applyFill="1" applyBorder="1" applyAlignment="1">
      <alignment vertical="center"/>
    </xf>
    <xf numFmtId="0" fontId="35" fillId="10" borderId="31" xfId="77" applyFont="1" applyFill="1" applyBorder="1" applyAlignment="1">
      <alignment vertical="center" wrapText="1"/>
    </xf>
    <xf numFmtId="0" fontId="35" fillId="10" borderId="17" xfId="77" applyFont="1" applyFill="1" applyBorder="1" applyAlignment="1">
      <alignment horizontal="center" vertical="center" wrapText="1"/>
    </xf>
    <xf numFmtId="0" fontId="25" fillId="5" borderId="35" xfId="3" quotePrefix="1" applyFont="1" applyFill="1" applyBorder="1" applyAlignment="1">
      <alignment horizontal="center"/>
    </xf>
    <xf numFmtId="0" fontId="25" fillId="5" borderId="34" xfId="3" quotePrefix="1" applyFont="1" applyFill="1" applyBorder="1" applyAlignment="1">
      <alignment horizontal="center"/>
    </xf>
    <xf numFmtId="0" fontId="25" fillId="5" borderId="1" xfId="3" applyFont="1" applyFill="1" applyBorder="1" applyAlignment="1">
      <alignment horizontal="center"/>
    </xf>
    <xf numFmtId="0" fontId="40" fillId="5" borderId="0" xfId="0" applyFont="1" applyFill="1"/>
    <xf numFmtId="0" fontId="25" fillId="0" borderId="0" xfId="0" applyFont="1" applyAlignment="1">
      <alignment vertical="center" wrapText="1"/>
    </xf>
    <xf numFmtId="0" fontId="61" fillId="5" borderId="36" xfId="0" applyFont="1" applyFill="1" applyBorder="1" applyAlignment="1">
      <alignment horizontal="center" vertical="center" wrapText="1"/>
    </xf>
    <xf numFmtId="0" fontId="40" fillId="5" borderId="40" xfId="0" applyFont="1" applyFill="1" applyBorder="1"/>
    <xf numFmtId="0" fontId="61" fillId="5" borderId="41" xfId="0" applyFont="1" applyFill="1" applyBorder="1" applyAlignment="1">
      <alignment horizontal="center" vertical="center" wrapText="1"/>
    </xf>
    <xf numFmtId="0" fontId="61" fillId="5" borderId="42" xfId="0" applyFont="1" applyFill="1" applyBorder="1" applyAlignment="1">
      <alignment vertical="center" wrapText="1"/>
    </xf>
    <xf numFmtId="0" fontId="61" fillId="5" borderId="41" xfId="0" applyFont="1" applyFill="1" applyBorder="1" applyAlignment="1">
      <alignment vertical="center" wrapText="1"/>
    </xf>
    <xf numFmtId="0" fontId="40" fillId="5" borderId="43" xfId="0" applyFont="1" applyFill="1" applyBorder="1"/>
    <xf numFmtId="0" fontId="33" fillId="7" borderId="0" xfId="0" applyFont="1" applyFill="1" applyAlignment="1">
      <alignment horizontal="center"/>
    </xf>
    <xf numFmtId="9" fontId="60" fillId="7" borderId="0" xfId="9" applyFont="1" applyFill="1" applyBorder="1" applyAlignment="1"/>
    <xf numFmtId="165" fontId="26" fillId="5" borderId="0" xfId="1" applyNumberFormat="1" applyFont="1" applyFill="1" applyBorder="1"/>
    <xf numFmtId="165" fontId="25"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3" fillId="12" borderId="16" xfId="0" applyFont="1" applyFill="1" applyBorder="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41" fontId="0" fillId="0" borderId="0" xfId="8" applyFont="1"/>
    <xf numFmtId="41" fontId="0" fillId="0" borderId="0" xfId="8" applyFont="1" applyFill="1"/>
    <xf numFmtId="41" fontId="3" fillId="0" borderId="0" xfId="0" applyNumberFormat="1" applyFont="1"/>
    <xf numFmtId="41" fontId="3" fillId="2" borderId="9" xfId="8" applyFont="1" applyFill="1" applyBorder="1"/>
    <xf numFmtId="171" fontId="3" fillId="2" borderId="9" xfId="8" applyNumberFormat="1" applyFont="1" applyFill="1" applyBorder="1"/>
    <xf numFmtId="171" fontId="2" fillId="2" borderId="9" xfId="8" applyNumberFormat="1" applyFont="1" applyFill="1" applyBorder="1"/>
    <xf numFmtId="1" fontId="2" fillId="2" borderId="12" xfId="0" applyNumberFormat="1" applyFont="1" applyFill="1" applyBorder="1" applyAlignment="1">
      <alignment vertical="center"/>
    </xf>
    <xf numFmtId="41" fontId="3" fillId="2" borderId="0" xfId="0" applyNumberFormat="1" applyFont="1" applyFill="1"/>
    <xf numFmtId="171" fontId="3" fillId="2" borderId="0" xfId="0" applyNumberFormat="1" applyFont="1" applyFill="1"/>
    <xf numFmtId="41" fontId="0" fillId="0" borderId="0" xfId="0" applyNumberFormat="1"/>
    <xf numFmtId="41" fontId="0" fillId="7" borderId="0" xfId="0" applyNumberFormat="1" applyFill="1"/>
    <xf numFmtId="3" fontId="32" fillId="7" borderId="16" xfId="78" applyNumberFormat="1" applyFont="1" applyFill="1" applyBorder="1"/>
    <xf numFmtId="3" fontId="32" fillId="7" borderId="15" xfId="78" applyNumberFormat="1" applyFont="1" applyFill="1" applyBorder="1"/>
    <xf numFmtId="167" fontId="9" fillId="2" borderId="4" xfId="1" applyNumberFormat="1" applyFont="1" applyFill="1" applyBorder="1"/>
    <xf numFmtId="0" fontId="1" fillId="0" borderId="0" xfId="329" applyAlignment="1">
      <alignment horizontal="center"/>
    </xf>
    <xf numFmtId="41" fontId="0" fillId="7" borderId="0" xfId="8" applyFont="1" applyFill="1"/>
    <xf numFmtId="0" fontId="4" fillId="2" borderId="0" xfId="3" applyFill="1" applyAlignment="1">
      <alignment horizontal="right"/>
    </xf>
    <xf numFmtId="41" fontId="4" fillId="2" borderId="0" xfId="8" quotePrefix="1" applyFont="1" applyFill="1" applyAlignment="1">
      <alignment horizontal="center"/>
    </xf>
    <xf numFmtId="3" fontId="0" fillId="7" borderId="0" xfId="0" applyNumberFormat="1" applyFill="1"/>
    <xf numFmtId="167" fontId="0" fillId="0" borderId="0" xfId="0" applyNumberFormat="1"/>
    <xf numFmtId="0" fontId="1" fillId="0" borderId="0" xfId="329"/>
    <xf numFmtId="171" fontId="3" fillId="7" borderId="0" xfId="8" applyNumberFormat="1" applyFont="1" applyFill="1" applyAlignment="1">
      <alignment horizontal="right" vertical="top" wrapText="1"/>
    </xf>
    <xf numFmtId="41" fontId="31" fillId="7" borderId="3" xfId="8" applyFont="1" applyFill="1" applyBorder="1"/>
    <xf numFmtId="3" fontId="3" fillId="2" borderId="0" xfId="0" applyNumberFormat="1" applyFont="1" applyFill="1"/>
    <xf numFmtId="3" fontId="0" fillId="0" borderId="0" xfId="0" applyNumberFormat="1"/>
    <xf numFmtId="3" fontId="31" fillId="0" borderId="4" xfId="0" applyNumberFormat="1" applyFont="1" applyBorder="1"/>
    <xf numFmtId="41" fontId="0" fillId="7" borderId="1" xfId="0" applyNumberFormat="1" applyFill="1" applyBorder="1"/>
    <xf numFmtId="41" fontId="0" fillId="2" borderId="0" xfId="0" applyNumberFormat="1" applyFill="1"/>
    <xf numFmtId="0" fontId="100" fillId="0" borderId="0" xfId="0" applyFont="1"/>
    <xf numFmtId="0" fontId="8" fillId="0" borderId="9" xfId="0" applyFont="1" applyBorder="1" applyAlignment="1">
      <alignment horizontal="center" vertical="center" wrapText="1"/>
    </xf>
    <xf numFmtId="41" fontId="50" fillId="0" borderId="9" xfId="8" applyFont="1" applyBorder="1" applyAlignment="1">
      <alignment horizontal="center" vertical="center" wrapText="1"/>
    </xf>
    <xf numFmtId="10" fontId="50" fillId="0" borderId="9" xfId="9" applyNumberFormat="1" applyFont="1" applyBorder="1" applyAlignment="1">
      <alignment horizontal="center" vertical="center" wrapText="1"/>
    </xf>
    <xf numFmtId="43" fontId="56" fillId="0" borderId="9" xfId="0" applyNumberFormat="1" applyFont="1" applyBorder="1" applyAlignment="1">
      <alignment horizontal="center" vertical="center" wrapText="1"/>
    </xf>
    <xf numFmtId="41" fontId="56" fillId="0" borderId="9" xfId="8" applyFont="1" applyBorder="1" applyAlignment="1">
      <alignment horizontal="center" vertical="center" wrapText="1"/>
    </xf>
    <xf numFmtId="41" fontId="0" fillId="0" borderId="0" xfId="0" applyNumberFormat="1" applyAlignment="1">
      <alignment horizontal="center"/>
    </xf>
    <xf numFmtId="14" fontId="1" fillId="0" borderId="0" xfId="441" applyNumberFormat="1"/>
    <xf numFmtId="14" fontId="3" fillId="0" borderId="0" xfId="442" applyNumberFormat="1" applyFont="1"/>
    <xf numFmtId="0" fontId="1" fillId="0" borderId="0" xfId="441"/>
    <xf numFmtId="0" fontId="1" fillId="0" borderId="0" xfId="441" applyAlignment="1">
      <alignment horizontal="center"/>
    </xf>
    <xf numFmtId="41" fontId="31" fillId="0" borderId="0" xfId="8" applyFont="1"/>
    <xf numFmtId="41" fontId="31" fillId="0" borderId="0" xfId="8" applyFont="1" applyAlignment="1">
      <alignment horizontal="center"/>
    </xf>
    <xf numFmtId="0" fontId="31" fillId="44" borderId="0" xfId="0" applyFont="1" applyFill="1"/>
    <xf numFmtId="0" fontId="0" fillId="44" borderId="0" xfId="0" applyFill="1"/>
    <xf numFmtId="0" fontId="49" fillId="44" borderId="0" xfId="0" applyFont="1" applyFill="1"/>
    <xf numFmtId="0" fontId="31" fillId="0" borderId="1" xfId="0" applyFont="1" applyBorder="1" applyAlignment="1">
      <alignment horizontal="left"/>
    </xf>
    <xf numFmtId="171" fontId="3" fillId="2" borderId="3" xfId="0" applyNumberFormat="1" applyFont="1" applyFill="1" applyBorder="1"/>
    <xf numFmtId="166" fontId="3" fillId="2" borderId="0" xfId="0" applyNumberFormat="1" applyFont="1" applyFill="1"/>
    <xf numFmtId="41" fontId="0" fillId="2" borderId="0" xfId="8" applyFont="1" applyFill="1"/>
    <xf numFmtId="0" fontId="101" fillId="2" borderId="0" xfId="0" applyFont="1" applyFill="1"/>
    <xf numFmtId="41" fontId="40" fillId="0" borderId="0" xfId="8" applyFont="1" applyFill="1" applyAlignment="1">
      <alignment horizontal="center" vertical="center"/>
    </xf>
    <xf numFmtId="3" fontId="32" fillId="0" borderId="39"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7" fillId="0" borderId="39" xfId="0" applyNumberFormat="1" applyFont="1" applyBorder="1" applyAlignment="1">
      <alignment horizontal="right" vertical="center" wrapText="1"/>
    </xf>
    <xf numFmtId="3" fontId="7" fillId="0" borderId="29" xfId="0" applyNumberFormat="1" applyFont="1" applyBorder="1" applyAlignment="1">
      <alignment horizontal="right" vertical="center" wrapText="1"/>
    </xf>
    <xf numFmtId="0" fontId="81" fillId="7" borderId="0" xfId="0" applyFont="1" applyFill="1"/>
    <xf numFmtId="41" fontId="81" fillId="7" borderId="0" xfId="0" applyNumberFormat="1" applyFont="1" applyFill="1"/>
    <xf numFmtId="0" fontId="81" fillId="0" borderId="0" xfId="0" applyFont="1"/>
    <xf numFmtId="3" fontId="81" fillId="7" borderId="0" xfId="0" applyNumberFormat="1" applyFont="1" applyFill="1"/>
    <xf numFmtId="41" fontId="0" fillId="7" borderId="0" xfId="8" applyFont="1" applyFill="1" applyBorder="1"/>
    <xf numFmtId="41" fontId="0" fillId="7" borderId="1" xfId="8" applyFont="1" applyFill="1" applyBorder="1"/>
    <xf numFmtId="171" fontId="3" fillId="0" borderId="0" xfId="8" applyNumberFormat="1" applyFont="1" applyFill="1"/>
    <xf numFmtId="41" fontId="2" fillId="0" borderId="0" xfId="8" applyFont="1" applyFill="1"/>
    <xf numFmtId="165" fontId="23" fillId="0" borderId="0" xfId="1" applyNumberFormat="1" applyFont="1" applyFill="1" applyAlignment="1">
      <alignment horizontal="center"/>
    </xf>
    <xf numFmtId="3" fontId="3" fillId="0" borderId="0" xfId="0" applyNumberFormat="1" applyFont="1"/>
    <xf numFmtId="0" fontId="8"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9" fontId="6" fillId="7" borderId="0" xfId="9" applyFont="1" applyFill="1" applyBorder="1" applyAlignment="1">
      <alignment horizontal="center"/>
    </xf>
    <xf numFmtId="3" fontId="4" fillId="2" borderId="0" xfId="3" applyNumberFormat="1" applyFill="1" applyAlignment="1">
      <alignment horizontal="right"/>
    </xf>
    <xf numFmtId="171" fontId="9" fillId="0" borderId="2" xfId="1" applyNumberFormat="1" applyFont="1" applyFill="1" applyBorder="1"/>
    <xf numFmtId="3" fontId="9" fillId="2" borderId="4" xfId="1" applyNumberFormat="1" applyFont="1" applyFill="1" applyBorder="1"/>
    <xf numFmtId="0" fontId="25" fillId="5" borderId="1" xfId="3" applyFont="1" applyFill="1" applyBorder="1" applyAlignment="1">
      <alignment horizontal="center" wrapText="1"/>
    </xf>
    <xf numFmtId="0" fontId="31" fillId="0" borderId="1" xfId="0" applyFont="1" applyBorder="1" applyAlignment="1">
      <alignment horizontal="center" vertical="center" wrapText="1"/>
    </xf>
    <xf numFmtId="0" fontId="0" fillId="0" borderId="0" xfId="0" applyAlignment="1">
      <alignment wrapText="1"/>
    </xf>
    <xf numFmtId="0" fontId="9" fillId="2" borderId="1" xfId="3" applyFont="1" applyFill="1" applyBorder="1" applyAlignment="1">
      <alignment horizontal="center" vertical="center" wrapText="1"/>
    </xf>
    <xf numFmtId="0" fontId="0" fillId="0" borderId="0" xfId="0" applyAlignment="1">
      <alignment vertical="center" wrapText="1"/>
    </xf>
    <xf numFmtId="0" fontId="3" fillId="2" borderId="0" xfId="0" applyFont="1" applyFill="1" applyAlignment="1">
      <alignment wrapText="1"/>
    </xf>
    <xf numFmtId="0" fontId="9" fillId="2" borderId="1" xfId="12" applyFont="1" applyFill="1" applyBorder="1" applyAlignment="1">
      <alignment horizontal="left" wrapText="1"/>
    </xf>
    <xf numFmtId="0" fontId="4" fillId="2" borderId="0" xfId="0" applyFont="1" applyFill="1" applyAlignment="1">
      <alignment wrapText="1"/>
    </xf>
    <xf numFmtId="0" fontId="9" fillId="2" borderId="0" xfId="12" applyFont="1" applyFill="1" applyAlignment="1">
      <alignment wrapText="1"/>
    </xf>
    <xf numFmtId="0" fontId="0" fillId="2" borderId="0" xfId="0" applyFill="1" applyAlignment="1">
      <alignment wrapText="1"/>
    </xf>
    <xf numFmtId="3" fontId="0" fillId="2" borderId="0" xfId="0" applyNumberFormat="1" applyFill="1"/>
    <xf numFmtId="41" fontId="41" fillId="7" borderId="0" xfId="0" applyNumberFormat="1" applyFont="1" applyFill="1"/>
    <xf numFmtId="0" fontId="3" fillId="0" borderId="0" xfId="0" applyFont="1" applyAlignment="1">
      <alignment horizontal="left" vertical="top" wrapText="1"/>
    </xf>
    <xf numFmtId="0" fontId="25" fillId="5" borderId="0" xfId="0" applyFont="1" applyFill="1" applyAlignment="1">
      <alignment horizontal="center" vertical="center"/>
    </xf>
    <xf numFmtId="41" fontId="42" fillId="7" borderId="0" xfId="8" applyFont="1" applyFill="1"/>
    <xf numFmtId="41" fontId="42" fillId="7" borderId="0" xfId="0" applyNumberFormat="1" applyFont="1" applyFill="1"/>
    <xf numFmtId="41" fontId="31" fillId="7" borderId="0" xfId="0" applyNumberFormat="1" applyFont="1" applyFill="1"/>
    <xf numFmtId="41" fontId="33" fillId="7" borderId="3" xfId="8" applyFont="1" applyFill="1" applyBorder="1" applyAlignment="1">
      <alignment horizontal="center"/>
    </xf>
    <xf numFmtId="165" fontId="11" fillId="0" borderId="0" xfId="0" applyNumberFormat="1" applyFont="1"/>
    <xf numFmtId="0" fontId="26" fillId="5" borderId="0" xfId="1" applyNumberFormat="1" applyFont="1" applyFill="1" applyAlignment="1">
      <alignment horizontal="center" wrapText="1"/>
    </xf>
    <xf numFmtId="0" fontId="14" fillId="0" borderId="0" xfId="13" applyFill="1" applyAlignment="1">
      <alignment horizontal="center"/>
    </xf>
    <xf numFmtId="0" fontId="3" fillId="0" borderId="15" xfId="0" applyFont="1" applyBorder="1"/>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3" fillId="0" borderId="1" xfId="0" applyFont="1" applyBorder="1" applyAlignment="1">
      <alignment horizontal="center" wrapText="1"/>
    </xf>
    <xf numFmtId="0" fontId="0" fillId="0" borderId="0" xfId="0" applyAlignment="1">
      <alignment vertical="justify" wrapText="1"/>
    </xf>
    <xf numFmtId="0" fontId="2" fillId="0" borderId="14" xfId="0" applyFont="1" applyBorder="1" applyAlignment="1">
      <alignment vertical="justify" wrapText="1"/>
    </xf>
    <xf numFmtId="0" fontId="2" fillId="0" borderId="0" xfId="0" applyFont="1" applyAlignment="1">
      <alignment vertical="justify" wrapText="1"/>
    </xf>
    <xf numFmtId="0" fontId="2" fillId="0" borderId="15" xfId="0" applyFont="1" applyBorder="1" applyAlignment="1">
      <alignmen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0" xfId="0" applyFont="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0" xfId="0" applyFont="1" applyAlignment="1">
      <alignment horizontal="left" vertical="justify" wrapText="1"/>
    </xf>
    <xf numFmtId="0" fontId="4" fillId="0" borderId="0" xfId="0" applyFont="1"/>
    <xf numFmtId="0" fontId="48" fillId="7" borderId="0" xfId="0" applyFont="1" applyFill="1"/>
    <xf numFmtId="0" fontId="48" fillId="7" borderId="62" xfId="0" applyFont="1" applyFill="1" applyBorder="1"/>
    <xf numFmtId="0" fontId="48" fillId="7" borderId="63" xfId="0" applyFont="1" applyFill="1" applyBorder="1"/>
    <xf numFmtId="171" fontId="4" fillId="0" borderId="0" xfId="8" applyNumberFormat="1" applyFont="1" applyFill="1"/>
    <xf numFmtId="41" fontId="3" fillId="0" borderId="61" xfId="8" applyFont="1" applyBorder="1" applyAlignment="1">
      <alignment vertical="top" wrapText="1"/>
    </xf>
    <xf numFmtId="41" fontId="0" fillId="0" borderId="61" xfId="8" applyFont="1" applyBorder="1"/>
    <xf numFmtId="41" fontId="0" fillId="7" borderId="61" xfId="8" applyFont="1" applyFill="1" applyBorder="1"/>
    <xf numFmtId="41" fontId="6" fillId="7" borderId="61" xfId="8" applyFont="1" applyFill="1" applyBorder="1"/>
    <xf numFmtId="0" fontId="33" fillId="7" borderId="0" xfId="0" applyFont="1" applyFill="1" applyAlignment="1">
      <alignment vertical="center" wrapText="1"/>
    </xf>
    <xf numFmtId="0" fontId="6" fillId="7" borderId="0" xfId="0" quotePrefix="1" applyFont="1" applyFill="1"/>
    <xf numFmtId="0" fontId="25" fillId="0" borderId="0" xfId="0" applyFont="1"/>
    <xf numFmtId="0" fontId="44" fillId="0" borderId="22" xfId="0" applyFont="1" applyBorder="1" applyAlignment="1">
      <alignment horizontal="left" vertical="center" wrapText="1"/>
    </xf>
    <xf numFmtId="0" fontId="44" fillId="0" borderId="64" xfId="0" applyFont="1" applyBorder="1" applyAlignment="1">
      <alignment horizontal="left" vertical="center" wrapText="1"/>
    </xf>
    <xf numFmtId="0" fontId="44" fillId="0" borderId="64" xfId="0" applyFont="1" applyBorder="1" applyAlignment="1">
      <alignment vertical="center" wrapText="1"/>
    </xf>
    <xf numFmtId="165" fontId="44" fillId="0" borderId="23" xfId="1" applyNumberFormat="1" applyFont="1" applyBorder="1" applyAlignment="1">
      <alignment horizontal="right" vertical="center" wrapText="1"/>
    </xf>
    <xf numFmtId="0" fontId="42" fillId="7" borderId="20" xfId="0" applyFont="1" applyFill="1" applyBorder="1"/>
    <xf numFmtId="0" fontId="53" fillId="0" borderId="59" xfId="0" applyFont="1" applyBorder="1" applyAlignment="1">
      <alignment horizontal="justify" vertical="center" wrapText="1"/>
    </xf>
    <xf numFmtId="0" fontId="53" fillId="0" borderId="59" xfId="0" applyFont="1" applyBorder="1" applyAlignment="1">
      <alignment horizontal="center" vertical="center" wrapText="1"/>
    </xf>
    <xf numFmtId="0" fontId="53" fillId="0" borderId="59" xfId="0" applyFont="1" applyBorder="1" applyAlignment="1">
      <alignment horizontal="right" vertical="center" wrapText="1"/>
    </xf>
    <xf numFmtId="0" fontId="54" fillId="5" borderId="59" xfId="0" applyFont="1" applyFill="1" applyBorder="1" applyAlignment="1">
      <alignment horizontal="justify" vertical="center" wrapText="1"/>
    </xf>
    <xf numFmtId="0" fontId="55" fillId="5" borderId="59" xfId="0" applyFont="1" applyFill="1" applyBorder="1" applyAlignment="1">
      <alignment horizontal="right" vertical="center" wrapText="1"/>
    </xf>
    <xf numFmtId="0" fontId="62" fillId="11" borderId="0" xfId="0" applyFont="1" applyFill="1"/>
    <xf numFmtId="0" fontId="62" fillId="9" borderId="0" xfId="0" applyFont="1" applyFill="1"/>
    <xf numFmtId="0" fontId="67" fillId="12" borderId="0" xfId="0" applyFont="1" applyFill="1"/>
    <xf numFmtId="0" fontId="63" fillId="12" borderId="0" xfId="0" applyFont="1" applyFill="1"/>
    <xf numFmtId="165" fontId="63" fillId="12" borderId="0" xfId="1" applyNumberFormat="1" applyFont="1" applyFill="1" applyBorder="1"/>
    <xf numFmtId="0" fontId="65" fillId="12" borderId="0" xfId="0" applyFont="1" applyFill="1"/>
    <xf numFmtId="41" fontId="1" fillId="0" borderId="0" xfId="8" applyBorder="1"/>
    <xf numFmtId="183" fontId="4" fillId="0" borderId="0" xfId="0" applyNumberFormat="1" applyFont="1"/>
    <xf numFmtId="10" fontId="0" fillId="0" borderId="0" xfId="9" applyNumberFormat="1" applyFont="1" applyFill="1"/>
    <xf numFmtId="9" fontId="0" fillId="2" borderId="0" xfId="9" applyFont="1" applyFill="1"/>
    <xf numFmtId="10" fontId="0" fillId="2" borderId="0" xfId="9" applyNumberFormat="1" applyFont="1" applyFill="1"/>
    <xf numFmtId="41" fontId="31" fillId="2" borderId="0" xfId="0" applyNumberFormat="1" applyFont="1" applyFill="1"/>
    <xf numFmtId="3" fontId="2" fillId="0" borderId="0" xfId="8" applyNumberFormat="1" applyFont="1" applyFill="1" applyAlignment="1">
      <alignment horizontal="center"/>
    </xf>
    <xf numFmtId="167" fontId="32" fillId="7" borderId="16" xfId="77" applyNumberFormat="1" applyFont="1" applyFill="1" applyBorder="1"/>
    <xf numFmtId="167" fontId="32" fillId="7" borderId="0" xfId="77" applyNumberFormat="1" applyFont="1" applyFill="1"/>
    <xf numFmtId="167" fontId="3" fillId="7" borderId="0" xfId="0" applyNumberFormat="1" applyFont="1" applyFill="1"/>
    <xf numFmtId="41" fontId="4" fillId="2" borderId="0" xfId="8" applyFont="1" applyFill="1" applyAlignment="1">
      <alignment horizontal="right"/>
    </xf>
    <xf numFmtId="0" fontId="40" fillId="0" borderId="9" xfId="0" applyFont="1" applyBorder="1" applyAlignment="1">
      <alignment horizontal="center" vertical="center"/>
    </xf>
    <xf numFmtId="165" fontId="42" fillId="0" borderId="9" xfId="1" applyNumberFormat="1" applyFont="1" applyFill="1" applyBorder="1" applyAlignment="1">
      <alignment horizontal="center" vertical="center"/>
    </xf>
    <xf numFmtId="0" fontId="66" fillId="12" borderId="9" xfId="0" applyFont="1" applyFill="1" applyBorder="1"/>
    <xf numFmtId="0" fontId="65" fillId="12" borderId="9" xfId="0" applyFont="1" applyFill="1" applyBorder="1"/>
    <xf numFmtId="41" fontId="65" fillId="12" borderId="9" xfId="0" applyNumberFormat="1" applyFont="1" applyFill="1" applyBorder="1"/>
    <xf numFmtId="41" fontId="65" fillId="12" borderId="9" xfId="8" applyFont="1" applyFill="1" applyBorder="1"/>
    <xf numFmtId="0" fontId="0" fillId="0" borderId="9" xfId="0" applyBorder="1"/>
    <xf numFmtId="165" fontId="0" fillId="0" borderId="9" xfId="1" applyNumberFormat="1" applyFont="1" applyBorder="1"/>
    <xf numFmtId="165" fontId="4" fillId="0" borderId="9" xfId="1" applyNumberFormat="1" applyFont="1" applyBorder="1"/>
    <xf numFmtId="0" fontId="43" fillId="7" borderId="0" xfId="0" applyFont="1" applyFill="1"/>
    <xf numFmtId="0" fontId="44" fillId="0" borderId="0" xfId="0" applyFont="1" applyAlignment="1">
      <alignment horizontal="left" vertical="center" wrapText="1"/>
    </xf>
    <xf numFmtId="0" fontId="44" fillId="0" borderId="0" xfId="0" applyFont="1" applyAlignment="1">
      <alignment vertical="center" wrapText="1"/>
    </xf>
    <xf numFmtId="0" fontId="44" fillId="0" borderId="0" xfId="0" applyFont="1" applyAlignment="1">
      <alignment horizontal="right" vertical="center" wrapText="1"/>
    </xf>
    <xf numFmtId="41" fontId="11" fillId="0" borderId="0" xfId="0" applyNumberFormat="1" applyFont="1"/>
    <xf numFmtId="3" fontId="11" fillId="0" borderId="0" xfId="0" applyNumberFormat="1" applyFont="1"/>
    <xf numFmtId="167" fontId="43" fillId="7" borderId="0" xfId="8" applyNumberFormat="1" applyFont="1" applyFill="1" applyBorder="1"/>
    <xf numFmtId="9" fontId="3" fillId="0" borderId="0" xfId="9" applyFont="1"/>
    <xf numFmtId="0" fontId="64" fillId="12" borderId="9" xfId="0" applyFont="1" applyFill="1" applyBorder="1"/>
    <xf numFmtId="0" fontId="63" fillId="12" borderId="9" xfId="0" applyFont="1" applyFill="1" applyBorder="1"/>
    <xf numFmtId="165" fontId="63" fillId="12" borderId="9" xfId="1" applyNumberFormat="1" applyFont="1" applyFill="1" applyBorder="1"/>
    <xf numFmtId="0" fontId="63" fillId="12" borderId="9" xfId="0" applyFont="1" applyFill="1" applyBorder="1" applyAlignment="1">
      <alignment horizontal="center"/>
    </xf>
    <xf numFmtId="0" fontId="9" fillId="2" borderId="1" xfId="2" applyFont="1" applyFill="1" applyBorder="1" applyAlignment="1">
      <alignment horizontal="left" wrapText="1"/>
    </xf>
    <xf numFmtId="0" fontId="25" fillId="5" borderId="1" xfId="3" quotePrefix="1" applyFont="1" applyFill="1" applyBorder="1" applyAlignment="1">
      <alignment horizontal="center" wrapText="1"/>
    </xf>
    <xf numFmtId="0" fontId="3" fillId="0" borderId="0" xfId="0" applyFont="1" applyAlignment="1">
      <alignment wrapText="1"/>
    </xf>
    <xf numFmtId="0" fontId="26" fillId="5" borderId="0" xfId="1" applyNumberFormat="1" applyFont="1" applyFill="1" applyAlignment="1">
      <alignment wrapText="1"/>
    </xf>
    <xf numFmtId="0" fontId="9" fillId="0" borderId="14" xfId="0" applyFont="1" applyBorder="1"/>
    <xf numFmtId="0" fontId="45" fillId="7" borderId="0" xfId="0" applyFont="1" applyFill="1" applyAlignment="1">
      <alignment horizontal="left" wrapText="1"/>
    </xf>
    <xf numFmtId="0" fontId="9" fillId="2" borderId="1" xfId="3" applyFont="1" applyFill="1" applyBorder="1" applyAlignment="1">
      <alignment horizontal="left" wrapText="1"/>
    </xf>
    <xf numFmtId="41" fontId="31" fillId="7" borderId="70" xfId="8" applyFont="1" applyFill="1" applyBorder="1"/>
    <xf numFmtId="0" fontId="0" fillId="7" borderId="0" xfId="0" applyFill="1" applyAlignment="1">
      <alignment wrapText="1"/>
    </xf>
    <xf numFmtId="0" fontId="8" fillId="0" borderId="9" xfId="0" applyFont="1" applyBorder="1" applyAlignment="1">
      <alignment horizontal="left" vertical="center" wrapText="1"/>
    </xf>
    <xf numFmtId="3" fontId="9" fillId="2" borderId="4" xfId="4" applyNumberFormat="1" applyFont="1" applyFill="1" applyBorder="1"/>
    <xf numFmtId="14" fontId="0" fillId="0" borderId="0" xfId="0" applyNumberFormat="1"/>
    <xf numFmtId="184" fontId="0" fillId="0" borderId="0" xfId="0" applyNumberFormat="1"/>
    <xf numFmtId="0" fontId="3" fillId="0" borderId="9" xfId="0" applyFont="1" applyBorder="1"/>
    <xf numFmtId="171" fontId="3" fillId="0" borderId="9" xfId="8" applyNumberFormat="1" applyFont="1" applyFill="1" applyBorder="1"/>
    <xf numFmtId="171" fontId="3" fillId="2" borderId="0" xfId="8" applyNumberFormat="1" applyFont="1" applyFill="1" applyBorder="1"/>
    <xf numFmtId="171" fontId="3" fillId="2" borderId="70" xfId="8" applyNumberFormat="1" applyFont="1" applyFill="1" applyBorder="1"/>
    <xf numFmtId="167" fontId="4" fillId="0" borderId="0" xfId="11" applyNumberFormat="1" applyFont="1" applyFill="1"/>
    <xf numFmtId="167" fontId="32" fillId="7" borderId="16" xfId="78" applyNumberFormat="1" applyFont="1" applyFill="1" applyBorder="1"/>
    <xf numFmtId="167" fontId="32" fillId="7" borderId="15" xfId="78" applyNumberFormat="1" applyFont="1" applyFill="1" applyBorder="1"/>
    <xf numFmtId="164" fontId="32" fillId="6" borderId="9" xfId="78" applyFont="1" applyFill="1" applyBorder="1"/>
    <xf numFmtId="164" fontId="7" fillId="6" borderId="9" xfId="78" applyFont="1" applyFill="1" applyBorder="1"/>
    <xf numFmtId="171" fontId="2" fillId="7" borderId="70" xfId="8" applyNumberFormat="1" applyFont="1" applyFill="1" applyBorder="1" applyAlignment="1">
      <alignment horizontal="right" vertical="top" wrapText="1"/>
    </xf>
    <xf numFmtId="171" fontId="2" fillId="0" borderId="60" xfId="8" applyNumberFormat="1" applyFont="1" applyFill="1" applyBorder="1"/>
    <xf numFmtId="3" fontId="63" fillId="12" borderId="9" xfId="0" applyNumberFormat="1" applyFont="1" applyFill="1" applyBorder="1"/>
    <xf numFmtId="0" fontId="65" fillId="0" borderId="10" xfId="0" applyFont="1" applyBorder="1"/>
    <xf numFmtId="0" fontId="65" fillId="0" borderId="0" xfId="0" applyFont="1"/>
    <xf numFmtId="41" fontId="65" fillId="0" borderId="0" xfId="0" applyNumberFormat="1" applyFont="1"/>
    <xf numFmtId="0" fontId="6" fillId="0" borderId="0" xfId="0" applyFont="1"/>
    <xf numFmtId="3" fontId="6" fillId="0" borderId="0" xfId="0" applyNumberFormat="1" applyFont="1"/>
    <xf numFmtId="167" fontId="6" fillId="0" borderId="0" xfId="86" applyNumberFormat="1" applyFont="1" applyFill="1" applyBorder="1"/>
    <xf numFmtId="3" fontId="9" fillId="0" borderId="0" xfId="0" applyNumberFormat="1" applyFont="1"/>
    <xf numFmtId="165" fontId="3" fillId="0" borderId="0" xfId="1" applyNumberFormat="1" applyFont="1"/>
    <xf numFmtId="165" fontId="3" fillId="0" borderId="0" xfId="1" applyNumberFormat="1" applyFont="1" applyBorder="1"/>
    <xf numFmtId="165" fontId="14" fillId="0" borderId="0" xfId="13" applyNumberFormat="1" applyAlignment="1">
      <alignment horizontal="center" vertical="center"/>
    </xf>
    <xf numFmtId="165" fontId="17" fillId="0" borderId="0" xfId="1" applyNumberFormat="1" applyFont="1"/>
    <xf numFmtId="0" fontId="24" fillId="0" borderId="0" xfId="0" applyFont="1"/>
    <xf numFmtId="0" fontId="13" fillId="0" borderId="0" xfId="0" applyFont="1" applyAlignment="1">
      <alignment horizontal="center"/>
    </xf>
    <xf numFmtId="165" fontId="13" fillId="0" borderId="0" xfId="1" applyNumberFormat="1" applyFont="1" applyAlignment="1">
      <alignment horizontal="center"/>
    </xf>
    <xf numFmtId="165" fontId="13" fillId="0" borderId="0" xfId="0" applyNumberFormat="1" applyFont="1" applyAlignment="1">
      <alignment horizontal="center"/>
    </xf>
    <xf numFmtId="165" fontId="3" fillId="0" borderId="0" xfId="0" applyNumberFormat="1" applyFont="1" applyAlignment="1">
      <alignment horizontal="left"/>
    </xf>
    <xf numFmtId="165" fontId="3" fillId="0" borderId="0" xfId="1" applyNumberFormat="1" applyFont="1" applyAlignment="1">
      <alignment horizontal="center"/>
    </xf>
    <xf numFmtId="165" fontId="3" fillId="0" borderId="0" xfId="1" applyNumberFormat="1" applyFont="1" applyBorder="1" applyAlignment="1">
      <alignment horizontal="center"/>
    </xf>
    <xf numFmtId="0" fontId="25" fillId="4" borderId="0" xfId="0" applyFont="1" applyFill="1" applyAlignment="1">
      <alignment vertical="center"/>
    </xf>
    <xf numFmtId="165" fontId="25" fillId="4" borderId="0" xfId="1" applyNumberFormat="1" applyFont="1" applyFill="1" applyBorder="1"/>
    <xf numFmtId="171" fontId="25" fillId="4" borderId="0" xfId="1" applyNumberFormat="1" applyFont="1" applyFill="1" applyBorder="1"/>
    <xf numFmtId="3" fontId="3" fillId="0" borderId="0" xfId="1" applyNumberFormat="1" applyFont="1"/>
    <xf numFmtId="167" fontId="4" fillId="0" borderId="0" xfId="1" applyNumberFormat="1" applyFont="1"/>
    <xf numFmtId="171" fontId="3" fillId="0" borderId="0" xfId="1" applyNumberFormat="1" applyFont="1"/>
    <xf numFmtId="171" fontId="3" fillId="0" borderId="0" xfId="1" applyNumberFormat="1" applyFont="1" applyBorder="1"/>
    <xf numFmtId="171" fontId="17" fillId="0" borderId="0" xfId="1" applyNumberFormat="1" applyFont="1"/>
    <xf numFmtId="165" fontId="25" fillId="4" borderId="0" xfId="1" applyNumberFormat="1" applyFont="1" applyFill="1" applyBorder="1" applyAlignment="1">
      <alignment vertical="center"/>
    </xf>
    <xf numFmtId="165" fontId="9" fillId="0" borderId="4" xfId="1" applyNumberFormat="1" applyFont="1" applyBorder="1"/>
    <xf numFmtId="165" fontId="9" fillId="0" borderId="0" xfId="1" applyNumberFormat="1" applyFont="1" applyBorder="1"/>
    <xf numFmtId="165" fontId="18" fillId="0" borderId="0" xfId="1" applyNumberFormat="1" applyFont="1"/>
    <xf numFmtId="0" fontId="4" fillId="0" borderId="0" xfId="75"/>
    <xf numFmtId="165" fontId="4" fillId="0" borderId="0" xfId="1" applyNumberFormat="1" applyFont="1" applyBorder="1"/>
    <xf numFmtId="165" fontId="9" fillId="0" borderId="0" xfId="1" applyNumberFormat="1" applyFont="1"/>
    <xf numFmtId="165" fontId="4" fillId="0" borderId="0" xfId="1" applyNumberFormat="1" applyFont="1"/>
    <xf numFmtId="165" fontId="17" fillId="0" borderId="0" xfId="0" applyNumberFormat="1" applyFont="1"/>
    <xf numFmtId="165" fontId="18" fillId="0" borderId="0" xfId="1" applyNumberFormat="1" applyFont="1" applyBorder="1"/>
    <xf numFmtId="0" fontId="19" fillId="0" borderId="0" xfId="0" applyFont="1"/>
    <xf numFmtId="165" fontId="19" fillId="0" borderId="0" xfId="1" applyNumberFormat="1" applyFont="1"/>
    <xf numFmtId="0" fontId="19" fillId="0" borderId="0" xfId="0" applyFont="1" applyAlignment="1">
      <alignment horizontal="center"/>
    </xf>
    <xf numFmtId="165" fontId="13" fillId="0" borderId="0" xfId="1" applyNumberFormat="1" applyFont="1"/>
    <xf numFmtId="167" fontId="3" fillId="0" borderId="0" xfId="0" applyNumberFormat="1" applyFont="1"/>
    <xf numFmtId="0" fontId="26" fillId="67" borderId="0" xfId="1" applyNumberFormat="1" applyFont="1" applyFill="1" applyAlignment="1">
      <alignment horizontal="center"/>
    </xf>
    <xf numFmtId="0" fontId="26" fillId="5" borderId="72" xfId="1" applyNumberFormat="1" applyFont="1" applyFill="1" applyBorder="1" applyAlignment="1">
      <alignment horizontal="center"/>
    </xf>
    <xf numFmtId="165" fontId="13" fillId="0" borderId="16" xfId="1" applyNumberFormat="1" applyFont="1" applyBorder="1" applyAlignment="1">
      <alignment horizontal="center"/>
    </xf>
    <xf numFmtId="165" fontId="13" fillId="0" borderId="16" xfId="1" applyNumberFormat="1" applyFont="1" applyBorder="1"/>
    <xf numFmtId="167" fontId="13" fillId="0" borderId="16" xfId="549" applyNumberFormat="1" applyFont="1" applyBorder="1"/>
    <xf numFmtId="3" fontId="3" fillId="0" borderId="16" xfId="370" applyNumberFormat="1" applyFont="1" applyBorder="1"/>
    <xf numFmtId="167" fontId="34" fillId="5" borderId="16" xfId="549" applyNumberFormat="1" applyFont="1" applyFill="1" applyBorder="1"/>
    <xf numFmtId="165" fontId="13" fillId="0" borderId="16" xfId="549" applyNumberFormat="1" applyFont="1" applyBorder="1"/>
    <xf numFmtId="3" fontId="13" fillId="0" borderId="16" xfId="549" applyNumberFormat="1" applyFont="1" applyBorder="1"/>
    <xf numFmtId="167" fontId="34" fillId="0" borderId="16" xfId="549" applyNumberFormat="1" applyFont="1" applyFill="1" applyBorder="1"/>
    <xf numFmtId="167" fontId="117" fillId="5" borderId="10" xfId="549" applyNumberFormat="1" applyFont="1" applyFill="1" applyBorder="1"/>
    <xf numFmtId="0" fontId="3" fillId="0" borderId="16" xfId="0" applyFont="1" applyBorder="1"/>
    <xf numFmtId="167" fontId="13" fillId="0" borderId="16" xfId="1" applyNumberFormat="1" applyFont="1" applyBorder="1"/>
    <xf numFmtId="0" fontId="26" fillId="5" borderId="72" xfId="1" applyNumberFormat="1" applyFont="1" applyFill="1" applyBorder="1" applyAlignment="1">
      <alignment horizontal="center" wrapText="1"/>
    </xf>
    <xf numFmtId="0" fontId="26" fillId="5" borderId="71" xfId="1" applyNumberFormat="1" applyFont="1" applyFill="1" applyBorder="1" applyAlignment="1">
      <alignment horizontal="center" wrapText="1"/>
    </xf>
    <xf numFmtId="0" fontId="13" fillId="0" borderId="14" xfId="0" applyFont="1" applyBorder="1"/>
    <xf numFmtId="0" fontId="24" fillId="0" borderId="14" xfId="0" applyFont="1" applyBorder="1"/>
    <xf numFmtId="0" fontId="34" fillId="5" borderId="14" xfId="0" applyFont="1" applyFill="1" applyBorder="1"/>
    <xf numFmtId="167" fontId="34" fillId="5" borderId="15" xfId="549" applyNumberFormat="1" applyFont="1" applyFill="1" applyBorder="1"/>
    <xf numFmtId="0" fontId="34" fillId="0" borderId="14" xfId="0" applyFont="1" applyBorder="1"/>
    <xf numFmtId="0" fontId="116" fillId="0" borderId="14" xfId="0" applyFont="1" applyBorder="1"/>
    <xf numFmtId="0" fontId="117" fillId="5" borderId="8" xfId="0" applyFont="1" applyFill="1" applyBorder="1"/>
    <xf numFmtId="167" fontId="117" fillId="5" borderId="11" xfId="549" applyNumberFormat="1" applyFont="1" applyFill="1" applyBorder="1"/>
    <xf numFmtId="0" fontId="27" fillId="5" borderId="69" xfId="0" applyFont="1" applyFill="1" applyBorder="1" applyAlignment="1">
      <alignment horizontal="center" vertical="center" wrapText="1"/>
    </xf>
    <xf numFmtId="41" fontId="3" fillId="0" borderId="0" xfId="8" applyFont="1"/>
    <xf numFmtId="185" fontId="118" fillId="0" borderId="0" xfId="1" applyNumberFormat="1" applyFont="1"/>
    <xf numFmtId="171" fontId="11" fillId="0" borderId="0" xfId="0" applyNumberFormat="1" applyFont="1"/>
    <xf numFmtId="0" fontId="7" fillId="0" borderId="9" xfId="77" applyFont="1" applyBorder="1"/>
    <xf numFmtId="167" fontId="7" fillId="0" borderId="9" xfId="78" applyNumberFormat="1" applyFont="1" applyFill="1" applyBorder="1"/>
    <xf numFmtId="41" fontId="31" fillId="0" borderId="70" xfId="8" applyFont="1" applyBorder="1"/>
    <xf numFmtId="0" fontId="25" fillId="5" borderId="0" xfId="3" quotePrefix="1" applyFont="1" applyFill="1" applyAlignment="1">
      <alignment horizontal="center"/>
    </xf>
    <xf numFmtId="0" fontId="119" fillId="12" borderId="9" xfId="0" applyFont="1" applyFill="1" applyBorder="1"/>
    <xf numFmtId="41" fontId="63" fillId="12" borderId="9" xfId="8" applyFont="1" applyFill="1" applyBorder="1"/>
    <xf numFmtId="0" fontId="120" fillId="0" borderId="9" xfId="0" applyFont="1" applyBorder="1"/>
    <xf numFmtId="3" fontId="4" fillId="2" borderId="9" xfId="11" applyNumberFormat="1" applyFont="1" applyFill="1" applyBorder="1"/>
    <xf numFmtId="41" fontId="42" fillId="0" borderId="9" xfId="8" applyFont="1" applyFill="1" applyBorder="1" applyAlignment="1">
      <alignment horizontal="center" vertical="center"/>
    </xf>
    <xf numFmtId="41" fontId="81" fillId="0" borderId="9" xfId="8" applyFont="1" applyBorder="1" applyAlignment="1">
      <alignment horizontal="center" vertical="center"/>
    </xf>
    <xf numFmtId="41" fontId="65" fillId="0" borderId="9" xfId="8" applyFont="1" applyBorder="1"/>
    <xf numFmtId="0" fontId="0" fillId="7" borderId="72" xfId="0" applyFill="1" applyBorder="1" applyAlignment="1">
      <alignment vertical="center" wrapText="1"/>
    </xf>
    <xf numFmtId="0" fontId="0" fillId="7" borderId="72" xfId="0" applyFill="1" applyBorder="1" applyAlignment="1">
      <alignment horizontal="center" vertical="center" wrapText="1"/>
    </xf>
    <xf numFmtId="0" fontId="0" fillId="7" borderId="9" xfId="0" applyFill="1" applyBorder="1"/>
    <xf numFmtId="0" fontId="0" fillId="7" borderId="9" xfId="0" applyFill="1" applyBorder="1" applyAlignment="1">
      <alignment horizontal="center"/>
    </xf>
    <xf numFmtId="41" fontId="0" fillId="7" borderId="9" xfId="8" applyFont="1" applyFill="1" applyBorder="1"/>
    <xf numFmtId="0" fontId="56" fillId="0" borderId="9" xfId="0" applyFont="1" applyBorder="1" applyAlignment="1">
      <alignment horizontal="center" vertical="center" wrapText="1"/>
    </xf>
    <xf numFmtId="0" fontId="3" fillId="0" borderId="0" xfId="0" applyFont="1" applyAlignment="1">
      <alignment vertical="center" wrapText="1"/>
    </xf>
    <xf numFmtId="0" fontId="9" fillId="2" borderId="1" xfId="2" applyFont="1" applyFill="1" applyBorder="1" applyAlignment="1">
      <alignment horizontal="left" vertical="center"/>
    </xf>
    <xf numFmtId="0" fontId="26" fillId="5" borderId="0" xfId="1" applyNumberFormat="1" applyFont="1" applyFill="1" applyAlignment="1">
      <alignment horizontal="center" vertical="center"/>
    </xf>
    <xf numFmtId="0" fontId="26" fillId="5" borderId="0" xfId="1" applyNumberFormat="1" applyFont="1" applyFill="1" applyAlignment="1">
      <alignment vertical="center" wrapText="1"/>
    </xf>
    <xf numFmtId="0" fontId="25" fillId="5" borderId="1" xfId="3" quotePrefix="1" applyFont="1" applyFill="1" applyBorder="1" applyAlignment="1">
      <alignment horizontal="center" vertical="center"/>
    </xf>
    <xf numFmtId="0" fontId="0" fillId="7" borderId="0" xfId="0" applyFill="1" applyAlignment="1">
      <alignment vertical="center"/>
    </xf>
    <xf numFmtId="0" fontId="0" fillId="0" borderId="0" xfId="0" applyAlignment="1">
      <alignment vertical="center"/>
    </xf>
    <xf numFmtId="41" fontId="25" fillId="5" borderId="34" xfId="8" quotePrefix="1" applyFont="1" applyFill="1" applyBorder="1" applyAlignment="1">
      <alignment horizontal="center"/>
    </xf>
    <xf numFmtId="167" fontId="32" fillId="7" borderId="14" xfId="78" applyNumberFormat="1" applyFont="1" applyFill="1" applyBorder="1"/>
    <xf numFmtId="164" fontId="32" fillId="7" borderId="14" xfId="78" applyFont="1" applyFill="1" applyBorder="1" applyAlignment="1">
      <alignment horizontal="right"/>
    </xf>
    <xf numFmtId="167" fontId="7" fillId="7" borderId="16" xfId="78" applyNumberFormat="1" applyFont="1" applyFill="1" applyBorder="1"/>
    <xf numFmtId="167" fontId="7" fillId="7" borderId="15" xfId="78" applyNumberFormat="1" applyFont="1" applyFill="1" applyBorder="1"/>
    <xf numFmtId="3" fontId="0" fillId="7" borderId="70" xfId="0" applyNumberFormat="1" applyFill="1" applyBorder="1"/>
    <xf numFmtId="0" fontId="25" fillId="5" borderId="0" xfId="3" quotePrefix="1" applyFont="1" applyFill="1" applyAlignment="1">
      <alignment horizontal="center" wrapText="1"/>
    </xf>
    <xf numFmtId="41" fontId="6" fillId="7" borderId="70" xfId="8" applyFont="1" applyFill="1" applyBorder="1"/>
    <xf numFmtId="3" fontId="121" fillId="0" borderId="14" xfId="78" applyNumberFormat="1" applyFont="1" applyFill="1" applyBorder="1"/>
    <xf numFmtId="0" fontId="25" fillId="5" borderId="75" xfId="3" quotePrefix="1" applyFont="1" applyFill="1" applyBorder="1" applyAlignment="1">
      <alignment horizontal="center"/>
    </xf>
    <xf numFmtId="0" fontId="49" fillId="0" borderId="0" xfId="0" applyFont="1"/>
    <xf numFmtId="41" fontId="49" fillId="0" borderId="72" xfId="314" applyFont="1" applyFill="1" applyBorder="1"/>
    <xf numFmtId="41" fontId="122" fillId="0" borderId="0" xfId="314" applyFont="1"/>
    <xf numFmtId="167" fontId="121" fillId="0" borderId="14" xfId="78" applyNumberFormat="1" applyFont="1" applyFill="1" applyBorder="1"/>
    <xf numFmtId="167" fontId="121" fillId="0" borderId="16" xfId="78" applyNumberFormat="1" applyFont="1" applyFill="1" applyBorder="1"/>
    <xf numFmtId="167" fontId="121" fillId="0" borderId="15" xfId="78" applyNumberFormat="1" applyFont="1" applyFill="1" applyBorder="1"/>
    <xf numFmtId="167" fontId="121" fillId="0" borderId="0" xfId="77" applyNumberFormat="1" applyFont="1"/>
    <xf numFmtId="41" fontId="49" fillId="0" borderId="72" xfId="0" applyNumberFormat="1" applyFont="1" applyBorder="1"/>
    <xf numFmtId="41" fontId="49" fillId="0" borderId="16" xfId="314" applyFont="1" applyFill="1" applyBorder="1"/>
    <xf numFmtId="164" fontId="121" fillId="0" borderId="14" xfId="78" applyFont="1" applyFill="1" applyBorder="1" applyAlignment="1">
      <alignment horizontal="right"/>
    </xf>
    <xf numFmtId="41" fontId="49" fillId="0" borderId="16" xfId="0" applyNumberFormat="1" applyFont="1" applyBorder="1"/>
    <xf numFmtId="0" fontId="49" fillId="0" borderId="16" xfId="0" applyFont="1" applyBorder="1"/>
    <xf numFmtId="167" fontId="123" fillId="0" borderId="10" xfId="78" applyNumberFormat="1" applyFont="1" applyFill="1" applyBorder="1"/>
    <xf numFmtId="167" fontId="121" fillId="0" borderId="10" xfId="78" applyNumberFormat="1" applyFont="1" applyFill="1" applyBorder="1"/>
    <xf numFmtId="0" fontId="32" fillId="2" borderId="0" xfId="77" applyFont="1" applyFill="1"/>
    <xf numFmtId="0" fontId="26" fillId="5" borderId="0" xfId="1" applyNumberFormat="1" applyFont="1" applyFill="1" applyBorder="1" applyAlignment="1">
      <alignment horizontal="center" wrapText="1"/>
    </xf>
    <xf numFmtId="3" fontId="3" fillId="0" borderId="15" xfId="0" applyNumberFormat="1" applyFont="1" applyBorder="1"/>
    <xf numFmtId="41" fontId="3" fillId="0" borderId="16" xfId="8" applyFont="1" applyBorder="1"/>
    <xf numFmtId="41" fontId="13" fillId="0" borderId="16" xfId="8" applyFont="1" applyBorder="1"/>
    <xf numFmtId="41" fontId="124" fillId="68" borderId="9" xfId="8" applyFont="1" applyFill="1" applyBorder="1"/>
    <xf numFmtId="3" fontId="124" fillId="12" borderId="9" xfId="0" applyNumberFormat="1" applyFont="1" applyFill="1" applyBorder="1"/>
    <xf numFmtId="41" fontId="124" fillId="12" borderId="9" xfId="0" applyNumberFormat="1" applyFont="1" applyFill="1" applyBorder="1"/>
    <xf numFmtId="165" fontId="124" fillId="12" borderId="9" xfId="0" applyNumberFormat="1" applyFont="1" applyFill="1" applyBorder="1"/>
    <xf numFmtId="0" fontId="125" fillId="0" borderId="0" xfId="0" applyFont="1"/>
    <xf numFmtId="0" fontId="126" fillId="5" borderId="0" xfId="1" applyNumberFormat="1" applyFont="1" applyFill="1" applyAlignment="1">
      <alignment horizontal="center" vertical="center"/>
    </xf>
    <xf numFmtId="0" fontId="126" fillId="5" borderId="0" xfId="1" applyNumberFormat="1" applyFont="1" applyFill="1" applyAlignment="1">
      <alignment vertical="center" wrapText="1"/>
    </xf>
    <xf numFmtId="0" fontId="4" fillId="2" borderId="4" xfId="1" applyNumberFormat="1" applyFont="1" applyFill="1" applyBorder="1"/>
    <xf numFmtId="3" fontId="1" fillId="0" borderId="0" xfId="329" applyNumberFormat="1"/>
    <xf numFmtId="1" fontId="9" fillId="2" borderId="4" xfId="1" applyNumberFormat="1" applyFont="1" applyFill="1" applyBorder="1"/>
    <xf numFmtId="41" fontId="20" fillId="0" borderId="0" xfId="8" applyFont="1"/>
    <xf numFmtId="41" fontId="31" fillId="7" borderId="0" xfId="8" applyFont="1" applyFill="1"/>
    <xf numFmtId="165" fontId="22" fillId="0" borderId="0" xfId="0" applyNumberFormat="1" applyFont="1"/>
    <xf numFmtId="41" fontId="11" fillId="0" borderId="0" xfId="8" applyFont="1"/>
    <xf numFmtId="41" fontId="21" fillId="0" borderId="0" xfId="8" applyFont="1"/>
    <xf numFmtId="41" fontId="22" fillId="0" borderId="0" xfId="0" applyNumberFormat="1" applyFont="1"/>
    <xf numFmtId="41" fontId="18" fillId="2" borderId="0" xfId="8" applyFont="1" applyFill="1"/>
    <xf numFmtId="171" fontId="3" fillId="0" borderId="0" xfId="8" applyNumberFormat="1" applyFont="1" applyFill="1" applyBorder="1"/>
    <xf numFmtId="41" fontId="11" fillId="0" borderId="0" xfId="8" applyFont="1" applyFill="1"/>
    <xf numFmtId="41" fontId="127" fillId="0" borderId="0" xfId="0" applyNumberFormat="1" applyFont="1"/>
    <xf numFmtId="1" fontId="31" fillId="0" borderId="0" xfId="8" applyNumberFormat="1" applyFont="1"/>
    <xf numFmtId="1" fontId="0" fillId="0" borderId="0" xfId="8" applyNumberFormat="1" applyFont="1"/>
    <xf numFmtId="1" fontId="6" fillId="7" borderId="3" xfId="8" applyNumberFormat="1" applyFont="1" applyFill="1" applyBorder="1"/>
    <xf numFmtId="41" fontId="33" fillId="7" borderId="3" xfId="8" applyFont="1" applyFill="1" applyBorder="1"/>
    <xf numFmtId="1" fontId="33" fillId="7" borderId="3" xfId="8" applyNumberFormat="1" applyFont="1" applyFill="1" applyBorder="1"/>
    <xf numFmtId="41" fontId="6" fillId="7" borderId="0" xfId="0" applyNumberFormat="1" applyFont="1" applyFill="1"/>
    <xf numFmtId="167" fontId="33" fillId="7" borderId="0" xfId="86" applyNumberFormat="1" applyFont="1" applyFill="1" applyBorder="1"/>
    <xf numFmtId="3" fontId="33" fillId="7" borderId="0" xfId="0" applyNumberFormat="1" applyFont="1" applyFill="1"/>
    <xf numFmtId="9" fontId="33" fillId="7" borderId="0" xfId="9" applyFont="1" applyFill="1" applyBorder="1"/>
    <xf numFmtId="167" fontId="0" fillId="7" borderId="0" xfId="0" applyNumberFormat="1" applyFill="1"/>
    <xf numFmtId="1" fontId="6" fillId="7" borderId="0" xfId="86" applyNumberFormat="1" applyFont="1" applyFill="1" applyBorder="1"/>
    <xf numFmtId="1" fontId="6" fillId="7" borderId="0" xfId="0" applyNumberFormat="1" applyFont="1" applyFill="1"/>
    <xf numFmtId="0" fontId="0" fillId="7" borderId="0" xfId="0" applyFill="1" applyAlignment="1">
      <alignment horizontal="right"/>
    </xf>
    <xf numFmtId="0" fontId="14" fillId="7" borderId="0" xfId="13" applyFill="1" applyAlignment="1">
      <alignment horizontal="right"/>
    </xf>
    <xf numFmtId="0" fontId="41" fillId="7" borderId="0" xfId="0" applyFont="1" applyFill="1" applyAlignment="1">
      <alignment horizontal="right"/>
    </xf>
    <xf numFmtId="0" fontId="25" fillId="5" borderId="0" xfId="0" applyFont="1" applyFill="1" applyAlignment="1">
      <alignment horizontal="right"/>
    </xf>
    <xf numFmtId="0" fontId="40" fillId="0" borderId="0" xfId="0" applyFont="1" applyAlignment="1">
      <alignment horizontal="right" vertical="center"/>
    </xf>
    <xf numFmtId="0" fontId="25" fillId="5" borderId="1" xfId="3" quotePrefix="1" applyFont="1" applyFill="1" applyBorder="1" applyAlignment="1">
      <alignment horizontal="right" wrapText="1"/>
    </xf>
    <xf numFmtId="3" fontId="42" fillId="7" borderId="0" xfId="0" applyNumberFormat="1" applyFont="1" applyFill="1" applyAlignment="1">
      <alignment horizontal="right" wrapText="1"/>
    </xf>
    <xf numFmtId="3" fontId="42" fillId="7" borderId="0" xfId="0" applyNumberFormat="1" applyFont="1" applyFill="1" applyAlignment="1">
      <alignment horizontal="right"/>
    </xf>
    <xf numFmtId="0" fontId="43" fillId="7" borderId="0" xfId="0" applyFont="1" applyFill="1" applyAlignment="1">
      <alignment horizontal="right" wrapText="1"/>
    </xf>
    <xf numFmtId="41" fontId="43" fillId="7" borderId="0" xfId="8" applyFont="1" applyFill="1" applyAlignment="1">
      <alignment horizontal="right" wrapText="1"/>
    </xf>
    <xf numFmtId="0" fontId="41" fillId="7" borderId="0" xfId="0" applyFont="1" applyFill="1" applyAlignment="1">
      <alignment horizontal="right" wrapText="1"/>
    </xf>
    <xf numFmtId="0" fontId="53" fillId="0" borderId="59" xfId="0" applyFont="1" applyBorder="1" applyAlignment="1">
      <alignment horizontal="justify" vertical="center"/>
    </xf>
    <xf numFmtId="0" fontId="25" fillId="5" borderId="1" xfId="3" quotePrefix="1" applyFont="1" applyFill="1" applyBorder="1" applyAlignment="1">
      <alignment horizontal="center" vertical="center" wrapText="1"/>
    </xf>
    <xf numFmtId="0" fontId="26" fillId="5" borderId="0" xfId="1" applyNumberFormat="1" applyFont="1" applyFill="1" applyAlignment="1">
      <alignment horizontal="center" vertical="center" wrapText="1"/>
    </xf>
    <xf numFmtId="1" fontId="9" fillId="2" borderId="4" xfId="6" applyNumberFormat="1" applyFont="1" applyFill="1" applyBorder="1"/>
    <xf numFmtId="0" fontId="13" fillId="0" borderId="0" xfId="0" applyFont="1" applyAlignment="1">
      <alignment horizontal="center" wrapText="1"/>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1"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13" fillId="0" borderId="0" xfId="0" applyFont="1" applyAlignment="1">
      <alignment horizontal="center"/>
    </xf>
    <xf numFmtId="0" fontId="24" fillId="0" borderId="0" xfId="0" applyFont="1" applyAlignment="1">
      <alignment horizontal="center"/>
    </xf>
    <xf numFmtId="0" fontId="19" fillId="0" borderId="0" xfId="0" applyFont="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25" fillId="5" borderId="0" xfId="0" applyFont="1" applyFill="1" applyAlignment="1">
      <alignment horizontal="center" vertical="center" wrapText="1"/>
    </xf>
    <xf numFmtId="0" fontId="25" fillId="0" borderId="0" xfId="0" applyFont="1" applyAlignment="1">
      <alignment horizontal="center" vertical="center" wrapText="1"/>
    </xf>
    <xf numFmtId="0" fontId="3" fillId="0" borderId="0" xfId="0" applyFont="1" applyAlignment="1">
      <alignment horizontal="center" vertical="center"/>
    </xf>
    <xf numFmtId="0" fontId="13" fillId="0" borderId="14" xfId="0" applyFont="1" applyBorder="1" applyAlignment="1">
      <alignment horizontal="left" vertical="top" wrapText="1"/>
    </xf>
    <xf numFmtId="0" fontId="13" fillId="0" borderId="0" xfId="0" applyFont="1" applyAlignment="1">
      <alignment horizontal="left" vertical="top"/>
    </xf>
    <xf numFmtId="0" fontId="13" fillId="0" borderId="15" xfId="0" applyFont="1" applyBorder="1" applyAlignment="1">
      <alignment horizontal="left" vertical="top"/>
    </xf>
    <xf numFmtId="0" fontId="13" fillId="0" borderId="14" xfId="0" applyFont="1" applyBorder="1" applyAlignment="1">
      <alignment horizontal="left" vertical="top"/>
    </xf>
    <xf numFmtId="0" fontId="13" fillId="0" borderId="8" xfId="0" applyFont="1" applyBorder="1" applyAlignment="1">
      <alignment horizontal="left" vertical="top"/>
    </xf>
    <xf numFmtId="0" fontId="13" fillId="0" borderId="1" xfId="0" applyFont="1" applyBorder="1" applyAlignment="1">
      <alignment horizontal="left" vertical="top"/>
    </xf>
    <xf numFmtId="0" fontId="13" fillId="0" borderId="11" xfId="0" applyFont="1" applyBorder="1" applyAlignment="1">
      <alignment horizontal="left" vertical="top"/>
    </xf>
    <xf numFmtId="0" fontId="2" fillId="0" borderId="0" xfId="0" applyFont="1" applyAlignment="1">
      <alignment horizontal="left" vertical="center"/>
    </xf>
    <xf numFmtId="0" fontId="46" fillId="0" borderId="14" xfId="0" applyFont="1" applyBorder="1" applyAlignment="1">
      <alignment horizontal="justify" vertical="justify" wrapText="1"/>
    </xf>
    <xf numFmtId="0" fontId="46" fillId="0" borderId="0" xfId="0" applyFont="1" applyAlignment="1">
      <alignment horizontal="justify" vertical="justify" wrapText="1"/>
    </xf>
    <xf numFmtId="0" fontId="46" fillId="0" borderId="15" xfId="0" applyFont="1" applyBorder="1" applyAlignment="1">
      <alignment horizontal="justify" vertical="justify" wrapText="1"/>
    </xf>
    <xf numFmtId="0" fontId="3" fillId="0" borderId="0" xfId="0" applyFont="1" applyAlignment="1">
      <alignment horizontal="left" vertical="top" wrapText="1"/>
    </xf>
    <xf numFmtId="0" fontId="8"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52" fillId="8" borderId="14" xfId="0" applyFont="1" applyFill="1" applyBorder="1" applyAlignment="1">
      <alignment horizontal="left" wrapText="1"/>
    </xf>
    <xf numFmtId="0" fontId="52" fillId="8" borderId="0" xfId="0" applyFont="1" applyFill="1" applyAlignment="1">
      <alignment horizontal="left" wrapText="1"/>
    </xf>
    <xf numFmtId="0" fontId="52" fillId="8" borderId="15" xfId="0" applyFont="1" applyFill="1" applyBorder="1" applyAlignment="1">
      <alignment horizontal="left"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left" vertical="justify" wrapText="1"/>
    </xf>
    <xf numFmtId="0" fontId="32" fillId="0" borderId="0" xfId="0" applyFont="1" applyAlignment="1">
      <alignment horizontal="left" vertical="justify" wrapText="1"/>
    </xf>
    <xf numFmtId="0" fontId="32"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2" fillId="0" borderId="69" xfId="0" applyFont="1" applyBorder="1" applyAlignment="1">
      <alignment horizontal="justify" vertical="justify" wrapText="1"/>
    </xf>
    <xf numFmtId="0" fontId="32" fillId="0" borderId="70" xfId="0" applyFont="1" applyBorder="1" applyAlignment="1">
      <alignment horizontal="justify" vertical="justify" wrapText="1"/>
    </xf>
    <xf numFmtId="0" fontId="32" fillId="0" borderId="71"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wrapText="1"/>
    </xf>
    <xf numFmtId="0" fontId="3" fillId="0" borderId="0" xfId="0" applyFont="1" applyAlignment="1">
      <alignment horizontal="left" wrapText="1"/>
    </xf>
    <xf numFmtId="0" fontId="3" fillId="0" borderId="15" xfId="0" applyFont="1" applyBorder="1" applyAlignment="1">
      <alignment horizontal="left"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5" fillId="5" borderId="0" xfId="0" applyFont="1" applyFill="1" applyAlignment="1">
      <alignment horizontal="left"/>
    </xf>
    <xf numFmtId="0" fontId="49"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 fillId="2" borderId="0" xfId="0" applyFont="1" applyFill="1" applyAlignment="1">
      <alignment horizontal="center" wrapText="1"/>
    </xf>
    <xf numFmtId="0" fontId="3" fillId="0" borderId="0" xfId="0" applyFont="1" applyAlignment="1">
      <alignment horizontal="center" vertical="center" wrapText="1"/>
    </xf>
    <xf numFmtId="0" fontId="3" fillId="0" borderId="0" xfId="0" applyFont="1" applyAlignment="1">
      <alignment horizontal="left" vertical="center"/>
    </xf>
    <xf numFmtId="0" fontId="35" fillId="10" borderId="5" xfId="77" applyFont="1" applyFill="1" applyBorder="1" applyAlignment="1">
      <alignment horizontal="left" vertical="center"/>
    </xf>
    <xf numFmtId="0" fontId="35" fillId="10" borderId="2" xfId="77" applyFont="1" applyFill="1" applyBorder="1" applyAlignment="1">
      <alignment horizontal="left" vertical="center"/>
    </xf>
    <xf numFmtId="0" fontId="35" fillId="10" borderId="12" xfId="77" applyFont="1" applyFill="1" applyBorder="1" applyAlignment="1">
      <alignment horizontal="left" vertical="center"/>
    </xf>
    <xf numFmtId="0" fontId="31" fillId="7" borderId="0" xfId="0" applyFont="1" applyFill="1" applyAlignment="1">
      <alignment horizontal="center" vertical="center"/>
    </xf>
    <xf numFmtId="0" fontId="47" fillId="2" borderId="0" xfId="0" applyFont="1" applyFill="1" applyAlignment="1">
      <alignment horizontal="left"/>
    </xf>
    <xf numFmtId="0" fontId="25" fillId="5" borderId="0" xfId="0" applyFont="1" applyFill="1" applyAlignment="1">
      <alignment horizontal="left" vertical="center" wrapText="1"/>
    </xf>
    <xf numFmtId="0" fontId="0" fillId="7" borderId="0" xfId="0" applyFill="1" applyAlignment="1">
      <alignment horizontal="center"/>
    </xf>
    <xf numFmtId="0" fontId="48" fillId="7" borderId="0" xfId="0" applyFont="1" applyFill="1" applyAlignment="1">
      <alignment horizontal="center"/>
    </xf>
    <xf numFmtId="0" fontId="45" fillId="7" borderId="0" xfId="0" applyFont="1" applyFill="1" applyAlignment="1">
      <alignment horizontal="left" wrapText="1"/>
    </xf>
    <xf numFmtId="0" fontId="32" fillId="0" borderId="38" xfId="0" applyFont="1" applyBorder="1" applyAlignment="1">
      <alignment horizontal="center" vertical="center" wrapText="1"/>
    </xf>
    <xf numFmtId="0" fontId="32" fillId="0" borderId="37" xfId="0" applyFont="1" applyBorder="1" applyAlignment="1">
      <alignment horizontal="center" vertical="center" wrapText="1"/>
    </xf>
    <xf numFmtId="0" fontId="61" fillId="5" borderId="43" xfId="0" applyFont="1" applyFill="1" applyBorder="1" applyAlignment="1">
      <alignment horizontal="center" vertical="center" wrapText="1"/>
    </xf>
    <xf numFmtId="0" fontId="61" fillId="5" borderId="73" xfId="0" applyFont="1" applyFill="1" applyBorder="1" applyAlignment="1">
      <alignment horizontal="center" vertical="center" wrapText="1"/>
    </xf>
    <xf numFmtId="0" fontId="61" fillId="5" borderId="74" xfId="0" applyFont="1" applyFill="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37" fillId="7" borderId="0" xfId="0" applyFont="1" applyFill="1" applyAlignment="1">
      <alignment horizontal="left"/>
    </xf>
    <xf numFmtId="0" fontId="44" fillId="7" borderId="0" xfId="0" applyFont="1" applyFill="1" applyAlignment="1">
      <alignment horizontal="center" vertical="center" wrapText="1"/>
    </xf>
    <xf numFmtId="0" fontId="42" fillId="7" borderId="0" xfId="0" applyFont="1" applyFill="1" applyAlignment="1">
      <alignment horizontal="left"/>
    </xf>
    <xf numFmtId="0" fontId="45" fillId="8" borderId="0" xfId="0" applyFont="1" applyFill="1" applyAlignment="1">
      <alignment horizontal="left" vertical="center" wrapText="1"/>
    </xf>
    <xf numFmtId="0" fontId="42" fillId="7" borderId="0" xfId="0" applyFont="1" applyFill="1" applyAlignment="1">
      <alignment horizontal="left" vertical="center" wrapText="1"/>
    </xf>
    <xf numFmtId="0" fontId="53" fillId="7" borderId="0" xfId="0" applyFont="1" applyFill="1" applyAlignment="1">
      <alignment horizontal="left" vertical="center" wrapText="1"/>
    </xf>
    <xf numFmtId="0" fontId="42" fillId="7" borderId="0" xfId="0" applyFont="1" applyFill="1" applyAlignment="1">
      <alignment horizontal="left" wrapText="1"/>
    </xf>
  </cellXfs>
  <cellStyles count="7155">
    <cellStyle name="          _x000d__x000a_386grabber=VGA.3GR_x000d__x000a_" xfId="470" xr:uid="{00000000-0005-0000-0000-000000000000}"/>
    <cellStyle name="          _x000d__x000a_386grabber=VGA.3GR_x000d__x000a_ 2" xfId="471" xr:uid="{00000000-0005-0000-0000-000001000000}"/>
    <cellStyle name="20% - Ênfase1" xfId="472" xr:uid="{00000000-0005-0000-0000-000002000000}"/>
    <cellStyle name="20% - Ênfase2" xfId="473" xr:uid="{00000000-0005-0000-0000-000003000000}"/>
    <cellStyle name="20% - Ênfase3" xfId="474" xr:uid="{00000000-0005-0000-0000-000004000000}"/>
    <cellStyle name="20% - Ênfase4" xfId="475" xr:uid="{00000000-0005-0000-0000-000005000000}"/>
    <cellStyle name="20% - Ênfase5" xfId="476" xr:uid="{00000000-0005-0000-0000-000006000000}"/>
    <cellStyle name="20% - Ênfase6" xfId="477" xr:uid="{00000000-0005-0000-0000-000007000000}"/>
    <cellStyle name="20% - Énfasis1" xfId="111" builtinId="30" customBuiltin="1"/>
    <cellStyle name="20% - Énfasis1 10" xfId="3124" xr:uid="{00000000-0005-0000-0000-000009000000}"/>
    <cellStyle name="20% - Énfasis1 11" xfId="5594" xr:uid="{00000000-0005-0000-0000-00000A000000}"/>
    <cellStyle name="20% - Énfasis1 12" xfId="6659" xr:uid="{00000000-0005-0000-0000-00000B000000}"/>
    <cellStyle name="20% - Énfasis1 13" xfId="6683" xr:uid="{00000000-0005-0000-0000-00000C000000}"/>
    <cellStyle name="20% - Énfasis1 14" xfId="6704" xr:uid="{00000000-0005-0000-0000-00000D000000}"/>
    <cellStyle name="20% - Énfasis1 15" xfId="757" xr:uid="{00000000-0005-0000-0000-00000E000000}"/>
    <cellStyle name="20% - Énfasis1 2" xfId="165" xr:uid="{00000000-0005-0000-0000-00000F000000}"/>
    <cellStyle name="20% - Énfasis1 2 10" xfId="5616" xr:uid="{00000000-0005-0000-0000-000010000000}"/>
    <cellStyle name="20% - Énfasis1 2 11" xfId="962" xr:uid="{00000000-0005-0000-0000-000011000000}"/>
    <cellStyle name="20% - Énfasis1 2 2" xfId="205" xr:uid="{00000000-0005-0000-0000-000012000000}"/>
    <cellStyle name="20% - Énfasis1 2 2 10" xfId="1128" xr:uid="{00000000-0005-0000-0000-000013000000}"/>
    <cellStyle name="20% - Énfasis1 2 2 2" xfId="606" xr:uid="{00000000-0005-0000-0000-000014000000}"/>
    <cellStyle name="20% - Énfasis1 2 2 2 2" xfId="1137" xr:uid="{00000000-0005-0000-0000-000015000000}"/>
    <cellStyle name="20% - Énfasis1 2 2 2 2 2" xfId="1355" xr:uid="{00000000-0005-0000-0000-000016000000}"/>
    <cellStyle name="20% - Énfasis1 2 2 2 2 2 2" xfId="1885" xr:uid="{00000000-0005-0000-0000-000017000000}"/>
    <cellStyle name="20% - Énfasis1 2 2 2 2 2 2 2" xfId="4369" xr:uid="{00000000-0005-0000-0000-000018000000}"/>
    <cellStyle name="20% - Énfasis1 2 2 2 2 2 3" xfId="2411" xr:uid="{00000000-0005-0000-0000-000019000000}"/>
    <cellStyle name="20% - Énfasis1 2 2 2 2 2 3 2" xfId="4895" xr:uid="{00000000-0005-0000-0000-00001A000000}"/>
    <cellStyle name="20% - Énfasis1 2 2 2 2 2 4" xfId="2955" xr:uid="{00000000-0005-0000-0000-00001B000000}"/>
    <cellStyle name="20% - Énfasis1 2 2 2 2 2 4 2" xfId="5432" xr:uid="{00000000-0005-0000-0000-00001C000000}"/>
    <cellStyle name="20% - Énfasis1 2 2 2 2 2 5" xfId="3633" xr:uid="{00000000-0005-0000-0000-00001D000000}"/>
    <cellStyle name="20% - Énfasis1 2 2 2 2 2 6" xfId="6088" xr:uid="{00000000-0005-0000-0000-00001E000000}"/>
    <cellStyle name="20% - Énfasis1 2 2 2 2 3" xfId="1617" xr:uid="{00000000-0005-0000-0000-00001F000000}"/>
    <cellStyle name="20% - Énfasis1 2 2 2 2 3 2" xfId="4101" xr:uid="{00000000-0005-0000-0000-000020000000}"/>
    <cellStyle name="20% - Énfasis1 2 2 2 2 4" xfId="2142" xr:uid="{00000000-0005-0000-0000-000021000000}"/>
    <cellStyle name="20% - Énfasis1 2 2 2 2 4 2" xfId="4626" xr:uid="{00000000-0005-0000-0000-000022000000}"/>
    <cellStyle name="20% - Énfasis1 2 2 2 2 5" xfId="2686" xr:uid="{00000000-0005-0000-0000-000023000000}"/>
    <cellStyle name="20% - Énfasis1 2 2 2 2 5 2" xfId="5163" xr:uid="{00000000-0005-0000-0000-000024000000}"/>
    <cellStyle name="20% - Énfasis1 2 2 2 2 6" xfId="3364" xr:uid="{00000000-0005-0000-0000-000025000000}"/>
    <cellStyle name="20% - Énfasis1 2 2 2 2 7" xfId="5823" xr:uid="{00000000-0005-0000-0000-000026000000}"/>
    <cellStyle name="20% - Énfasis1 2 2 2 3" xfId="1227" xr:uid="{00000000-0005-0000-0000-000027000000}"/>
    <cellStyle name="20% - Énfasis1 2 2 2 3 2" xfId="1757" xr:uid="{00000000-0005-0000-0000-000028000000}"/>
    <cellStyle name="20% - Énfasis1 2 2 2 3 2 2" xfId="3113" xr:uid="{00000000-0005-0000-0000-000029000000}"/>
    <cellStyle name="20% - Énfasis1 2 2 2 3 2 2 2" xfId="5583" xr:uid="{00000000-0005-0000-0000-00002A000000}"/>
    <cellStyle name="20% - Énfasis1 2 2 2 3 2 3" xfId="4241" xr:uid="{00000000-0005-0000-0000-00002B000000}"/>
    <cellStyle name="20% - Énfasis1 2 2 2 3 2 4" xfId="3787" xr:uid="{00000000-0005-0000-0000-00002C000000}"/>
    <cellStyle name="20% - Énfasis1 2 2 2 3 2 5" xfId="6241" xr:uid="{00000000-0005-0000-0000-00002D000000}"/>
    <cellStyle name="20% - Énfasis1 2 2 2 3 3" xfId="2283" xr:uid="{00000000-0005-0000-0000-00002E000000}"/>
    <cellStyle name="20% - Énfasis1 2 2 2 3 3 2" xfId="4767" xr:uid="{00000000-0005-0000-0000-00002F000000}"/>
    <cellStyle name="20% - Énfasis1 2 2 2 3 4" xfId="2827" xr:uid="{00000000-0005-0000-0000-000030000000}"/>
    <cellStyle name="20% - Énfasis1 2 2 2 3 4 2" xfId="5304" xr:uid="{00000000-0005-0000-0000-000031000000}"/>
    <cellStyle name="20% - Énfasis1 2 2 2 3 5" xfId="3505" xr:uid="{00000000-0005-0000-0000-000032000000}"/>
    <cellStyle name="20% - Énfasis1 2 2 2 3 6" xfId="5960" xr:uid="{00000000-0005-0000-0000-000033000000}"/>
    <cellStyle name="20% - Énfasis1 2 2 2 4" xfId="1489" xr:uid="{00000000-0005-0000-0000-000034000000}"/>
    <cellStyle name="20% - Énfasis1 2 2 2 4 2" xfId="3973" xr:uid="{00000000-0005-0000-0000-000035000000}"/>
    <cellStyle name="20% - Énfasis1 2 2 2 5" xfId="2014" xr:uid="{00000000-0005-0000-0000-000036000000}"/>
    <cellStyle name="20% - Énfasis1 2 2 2 5 2" xfId="4498" xr:uid="{00000000-0005-0000-0000-000037000000}"/>
    <cellStyle name="20% - Énfasis1 2 2 2 6" xfId="2558" xr:uid="{00000000-0005-0000-0000-000038000000}"/>
    <cellStyle name="20% - Énfasis1 2 2 2 6 2" xfId="5035" xr:uid="{00000000-0005-0000-0000-000039000000}"/>
    <cellStyle name="20% - Énfasis1 2 2 2 7" xfId="3236" xr:uid="{00000000-0005-0000-0000-00003A000000}"/>
    <cellStyle name="20% - Énfasis1 2 2 2 8" xfId="5695" xr:uid="{00000000-0005-0000-0000-00003B000000}"/>
    <cellStyle name="20% - Énfasis1 2 2 2 9" xfId="715" xr:uid="{00000000-0005-0000-0000-00003C000000}"/>
    <cellStyle name="20% - Énfasis1 2 2 3" xfId="1097" xr:uid="{00000000-0005-0000-0000-00003D000000}"/>
    <cellStyle name="20% - Énfasis1 2 2 3 2" xfId="1291" xr:uid="{00000000-0005-0000-0000-00003E000000}"/>
    <cellStyle name="20% - Énfasis1 2 2 3 2 2" xfId="1821" xr:uid="{00000000-0005-0000-0000-00003F000000}"/>
    <cellStyle name="20% - Énfasis1 2 2 3 2 2 2" xfId="4305" xr:uid="{00000000-0005-0000-0000-000040000000}"/>
    <cellStyle name="20% - Énfasis1 2 2 3 2 3" xfId="2347" xr:uid="{00000000-0005-0000-0000-000041000000}"/>
    <cellStyle name="20% - Énfasis1 2 2 3 2 3 2" xfId="4831" xr:uid="{00000000-0005-0000-0000-000042000000}"/>
    <cellStyle name="20% - Énfasis1 2 2 3 2 4" xfId="2891" xr:uid="{00000000-0005-0000-0000-000043000000}"/>
    <cellStyle name="20% - Énfasis1 2 2 3 2 4 2" xfId="5368" xr:uid="{00000000-0005-0000-0000-000044000000}"/>
    <cellStyle name="20% - Énfasis1 2 2 3 2 5" xfId="3569" xr:uid="{00000000-0005-0000-0000-000045000000}"/>
    <cellStyle name="20% - Énfasis1 2 2 3 2 6" xfId="6024" xr:uid="{00000000-0005-0000-0000-000046000000}"/>
    <cellStyle name="20% - Énfasis1 2 2 3 3" xfId="1553" xr:uid="{00000000-0005-0000-0000-000047000000}"/>
    <cellStyle name="20% - Énfasis1 2 2 3 3 2" xfId="4037" xr:uid="{00000000-0005-0000-0000-000048000000}"/>
    <cellStyle name="20% - Énfasis1 2 2 3 4" xfId="2078" xr:uid="{00000000-0005-0000-0000-000049000000}"/>
    <cellStyle name="20% - Énfasis1 2 2 3 4 2" xfId="4562" xr:uid="{00000000-0005-0000-0000-00004A000000}"/>
    <cellStyle name="20% - Énfasis1 2 2 3 5" xfId="2622" xr:uid="{00000000-0005-0000-0000-00004B000000}"/>
    <cellStyle name="20% - Énfasis1 2 2 3 5 2" xfId="5099" xr:uid="{00000000-0005-0000-0000-00004C000000}"/>
    <cellStyle name="20% - Énfasis1 2 2 3 6" xfId="3300" xr:uid="{00000000-0005-0000-0000-00004D000000}"/>
    <cellStyle name="20% - Énfasis1 2 2 3 7" xfId="5759" xr:uid="{00000000-0005-0000-0000-00004E000000}"/>
    <cellStyle name="20% - Énfasis1 2 2 4" xfId="1163" xr:uid="{00000000-0005-0000-0000-00004F000000}"/>
    <cellStyle name="20% - Énfasis1 2 2 4 2" xfId="1693" xr:uid="{00000000-0005-0000-0000-000050000000}"/>
    <cellStyle name="20% - Énfasis1 2 2 4 2 2" xfId="3005" xr:uid="{00000000-0005-0000-0000-000051000000}"/>
    <cellStyle name="20% - Énfasis1 2 2 4 2 2 2" xfId="5482" xr:uid="{00000000-0005-0000-0000-000052000000}"/>
    <cellStyle name="20% - Énfasis1 2 2 4 2 3" xfId="4177" xr:uid="{00000000-0005-0000-0000-000053000000}"/>
    <cellStyle name="20% - Énfasis1 2 2 4 2 4" xfId="3684" xr:uid="{00000000-0005-0000-0000-000054000000}"/>
    <cellStyle name="20% - Énfasis1 2 2 4 2 5" xfId="6138" xr:uid="{00000000-0005-0000-0000-000055000000}"/>
    <cellStyle name="20% - Énfasis1 2 2 4 3" xfId="2219" xr:uid="{00000000-0005-0000-0000-000056000000}"/>
    <cellStyle name="20% - Énfasis1 2 2 4 3 2" xfId="4703" xr:uid="{00000000-0005-0000-0000-000057000000}"/>
    <cellStyle name="20% - Énfasis1 2 2 4 4" xfId="2763" xr:uid="{00000000-0005-0000-0000-000058000000}"/>
    <cellStyle name="20% - Énfasis1 2 2 4 4 2" xfId="5240" xr:uid="{00000000-0005-0000-0000-000059000000}"/>
    <cellStyle name="20% - Énfasis1 2 2 4 5" xfId="3441" xr:uid="{00000000-0005-0000-0000-00005A000000}"/>
    <cellStyle name="20% - Énfasis1 2 2 4 6" xfId="5896" xr:uid="{00000000-0005-0000-0000-00005B000000}"/>
    <cellStyle name="20% - Énfasis1 2 2 5" xfId="1425" xr:uid="{00000000-0005-0000-0000-00005C000000}"/>
    <cellStyle name="20% - Énfasis1 2 2 5 2" xfId="3909" xr:uid="{00000000-0005-0000-0000-00005D000000}"/>
    <cellStyle name="20% - Énfasis1 2 2 6" xfId="1950" xr:uid="{00000000-0005-0000-0000-00005E000000}"/>
    <cellStyle name="20% - Énfasis1 2 2 6 2" xfId="4434" xr:uid="{00000000-0005-0000-0000-00005F000000}"/>
    <cellStyle name="20% - Énfasis1 2 2 7" xfId="2494" xr:uid="{00000000-0005-0000-0000-000060000000}"/>
    <cellStyle name="20% - Énfasis1 2 2 7 2" xfId="4971" xr:uid="{00000000-0005-0000-0000-000061000000}"/>
    <cellStyle name="20% - Énfasis1 2 2 8" xfId="3172" xr:uid="{00000000-0005-0000-0000-000062000000}"/>
    <cellStyle name="20% - Énfasis1 2 2 9" xfId="5631" xr:uid="{00000000-0005-0000-0000-000063000000}"/>
    <cellStyle name="20% - Énfasis1 2 3" xfId="605" xr:uid="{00000000-0005-0000-0000-000064000000}"/>
    <cellStyle name="20% - Énfasis1 2 3 2" xfId="764" xr:uid="{00000000-0005-0000-0000-000065000000}"/>
    <cellStyle name="20% - Énfasis1 2 3 2 2" xfId="1340" xr:uid="{00000000-0005-0000-0000-000066000000}"/>
    <cellStyle name="20% - Énfasis1 2 3 2 2 2" xfId="1870" xr:uid="{00000000-0005-0000-0000-000067000000}"/>
    <cellStyle name="20% - Énfasis1 2 3 2 2 2 2" xfId="4354" xr:uid="{00000000-0005-0000-0000-000068000000}"/>
    <cellStyle name="20% - Énfasis1 2 3 2 2 3" xfId="2396" xr:uid="{00000000-0005-0000-0000-000069000000}"/>
    <cellStyle name="20% - Énfasis1 2 3 2 2 3 2" xfId="4880" xr:uid="{00000000-0005-0000-0000-00006A000000}"/>
    <cellStyle name="20% - Énfasis1 2 3 2 2 4" xfId="2940" xr:uid="{00000000-0005-0000-0000-00006B000000}"/>
    <cellStyle name="20% - Énfasis1 2 3 2 2 4 2" xfId="5417" xr:uid="{00000000-0005-0000-0000-00006C000000}"/>
    <cellStyle name="20% - Énfasis1 2 3 2 2 5" xfId="3618" xr:uid="{00000000-0005-0000-0000-00006D000000}"/>
    <cellStyle name="20% - Énfasis1 2 3 2 2 6" xfId="6073" xr:uid="{00000000-0005-0000-0000-00006E000000}"/>
    <cellStyle name="20% - Énfasis1 2 3 2 3" xfId="1602" xr:uid="{00000000-0005-0000-0000-00006F000000}"/>
    <cellStyle name="20% - Énfasis1 2 3 2 3 2" xfId="4086" xr:uid="{00000000-0005-0000-0000-000070000000}"/>
    <cellStyle name="20% - Énfasis1 2 3 2 4" xfId="2127" xr:uid="{00000000-0005-0000-0000-000071000000}"/>
    <cellStyle name="20% - Énfasis1 2 3 2 4 2" xfId="4611" xr:uid="{00000000-0005-0000-0000-000072000000}"/>
    <cellStyle name="20% - Énfasis1 2 3 2 5" xfId="2671" xr:uid="{00000000-0005-0000-0000-000073000000}"/>
    <cellStyle name="20% - Énfasis1 2 3 2 5 2" xfId="5148" xr:uid="{00000000-0005-0000-0000-000074000000}"/>
    <cellStyle name="20% - Énfasis1 2 3 2 6" xfId="3349" xr:uid="{00000000-0005-0000-0000-000075000000}"/>
    <cellStyle name="20% - Énfasis1 2 3 2 7" xfId="5808" xr:uid="{00000000-0005-0000-0000-000076000000}"/>
    <cellStyle name="20% - Énfasis1 2 3 3" xfId="1212" xr:uid="{00000000-0005-0000-0000-000077000000}"/>
    <cellStyle name="20% - Énfasis1 2 3 3 2" xfId="1742" xr:uid="{00000000-0005-0000-0000-000078000000}"/>
    <cellStyle name="20% - Énfasis1 2 3 3 2 2" xfId="3061" xr:uid="{00000000-0005-0000-0000-000079000000}"/>
    <cellStyle name="20% - Énfasis1 2 3 3 2 2 2" xfId="5535" xr:uid="{00000000-0005-0000-0000-00007A000000}"/>
    <cellStyle name="20% - Énfasis1 2 3 3 2 3" xfId="4226" xr:uid="{00000000-0005-0000-0000-00007B000000}"/>
    <cellStyle name="20% - Énfasis1 2 3 3 2 4" xfId="3738" xr:uid="{00000000-0005-0000-0000-00007C000000}"/>
    <cellStyle name="20% - Énfasis1 2 3 3 2 5" xfId="6192" xr:uid="{00000000-0005-0000-0000-00007D000000}"/>
    <cellStyle name="20% - Énfasis1 2 3 3 3" xfId="2268" xr:uid="{00000000-0005-0000-0000-00007E000000}"/>
    <cellStyle name="20% - Énfasis1 2 3 3 3 2" xfId="4752" xr:uid="{00000000-0005-0000-0000-00007F000000}"/>
    <cellStyle name="20% - Énfasis1 2 3 3 4" xfId="2812" xr:uid="{00000000-0005-0000-0000-000080000000}"/>
    <cellStyle name="20% - Énfasis1 2 3 3 4 2" xfId="5289" xr:uid="{00000000-0005-0000-0000-000081000000}"/>
    <cellStyle name="20% - Énfasis1 2 3 3 5" xfId="3490" xr:uid="{00000000-0005-0000-0000-000082000000}"/>
    <cellStyle name="20% - Énfasis1 2 3 3 6" xfId="5945" xr:uid="{00000000-0005-0000-0000-000083000000}"/>
    <cellStyle name="20% - Énfasis1 2 3 4" xfId="1474" xr:uid="{00000000-0005-0000-0000-000084000000}"/>
    <cellStyle name="20% - Énfasis1 2 3 4 2" xfId="3958" xr:uid="{00000000-0005-0000-0000-000085000000}"/>
    <cellStyle name="20% - Énfasis1 2 3 5" xfId="1999" xr:uid="{00000000-0005-0000-0000-000086000000}"/>
    <cellStyle name="20% - Énfasis1 2 3 5 2" xfId="4483" xr:uid="{00000000-0005-0000-0000-000087000000}"/>
    <cellStyle name="20% - Énfasis1 2 3 6" xfId="2543" xr:uid="{00000000-0005-0000-0000-000088000000}"/>
    <cellStyle name="20% - Énfasis1 2 3 6 2" xfId="5020" xr:uid="{00000000-0005-0000-0000-000089000000}"/>
    <cellStyle name="20% - Énfasis1 2 3 7" xfId="3221" xr:uid="{00000000-0005-0000-0000-00008A000000}"/>
    <cellStyle name="20% - Énfasis1 2 3 8" xfId="5680" xr:uid="{00000000-0005-0000-0000-00008B000000}"/>
    <cellStyle name="20% - Énfasis1 2 3 9" xfId="713" xr:uid="{00000000-0005-0000-0000-00008C000000}"/>
    <cellStyle name="20% - Énfasis1 2 4" xfId="744" xr:uid="{00000000-0005-0000-0000-00008D000000}"/>
    <cellStyle name="20% - Énfasis1 2 4 2" xfId="1276" xr:uid="{00000000-0005-0000-0000-00008E000000}"/>
    <cellStyle name="20% - Énfasis1 2 4 2 2" xfId="1806" xr:uid="{00000000-0005-0000-0000-00008F000000}"/>
    <cellStyle name="20% - Énfasis1 2 4 2 2 2" xfId="4290" xr:uid="{00000000-0005-0000-0000-000090000000}"/>
    <cellStyle name="20% - Énfasis1 2 4 2 3" xfId="2332" xr:uid="{00000000-0005-0000-0000-000091000000}"/>
    <cellStyle name="20% - Énfasis1 2 4 2 3 2" xfId="4816" xr:uid="{00000000-0005-0000-0000-000092000000}"/>
    <cellStyle name="20% - Énfasis1 2 4 2 4" xfId="2876" xr:uid="{00000000-0005-0000-0000-000093000000}"/>
    <cellStyle name="20% - Énfasis1 2 4 2 4 2" xfId="5353" xr:uid="{00000000-0005-0000-0000-000094000000}"/>
    <cellStyle name="20% - Énfasis1 2 4 2 5" xfId="3554" xr:uid="{00000000-0005-0000-0000-000095000000}"/>
    <cellStyle name="20% - Énfasis1 2 4 2 6" xfId="6009" xr:uid="{00000000-0005-0000-0000-000096000000}"/>
    <cellStyle name="20% - Énfasis1 2 4 3" xfId="1538" xr:uid="{00000000-0005-0000-0000-000097000000}"/>
    <cellStyle name="20% - Énfasis1 2 4 3 2" xfId="4022" xr:uid="{00000000-0005-0000-0000-000098000000}"/>
    <cellStyle name="20% - Énfasis1 2 4 4" xfId="2063" xr:uid="{00000000-0005-0000-0000-000099000000}"/>
    <cellStyle name="20% - Énfasis1 2 4 4 2" xfId="4547" xr:uid="{00000000-0005-0000-0000-00009A000000}"/>
    <cellStyle name="20% - Énfasis1 2 4 5" xfId="2607" xr:uid="{00000000-0005-0000-0000-00009B000000}"/>
    <cellStyle name="20% - Énfasis1 2 4 5 2" xfId="5084" xr:uid="{00000000-0005-0000-0000-00009C000000}"/>
    <cellStyle name="20% - Énfasis1 2 4 6" xfId="3285" xr:uid="{00000000-0005-0000-0000-00009D000000}"/>
    <cellStyle name="20% - Énfasis1 2 4 7" xfId="5744" xr:uid="{00000000-0005-0000-0000-00009E000000}"/>
    <cellStyle name="20% - Énfasis1 2 5" xfId="835" xr:uid="{00000000-0005-0000-0000-00009F000000}"/>
    <cellStyle name="20% - Énfasis1 2 5 2" xfId="1678" xr:uid="{00000000-0005-0000-0000-0000A0000000}"/>
    <cellStyle name="20% - Énfasis1 2 5 2 2" xfId="2991" xr:uid="{00000000-0005-0000-0000-0000A1000000}"/>
    <cellStyle name="20% - Énfasis1 2 5 2 2 2" xfId="5468" xr:uid="{00000000-0005-0000-0000-0000A2000000}"/>
    <cellStyle name="20% - Énfasis1 2 5 2 3" xfId="4162" xr:uid="{00000000-0005-0000-0000-0000A3000000}"/>
    <cellStyle name="20% - Énfasis1 2 5 2 4" xfId="3670" xr:uid="{00000000-0005-0000-0000-0000A4000000}"/>
    <cellStyle name="20% - Énfasis1 2 5 2 5" xfId="6124" xr:uid="{00000000-0005-0000-0000-0000A5000000}"/>
    <cellStyle name="20% - Énfasis1 2 5 3" xfId="2204" xr:uid="{00000000-0005-0000-0000-0000A6000000}"/>
    <cellStyle name="20% - Énfasis1 2 5 3 2" xfId="4688" xr:uid="{00000000-0005-0000-0000-0000A7000000}"/>
    <cellStyle name="20% - Énfasis1 2 5 4" xfId="2748" xr:uid="{00000000-0005-0000-0000-0000A8000000}"/>
    <cellStyle name="20% - Énfasis1 2 5 4 2" xfId="5225" xr:uid="{00000000-0005-0000-0000-0000A9000000}"/>
    <cellStyle name="20% - Énfasis1 2 5 5" xfId="3426" xr:uid="{00000000-0005-0000-0000-0000AA000000}"/>
    <cellStyle name="20% - Énfasis1 2 5 6" xfId="5881" xr:uid="{00000000-0005-0000-0000-0000AB000000}"/>
    <cellStyle name="20% - Énfasis1 2 6" xfId="1410" xr:uid="{00000000-0005-0000-0000-0000AC000000}"/>
    <cellStyle name="20% - Énfasis1 2 6 2" xfId="3894" xr:uid="{00000000-0005-0000-0000-0000AD000000}"/>
    <cellStyle name="20% - Énfasis1 2 7" xfId="1935" xr:uid="{00000000-0005-0000-0000-0000AE000000}"/>
    <cellStyle name="20% - Énfasis1 2 7 2" xfId="4419" xr:uid="{00000000-0005-0000-0000-0000AF000000}"/>
    <cellStyle name="20% - Énfasis1 2 8" xfId="2479" xr:uid="{00000000-0005-0000-0000-0000B0000000}"/>
    <cellStyle name="20% - Énfasis1 2 8 2" xfId="4956" xr:uid="{00000000-0005-0000-0000-0000B1000000}"/>
    <cellStyle name="20% - Énfasis1 2 9" xfId="3157" xr:uid="{00000000-0005-0000-0000-0000B2000000}"/>
    <cellStyle name="20% - Énfasis1 3" xfId="184" xr:uid="{00000000-0005-0000-0000-0000B3000000}"/>
    <cellStyle name="20% - Énfasis1 3 10" xfId="780" xr:uid="{00000000-0005-0000-0000-0000B4000000}"/>
    <cellStyle name="20% - Énfasis1 3 2" xfId="607" xr:uid="{00000000-0005-0000-0000-0000B5000000}"/>
    <cellStyle name="20% - Énfasis1 3 2 2" xfId="972" xr:uid="{00000000-0005-0000-0000-0000B6000000}"/>
    <cellStyle name="20% - Énfasis1 3 2 2 2" xfId="1356" xr:uid="{00000000-0005-0000-0000-0000B7000000}"/>
    <cellStyle name="20% - Énfasis1 3 2 2 2 2" xfId="1886" xr:uid="{00000000-0005-0000-0000-0000B8000000}"/>
    <cellStyle name="20% - Énfasis1 3 2 2 2 2 2" xfId="4370" xr:uid="{00000000-0005-0000-0000-0000B9000000}"/>
    <cellStyle name="20% - Énfasis1 3 2 2 2 3" xfId="2412" xr:uid="{00000000-0005-0000-0000-0000BA000000}"/>
    <cellStyle name="20% - Énfasis1 3 2 2 2 3 2" xfId="4896" xr:uid="{00000000-0005-0000-0000-0000BB000000}"/>
    <cellStyle name="20% - Énfasis1 3 2 2 2 4" xfId="2956" xr:uid="{00000000-0005-0000-0000-0000BC000000}"/>
    <cellStyle name="20% - Énfasis1 3 2 2 2 4 2" xfId="5433" xr:uid="{00000000-0005-0000-0000-0000BD000000}"/>
    <cellStyle name="20% - Énfasis1 3 2 2 2 5" xfId="3634" xr:uid="{00000000-0005-0000-0000-0000BE000000}"/>
    <cellStyle name="20% - Énfasis1 3 2 2 2 6" xfId="6089" xr:uid="{00000000-0005-0000-0000-0000BF000000}"/>
    <cellStyle name="20% - Énfasis1 3 2 2 3" xfId="1618" xr:uid="{00000000-0005-0000-0000-0000C0000000}"/>
    <cellStyle name="20% - Énfasis1 3 2 2 3 2" xfId="4102" xr:uid="{00000000-0005-0000-0000-0000C1000000}"/>
    <cellStyle name="20% - Énfasis1 3 2 2 4" xfId="2143" xr:uid="{00000000-0005-0000-0000-0000C2000000}"/>
    <cellStyle name="20% - Énfasis1 3 2 2 4 2" xfId="4627" xr:uid="{00000000-0005-0000-0000-0000C3000000}"/>
    <cellStyle name="20% - Énfasis1 3 2 2 5" xfId="2687" xr:uid="{00000000-0005-0000-0000-0000C4000000}"/>
    <cellStyle name="20% - Énfasis1 3 2 2 5 2" xfId="5164" xr:uid="{00000000-0005-0000-0000-0000C5000000}"/>
    <cellStyle name="20% - Énfasis1 3 2 2 6" xfId="3365" xr:uid="{00000000-0005-0000-0000-0000C6000000}"/>
    <cellStyle name="20% - Énfasis1 3 2 2 7" xfId="5824" xr:uid="{00000000-0005-0000-0000-0000C7000000}"/>
    <cellStyle name="20% - Énfasis1 3 2 3" xfId="1228" xr:uid="{00000000-0005-0000-0000-0000C8000000}"/>
    <cellStyle name="20% - Énfasis1 3 2 3 2" xfId="1758" xr:uid="{00000000-0005-0000-0000-0000C9000000}"/>
    <cellStyle name="20% - Énfasis1 3 2 3 2 2" xfId="3060" xr:uid="{00000000-0005-0000-0000-0000CA000000}"/>
    <cellStyle name="20% - Énfasis1 3 2 3 2 2 2" xfId="5534" xr:uid="{00000000-0005-0000-0000-0000CB000000}"/>
    <cellStyle name="20% - Énfasis1 3 2 3 2 3" xfId="4242" xr:uid="{00000000-0005-0000-0000-0000CC000000}"/>
    <cellStyle name="20% - Énfasis1 3 2 3 2 4" xfId="3737" xr:uid="{00000000-0005-0000-0000-0000CD000000}"/>
    <cellStyle name="20% - Énfasis1 3 2 3 2 5" xfId="6191" xr:uid="{00000000-0005-0000-0000-0000CE000000}"/>
    <cellStyle name="20% - Énfasis1 3 2 3 3" xfId="2284" xr:uid="{00000000-0005-0000-0000-0000CF000000}"/>
    <cellStyle name="20% - Énfasis1 3 2 3 3 2" xfId="4768" xr:uid="{00000000-0005-0000-0000-0000D0000000}"/>
    <cellStyle name="20% - Énfasis1 3 2 3 4" xfId="2828" xr:uid="{00000000-0005-0000-0000-0000D1000000}"/>
    <cellStyle name="20% - Énfasis1 3 2 3 4 2" xfId="5305" xr:uid="{00000000-0005-0000-0000-0000D2000000}"/>
    <cellStyle name="20% - Énfasis1 3 2 3 5" xfId="3506" xr:uid="{00000000-0005-0000-0000-0000D3000000}"/>
    <cellStyle name="20% - Énfasis1 3 2 3 6" xfId="5961" xr:uid="{00000000-0005-0000-0000-0000D4000000}"/>
    <cellStyle name="20% - Énfasis1 3 2 4" xfId="1490" xr:uid="{00000000-0005-0000-0000-0000D5000000}"/>
    <cellStyle name="20% - Énfasis1 3 2 4 2" xfId="3974" xr:uid="{00000000-0005-0000-0000-0000D6000000}"/>
    <cellStyle name="20% - Énfasis1 3 2 5" xfId="2015" xr:uid="{00000000-0005-0000-0000-0000D7000000}"/>
    <cellStyle name="20% - Énfasis1 3 2 5 2" xfId="4499" xr:uid="{00000000-0005-0000-0000-0000D8000000}"/>
    <cellStyle name="20% - Énfasis1 3 2 6" xfId="2559" xr:uid="{00000000-0005-0000-0000-0000D9000000}"/>
    <cellStyle name="20% - Énfasis1 3 2 6 2" xfId="5036" xr:uid="{00000000-0005-0000-0000-0000DA000000}"/>
    <cellStyle name="20% - Énfasis1 3 2 7" xfId="3237" xr:uid="{00000000-0005-0000-0000-0000DB000000}"/>
    <cellStyle name="20% - Énfasis1 3 2 8" xfId="5696" xr:uid="{00000000-0005-0000-0000-0000DC000000}"/>
    <cellStyle name="20% - Énfasis1 3 2 9" xfId="1044" xr:uid="{00000000-0005-0000-0000-0000DD000000}"/>
    <cellStyle name="20% - Énfasis1 3 3" xfId="1117" xr:uid="{00000000-0005-0000-0000-0000DE000000}"/>
    <cellStyle name="20% - Énfasis1 3 3 2" xfId="1292" xr:uid="{00000000-0005-0000-0000-0000DF000000}"/>
    <cellStyle name="20% - Énfasis1 3 3 2 2" xfId="1822" xr:uid="{00000000-0005-0000-0000-0000E0000000}"/>
    <cellStyle name="20% - Énfasis1 3 3 2 2 2" xfId="4306" xr:uid="{00000000-0005-0000-0000-0000E1000000}"/>
    <cellStyle name="20% - Énfasis1 3 3 2 3" xfId="2348" xr:uid="{00000000-0005-0000-0000-0000E2000000}"/>
    <cellStyle name="20% - Énfasis1 3 3 2 3 2" xfId="4832" xr:uid="{00000000-0005-0000-0000-0000E3000000}"/>
    <cellStyle name="20% - Énfasis1 3 3 2 4" xfId="2892" xr:uid="{00000000-0005-0000-0000-0000E4000000}"/>
    <cellStyle name="20% - Énfasis1 3 3 2 4 2" xfId="5369" xr:uid="{00000000-0005-0000-0000-0000E5000000}"/>
    <cellStyle name="20% - Énfasis1 3 3 2 5" xfId="3570" xr:uid="{00000000-0005-0000-0000-0000E6000000}"/>
    <cellStyle name="20% - Énfasis1 3 3 2 6" xfId="6025" xr:uid="{00000000-0005-0000-0000-0000E7000000}"/>
    <cellStyle name="20% - Énfasis1 3 3 3" xfId="1554" xr:uid="{00000000-0005-0000-0000-0000E8000000}"/>
    <cellStyle name="20% - Énfasis1 3 3 3 2" xfId="4038" xr:uid="{00000000-0005-0000-0000-0000E9000000}"/>
    <cellStyle name="20% - Énfasis1 3 3 4" xfId="2079" xr:uid="{00000000-0005-0000-0000-0000EA000000}"/>
    <cellStyle name="20% - Énfasis1 3 3 4 2" xfId="4563" xr:uid="{00000000-0005-0000-0000-0000EB000000}"/>
    <cellStyle name="20% - Énfasis1 3 3 5" xfId="2623" xr:uid="{00000000-0005-0000-0000-0000EC000000}"/>
    <cellStyle name="20% - Énfasis1 3 3 5 2" xfId="5100" xr:uid="{00000000-0005-0000-0000-0000ED000000}"/>
    <cellStyle name="20% - Énfasis1 3 3 6" xfId="3301" xr:uid="{00000000-0005-0000-0000-0000EE000000}"/>
    <cellStyle name="20% - Énfasis1 3 3 7" xfId="5760" xr:uid="{00000000-0005-0000-0000-0000EF000000}"/>
    <cellStyle name="20% - Énfasis1 3 4" xfId="1164" xr:uid="{00000000-0005-0000-0000-0000F0000000}"/>
    <cellStyle name="20% - Énfasis1 3 4 2" xfId="1694" xr:uid="{00000000-0005-0000-0000-0000F1000000}"/>
    <cellStyle name="20% - Énfasis1 3 4 2 2" xfId="3009" xr:uid="{00000000-0005-0000-0000-0000F2000000}"/>
    <cellStyle name="20% - Énfasis1 3 4 2 2 2" xfId="5486" xr:uid="{00000000-0005-0000-0000-0000F3000000}"/>
    <cellStyle name="20% - Énfasis1 3 4 2 3" xfId="4178" xr:uid="{00000000-0005-0000-0000-0000F4000000}"/>
    <cellStyle name="20% - Énfasis1 3 4 2 4" xfId="3688" xr:uid="{00000000-0005-0000-0000-0000F5000000}"/>
    <cellStyle name="20% - Énfasis1 3 4 2 5" xfId="6142" xr:uid="{00000000-0005-0000-0000-0000F6000000}"/>
    <cellStyle name="20% - Énfasis1 3 4 3" xfId="2220" xr:uid="{00000000-0005-0000-0000-0000F7000000}"/>
    <cellStyle name="20% - Énfasis1 3 4 3 2" xfId="4704" xr:uid="{00000000-0005-0000-0000-0000F8000000}"/>
    <cellStyle name="20% - Énfasis1 3 4 4" xfId="2764" xr:uid="{00000000-0005-0000-0000-0000F9000000}"/>
    <cellStyle name="20% - Énfasis1 3 4 4 2" xfId="5241" xr:uid="{00000000-0005-0000-0000-0000FA000000}"/>
    <cellStyle name="20% - Énfasis1 3 4 5" xfId="3442" xr:uid="{00000000-0005-0000-0000-0000FB000000}"/>
    <cellStyle name="20% - Énfasis1 3 4 6" xfId="5897" xr:uid="{00000000-0005-0000-0000-0000FC000000}"/>
    <cellStyle name="20% - Énfasis1 3 5" xfId="1426" xr:uid="{00000000-0005-0000-0000-0000FD000000}"/>
    <cellStyle name="20% - Énfasis1 3 5 2" xfId="3910" xr:uid="{00000000-0005-0000-0000-0000FE000000}"/>
    <cellStyle name="20% - Énfasis1 3 6" xfId="1951" xr:uid="{00000000-0005-0000-0000-0000FF000000}"/>
    <cellStyle name="20% - Énfasis1 3 6 2" xfId="4435" xr:uid="{00000000-0005-0000-0000-000000010000}"/>
    <cellStyle name="20% - Énfasis1 3 7" xfId="2495" xr:uid="{00000000-0005-0000-0000-000001010000}"/>
    <cellStyle name="20% - Énfasis1 3 7 2" xfId="4972" xr:uid="{00000000-0005-0000-0000-000002010000}"/>
    <cellStyle name="20% - Énfasis1 3 8" xfId="3173" xr:uid="{00000000-0005-0000-0000-000003010000}"/>
    <cellStyle name="20% - Énfasis1 3 9" xfId="5632" xr:uid="{00000000-0005-0000-0000-000004010000}"/>
    <cellStyle name="20% - Énfasis1 4" xfId="234" xr:uid="{00000000-0005-0000-0000-000005010000}"/>
    <cellStyle name="20% - Énfasis1 4 2" xfId="1001" xr:uid="{00000000-0005-0000-0000-000006010000}"/>
    <cellStyle name="20% - Énfasis1 4 2 2" xfId="1324" xr:uid="{00000000-0005-0000-0000-000007010000}"/>
    <cellStyle name="20% - Énfasis1 4 2 2 2" xfId="1854" xr:uid="{00000000-0005-0000-0000-000008010000}"/>
    <cellStyle name="20% - Énfasis1 4 2 2 2 2" xfId="4338" xr:uid="{00000000-0005-0000-0000-000009010000}"/>
    <cellStyle name="20% - Énfasis1 4 2 2 3" xfId="2380" xr:uid="{00000000-0005-0000-0000-00000A010000}"/>
    <cellStyle name="20% - Énfasis1 4 2 2 3 2" xfId="4864" xr:uid="{00000000-0005-0000-0000-00000B010000}"/>
    <cellStyle name="20% - Énfasis1 4 2 2 4" xfId="2924" xr:uid="{00000000-0005-0000-0000-00000C010000}"/>
    <cellStyle name="20% - Énfasis1 4 2 2 4 2" xfId="5401" xr:uid="{00000000-0005-0000-0000-00000D010000}"/>
    <cellStyle name="20% - Énfasis1 4 2 2 5" xfId="3602" xr:uid="{00000000-0005-0000-0000-00000E010000}"/>
    <cellStyle name="20% - Énfasis1 4 2 2 6" xfId="6057" xr:uid="{00000000-0005-0000-0000-00000F010000}"/>
    <cellStyle name="20% - Énfasis1 4 2 3" xfId="1586" xr:uid="{00000000-0005-0000-0000-000010010000}"/>
    <cellStyle name="20% - Énfasis1 4 2 3 2" xfId="4070" xr:uid="{00000000-0005-0000-0000-000011010000}"/>
    <cellStyle name="20% - Énfasis1 4 2 4" xfId="2111" xr:uid="{00000000-0005-0000-0000-000012010000}"/>
    <cellStyle name="20% - Énfasis1 4 2 4 2" xfId="4595" xr:uid="{00000000-0005-0000-0000-000013010000}"/>
    <cellStyle name="20% - Énfasis1 4 2 5" xfId="2655" xr:uid="{00000000-0005-0000-0000-000014010000}"/>
    <cellStyle name="20% - Énfasis1 4 2 5 2" xfId="5132" xr:uid="{00000000-0005-0000-0000-000015010000}"/>
    <cellStyle name="20% - Énfasis1 4 2 6" xfId="3333" xr:uid="{00000000-0005-0000-0000-000016010000}"/>
    <cellStyle name="20% - Énfasis1 4 2 7" xfId="5792" xr:uid="{00000000-0005-0000-0000-000017010000}"/>
    <cellStyle name="20% - Énfasis1 4 2 8" xfId="1113" xr:uid="{00000000-0005-0000-0000-000018010000}"/>
    <cellStyle name="20% - Énfasis1 4 3" xfId="1196" xr:uid="{00000000-0005-0000-0000-000019010000}"/>
    <cellStyle name="20% - Énfasis1 4 3 2" xfId="1726" xr:uid="{00000000-0005-0000-0000-00001A010000}"/>
    <cellStyle name="20% - Énfasis1 4 3 2 2" xfId="3088" xr:uid="{00000000-0005-0000-0000-00001B010000}"/>
    <cellStyle name="20% - Énfasis1 4 3 2 2 2" xfId="5561" xr:uid="{00000000-0005-0000-0000-00001C010000}"/>
    <cellStyle name="20% - Énfasis1 4 3 2 3" xfId="4210" xr:uid="{00000000-0005-0000-0000-00001D010000}"/>
    <cellStyle name="20% - Énfasis1 4 3 2 4" xfId="3764" xr:uid="{00000000-0005-0000-0000-00001E010000}"/>
    <cellStyle name="20% - Énfasis1 4 3 2 5" xfId="6218" xr:uid="{00000000-0005-0000-0000-00001F010000}"/>
    <cellStyle name="20% - Énfasis1 4 3 3" xfId="2252" xr:uid="{00000000-0005-0000-0000-000020010000}"/>
    <cellStyle name="20% - Énfasis1 4 3 3 2" xfId="4736" xr:uid="{00000000-0005-0000-0000-000021010000}"/>
    <cellStyle name="20% - Énfasis1 4 3 4" xfId="2796" xr:uid="{00000000-0005-0000-0000-000022010000}"/>
    <cellStyle name="20% - Énfasis1 4 3 4 2" xfId="5273" xr:uid="{00000000-0005-0000-0000-000023010000}"/>
    <cellStyle name="20% - Énfasis1 4 3 5" xfId="3474" xr:uid="{00000000-0005-0000-0000-000024010000}"/>
    <cellStyle name="20% - Énfasis1 4 3 6" xfId="5929" xr:uid="{00000000-0005-0000-0000-000025010000}"/>
    <cellStyle name="20% - Énfasis1 4 4" xfId="1458" xr:uid="{00000000-0005-0000-0000-000026010000}"/>
    <cellStyle name="20% - Énfasis1 4 4 2" xfId="3942" xr:uid="{00000000-0005-0000-0000-000027010000}"/>
    <cellStyle name="20% - Énfasis1 4 5" xfId="1983" xr:uid="{00000000-0005-0000-0000-000028010000}"/>
    <cellStyle name="20% - Énfasis1 4 5 2" xfId="4467" xr:uid="{00000000-0005-0000-0000-000029010000}"/>
    <cellStyle name="20% - Énfasis1 4 6" xfId="2527" xr:uid="{00000000-0005-0000-0000-00002A010000}"/>
    <cellStyle name="20% - Énfasis1 4 6 2" xfId="5004" xr:uid="{00000000-0005-0000-0000-00002B010000}"/>
    <cellStyle name="20% - Énfasis1 4 7" xfId="3205" xr:uid="{00000000-0005-0000-0000-00002C010000}"/>
    <cellStyle name="20% - Énfasis1 4 8" xfId="5664" xr:uid="{00000000-0005-0000-0000-00002D010000}"/>
    <cellStyle name="20% - Énfasis1 4 9" xfId="1148" xr:uid="{00000000-0005-0000-0000-00002E010000}"/>
    <cellStyle name="20% - Énfasis1 5" xfId="291" xr:uid="{00000000-0005-0000-0000-00002F010000}"/>
    <cellStyle name="20% - Énfasis1 5 2" xfId="608" xr:uid="{00000000-0005-0000-0000-000030010000}"/>
    <cellStyle name="20% - Énfasis1 5 2 2" xfId="1790" xr:uid="{00000000-0005-0000-0000-000031010000}"/>
    <cellStyle name="20% - Énfasis1 5 2 2 2" xfId="4274" xr:uid="{00000000-0005-0000-0000-000032010000}"/>
    <cellStyle name="20% - Énfasis1 5 2 3" xfId="2316" xr:uid="{00000000-0005-0000-0000-000033010000}"/>
    <cellStyle name="20% - Énfasis1 5 2 3 2" xfId="4800" xr:uid="{00000000-0005-0000-0000-000034010000}"/>
    <cellStyle name="20% - Énfasis1 5 2 4" xfId="2860" xr:uid="{00000000-0005-0000-0000-000035010000}"/>
    <cellStyle name="20% - Énfasis1 5 2 4 2" xfId="5337" xr:uid="{00000000-0005-0000-0000-000036010000}"/>
    <cellStyle name="20% - Énfasis1 5 2 5" xfId="3538" xr:uid="{00000000-0005-0000-0000-000037010000}"/>
    <cellStyle name="20% - Énfasis1 5 2 6" xfId="5993" xr:uid="{00000000-0005-0000-0000-000038010000}"/>
    <cellStyle name="20% - Énfasis1 5 2 7" xfId="1260" xr:uid="{00000000-0005-0000-0000-000039010000}"/>
    <cellStyle name="20% - Énfasis1 5 3" xfId="1522" xr:uid="{00000000-0005-0000-0000-00003A010000}"/>
    <cellStyle name="20% - Énfasis1 5 3 2" xfId="4006" xr:uid="{00000000-0005-0000-0000-00003B010000}"/>
    <cellStyle name="20% - Énfasis1 5 4" xfId="2047" xr:uid="{00000000-0005-0000-0000-00003C010000}"/>
    <cellStyle name="20% - Énfasis1 5 4 2" xfId="4531" xr:uid="{00000000-0005-0000-0000-00003D010000}"/>
    <cellStyle name="20% - Énfasis1 5 5" xfId="2591" xr:uid="{00000000-0005-0000-0000-00003E010000}"/>
    <cellStyle name="20% - Énfasis1 5 5 2" xfId="5068" xr:uid="{00000000-0005-0000-0000-00003F010000}"/>
    <cellStyle name="20% - Énfasis1 5 6" xfId="3269" xr:uid="{00000000-0005-0000-0000-000040010000}"/>
    <cellStyle name="20% - Énfasis1 5 7" xfId="5728" xr:uid="{00000000-0005-0000-0000-000041010000}"/>
    <cellStyle name="20% - Énfasis1 5 8" xfId="997" xr:uid="{00000000-0005-0000-0000-000042010000}"/>
    <cellStyle name="20% - Énfasis1 6" xfId="876" xr:uid="{00000000-0005-0000-0000-000043010000}"/>
    <cellStyle name="20% - Énfasis1 6 2" xfId="1651" xr:uid="{00000000-0005-0000-0000-000044010000}"/>
    <cellStyle name="20% - Énfasis1 6 2 2" xfId="3093" xr:uid="{00000000-0005-0000-0000-000045010000}"/>
    <cellStyle name="20% - Énfasis1 6 2 2 2" xfId="5566" xr:uid="{00000000-0005-0000-0000-000046010000}"/>
    <cellStyle name="20% - Énfasis1 6 2 3" xfId="4135" xr:uid="{00000000-0005-0000-0000-000047010000}"/>
    <cellStyle name="20% - Énfasis1 6 2 4" xfId="3769" xr:uid="{00000000-0005-0000-0000-000048010000}"/>
    <cellStyle name="20% - Énfasis1 6 2 5" xfId="6223" xr:uid="{00000000-0005-0000-0000-000049010000}"/>
    <cellStyle name="20% - Énfasis1 6 3" xfId="2177" xr:uid="{00000000-0005-0000-0000-00004A010000}"/>
    <cellStyle name="20% - Énfasis1 6 3 2" xfId="4661" xr:uid="{00000000-0005-0000-0000-00004B010000}"/>
    <cellStyle name="20% - Énfasis1 6 4" xfId="2721" xr:uid="{00000000-0005-0000-0000-00004C010000}"/>
    <cellStyle name="20% - Énfasis1 6 4 2" xfId="5198" xr:uid="{00000000-0005-0000-0000-00004D010000}"/>
    <cellStyle name="20% - Énfasis1 6 5" xfId="3399" xr:uid="{00000000-0005-0000-0000-00004E010000}"/>
    <cellStyle name="20% - Énfasis1 6 6" xfId="5858" xr:uid="{00000000-0005-0000-0000-00004F010000}"/>
    <cellStyle name="20% - Énfasis1 6 7" xfId="977" xr:uid="{00000000-0005-0000-0000-000050010000}"/>
    <cellStyle name="20% - Énfasis1 7" xfId="1394" xr:uid="{00000000-0005-0000-0000-000051010000}"/>
    <cellStyle name="20% - Énfasis1 7 2" xfId="3878" xr:uid="{00000000-0005-0000-0000-000052010000}"/>
    <cellStyle name="20% - Énfasis1 8" xfId="1919" xr:uid="{00000000-0005-0000-0000-000053010000}"/>
    <cellStyle name="20% - Énfasis1 8 2" xfId="4403" xr:uid="{00000000-0005-0000-0000-000054010000}"/>
    <cellStyle name="20% - Énfasis1 9" xfId="2444" xr:uid="{00000000-0005-0000-0000-000055010000}"/>
    <cellStyle name="20% - Énfasis1 9 2" xfId="4929" xr:uid="{00000000-0005-0000-0000-000056010000}"/>
    <cellStyle name="20% - Énfasis2" xfId="114" builtinId="34" customBuiltin="1"/>
    <cellStyle name="20% - Énfasis2 10" xfId="3127" xr:uid="{00000000-0005-0000-0000-000058010000}"/>
    <cellStyle name="20% - Énfasis2 11" xfId="5596" xr:uid="{00000000-0005-0000-0000-000059010000}"/>
    <cellStyle name="20% - Énfasis2 12" xfId="6663" xr:uid="{00000000-0005-0000-0000-00005A010000}"/>
    <cellStyle name="20% - Énfasis2 13" xfId="6686" xr:uid="{00000000-0005-0000-0000-00005B010000}"/>
    <cellStyle name="20% - Énfasis2 14" xfId="6707" xr:uid="{00000000-0005-0000-0000-00005C010000}"/>
    <cellStyle name="20% - Énfasis2 15" xfId="989" xr:uid="{00000000-0005-0000-0000-00005D010000}"/>
    <cellStyle name="20% - Énfasis2 2" xfId="166" xr:uid="{00000000-0005-0000-0000-00005E010000}"/>
    <cellStyle name="20% - Énfasis2 2 10" xfId="5618" xr:uid="{00000000-0005-0000-0000-00005F010000}"/>
    <cellStyle name="20% - Énfasis2 2 11" xfId="994" xr:uid="{00000000-0005-0000-0000-000060010000}"/>
    <cellStyle name="20% - Énfasis2 2 2" xfId="206" xr:uid="{00000000-0005-0000-0000-000061010000}"/>
    <cellStyle name="20% - Énfasis2 2 2 10" xfId="1031" xr:uid="{00000000-0005-0000-0000-000062010000}"/>
    <cellStyle name="20% - Énfasis2 2 2 2" xfId="610" xr:uid="{00000000-0005-0000-0000-000063010000}"/>
    <cellStyle name="20% - Énfasis2 2 2 2 2" xfId="1115" xr:uid="{00000000-0005-0000-0000-000064010000}"/>
    <cellStyle name="20% - Énfasis2 2 2 2 2 2" xfId="1357" xr:uid="{00000000-0005-0000-0000-000065010000}"/>
    <cellStyle name="20% - Énfasis2 2 2 2 2 2 2" xfId="1887" xr:uid="{00000000-0005-0000-0000-000066010000}"/>
    <cellStyle name="20% - Énfasis2 2 2 2 2 2 2 2" xfId="4371" xr:uid="{00000000-0005-0000-0000-000067010000}"/>
    <cellStyle name="20% - Énfasis2 2 2 2 2 2 3" xfId="2413" xr:uid="{00000000-0005-0000-0000-000068010000}"/>
    <cellStyle name="20% - Énfasis2 2 2 2 2 2 3 2" xfId="4897" xr:uid="{00000000-0005-0000-0000-000069010000}"/>
    <cellStyle name="20% - Énfasis2 2 2 2 2 2 4" xfId="2957" xr:uid="{00000000-0005-0000-0000-00006A010000}"/>
    <cellStyle name="20% - Énfasis2 2 2 2 2 2 4 2" xfId="5434" xr:uid="{00000000-0005-0000-0000-00006B010000}"/>
    <cellStyle name="20% - Énfasis2 2 2 2 2 2 5" xfId="3635" xr:uid="{00000000-0005-0000-0000-00006C010000}"/>
    <cellStyle name="20% - Énfasis2 2 2 2 2 2 6" xfId="6090" xr:uid="{00000000-0005-0000-0000-00006D010000}"/>
    <cellStyle name="20% - Énfasis2 2 2 2 2 3" xfId="1619" xr:uid="{00000000-0005-0000-0000-00006E010000}"/>
    <cellStyle name="20% - Énfasis2 2 2 2 2 3 2" xfId="4103" xr:uid="{00000000-0005-0000-0000-00006F010000}"/>
    <cellStyle name="20% - Énfasis2 2 2 2 2 4" xfId="2144" xr:uid="{00000000-0005-0000-0000-000070010000}"/>
    <cellStyle name="20% - Énfasis2 2 2 2 2 4 2" xfId="4628" xr:uid="{00000000-0005-0000-0000-000071010000}"/>
    <cellStyle name="20% - Énfasis2 2 2 2 2 5" xfId="2688" xr:uid="{00000000-0005-0000-0000-000072010000}"/>
    <cellStyle name="20% - Énfasis2 2 2 2 2 5 2" xfId="5165" xr:uid="{00000000-0005-0000-0000-000073010000}"/>
    <cellStyle name="20% - Énfasis2 2 2 2 2 6" xfId="3366" xr:uid="{00000000-0005-0000-0000-000074010000}"/>
    <cellStyle name="20% - Énfasis2 2 2 2 2 7" xfId="5825" xr:uid="{00000000-0005-0000-0000-000075010000}"/>
    <cellStyle name="20% - Énfasis2 2 2 2 3" xfId="1229" xr:uid="{00000000-0005-0000-0000-000076010000}"/>
    <cellStyle name="20% - Énfasis2 2 2 2 3 2" xfId="1759" xr:uid="{00000000-0005-0000-0000-000077010000}"/>
    <cellStyle name="20% - Énfasis2 2 2 2 3 2 2" xfId="3096" xr:uid="{00000000-0005-0000-0000-000078010000}"/>
    <cellStyle name="20% - Énfasis2 2 2 2 3 2 2 2" xfId="5568" xr:uid="{00000000-0005-0000-0000-000079010000}"/>
    <cellStyle name="20% - Énfasis2 2 2 2 3 2 3" xfId="4243" xr:uid="{00000000-0005-0000-0000-00007A010000}"/>
    <cellStyle name="20% - Énfasis2 2 2 2 3 2 4" xfId="3771" xr:uid="{00000000-0005-0000-0000-00007B010000}"/>
    <cellStyle name="20% - Énfasis2 2 2 2 3 2 5" xfId="6225" xr:uid="{00000000-0005-0000-0000-00007C010000}"/>
    <cellStyle name="20% - Énfasis2 2 2 2 3 3" xfId="2285" xr:uid="{00000000-0005-0000-0000-00007D010000}"/>
    <cellStyle name="20% - Énfasis2 2 2 2 3 3 2" xfId="4769" xr:uid="{00000000-0005-0000-0000-00007E010000}"/>
    <cellStyle name="20% - Énfasis2 2 2 2 3 4" xfId="2829" xr:uid="{00000000-0005-0000-0000-00007F010000}"/>
    <cellStyle name="20% - Énfasis2 2 2 2 3 4 2" xfId="5306" xr:uid="{00000000-0005-0000-0000-000080010000}"/>
    <cellStyle name="20% - Énfasis2 2 2 2 3 5" xfId="3507" xr:uid="{00000000-0005-0000-0000-000081010000}"/>
    <cellStyle name="20% - Énfasis2 2 2 2 3 6" xfId="5962" xr:uid="{00000000-0005-0000-0000-000082010000}"/>
    <cellStyle name="20% - Énfasis2 2 2 2 4" xfId="1491" xr:uid="{00000000-0005-0000-0000-000083010000}"/>
    <cellStyle name="20% - Énfasis2 2 2 2 4 2" xfId="3975" xr:uid="{00000000-0005-0000-0000-000084010000}"/>
    <cellStyle name="20% - Énfasis2 2 2 2 5" xfId="2016" xr:uid="{00000000-0005-0000-0000-000085010000}"/>
    <cellStyle name="20% - Énfasis2 2 2 2 5 2" xfId="4500" xr:uid="{00000000-0005-0000-0000-000086010000}"/>
    <cellStyle name="20% - Énfasis2 2 2 2 6" xfId="2560" xr:uid="{00000000-0005-0000-0000-000087010000}"/>
    <cellStyle name="20% - Énfasis2 2 2 2 6 2" xfId="5037" xr:uid="{00000000-0005-0000-0000-000088010000}"/>
    <cellStyle name="20% - Énfasis2 2 2 2 7" xfId="3238" xr:uid="{00000000-0005-0000-0000-000089010000}"/>
    <cellStyle name="20% - Énfasis2 2 2 2 8" xfId="5697" xr:uid="{00000000-0005-0000-0000-00008A010000}"/>
    <cellStyle name="20% - Énfasis2 2 2 2 9" xfId="832" xr:uid="{00000000-0005-0000-0000-00008B010000}"/>
    <cellStyle name="20% - Énfasis2 2 2 3" xfId="824" xr:uid="{00000000-0005-0000-0000-00008C010000}"/>
    <cellStyle name="20% - Énfasis2 2 2 3 2" xfId="1293" xr:uid="{00000000-0005-0000-0000-00008D010000}"/>
    <cellStyle name="20% - Énfasis2 2 2 3 2 2" xfId="1823" xr:uid="{00000000-0005-0000-0000-00008E010000}"/>
    <cellStyle name="20% - Énfasis2 2 2 3 2 2 2" xfId="4307" xr:uid="{00000000-0005-0000-0000-00008F010000}"/>
    <cellStyle name="20% - Énfasis2 2 2 3 2 3" xfId="2349" xr:uid="{00000000-0005-0000-0000-000090010000}"/>
    <cellStyle name="20% - Énfasis2 2 2 3 2 3 2" xfId="4833" xr:uid="{00000000-0005-0000-0000-000091010000}"/>
    <cellStyle name="20% - Énfasis2 2 2 3 2 4" xfId="2893" xr:uid="{00000000-0005-0000-0000-000092010000}"/>
    <cellStyle name="20% - Énfasis2 2 2 3 2 4 2" xfId="5370" xr:uid="{00000000-0005-0000-0000-000093010000}"/>
    <cellStyle name="20% - Énfasis2 2 2 3 2 5" xfId="3571" xr:uid="{00000000-0005-0000-0000-000094010000}"/>
    <cellStyle name="20% - Énfasis2 2 2 3 2 6" xfId="6026" xr:uid="{00000000-0005-0000-0000-000095010000}"/>
    <cellStyle name="20% - Énfasis2 2 2 3 3" xfId="1555" xr:uid="{00000000-0005-0000-0000-000096010000}"/>
    <cellStyle name="20% - Énfasis2 2 2 3 3 2" xfId="4039" xr:uid="{00000000-0005-0000-0000-000097010000}"/>
    <cellStyle name="20% - Énfasis2 2 2 3 4" xfId="2080" xr:uid="{00000000-0005-0000-0000-000098010000}"/>
    <cellStyle name="20% - Énfasis2 2 2 3 4 2" xfId="4564" xr:uid="{00000000-0005-0000-0000-000099010000}"/>
    <cellStyle name="20% - Énfasis2 2 2 3 5" xfId="2624" xr:uid="{00000000-0005-0000-0000-00009A010000}"/>
    <cellStyle name="20% - Énfasis2 2 2 3 5 2" xfId="5101" xr:uid="{00000000-0005-0000-0000-00009B010000}"/>
    <cellStyle name="20% - Énfasis2 2 2 3 6" xfId="3302" xr:uid="{00000000-0005-0000-0000-00009C010000}"/>
    <cellStyle name="20% - Énfasis2 2 2 3 7" xfId="5761" xr:uid="{00000000-0005-0000-0000-00009D010000}"/>
    <cellStyle name="20% - Énfasis2 2 2 4" xfId="1165" xr:uid="{00000000-0005-0000-0000-00009E010000}"/>
    <cellStyle name="20% - Énfasis2 2 2 4 2" xfId="1695" xr:uid="{00000000-0005-0000-0000-00009F010000}"/>
    <cellStyle name="20% - Énfasis2 2 2 4 2 2" xfId="3042" xr:uid="{00000000-0005-0000-0000-0000A0010000}"/>
    <cellStyle name="20% - Énfasis2 2 2 4 2 2 2" xfId="5518" xr:uid="{00000000-0005-0000-0000-0000A1010000}"/>
    <cellStyle name="20% - Énfasis2 2 2 4 2 3" xfId="4179" xr:uid="{00000000-0005-0000-0000-0000A2010000}"/>
    <cellStyle name="20% - Énfasis2 2 2 4 2 4" xfId="3720" xr:uid="{00000000-0005-0000-0000-0000A3010000}"/>
    <cellStyle name="20% - Énfasis2 2 2 4 2 5" xfId="6174" xr:uid="{00000000-0005-0000-0000-0000A4010000}"/>
    <cellStyle name="20% - Énfasis2 2 2 4 3" xfId="2221" xr:uid="{00000000-0005-0000-0000-0000A5010000}"/>
    <cellStyle name="20% - Énfasis2 2 2 4 3 2" xfId="4705" xr:uid="{00000000-0005-0000-0000-0000A6010000}"/>
    <cellStyle name="20% - Énfasis2 2 2 4 4" xfId="2765" xr:uid="{00000000-0005-0000-0000-0000A7010000}"/>
    <cellStyle name="20% - Énfasis2 2 2 4 4 2" xfId="5242" xr:uid="{00000000-0005-0000-0000-0000A8010000}"/>
    <cellStyle name="20% - Énfasis2 2 2 4 5" xfId="3443" xr:uid="{00000000-0005-0000-0000-0000A9010000}"/>
    <cellStyle name="20% - Énfasis2 2 2 4 6" xfId="5898" xr:uid="{00000000-0005-0000-0000-0000AA010000}"/>
    <cellStyle name="20% - Énfasis2 2 2 5" xfId="1427" xr:uid="{00000000-0005-0000-0000-0000AB010000}"/>
    <cellStyle name="20% - Énfasis2 2 2 5 2" xfId="3911" xr:uid="{00000000-0005-0000-0000-0000AC010000}"/>
    <cellStyle name="20% - Énfasis2 2 2 6" xfId="1952" xr:uid="{00000000-0005-0000-0000-0000AD010000}"/>
    <cellStyle name="20% - Énfasis2 2 2 6 2" xfId="4436" xr:uid="{00000000-0005-0000-0000-0000AE010000}"/>
    <cellStyle name="20% - Énfasis2 2 2 7" xfId="2496" xr:uid="{00000000-0005-0000-0000-0000AF010000}"/>
    <cellStyle name="20% - Énfasis2 2 2 7 2" xfId="4973" xr:uid="{00000000-0005-0000-0000-0000B0010000}"/>
    <cellStyle name="20% - Énfasis2 2 2 8" xfId="3174" xr:uid="{00000000-0005-0000-0000-0000B1010000}"/>
    <cellStyle name="20% - Énfasis2 2 2 9" xfId="5633" xr:uid="{00000000-0005-0000-0000-0000B2010000}"/>
    <cellStyle name="20% - Énfasis2 2 3" xfId="609" xr:uid="{00000000-0005-0000-0000-0000B3010000}"/>
    <cellStyle name="20% - Énfasis2 2 3 2" xfId="723" xr:uid="{00000000-0005-0000-0000-0000B4010000}"/>
    <cellStyle name="20% - Énfasis2 2 3 2 2" xfId="1342" xr:uid="{00000000-0005-0000-0000-0000B5010000}"/>
    <cellStyle name="20% - Énfasis2 2 3 2 2 2" xfId="1872" xr:uid="{00000000-0005-0000-0000-0000B6010000}"/>
    <cellStyle name="20% - Énfasis2 2 3 2 2 2 2" xfId="4356" xr:uid="{00000000-0005-0000-0000-0000B7010000}"/>
    <cellStyle name="20% - Énfasis2 2 3 2 2 3" xfId="2398" xr:uid="{00000000-0005-0000-0000-0000B8010000}"/>
    <cellStyle name="20% - Énfasis2 2 3 2 2 3 2" xfId="4882" xr:uid="{00000000-0005-0000-0000-0000B9010000}"/>
    <cellStyle name="20% - Énfasis2 2 3 2 2 4" xfId="2942" xr:uid="{00000000-0005-0000-0000-0000BA010000}"/>
    <cellStyle name="20% - Énfasis2 2 3 2 2 4 2" xfId="5419" xr:uid="{00000000-0005-0000-0000-0000BB010000}"/>
    <cellStyle name="20% - Énfasis2 2 3 2 2 5" xfId="3620" xr:uid="{00000000-0005-0000-0000-0000BC010000}"/>
    <cellStyle name="20% - Énfasis2 2 3 2 2 6" xfId="6075" xr:uid="{00000000-0005-0000-0000-0000BD010000}"/>
    <cellStyle name="20% - Énfasis2 2 3 2 3" xfId="1604" xr:uid="{00000000-0005-0000-0000-0000BE010000}"/>
    <cellStyle name="20% - Énfasis2 2 3 2 3 2" xfId="4088" xr:uid="{00000000-0005-0000-0000-0000BF010000}"/>
    <cellStyle name="20% - Énfasis2 2 3 2 4" xfId="2129" xr:uid="{00000000-0005-0000-0000-0000C0010000}"/>
    <cellStyle name="20% - Énfasis2 2 3 2 4 2" xfId="4613" xr:uid="{00000000-0005-0000-0000-0000C1010000}"/>
    <cellStyle name="20% - Énfasis2 2 3 2 5" xfId="2673" xr:uid="{00000000-0005-0000-0000-0000C2010000}"/>
    <cellStyle name="20% - Énfasis2 2 3 2 5 2" xfId="5150" xr:uid="{00000000-0005-0000-0000-0000C3010000}"/>
    <cellStyle name="20% - Énfasis2 2 3 2 6" xfId="3351" xr:uid="{00000000-0005-0000-0000-0000C4010000}"/>
    <cellStyle name="20% - Énfasis2 2 3 2 7" xfId="5810" xr:uid="{00000000-0005-0000-0000-0000C5010000}"/>
    <cellStyle name="20% - Énfasis2 2 3 3" xfId="1214" xr:uid="{00000000-0005-0000-0000-0000C6010000}"/>
    <cellStyle name="20% - Énfasis2 2 3 3 2" xfId="1744" xr:uid="{00000000-0005-0000-0000-0000C7010000}"/>
    <cellStyle name="20% - Énfasis2 2 3 3 2 2" xfId="3012" xr:uid="{00000000-0005-0000-0000-0000C8010000}"/>
    <cellStyle name="20% - Énfasis2 2 3 3 2 2 2" xfId="5489" xr:uid="{00000000-0005-0000-0000-0000C9010000}"/>
    <cellStyle name="20% - Énfasis2 2 3 3 2 3" xfId="4228" xr:uid="{00000000-0005-0000-0000-0000CA010000}"/>
    <cellStyle name="20% - Énfasis2 2 3 3 2 4" xfId="3691" xr:uid="{00000000-0005-0000-0000-0000CB010000}"/>
    <cellStyle name="20% - Énfasis2 2 3 3 2 5" xfId="6145" xr:uid="{00000000-0005-0000-0000-0000CC010000}"/>
    <cellStyle name="20% - Énfasis2 2 3 3 3" xfId="2270" xr:uid="{00000000-0005-0000-0000-0000CD010000}"/>
    <cellStyle name="20% - Énfasis2 2 3 3 3 2" xfId="4754" xr:uid="{00000000-0005-0000-0000-0000CE010000}"/>
    <cellStyle name="20% - Énfasis2 2 3 3 4" xfId="2814" xr:uid="{00000000-0005-0000-0000-0000CF010000}"/>
    <cellStyle name="20% - Énfasis2 2 3 3 4 2" xfId="5291" xr:uid="{00000000-0005-0000-0000-0000D0010000}"/>
    <cellStyle name="20% - Énfasis2 2 3 3 5" xfId="3492" xr:uid="{00000000-0005-0000-0000-0000D1010000}"/>
    <cellStyle name="20% - Énfasis2 2 3 3 6" xfId="5947" xr:uid="{00000000-0005-0000-0000-0000D2010000}"/>
    <cellStyle name="20% - Énfasis2 2 3 4" xfId="1476" xr:uid="{00000000-0005-0000-0000-0000D3010000}"/>
    <cellStyle name="20% - Énfasis2 2 3 4 2" xfId="3960" xr:uid="{00000000-0005-0000-0000-0000D4010000}"/>
    <cellStyle name="20% - Énfasis2 2 3 5" xfId="2001" xr:uid="{00000000-0005-0000-0000-0000D5010000}"/>
    <cellStyle name="20% - Énfasis2 2 3 5 2" xfId="4485" xr:uid="{00000000-0005-0000-0000-0000D6010000}"/>
    <cellStyle name="20% - Énfasis2 2 3 6" xfId="2545" xr:uid="{00000000-0005-0000-0000-0000D7010000}"/>
    <cellStyle name="20% - Énfasis2 2 3 6 2" xfId="5022" xr:uid="{00000000-0005-0000-0000-0000D8010000}"/>
    <cellStyle name="20% - Énfasis2 2 3 7" xfId="3223" xr:uid="{00000000-0005-0000-0000-0000D9010000}"/>
    <cellStyle name="20% - Énfasis2 2 3 8" xfId="5682" xr:uid="{00000000-0005-0000-0000-0000DA010000}"/>
    <cellStyle name="20% - Énfasis2 2 3 9" xfId="1087" xr:uid="{00000000-0005-0000-0000-0000DB010000}"/>
    <cellStyle name="20% - Énfasis2 2 4" xfId="1055" xr:uid="{00000000-0005-0000-0000-0000DC010000}"/>
    <cellStyle name="20% - Énfasis2 2 4 2" xfId="1278" xr:uid="{00000000-0005-0000-0000-0000DD010000}"/>
    <cellStyle name="20% - Énfasis2 2 4 2 2" xfId="1808" xr:uid="{00000000-0005-0000-0000-0000DE010000}"/>
    <cellStyle name="20% - Énfasis2 2 4 2 2 2" xfId="4292" xr:uid="{00000000-0005-0000-0000-0000DF010000}"/>
    <cellStyle name="20% - Énfasis2 2 4 2 3" xfId="2334" xr:uid="{00000000-0005-0000-0000-0000E0010000}"/>
    <cellStyle name="20% - Énfasis2 2 4 2 3 2" xfId="4818" xr:uid="{00000000-0005-0000-0000-0000E1010000}"/>
    <cellStyle name="20% - Énfasis2 2 4 2 4" xfId="2878" xr:uid="{00000000-0005-0000-0000-0000E2010000}"/>
    <cellStyle name="20% - Énfasis2 2 4 2 4 2" xfId="5355" xr:uid="{00000000-0005-0000-0000-0000E3010000}"/>
    <cellStyle name="20% - Énfasis2 2 4 2 5" xfId="3556" xr:uid="{00000000-0005-0000-0000-0000E4010000}"/>
    <cellStyle name="20% - Énfasis2 2 4 2 6" xfId="6011" xr:uid="{00000000-0005-0000-0000-0000E5010000}"/>
    <cellStyle name="20% - Énfasis2 2 4 3" xfId="1540" xr:uid="{00000000-0005-0000-0000-0000E6010000}"/>
    <cellStyle name="20% - Énfasis2 2 4 3 2" xfId="4024" xr:uid="{00000000-0005-0000-0000-0000E7010000}"/>
    <cellStyle name="20% - Énfasis2 2 4 4" xfId="2065" xr:uid="{00000000-0005-0000-0000-0000E8010000}"/>
    <cellStyle name="20% - Énfasis2 2 4 4 2" xfId="4549" xr:uid="{00000000-0005-0000-0000-0000E9010000}"/>
    <cellStyle name="20% - Énfasis2 2 4 5" xfId="2609" xr:uid="{00000000-0005-0000-0000-0000EA010000}"/>
    <cellStyle name="20% - Énfasis2 2 4 5 2" xfId="5086" xr:uid="{00000000-0005-0000-0000-0000EB010000}"/>
    <cellStyle name="20% - Énfasis2 2 4 6" xfId="3287" xr:uid="{00000000-0005-0000-0000-0000EC010000}"/>
    <cellStyle name="20% - Énfasis2 2 4 7" xfId="5746" xr:uid="{00000000-0005-0000-0000-0000ED010000}"/>
    <cellStyle name="20% - Énfasis2 2 5" xfId="703" xr:uid="{00000000-0005-0000-0000-0000EE010000}"/>
    <cellStyle name="20% - Énfasis2 2 5 2" xfId="1680" xr:uid="{00000000-0005-0000-0000-0000EF010000}"/>
    <cellStyle name="20% - Énfasis2 2 5 2 2" xfId="3032" xr:uid="{00000000-0005-0000-0000-0000F0010000}"/>
    <cellStyle name="20% - Énfasis2 2 5 2 2 2" xfId="5508" xr:uid="{00000000-0005-0000-0000-0000F1010000}"/>
    <cellStyle name="20% - Énfasis2 2 5 2 3" xfId="4164" xr:uid="{00000000-0005-0000-0000-0000F2010000}"/>
    <cellStyle name="20% - Énfasis2 2 5 2 4" xfId="3710" xr:uid="{00000000-0005-0000-0000-0000F3010000}"/>
    <cellStyle name="20% - Énfasis2 2 5 2 5" xfId="6164" xr:uid="{00000000-0005-0000-0000-0000F4010000}"/>
    <cellStyle name="20% - Énfasis2 2 5 3" xfId="2206" xr:uid="{00000000-0005-0000-0000-0000F5010000}"/>
    <cellStyle name="20% - Énfasis2 2 5 3 2" xfId="4690" xr:uid="{00000000-0005-0000-0000-0000F6010000}"/>
    <cellStyle name="20% - Énfasis2 2 5 4" xfId="2750" xr:uid="{00000000-0005-0000-0000-0000F7010000}"/>
    <cellStyle name="20% - Énfasis2 2 5 4 2" xfId="5227" xr:uid="{00000000-0005-0000-0000-0000F8010000}"/>
    <cellStyle name="20% - Énfasis2 2 5 5" xfId="3428" xr:uid="{00000000-0005-0000-0000-0000F9010000}"/>
    <cellStyle name="20% - Énfasis2 2 5 6" xfId="5883" xr:uid="{00000000-0005-0000-0000-0000FA010000}"/>
    <cellStyle name="20% - Énfasis2 2 6" xfId="1412" xr:uid="{00000000-0005-0000-0000-0000FB010000}"/>
    <cellStyle name="20% - Énfasis2 2 6 2" xfId="3896" xr:uid="{00000000-0005-0000-0000-0000FC010000}"/>
    <cellStyle name="20% - Énfasis2 2 7" xfId="1937" xr:uid="{00000000-0005-0000-0000-0000FD010000}"/>
    <cellStyle name="20% - Énfasis2 2 7 2" xfId="4421" xr:uid="{00000000-0005-0000-0000-0000FE010000}"/>
    <cellStyle name="20% - Énfasis2 2 8" xfId="2481" xr:uid="{00000000-0005-0000-0000-0000FF010000}"/>
    <cellStyle name="20% - Énfasis2 2 8 2" xfId="4958" xr:uid="{00000000-0005-0000-0000-000000020000}"/>
    <cellStyle name="20% - Énfasis2 2 9" xfId="3159" xr:uid="{00000000-0005-0000-0000-000001020000}"/>
    <cellStyle name="20% - Énfasis2 3" xfId="186" xr:uid="{00000000-0005-0000-0000-000002020000}"/>
    <cellStyle name="20% - Énfasis2 3 10" xfId="968" xr:uid="{00000000-0005-0000-0000-000003020000}"/>
    <cellStyle name="20% - Énfasis2 3 2" xfId="611" xr:uid="{00000000-0005-0000-0000-000004020000}"/>
    <cellStyle name="20% - Énfasis2 3 2 2" xfId="983" xr:uid="{00000000-0005-0000-0000-000005020000}"/>
    <cellStyle name="20% - Énfasis2 3 2 2 2" xfId="1358" xr:uid="{00000000-0005-0000-0000-000006020000}"/>
    <cellStyle name="20% - Énfasis2 3 2 2 2 2" xfId="1888" xr:uid="{00000000-0005-0000-0000-000007020000}"/>
    <cellStyle name="20% - Énfasis2 3 2 2 2 2 2" xfId="4372" xr:uid="{00000000-0005-0000-0000-000008020000}"/>
    <cellStyle name="20% - Énfasis2 3 2 2 2 3" xfId="2414" xr:uid="{00000000-0005-0000-0000-000009020000}"/>
    <cellStyle name="20% - Énfasis2 3 2 2 2 3 2" xfId="4898" xr:uid="{00000000-0005-0000-0000-00000A020000}"/>
    <cellStyle name="20% - Énfasis2 3 2 2 2 4" xfId="2958" xr:uid="{00000000-0005-0000-0000-00000B020000}"/>
    <cellStyle name="20% - Énfasis2 3 2 2 2 4 2" xfId="5435" xr:uid="{00000000-0005-0000-0000-00000C020000}"/>
    <cellStyle name="20% - Énfasis2 3 2 2 2 5" xfId="3636" xr:uid="{00000000-0005-0000-0000-00000D020000}"/>
    <cellStyle name="20% - Énfasis2 3 2 2 2 6" xfId="6091" xr:uid="{00000000-0005-0000-0000-00000E020000}"/>
    <cellStyle name="20% - Énfasis2 3 2 2 3" xfId="1620" xr:uid="{00000000-0005-0000-0000-00000F020000}"/>
    <cellStyle name="20% - Énfasis2 3 2 2 3 2" xfId="4104" xr:uid="{00000000-0005-0000-0000-000010020000}"/>
    <cellStyle name="20% - Énfasis2 3 2 2 4" xfId="2145" xr:uid="{00000000-0005-0000-0000-000011020000}"/>
    <cellStyle name="20% - Énfasis2 3 2 2 4 2" xfId="4629" xr:uid="{00000000-0005-0000-0000-000012020000}"/>
    <cellStyle name="20% - Énfasis2 3 2 2 5" xfId="2689" xr:uid="{00000000-0005-0000-0000-000013020000}"/>
    <cellStyle name="20% - Énfasis2 3 2 2 5 2" xfId="5166" xr:uid="{00000000-0005-0000-0000-000014020000}"/>
    <cellStyle name="20% - Énfasis2 3 2 2 6" xfId="3367" xr:uid="{00000000-0005-0000-0000-000015020000}"/>
    <cellStyle name="20% - Énfasis2 3 2 2 7" xfId="5826" xr:uid="{00000000-0005-0000-0000-000016020000}"/>
    <cellStyle name="20% - Énfasis2 3 2 3" xfId="1230" xr:uid="{00000000-0005-0000-0000-000017020000}"/>
    <cellStyle name="20% - Énfasis2 3 2 3 2" xfId="1760" xr:uid="{00000000-0005-0000-0000-000018020000}"/>
    <cellStyle name="20% - Énfasis2 3 2 3 2 2" xfId="3094" xr:uid="{00000000-0005-0000-0000-000019020000}"/>
    <cellStyle name="20% - Énfasis2 3 2 3 2 2 2" xfId="5567" xr:uid="{00000000-0005-0000-0000-00001A020000}"/>
    <cellStyle name="20% - Énfasis2 3 2 3 2 3" xfId="4244" xr:uid="{00000000-0005-0000-0000-00001B020000}"/>
    <cellStyle name="20% - Énfasis2 3 2 3 2 4" xfId="3770" xr:uid="{00000000-0005-0000-0000-00001C020000}"/>
    <cellStyle name="20% - Énfasis2 3 2 3 2 5" xfId="6224" xr:uid="{00000000-0005-0000-0000-00001D020000}"/>
    <cellStyle name="20% - Énfasis2 3 2 3 3" xfId="2286" xr:uid="{00000000-0005-0000-0000-00001E020000}"/>
    <cellStyle name="20% - Énfasis2 3 2 3 3 2" xfId="4770" xr:uid="{00000000-0005-0000-0000-00001F020000}"/>
    <cellStyle name="20% - Énfasis2 3 2 3 4" xfId="2830" xr:uid="{00000000-0005-0000-0000-000020020000}"/>
    <cellStyle name="20% - Énfasis2 3 2 3 4 2" xfId="5307" xr:uid="{00000000-0005-0000-0000-000021020000}"/>
    <cellStyle name="20% - Énfasis2 3 2 3 5" xfId="3508" xr:uid="{00000000-0005-0000-0000-000022020000}"/>
    <cellStyle name="20% - Énfasis2 3 2 3 6" xfId="5963" xr:uid="{00000000-0005-0000-0000-000023020000}"/>
    <cellStyle name="20% - Énfasis2 3 2 4" xfId="1492" xr:uid="{00000000-0005-0000-0000-000024020000}"/>
    <cellStyle name="20% - Énfasis2 3 2 4 2" xfId="3976" xr:uid="{00000000-0005-0000-0000-000025020000}"/>
    <cellStyle name="20% - Énfasis2 3 2 5" xfId="2017" xr:uid="{00000000-0005-0000-0000-000026020000}"/>
    <cellStyle name="20% - Énfasis2 3 2 5 2" xfId="4501" xr:uid="{00000000-0005-0000-0000-000027020000}"/>
    <cellStyle name="20% - Énfasis2 3 2 6" xfId="2561" xr:uid="{00000000-0005-0000-0000-000028020000}"/>
    <cellStyle name="20% - Énfasis2 3 2 6 2" xfId="5038" xr:uid="{00000000-0005-0000-0000-000029020000}"/>
    <cellStyle name="20% - Énfasis2 3 2 7" xfId="3239" xr:uid="{00000000-0005-0000-0000-00002A020000}"/>
    <cellStyle name="20% - Énfasis2 3 2 8" xfId="5698" xr:uid="{00000000-0005-0000-0000-00002B020000}"/>
    <cellStyle name="20% - Énfasis2 3 2 9" xfId="1103" xr:uid="{00000000-0005-0000-0000-00002C020000}"/>
    <cellStyle name="20% - Énfasis2 3 3" xfId="819" xr:uid="{00000000-0005-0000-0000-00002D020000}"/>
    <cellStyle name="20% - Énfasis2 3 3 2" xfId="1294" xr:uid="{00000000-0005-0000-0000-00002E020000}"/>
    <cellStyle name="20% - Énfasis2 3 3 2 2" xfId="1824" xr:uid="{00000000-0005-0000-0000-00002F020000}"/>
    <cellStyle name="20% - Énfasis2 3 3 2 2 2" xfId="4308" xr:uid="{00000000-0005-0000-0000-000030020000}"/>
    <cellStyle name="20% - Énfasis2 3 3 2 3" xfId="2350" xr:uid="{00000000-0005-0000-0000-000031020000}"/>
    <cellStyle name="20% - Énfasis2 3 3 2 3 2" xfId="4834" xr:uid="{00000000-0005-0000-0000-000032020000}"/>
    <cellStyle name="20% - Énfasis2 3 3 2 4" xfId="2894" xr:uid="{00000000-0005-0000-0000-000033020000}"/>
    <cellStyle name="20% - Énfasis2 3 3 2 4 2" xfId="5371" xr:uid="{00000000-0005-0000-0000-000034020000}"/>
    <cellStyle name="20% - Énfasis2 3 3 2 5" xfId="3572" xr:uid="{00000000-0005-0000-0000-000035020000}"/>
    <cellStyle name="20% - Énfasis2 3 3 2 6" xfId="6027" xr:uid="{00000000-0005-0000-0000-000036020000}"/>
    <cellStyle name="20% - Énfasis2 3 3 3" xfId="1556" xr:uid="{00000000-0005-0000-0000-000037020000}"/>
    <cellStyle name="20% - Énfasis2 3 3 3 2" xfId="4040" xr:uid="{00000000-0005-0000-0000-000038020000}"/>
    <cellStyle name="20% - Énfasis2 3 3 4" xfId="2081" xr:uid="{00000000-0005-0000-0000-000039020000}"/>
    <cellStyle name="20% - Énfasis2 3 3 4 2" xfId="4565" xr:uid="{00000000-0005-0000-0000-00003A020000}"/>
    <cellStyle name="20% - Énfasis2 3 3 5" xfId="2625" xr:uid="{00000000-0005-0000-0000-00003B020000}"/>
    <cellStyle name="20% - Énfasis2 3 3 5 2" xfId="5102" xr:uid="{00000000-0005-0000-0000-00003C020000}"/>
    <cellStyle name="20% - Énfasis2 3 3 6" xfId="3303" xr:uid="{00000000-0005-0000-0000-00003D020000}"/>
    <cellStyle name="20% - Énfasis2 3 3 7" xfId="5762" xr:uid="{00000000-0005-0000-0000-00003E020000}"/>
    <cellStyle name="20% - Énfasis2 3 4" xfId="1166" xr:uid="{00000000-0005-0000-0000-00003F020000}"/>
    <cellStyle name="20% - Énfasis2 3 4 2" xfId="1696" xr:uid="{00000000-0005-0000-0000-000040020000}"/>
    <cellStyle name="20% - Énfasis2 3 4 2 2" xfId="3029" xr:uid="{00000000-0005-0000-0000-000041020000}"/>
    <cellStyle name="20% - Énfasis2 3 4 2 2 2" xfId="5505" xr:uid="{00000000-0005-0000-0000-000042020000}"/>
    <cellStyle name="20% - Énfasis2 3 4 2 3" xfId="4180" xr:uid="{00000000-0005-0000-0000-000043020000}"/>
    <cellStyle name="20% - Énfasis2 3 4 2 4" xfId="3707" xr:uid="{00000000-0005-0000-0000-000044020000}"/>
    <cellStyle name="20% - Énfasis2 3 4 2 5" xfId="6161" xr:uid="{00000000-0005-0000-0000-000045020000}"/>
    <cellStyle name="20% - Énfasis2 3 4 3" xfId="2222" xr:uid="{00000000-0005-0000-0000-000046020000}"/>
    <cellStyle name="20% - Énfasis2 3 4 3 2" xfId="4706" xr:uid="{00000000-0005-0000-0000-000047020000}"/>
    <cellStyle name="20% - Énfasis2 3 4 4" xfId="2766" xr:uid="{00000000-0005-0000-0000-000048020000}"/>
    <cellStyle name="20% - Énfasis2 3 4 4 2" xfId="5243" xr:uid="{00000000-0005-0000-0000-000049020000}"/>
    <cellStyle name="20% - Énfasis2 3 4 5" xfId="3444" xr:uid="{00000000-0005-0000-0000-00004A020000}"/>
    <cellStyle name="20% - Énfasis2 3 4 6" xfId="5899" xr:uid="{00000000-0005-0000-0000-00004B020000}"/>
    <cellStyle name="20% - Énfasis2 3 5" xfId="1428" xr:uid="{00000000-0005-0000-0000-00004C020000}"/>
    <cellStyle name="20% - Énfasis2 3 5 2" xfId="3912" xr:uid="{00000000-0005-0000-0000-00004D020000}"/>
    <cellStyle name="20% - Énfasis2 3 6" xfId="1953" xr:uid="{00000000-0005-0000-0000-00004E020000}"/>
    <cellStyle name="20% - Énfasis2 3 6 2" xfId="4437" xr:uid="{00000000-0005-0000-0000-00004F020000}"/>
    <cellStyle name="20% - Énfasis2 3 7" xfId="2497" xr:uid="{00000000-0005-0000-0000-000050020000}"/>
    <cellStyle name="20% - Énfasis2 3 7 2" xfId="4974" xr:uid="{00000000-0005-0000-0000-000051020000}"/>
    <cellStyle name="20% - Énfasis2 3 8" xfId="3175" xr:uid="{00000000-0005-0000-0000-000052020000}"/>
    <cellStyle name="20% - Énfasis2 3 9" xfId="5634" xr:uid="{00000000-0005-0000-0000-000053020000}"/>
    <cellStyle name="20% - Énfasis2 4" xfId="238" xr:uid="{00000000-0005-0000-0000-000054020000}"/>
    <cellStyle name="20% - Énfasis2 4 2" xfId="1004" xr:uid="{00000000-0005-0000-0000-000055020000}"/>
    <cellStyle name="20% - Énfasis2 4 2 2" xfId="1326" xr:uid="{00000000-0005-0000-0000-000056020000}"/>
    <cellStyle name="20% - Énfasis2 4 2 2 2" xfId="1856" xr:uid="{00000000-0005-0000-0000-000057020000}"/>
    <cellStyle name="20% - Énfasis2 4 2 2 2 2" xfId="4340" xr:uid="{00000000-0005-0000-0000-000058020000}"/>
    <cellStyle name="20% - Énfasis2 4 2 2 3" xfId="2382" xr:uid="{00000000-0005-0000-0000-000059020000}"/>
    <cellStyle name="20% - Énfasis2 4 2 2 3 2" xfId="4866" xr:uid="{00000000-0005-0000-0000-00005A020000}"/>
    <cellStyle name="20% - Énfasis2 4 2 2 4" xfId="2926" xr:uid="{00000000-0005-0000-0000-00005B020000}"/>
    <cellStyle name="20% - Énfasis2 4 2 2 4 2" xfId="5403" xr:uid="{00000000-0005-0000-0000-00005C020000}"/>
    <cellStyle name="20% - Énfasis2 4 2 2 5" xfId="3604" xr:uid="{00000000-0005-0000-0000-00005D020000}"/>
    <cellStyle name="20% - Énfasis2 4 2 2 6" xfId="6059" xr:uid="{00000000-0005-0000-0000-00005E020000}"/>
    <cellStyle name="20% - Énfasis2 4 2 3" xfId="1588" xr:uid="{00000000-0005-0000-0000-00005F020000}"/>
    <cellStyle name="20% - Énfasis2 4 2 3 2" xfId="4072" xr:uid="{00000000-0005-0000-0000-000060020000}"/>
    <cellStyle name="20% - Énfasis2 4 2 4" xfId="2113" xr:uid="{00000000-0005-0000-0000-000061020000}"/>
    <cellStyle name="20% - Énfasis2 4 2 4 2" xfId="4597" xr:uid="{00000000-0005-0000-0000-000062020000}"/>
    <cellStyle name="20% - Énfasis2 4 2 5" xfId="2657" xr:uid="{00000000-0005-0000-0000-000063020000}"/>
    <cellStyle name="20% - Énfasis2 4 2 5 2" xfId="5134" xr:uid="{00000000-0005-0000-0000-000064020000}"/>
    <cellStyle name="20% - Énfasis2 4 2 6" xfId="3335" xr:uid="{00000000-0005-0000-0000-000065020000}"/>
    <cellStyle name="20% - Énfasis2 4 2 7" xfId="5794" xr:uid="{00000000-0005-0000-0000-000066020000}"/>
    <cellStyle name="20% - Énfasis2 4 2 8" xfId="752" xr:uid="{00000000-0005-0000-0000-000067020000}"/>
    <cellStyle name="20% - Énfasis2 4 3" xfId="1198" xr:uid="{00000000-0005-0000-0000-000068020000}"/>
    <cellStyle name="20% - Énfasis2 4 3 2" xfId="1728" xr:uid="{00000000-0005-0000-0000-000069020000}"/>
    <cellStyle name="20% - Énfasis2 4 3 2 2" xfId="3053" xr:uid="{00000000-0005-0000-0000-00006A020000}"/>
    <cellStyle name="20% - Énfasis2 4 3 2 2 2" xfId="5528" xr:uid="{00000000-0005-0000-0000-00006B020000}"/>
    <cellStyle name="20% - Énfasis2 4 3 2 3" xfId="4212" xr:uid="{00000000-0005-0000-0000-00006C020000}"/>
    <cellStyle name="20% - Énfasis2 4 3 2 4" xfId="3730" xr:uid="{00000000-0005-0000-0000-00006D020000}"/>
    <cellStyle name="20% - Énfasis2 4 3 2 5" xfId="6184" xr:uid="{00000000-0005-0000-0000-00006E020000}"/>
    <cellStyle name="20% - Énfasis2 4 3 3" xfId="2254" xr:uid="{00000000-0005-0000-0000-00006F020000}"/>
    <cellStyle name="20% - Énfasis2 4 3 3 2" xfId="4738" xr:uid="{00000000-0005-0000-0000-000070020000}"/>
    <cellStyle name="20% - Énfasis2 4 3 4" xfId="2798" xr:uid="{00000000-0005-0000-0000-000071020000}"/>
    <cellStyle name="20% - Énfasis2 4 3 4 2" xfId="5275" xr:uid="{00000000-0005-0000-0000-000072020000}"/>
    <cellStyle name="20% - Énfasis2 4 3 5" xfId="3476" xr:uid="{00000000-0005-0000-0000-000073020000}"/>
    <cellStyle name="20% - Énfasis2 4 3 6" xfId="5931" xr:uid="{00000000-0005-0000-0000-000074020000}"/>
    <cellStyle name="20% - Énfasis2 4 4" xfId="1460" xr:uid="{00000000-0005-0000-0000-000075020000}"/>
    <cellStyle name="20% - Énfasis2 4 4 2" xfId="3944" xr:uid="{00000000-0005-0000-0000-000076020000}"/>
    <cellStyle name="20% - Énfasis2 4 5" xfId="1985" xr:uid="{00000000-0005-0000-0000-000077020000}"/>
    <cellStyle name="20% - Énfasis2 4 5 2" xfId="4469" xr:uid="{00000000-0005-0000-0000-000078020000}"/>
    <cellStyle name="20% - Énfasis2 4 6" xfId="2529" xr:uid="{00000000-0005-0000-0000-000079020000}"/>
    <cellStyle name="20% - Énfasis2 4 6 2" xfId="5006" xr:uid="{00000000-0005-0000-0000-00007A020000}"/>
    <cellStyle name="20% - Énfasis2 4 7" xfId="3207" xr:uid="{00000000-0005-0000-0000-00007B020000}"/>
    <cellStyle name="20% - Énfasis2 4 8" xfId="5666" xr:uid="{00000000-0005-0000-0000-00007C020000}"/>
    <cellStyle name="20% - Énfasis2 4 9" xfId="779" xr:uid="{00000000-0005-0000-0000-00007D020000}"/>
    <cellStyle name="20% - Énfasis2 5" xfId="294" xr:uid="{00000000-0005-0000-0000-00007E020000}"/>
    <cellStyle name="20% - Énfasis2 5 2" xfId="612" xr:uid="{00000000-0005-0000-0000-00007F020000}"/>
    <cellStyle name="20% - Énfasis2 5 2 2" xfId="1792" xr:uid="{00000000-0005-0000-0000-000080020000}"/>
    <cellStyle name="20% - Énfasis2 5 2 2 2" xfId="4276" xr:uid="{00000000-0005-0000-0000-000081020000}"/>
    <cellStyle name="20% - Énfasis2 5 2 3" xfId="2318" xr:uid="{00000000-0005-0000-0000-000082020000}"/>
    <cellStyle name="20% - Énfasis2 5 2 3 2" xfId="4802" xr:uid="{00000000-0005-0000-0000-000083020000}"/>
    <cellStyle name="20% - Énfasis2 5 2 4" xfId="2862" xr:uid="{00000000-0005-0000-0000-000084020000}"/>
    <cellStyle name="20% - Énfasis2 5 2 4 2" xfId="5339" xr:uid="{00000000-0005-0000-0000-000085020000}"/>
    <cellStyle name="20% - Énfasis2 5 2 5" xfId="3540" xr:uid="{00000000-0005-0000-0000-000086020000}"/>
    <cellStyle name="20% - Énfasis2 5 2 6" xfId="5995" xr:uid="{00000000-0005-0000-0000-000087020000}"/>
    <cellStyle name="20% - Énfasis2 5 2 7" xfId="1262" xr:uid="{00000000-0005-0000-0000-000088020000}"/>
    <cellStyle name="20% - Énfasis2 5 3" xfId="1524" xr:uid="{00000000-0005-0000-0000-000089020000}"/>
    <cellStyle name="20% - Énfasis2 5 3 2" xfId="4008" xr:uid="{00000000-0005-0000-0000-00008A020000}"/>
    <cellStyle name="20% - Énfasis2 5 4" xfId="2049" xr:uid="{00000000-0005-0000-0000-00008B020000}"/>
    <cellStyle name="20% - Énfasis2 5 4 2" xfId="4533" xr:uid="{00000000-0005-0000-0000-00008C020000}"/>
    <cellStyle name="20% - Énfasis2 5 5" xfId="2593" xr:uid="{00000000-0005-0000-0000-00008D020000}"/>
    <cellStyle name="20% - Énfasis2 5 5 2" xfId="5070" xr:uid="{00000000-0005-0000-0000-00008E020000}"/>
    <cellStyle name="20% - Énfasis2 5 6" xfId="3271" xr:uid="{00000000-0005-0000-0000-00008F020000}"/>
    <cellStyle name="20% - Énfasis2 5 7" xfId="5730" xr:uid="{00000000-0005-0000-0000-000090020000}"/>
    <cellStyle name="20% - Énfasis2 5 8" xfId="921" xr:uid="{00000000-0005-0000-0000-000091020000}"/>
    <cellStyle name="20% - Énfasis2 6" xfId="878" xr:uid="{00000000-0005-0000-0000-000092020000}"/>
    <cellStyle name="20% - Énfasis2 6 2" xfId="1654" xr:uid="{00000000-0005-0000-0000-000093020000}"/>
    <cellStyle name="20% - Énfasis2 6 2 2" xfId="3086" xr:uid="{00000000-0005-0000-0000-000094020000}"/>
    <cellStyle name="20% - Énfasis2 6 2 2 2" xfId="5559" xr:uid="{00000000-0005-0000-0000-000095020000}"/>
    <cellStyle name="20% - Énfasis2 6 2 3" xfId="4138" xr:uid="{00000000-0005-0000-0000-000096020000}"/>
    <cellStyle name="20% - Énfasis2 6 2 4" xfId="3762" xr:uid="{00000000-0005-0000-0000-000097020000}"/>
    <cellStyle name="20% - Énfasis2 6 2 5" xfId="6216" xr:uid="{00000000-0005-0000-0000-000098020000}"/>
    <cellStyle name="20% - Énfasis2 6 3" xfId="2180" xr:uid="{00000000-0005-0000-0000-000099020000}"/>
    <cellStyle name="20% - Énfasis2 6 3 2" xfId="4664" xr:uid="{00000000-0005-0000-0000-00009A020000}"/>
    <cellStyle name="20% - Énfasis2 6 4" xfId="2724" xr:uid="{00000000-0005-0000-0000-00009B020000}"/>
    <cellStyle name="20% - Énfasis2 6 4 2" xfId="5201" xr:uid="{00000000-0005-0000-0000-00009C020000}"/>
    <cellStyle name="20% - Énfasis2 6 5" xfId="3402" xr:uid="{00000000-0005-0000-0000-00009D020000}"/>
    <cellStyle name="20% - Énfasis2 6 6" xfId="5861" xr:uid="{00000000-0005-0000-0000-00009E020000}"/>
    <cellStyle name="20% - Énfasis2 6 7" xfId="918" xr:uid="{00000000-0005-0000-0000-00009F020000}"/>
    <cellStyle name="20% - Énfasis2 7" xfId="1396" xr:uid="{00000000-0005-0000-0000-0000A0020000}"/>
    <cellStyle name="20% - Énfasis2 7 2" xfId="3880" xr:uid="{00000000-0005-0000-0000-0000A1020000}"/>
    <cellStyle name="20% - Énfasis2 8" xfId="1921" xr:uid="{00000000-0005-0000-0000-0000A2020000}"/>
    <cellStyle name="20% - Énfasis2 8 2" xfId="4405" xr:uid="{00000000-0005-0000-0000-0000A3020000}"/>
    <cellStyle name="20% - Énfasis2 9" xfId="2446" xr:uid="{00000000-0005-0000-0000-0000A4020000}"/>
    <cellStyle name="20% - Énfasis2 9 2" xfId="4931" xr:uid="{00000000-0005-0000-0000-0000A5020000}"/>
    <cellStyle name="20% - Énfasis3" xfId="117" builtinId="38" customBuiltin="1"/>
    <cellStyle name="20% - Énfasis3 10" xfId="3130" xr:uid="{00000000-0005-0000-0000-0000A7020000}"/>
    <cellStyle name="20% - Énfasis3 11" xfId="5598" xr:uid="{00000000-0005-0000-0000-0000A8020000}"/>
    <cellStyle name="20% - Énfasis3 12" xfId="6667" xr:uid="{00000000-0005-0000-0000-0000A9020000}"/>
    <cellStyle name="20% - Énfasis3 13" xfId="6689" xr:uid="{00000000-0005-0000-0000-0000AA020000}"/>
    <cellStyle name="20% - Énfasis3 14" xfId="6710" xr:uid="{00000000-0005-0000-0000-0000AB020000}"/>
    <cellStyle name="20% - Énfasis3 15" xfId="1131" xr:uid="{00000000-0005-0000-0000-0000AC020000}"/>
    <cellStyle name="20% - Énfasis3 2" xfId="167" xr:uid="{00000000-0005-0000-0000-0000AD020000}"/>
    <cellStyle name="20% - Énfasis3 2 10" xfId="5620" xr:uid="{00000000-0005-0000-0000-0000AE020000}"/>
    <cellStyle name="20% - Énfasis3 2 11" xfId="956" xr:uid="{00000000-0005-0000-0000-0000AF020000}"/>
    <cellStyle name="20% - Énfasis3 2 2" xfId="207" xr:uid="{00000000-0005-0000-0000-0000B0020000}"/>
    <cellStyle name="20% - Énfasis3 2 2 10" xfId="869" xr:uid="{00000000-0005-0000-0000-0000B1020000}"/>
    <cellStyle name="20% - Énfasis3 2 2 2" xfId="614" xr:uid="{00000000-0005-0000-0000-0000B2020000}"/>
    <cellStyle name="20% - Énfasis3 2 2 2 2" xfId="738" xr:uid="{00000000-0005-0000-0000-0000B3020000}"/>
    <cellStyle name="20% - Énfasis3 2 2 2 2 2" xfId="1359" xr:uid="{00000000-0005-0000-0000-0000B4020000}"/>
    <cellStyle name="20% - Énfasis3 2 2 2 2 2 2" xfId="1889" xr:uid="{00000000-0005-0000-0000-0000B5020000}"/>
    <cellStyle name="20% - Énfasis3 2 2 2 2 2 2 2" xfId="4373" xr:uid="{00000000-0005-0000-0000-0000B6020000}"/>
    <cellStyle name="20% - Énfasis3 2 2 2 2 2 3" xfId="2415" xr:uid="{00000000-0005-0000-0000-0000B7020000}"/>
    <cellStyle name="20% - Énfasis3 2 2 2 2 2 3 2" xfId="4899" xr:uid="{00000000-0005-0000-0000-0000B8020000}"/>
    <cellStyle name="20% - Énfasis3 2 2 2 2 2 4" xfId="2959" xr:uid="{00000000-0005-0000-0000-0000B9020000}"/>
    <cellStyle name="20% - Énfasis3 2 2 2 2 2 4 2" xfId="5436" xr:uid="{00000000-0005-0000-0000-0000BA020000}"/>
    <cellStyle name="20% - Énfasis3 2 2 2 2 2 5" xfId="3637" xr:uid="{00000000-0005-0000-0000-0000BB020000}"/>
    <cellStyle name="20% - Énfasis3 2 2 2 2 2 6" xfId="6092" xr:uid="{00000000-0005-0000-0000-0000BC020000}"/>
    <cellStyle name="20% - Énfasis3 2 2 2 2 3" xfId="1621" xr:uid="{00000000-0005-0000-0000-0000BD020000}"/>
    <cellStyle name="20% - Énfasis3 2 2 2 2 3 2" xfId="4105" xr:uid="{00000000-0005-0000-0000-0000BE020000}"/>
    <cellStyle name="20% - Énfasis3 2 2 2 2 4" xfId="2146" xr:uid="{00000000-0005-0000-0000-0000BF020000}"/>
    <cellStyle name="20% - Énfasis3 2 2 2 2 4 2" xfId="4630" xr:uid="{00000000-0005-0000-0000-0000C0020000}"/>
    <cellStyle name="20% - Énfasis3 2 2 2 2 5" xfId="2690" xr:uid="{00000000-0005-0000-0000-0000C1020000}"/>
    <cellStyle name="20% - Énfasis3 2 2 2 2 5 2" xfId="5167" xr:uid="{00000000-0005-0000-0000-0000C2020000}"/>
    <cellStyle name="20% - Énfasis3 2 2 2 2 6" xfId="3368" xr:uid="{00000000-0005-0000-0000-0000C3020000}"/>
    <cellStyle name="20% - Énfasis3 2 2 2 2 7" xfId="5827" xr:uid="{00000000-0005-0000-0000-0000C4020000}"/>
    <cellStyle name="20% - Énfasis3 2 2 2 3" xfId="1231" xr:uid="{00000000-0005-0000-0000-0000C5020000}"/>
    <cellStyle name="20% - Énfasis3 2 2 2 3 2" xfId="1761" xr:uid="{00000000-0005-0000-0000-0000C6020000}"/>
    <cellStyle name="20% - Énfasis3 2 2 2 3 2 2" xfId="3044" xr:uid="{00000000-0005-0000-0000-0000C7020000}"/>
    <cellStyle name="20% - Énfasis3 2 2 2 3 2 2 2" xfId="5520" xr:uid="{00000000-0005-0000-0000-0000C8020000}"/>
    <cellStyle name="20% - Énfasis3 2 2 2 3 2 3" xfId="4245" xr:uid="{00000000-0005-0000-0000-0000C9020000}"/>
    <cellStyle name="20% - Énfasis3 2 2 2 3 2 4" xfId="3722" xr:uid="{00000000-0005-0000-0000-0000CA020000}"/>
    <cellStyle name="20% - Énfasis3 2 2 2 3 2 5" xfId="6176" xr:uid="{00000000-0005-0000-0000-0000CB020000}"/>
    <cellStyle name="20% - Énfasis3 2 2 2 3 3" xfId="2287" xr:uid="{00000000-0005-0000-0000-0000CC020000}"/>
    <cellStyle name="20% - Énfasis3 2 2 2 3 3 2" xfId="4771" xr:uid="{00000000-0005-0000-0000-0000CD020000}"/>
    <cellStyle name="20% - Énfasis3 2 2 2 3 4" xfId="2831" xr:uid="{00000000-0005-0000-0000-0000CE020000}"/>
    <cellStyle name="20% - Énfasis3 2 2 2 3 4 2" xfId="5308" xr:uid="{00000000-0005-0000-0000-0000CF020000}"/>
    <cellStyle name="20% - Énfasis3 2 2 2 3 5" xfId="3509" xr:uid="{00000000-0005-0000-0000-0000D0020000}"/>
    <cellStyle name="20% - Énfasis3 2 2 2 3 6" xfId="5964" xr:uid="{00000000-0005-0000-0000-0000D1020000}"/>
    <cellStyle name="20% - Énfasis3 2 2 2 4" xfId="1493" xr:uid="{00000000-0005-0000-0000-0000D2020000}"/>
    <cellStyle name="20% - Énfasis3 2 2 2 4 2" xfId="3977" xr:uid="{00000000-0005-0000-0000-0000D3020000}"/>
    <cellStyle name="20% - Énfasis3 2 2 2 5" xfId="2018" xr:uid="{00000000-0005-0000-0000-0000D4020000}"/>
    <cellStyle name="20% - Énfasis3 2 2 2 5 2" xfId="4502" xr:uid="{00000000-0005-0000-0000-0000D5020000}"/>
    <cellStyle name="20% - Énfasis3 2 2 2 6" xfId="2562" xr:uid="{00000000-0005-0000-0000-0000D6020000}"/>
    <cellStyle name="20% - Énfasis3 2 2 2 6 2" xfId="5039" xr:uid="{00000000-0005-0000-0000-0000D7020000}"/>
    <cellStyle name="20% - Énfasis3 2 2 2 7" xfId="3240" xr:uid="{00000000-0005-0000-0000-0000D8020000}"/>
    <cellStyle name="20% - Énfasis3 2 2 2 8" xfId="5699" xr:uid="{00000000-0005-0000-0000-0000D9020000}"/>
    <cellStyle name="20% - Énfasis3 2 2 2 9" xfId="1136" xr:uid="{00000000-0005-0000-0000-0000DA020000}"/>
    <cellStyle name="20% - Énfasis3 2 2 3" xfId="692" xr:uid="{00000000-0005-0000-0000-0000DB020000}"/>
    <cellStyle name="20% - Énfasis3 2 2 3 2" xfId="1295" xr:uid="{00000000-0005-0000-0000-0000DC020000}"/>
    <cellStyle name="20% - Énfasis3 2 2 3 2 2" xfId="1825" xr:uid="{00000000-0005-0000-0000-0000DD020000}"/>
    <cellStyle name="20% - Énfasis3 2 2 3 2 2 2" xfId="4309" xr:uid="{00000000-0005-0000-0000-0000DE020000}"/>
    <cellStyle name="20% - Énfasis3 2 2 3 2 3" xfId="2351" xr:uid="{00000000-0005-0000-0000-0000DF020000}"/>
    <cellStyle name="20% - Énfasis3 2 2 3 2 3 2" xfId="4835" xr:uid="{00000000-0005-0000-0000-0000E0020000}"/>
    <cellStyle name="20% - Énfasis3 2 2 3 2 4" xfId="2895" xr:uid="{00000000-0005-0000-0000-0000E1020000}"/>
    <cellStyle name="20% - Énfasis3 2 2 3 2 4 2" xfId="5372" xr:uid="{00000000-0005-0000-0000-0000E2020000}"/>
    <cellStyle name="20% - Énfasis3 2 2 3 2 5" xfId="3573" xr:uid="{00000000-0005-0000-0000-0000E3020000}"/>
    <cellStyle name="20% - Énfasis3 2 2 3 2 6" xfId="6028" xr:uid="{00000000-0005-0000-0000-0000E4020000}"/>
    <cellStyle name="20% - Énfasis3 2 2 3 3" xfId="1557" xr:uid="{00000000-0005-0000-0000-0000E5020000}"/>
    <cellStyle name="20% - Énfasis3 2 2 3 3 2" xfId="4041" xr:uid="{00000000-0005-0000-0000-0000E6020000}"/>
    <cellStyle name="20% - Énfasis3 2 2 3 4" xfId="2082" xr:uid="{00000000-0005-0000-0000-0000E7020000}"/>
    <cellStyle name="20% - Énfasis3 2 2 3 4 2" xfId="4566" xr:uid="{00000000-0005-0000-0000-0000E8020000}"/>
    <cellStyle name="20% - Énfasis3 2 2 3 5" xfId="2626" xr:uid="{00000000-0005-0000-0000-0000E9020000}"/>
    <cellStyle name="20% - Énfasis3 2 2 3 5 2" xfId="5103" xr:uid="{00000000-0005-0000-0000-0000EA020000}"/>
    <cellStyle name="20% - Énfasis3 2 2 3 6" xfId="3304" xr:uid="{00000000-0005-0000-0000-0000EB020000}"/>
    <cellStyle name="20% - Énfasis3 2 2 3 7" xfId="5763" xr:uid="{00000000-0005-0000-0000-0000EC020000}"/>
    <cellStyle name="20% - Énfasis3 2 2 4" xfId="1167" xr:uid="{00000000-0005-0000-0000-0000ED020000}"/>
    <cellStyle name="20% - Énfasis3 2 2 4 2" xfId="1697" xr:uid="{00000000-0005-0000-0000-0000EE020000}"/>
    <cellStyle name="20% - Énfasis3 2 2 4 2 2" xfId="3112" xr:uid="{00000000-0005-0000-0000-0000EF020000}"/>
    <cellStyle name="20% - Énfasis3 2 2 4 2 2 2" xfId="5582" xr:uid="{00000000-0005-0000-0000-0000F0020000}"/>
    <cellStyle name="20% - Énfasis3 2 2 4 2 3" xfId="4181" xr:uid="{00000000-0005-0000-0000-0000F1020000}"/>
    <cellStyle name="20% - Énfasis3 2 2 4 2 4" xfId="3786" xr:uid="{00000000-0005-0000-0000-0000F2020000}"/>
    <cellStyle name="20% - Énfasis3 2 2 4 2 5" xfId="6240" xr:uid="{00000000-0005-0000-0000-0000F3020000}"/>
    <cellStyle name="20% - Énfasis3 2 2 4 3" xfId="2223" xr:uid="{00000000-0005-0000-0000-0000F4020000}"/>
    <cellStyle name="20% - Énfasis3 2 2 4 3 2" xfId="4707" xr:uid="{00000000-0005-0000-0000-0000F5020000}"/>
    <cellStyle name="20% - Énfasis3 2 2 4 4" xfId="2767" xr:uid="{00000000-0005-0000-0000-0000F6020000}"/>
    <cellStyle name="20% - Énfasis3 2 2 4 4 2" xfId="5244" xr:uid="{00000000-0005-0000-0000-0000F7020000}"/>
    <cellStyle name="20% - Énfasis3 2 2 4 5" xfId="3445" xr:uid="{00000000-0005-0000-0000-0000F8020000}"/>
    <cellStyle name="20% - Énfasis3 2 2 4 6" xfId="5900" xr:uid="{00000000-0005-0000-0000-0000F9020000}"/>
    <cellStyle name="20% - Énfasis3 2 2 5" xfId="1429" xr:uid="{00000000-0005-0000-0000-0000FA020000}"/>
    <cellStyle name="20% - Énfasis3 2 2 5 2" xfId="3913" xr:uid="{00000000-0005-0000-0000-0000FB020000}"/>
    <cellStyle name="20% - Énfasis3 2 2 6" xfId="1954" xr:uid="{00000000-0005-0000-0000-0000FC020000}"/>
    <cellStyle name="20% - Énfasis3 2 2 6 2" xfId="4438" xr:uid="{00000000-0005-0000-0000-0000FD020000}"/>
    <cellStyle name="20% - Énfasis3 2 2 7" xfId="2498" xr:uid="{00000000-0005-0000-0000-0000FE020000}"/>
    <cellStyle name="20% - Énfasis3 2 2 7 2" xfId="4975" xr:uid="{00000000-0005-0000-0000-0000FF020000}"/>
    <cellStyle name="20% - Énfasis3 2 2 8" xfId="3176" xr:uid="{00000000-0005-0000-0000-000000030000}"/>
    <cellStyle name="20% - Énfasis3 2 2 9" xfId="5635" xr:uid="{00000000-0005-0000-0000-000001030000}"/>
    <cellStyle name="20% - Énfasis3 2 3" xfId="613" xr:uid="{00000000-0005-0000-0000-000002030000}"/>
    <cellStyle name="20% - Énfasis3 2 3 2" xfId="730" xr:uid="{00000000-0005-0000-0000-000003030000}"/>
    <cellStyle name="20% - Énfasis3 2 3 2 2" xfId="1344" xr:uid="{00000000-0005-0000-0000-000004030000}"/>
    <cellStyle name="20% - Énfasis3 2 3 2 2 2" xfId="1874" xr:uid="{00000000-0005-0000-0000-000005030000}"/>
    <cellStyle name="20% - Énfasis3 2 3 2 2 2 2" xfId="4358" xr:uid="{00000000-0005-0000-0000-000006030000}"/>
    <cellStyle name="20% - Énfasis3 2 3 2 2 3" xfId="2400" xr:uid="{00000000-0005-0000-0000-000007030000}"/>
    <cellStyle name="20% - Énfasis3 2 3 2 2 3 2" xfId="4884" xr:uid="{00000000-0005-0000-0000-000008030000}"/>
    <cellStyle name="20% - Énfasis3 2 3 2 2 4" xfId="2944" xr:uid="{00000000-0005-0000-0000-000009030000}"/>
    <cellStyle name="20% - Énfasis3 2 3 2 2 4 2" xfId="5421" xr:uid="{00000000-0005-0000-0000-00000A030000}"/>
    <cellStyle name="20% - Énfasis3 2 3 2 2 5" xfId="3622" xr:uid="{00000000-0005-0000-0000-00000B030000}"/>
    <cellStyle name="20% - Énfasis3 2 3 2 2 6" xfId="6077" xr:uid="{00000000-0005-0000-0000-00000C030000}"/>
    <cellStyle name="20% - Énfasis3 2 3 2 3" xfId="1606" xr:uid="{00000000-0005-0000-0000-00000D030000}"/>
    <cellStyle name="20% - Énfasis3 2 3 2 3 2" xfId="4090" xr:uid="{00000000-0005-0000-0000-00000E030000}"/>
    <cellStyle name="20% - Énfasis3 2 3 2 4" xfId="2131" xr:uid="{00000000-0005-0000-0000-00000F030000}"/>
    <cellStyle name="20% - Énfasis3 2 3 2 4 2" xfId="4615" xr:uid="{00000000-0005-0000-0000-000010030000}"/>
    <cellStyle name="20% - Énfasis3 2 3 2 5" xfId="2675" xr:uid="{00000000-0005-0000-0000-000011030000}"/>
    <cellStyle name="20% - Énfasis3 2 3 2 5 2" xfId="5152" xr:uid="{00000000-0005-0000-0000-000012030000}"/>
    <cellStyle name="20% - Énfasis3 2 3 2 6" xfId="3353" xr:uid="{00000000-0005-0000-0000-000013030000}"/>
    <cellStyle name="20% - Énfasis3 2 3 2 7" xfId="5812" xr:uid="{00000000-0005-0000-0000-000014030000}"/>
    <cellStyle name="20% - Énfasis3 2 3 3" xfId="1216" xr:uid="{00000000-0005-0000-0000-000015030000}"/>
    <cellStyle name="20% - Énfasis3 2 3 3 2" xfId="1746" xr:uid="{00000000-0005-0000-0000-000016030000}"/>
    <cellStyle name="20% - Énfasis3 2 3 3 2 2" xfId="3115" xr:uid="{00000000-0005-0000-0000-000017030000}"/>
    <cellStyle name="20% - Énfasis3 2 3 3 2 2 2" xfId="5585" xr:uid="{00000000-0005-0000-0000-000018030000}"/>
    <cellStyle name="20% - Énfasis3 2 3 3 2 3" xfId="4230" xr:uid="{00000000-0005-0000-0000-000019030000}"/>
    <cellStyle name="20% - Énfasis3 2 3 3 2 4" xfId="3789" xr:uid="{00000000-0005-0000-0000-00001A030000}"/>
    <cellStyle name="20% - Énfasis3 2 3 3 2 5" xfId="6243" xr:uid="{00000000-0005-0000-0000-00001B030000}"/>
    <cellStyle name="20% - Énfasis3 2 3 3 3" xfId="2272" xr:uid="{00000000-0005-0000-0000-00001C030000}"/>
    <cellStyle name="20% - Énfasis3 2 3 3 3 2" xfId="4756" xr:uid="{00000000-0005-0000-0000-00001D030000}"/>
    <cellStyle name="20% - Énfasis3 2 3 3 4" xfId="2816" xr:uid="{00000000-0005-0000-0000-00001E030000}"/>
    <cellStyle name="20% - Énfasis3 2 3 3 4 2" xfId="5293" xr:uid="{00000000-0005-0000-0000-00001F030000}"/>
    <cellStyle name="20% - Énfasis3 2 3 3 5" xfId="3494" xr:uid="{00000000-0005-0000-0000-000020030000}"/>
    <cellStyle name="20% - Énfasis3 2 3 3 6" xfId="5949" xr:uid="{00000000-0005-0000-0000-000021030000}"/>
    <cellStyle name="20% - Énfasis3 2 3 4" xfId="1478" xr:uid="{00000000-0005-0000-0000-000022030000}"/>
    <cellStyle name="20% - Énfasis3 2 3 4 2" xfId="3962" xr:uid="{00000000-0005-0000-0000-000023030000}"/>
    <cellStyle name="20% - Énfasis3 2 3 5" xfId="2003" xr:uid="{00000000-0005-0000-0000-000024030000}"/>
    <cellStyle name="20% - Énfasis3 2 3 5 2" xfId="4487" xr:uid="{00000000-0005-0000-0000-000025030000}"/>
    <cellStyle name="20% - Énfasis3 2 3 6" xfId="2547" xr:uid="{00000000-0005-0000-0000-000026030000}"/>
    <cellStyle name="20% - Énfasis3 2 3 6 2" xfId="5024" xr:uid="{00000000-0005-0000-0000-000027030000}"/>
    <cellStyle name="20% - Énfasis3 2 3 7" xfId="3225" xr:uid="{00000000-0005-0000-0000-000028030000}"/>
    <cellStyle name="20% - Énfasis3 2 3 8" xfId="5684" xr:uid="{00000000-0005-0000-0000-000029030000}"/>
    <cellStyle name="20% - Énfasis3 2 3 9" xfId="1037" xr:uid="{00000000-0005-0000-0000-00002A030000}"/>
    <cellStyle name="20% - Énfasis3 2 4" xfId="986" xr:uid="{00000000-0005-0000-0000-00002B030000}"/>
    <cellStyle name="20% - Énfasis3 2 4 2" xfId="1280" xr:uid="{00000000-0005-0000-0000-00002C030000}"/>
    <cellStyle name="20% - Énfasis3 2 4 2 2" xfId="1810" xr:uid="{00000000-0005-0000-0000-00002D030000}"/>
    <cellStyle name="20% - Énfasis3 2 4 2 2 2" xfId="4294" xr:uid="{00000000-0005-0000-0000-00002E030000}"/>
    <cellStyle name="20% - Énfasis3 2 4 2 3" xfId="2336" xr:uid="{00000000-0005-0000-0000-00002F030000}"/>
    <cellStyle name="20% - Énfasis3 2 4 2 3 2" xfId="4820" xr:uid="{00000000-0005-0000-0000-000030030000}"/>
    <cellStyle name="20% - Énfasis3 2 4 2 4" xfId="2880" xr:uid="{00000000-0005-0000-0000-000031030000}"/>
    <cellStyle name="20% - Énfasis3 2 4 2 4 2" xfId="5357" xr:uid="{00000000-0005-0000-0000-000032030000}"/>
    <cellStyle name="20% - Énfasis3 2 4 2 5" xfId="3558" xr:uid="{00000000-0005-0000-0000-000033030000}"/>
    <cellStyle name="20% - Énfasis3 2 4 2 6" xfId="6013" xr:uid="{00000000-0005-0000-0000-000034030000}"/>
    <cellStyle name="20% - Énfasis3 2 4 3" xfId="1542" xr:uid="{00000000-0005-0000-0000-000035030000}"/>
    <cellStyle name="20% - Énfasis3 2 4 3 2" xfId="4026" xr:uid="{00000000-0005-0000-0000-000036030000}"/>
    <cellStyle name="20% - Énfasis3 2 4 4" xfId="2067" xr:uid="{00000000-0005-0000-0000-000037030000}"/>
    <cellStyle name="20% - Énfasis3 2 4 4 2" xfId="4551" xr:uid="{00000000-0005-0000-0000-000038030000}"/>
    <cellStyle name="20% - Énfasis3 2 4 5" xfId="2611" xr:uid="{00000000-0005-0000-0000-000039030000}"/>
    <cellStyle name="20% - Énfasis3 2 4 5 2" xfId="5088" xr:uid="{00000000-0005-0000-0000-00003A030000}"/>
    <cellStyle name="20% - Énfasis3 2 4 6" xfId="3289" xr:uid="{00000000-0005-0000-0000-00003B030000}"/>
    <cellStyle name="20% - Énfasis3 2 4 7" xfId="5748" xr:uid="{00000000-0005-0000-0000-00003C030000}"/>
    <cellStyle name="20% - Énfasis3 2 5" xfId="1152" xr:uid="{00000000-0005-0000-0000-00003D030000}"/>
    <cellStyle name="20% - Énfasis3 2 5 2" xfId="1682" xr:uid="{00000000-0005-0000-0000-00003E030000}"/>
    <cellStyle name="20% - Énfasis3 2 5 2 2" xfId="3090" xr:uid="{00000000-0005-0000-0000-00003F030000}"/>
    <cellStyle name="20% - Énfasis3 2 5 2 2 2" xfId="5563" xr:uid="{00000000-0005-0000-0000-000040030000}"/>
    <cellStyle name="20% - Énfasis3 2 5 2 3" xfId="4166" xr:uid="{00000000-0005-0000-0000-000041030000}"/>
    <cellStyle name="20% - Énfasis3 2 5 2 4" xfId="3766" xr:uid="{00000000-0005-0000-0000-000042030000}"/>
    <cellStyle name="20% - Énfasis3 2 5 2 5" xfId="6220" xr:uid="{00000000-0005-0000-0000-000043030000}"/>
    <cellStyle name="20% - Énfasis3 2 5 3" xfId="2208" xr:uid="{00000000-0005-0000-0000-000044030000}"/>
    <cellStyle name="20% - Énfasis3 2 5 3 2" xfId="4692" xr:uid="{00000000-0005-0000-0000-000045030000}"/>
    <cellStyle name="20% - Énfasis3 2 5 4" xfId="2752" xr:uid="{00000000-0005-0000-0000-000046030000}"/>
    <cellStyle name="20% - Énfasis3 2 5 4 2" xfId="5229" xr:uid="{00000000-0005-0000-0000-000047030000}"/>
    <cellStyle name="20% - Énfasis3 2 5 5" xfId="3430" xr:uid="{00000000-0005-0000-0000-000048030000}"/>
    <cellStyle name="20% - Énfasis3 2 5 6" xfId="5885" xr:uid="{00000000-0005-0000-0000-000049030000}"/>
    <cellStyle name="20% - Énfasis3 2 6" xfId="1414" xr:uid="{00000000-0005-0000-0000-00004A030000}"/>
    <cellStyle name="20% - Énfasis3 2 6 2" xfId="3898" xr:uid="{00000000-0005-0000-0000-00004B030000}"/>
    <cellStyle name="20% - Énfasis3 2 7" xfId="1939" xr:uid="{00000000-0005-0000-0000-00004C030000}"/>
    <cellStyle name="20% - Énfasis3 2 7 2" xfId="4423" xr:uid="{00000000-0005-0000-0000-00004D030000}"/>
    <cellStyle name="20% - Énfasis3 2 8" xfId="2483" xr:uid="{00000000-0005-0000-0000-00004E030000}"/>
    <cellStyle name="20% - Énfasis3 2 8 2" xfId="4960" xr:uid="{00000000-0005-0000-0000-00004F030000}"/>
    <cellStyle name="20% - Énfasis3 2 9" xfId="3161" xr:uid="{00000000-0005-0000-0000-000050030000}"/>
    <cellStyle name="20% - Énfasis3 3" xfId="188" xr:uid="{00000000-0005-0000-0000-000051030000}"/>
    <cellStyle name="20% - Énfasis3 3 10" xfId="1104" xr:uid="{00000000-0005-0000-0000-000052030000}"/>
    <cellStyle name="20% - Énfasis3 3 2" xfId="615" xr:uid="{00000000-0005-0000-0000-000053030000}"/>
    <cellStyle name="20% - Énfasis3 3 2 2" xfId="1061" xr:uid="{00000000-0005-0000-0000-000054030000}"/>
    <cellStyle name="20% - Énfasis3 3 2 2 2" xfId="1360" xr:uid="{00000000-0005-0000-0000-000055030000}"/>
    <cellStyle name="20% - Énfasis3 3 2 2 2 2" xfId="1890" xr:uid="{00000000-0005-0000-0000-000056030000}"/>
    <cellStyle name="20% - Énfasis3 3 2 2 2 2 2" xfId="4374" xr:uid="{00000000-0005-0000-0000-000057030000}"/>
    <cellStyle name="20% - Énfasis3 3 2 2 2 3" xfId="2416" xr:uid="{00000000-0005-0000-0000-000058030000}"/>
    <cellStyle name="20% - Énfasis3 3 2 2 2 3 2" xfId="4900" xr:uid="{00000000-0005-0000-0000-000059030000}"/>
    <cellStyle name="20% - Énfasis3 3 2 2 2 4" xfId="2960" xr:uid="{00000000-0005-0000-0000-00005A030000}"/>
    <cellStyle name="20% - Énfasis3 3 2 2 2 4 2" xfId="5437" xr:uid="{00000000-0005-0000-0000-00005B030000}"/>
    <cellStyle name="20% - Énfasis3 3 2 2 2 5" xfId="3638" xr:uid="{00000000-0005-0000-0000-00005C030000}"/>
    <cellStyle name="20% - Énfasis3 3 2 2 2 6" xfId="6093" xr:uid="{00000000-0005-0000-0000-00005D030000}"/>
    <cellStyle name="20% - Énfasis3 3 2 2 3" xfId="1622" xr:uid="{00000000-0005-0000-0000-00005E030000}"/>
    <cellStyle name="20% - Énfasis3 3 2 2 3 2" xfId="4106" xr:uid="{00000000-0005-0000-0000-00005F030000}"/>
    <cellStyle name="20% - Énfasis3 3 2 2 4" xfId="2147" xr:uid="{00000000-0005-0000-0000-000060030000}"/>
    <cellStyle name="20% - Énfasis3 3 2 2 4 2" xfId="4631" xr:uid="{00000000-0005-0000-0000-000061030000}"/>
    <cellStyle name="20% - Énfasis3 3 2 2 5" xfId="2691" xr:uid="{00000000-0005-0000-0000-000062030000}"/>
    <cellStyle name="20% - Énfasis3 3 2 2 5 2" xfId="5168" xr:uid="{00000000-0005-0000-0000-000063030000}"/>
    <cellStyle name="20% - Énfasis3 3 2 2 6" xfId="3369" xr:uid="{00000000-0005-0000-0000-000064030000}"/>
    <cellStyle name="20% - Énfasis3 3 2 2 7" xfId="5828" xr:uid="{00000000-0005-0000-0000-000065030000}"/>
    <cellStyle name="20% - Énfasis3 3 2 3" xfId="1232" xr:uid="{00000000-0005-0000-0000-000066030000}"/>
    <cellStyle name="20% - Énfasis3 3 2 3 2" xfId="1762" xr:uid="{00000000-0005-0000-0000-000067030000}"/>
    <cellStyle name="20% - Énfasis3 3 2 3 2 2" xfId="3076" xr:uid="{00000000-0005-0000-0000-000068030000}"/>
    <cellStyle name="20% - Énfasis3 3 2 3 2 2 2" xfId="5550" xr:uid="{00000000-0005-0000-0000-000069030000}"/>
    <cellStyle name="20% - Énfasis3 3 2 3 2 3" xfId="4246" xr:uid="{00000000-0005-0000-0000-00006A030000}"/>
    <cellStyle name="20% - Énfasis3 3 2 3 2 4" xfId="3753" xr:uid="{00000000-0005-0000-0000-00006B030000}"/>
    <cellStyle name="20% - Énfasis3 3 2 3 2 5" xfId="6207" xr:uid="{00000000-0005-0000-0000-00006C030000}"/>
    <cellStyle name="20% - Énfasis3 3 2 3 3" xfId="2288" xr:uid="{00000000-0005-0000-0000-00006D030000}"/>
    <cellStyle name="20% - Énfasis3 3 2 3 3 2" xfId="4772" xr:uid="{00000000-0005-0000-0000-00006E030000}"/>
    <cellStyle name="20% - Énfasis3 3 2 3 4" xfId="2832" xr:uid="{00000000-0005-0000-0000-00006F030000}"/>
    <cellStyle name="20% - Énfasis3 3 2 3 4 2" xfId="5309" xr:uid="{00000000-0005-0000-0000-000070030000}"/>
    <cellStyle name="20% - Énfasis3 3 2 3 5" xfId="3510" xr:uid="{00000000-0005-0000-0000-000071030000}"/>
    <cellStyle name="20% - Énfasis3 3 2 3 6" xfId="5965" xr:uid="{00000000-0005-0000-0000-000072030000}"/>
    <cellStyle name="20% - Énfasis3 3 2 4" xfId="1494" xr:uid="{00000000-0005-0000-0000-000073030000}"/>
    <cellStyle name="20% - Énfasis3 3 2 4 2" xfId="3978" xr:uid="{00000000-0005-0000-0000-000074030000}"/>
    <cellStyle name="20% - Énfasis3 3 2 5" xfId="2019" xr:uid="{00000000-0005-0000-0000-000075030000}"/>
    <cellStyle name="20% - Énfasis3 3 2 5 2" xfId="4503" xr:uid="{00000000-0005-0000-0000-000076030000}"/>
    <cellStyle name="20% - Énfasis3 3 2 6" xfId="2563" xr:uid="{00000000-0005-0000-0000-000077030000}"/>
    <cellStyle name="20% - Énfasis3 3 2 6 2" xfId="5040" xr:uid="{00000000-0005-0000-0000-000078030000}"/>
    <cellStyle name="20% - Énfasis3 3 2 7" xfId="3241" xr:uid="{00000000-0005-0000-0000-000079030000}"/>
    <cellStyle name="20% - Énfasis3 3 2 8" xfId="5700" xr:uid="{00000000-0005-0000-0000-00007A030000}"/>
    <cellStyle name="20% - Énfasis3 3 2 9" xfId="1072" xr:uid="{00000000-0005-0000-0000-00007B030000}"/>
    <cellStyle name="20% - Énfasis3 3 3" xfId="945" xr:uid="{00000000-0005-0000-0000-00007C030000}"/>
    <cellStyle name="20% - Énfasis3 3 3 2" xfId="1296" xr:uid="{00000000-0005-0000-0000-00007D030000}"/>
    <cellStyle name="20% - Énfasis3 3 3 2 2" xfId="1826" xr:uid="{00000000-0005-0000-0000-00007E030000}"/>
    <cellStyle name="20% - Énfasis3 3 3 2 2 2" xfId="4310" xr:uid="{00000000-0005-0000-0000-00007F030000}"/>
    <cellStyle name="20% - Énfasis3 3 3 2 3" xfId="2352" xr:uid="{00000000-0005-0000-0000-000080030000}"/>
    <cellStyle name="20% - Énfasis3 3 3 2 3 2" xfId="4836" xr:uid="{00000000-0005-0000-0000-000081030000}"/>
    <cellStyle name="20% - Énfasis3 3 3 2 4" xfId="2896" xr:uid="{00000000-0005-0000-0000-000082030000}"/>
    <cellStyle name="20% - Énfasis3 3 3 2 4 2" xfId="5373" xr:uid="{00000000-0005-0000-0000-000083030000}"/>
    <cellStyle name="20% - Énfasis3 3 3 2 5" xfId="3574" xr:uid="{00000000-0005-0000-0000-000084030000}"/>
    <cellStyle name="20% - Énfasis3 3 3 2 6" xfId="6029" xr:uid="{00000000-0005-0000-0000-000085030000}"/>
    <cellStyle name="20% - Énfasis3 3 3 3" xfId="1558" xr:uid="{00000000-0005-0000-0000-000086030000}"/>
    <cellStyle name="20% - Énfasis3 3 3 3 2" xfId="4042" xr:uid="{00000000-0005-0000-0000-000087030000}"/>
    <cellStyle name="20% - Énfasis3 3 3 4" xfId="2083" xr:uid="{00000000-0005-0000-0000-000088030000}"/>
    <cellStyle name="20% - Énfasis3 3 3 4 2" xfId="4567" xr:uid="{00000000-0005-0000-0000-000089030000}"/>
    <cellStyle name="20% - Énfasis3 3 3 5" xfId="2627" xr:uid="{00000000-0005-0000-0000-00008A030000}"/>
    <cellStyle name="20% - Énfasis3 3 3 5 2" xfId="5104" xr:uid="{00000000-0005-0000-0000-00008B030000}"/>
    <cellStyle name="20% - Énfasis3 3 3 6" xfId="3305" xr:uid="{00000000-0005-0000-0000-00008C030000}"/>
    <cellStyle name="20% - Énfasis3 3 3 7" xfId="5764" xr:uid="{00000000-0005-0000-0000-00008D030000}"/>
    <cellStyle name="20% - Énfasis3 3 4" xfId="1168" xr:uid="{00000000-0005-0000-0000-00008E030000}"/>
    <cellStyle name="20% - Énfasis3 3 4 2" xfId="1698" xr:uid="{00000000-0005-0000-0000-00008F030000}"/>
    <cellStyle name="20% - Énfasis3 3 4 2 2" xfId="3030" xr:uid="{00000000-0005-0000-0000-000090030000}"/>
    <cellStyle name="20% - Énfasis3 3 4 2 2 2" xfId="5506" xr:uid="{00000000-0005-0000-0000-000091030000}"/>
    <cellStyle name="20% - Énfasis3 3 4 2 3" xfId="4182" xr:uid="{00000000-0005-0000-0000-000092030000}"/>
    <cellStyle name="20% - Énfasis3 3 4 2 4" xfId="3708" xr:uid="{00000000-0005-0000-0000-000093030000}"/>
    <cellStyle name="20% - Énfasis3 3 4 2 5" xfId="6162" xr:uid="{00000000-0005-0000-0000-000094030000}"/>
    <cellStyle name="20% - Énfasis3 3 4 3" xfId="2224" xr:uid="{00000000-0005-0000-0000-000095030000}"/>
    <cellStyle name="20% - Énfasis3 3 4 3 2" xfId="4708" xr:uid="{00000000-0005-0000-0000-000096030000}"/>
    <cellStyle name="20% - Énfasis3 3 4 4" xfId="2768" xr:uid="{00000000-0005-0000-0000-000097030000}"/>
    <cellStyle name="20% - Énfasis3 3 4 4 2" xfId="5245" xr:uid="{00000000-0005-0000-0000-000098030000}"/>
    <cellStyle name="20% - Énfasis3 3 4 5" xfId="3446" xr:uid="{00000000-0005-0000-0000-000099030000}"/>
    <cellStyle name="20% - Énfasis3 3 4 6" xfId="5901" xr:uid="{00000000-0005-0000-0000-00009A030000}"/>
    <cellStyle name="20% - Énfasis3 3 5" xfId="1430" xr:uid="{00000000-0005-0000-0000-00009B030000}"/>
    <cellStyle name="20% - Énfasis3 3 5 2" xfId="3914" xr:uid="{00000000-0005-0000-0000-00009C030000}"/>
    <cellStyle name="20% - Énfasis3 3 6" xfId="1955" xr:uid="{00000000-0005-0000-0000-00009D030000}"/>
    <cellStyle name="20% - Énfasis3 3 6 2" xfId="4439" xr:uid="{00000000-0005-0000-0000-00009E030000}"/>
    <cellStyle name="20% - Énfasis3 3 7" xfId="2499" xr:uid="{00000000-0005-0000-0000-00009F030000}"/>
    <cellStyle name="20% - Énfasis3 3 7 2" xfId="4976" xr:uid="{00000000-0005-0000-0000-0000A0030000}"/>
    <cellStyle name="20% - Énfasis3 3 8" xfId="3177" xr:uid="{00000000-0005-0000-0000-0000A1030000}"/>
    <cellStyle name="20% - Énfasis3 3 9" xfId="5636" xr:uid="{00000000-0005-0000-0000-0000A2030000}"/>
    <cellStyle name="20% - Énfasis3 4" xfId="242" xr:uid="{00000000-0005-0000-0000-0000A3030000}"/>
    <cellStyle name="20% - Énfasis3 4 2" xfId="1007" xr:uid="{00000000-0005-0000-0000-0000A4030000}"/>
    <cellStyle name="20% - Énfasis3 4 2 2" xfId="1328" xr:uid="{00000000-0005-0000-0000-0000A5030000}"/>
    <cellStyle name="20% - Énfasis3 4 2 2 2" xfId="1858" xr:uid="{00000000-0005-0000-0000-0000A6030000}"/>
    <cellStyle name="20% - Énfasis3 4 2 2 2 2" xfId="4342" xr:uid="{00000000-0005-0000-0000-0000A7030000}"/>
    <cellStyle name="20% - Énfasis3 4 2 2 3" xfId="2384" xr:uid="{00000000-0005-0000-0000-0000A8030000}"/>
    <cellStyle name="20% - Énfasis3 4 2 2 3 2" xfId="4868" xr:uid="{00000000-0005-0000-0000-0000A9030000}"/>
    <cellStyle name="20% - Énfasis3 4 2 2 4" xfId="2928" xr:uid="{00000000-0005-0000-0000-0000AA030000}"/>
    <cellStyle name="20% - Énfasis3 4 2 2 4 2" xfId="5405" xr:uid="{00000000-0005-0000-0000-0000AB030000}"/>
    <cellStyle name="20% - Énfasis3 4 2 2 5" xfId="3606" xr:uid="{00000000-0005-0000-0000-0000AC030000}"/>
    <cellStyle name="20% - Énfasis3 4 2 2 6" xfId="6061" xr:uid="{00000000-0005-0000-0000-0000AD030000}"/>
    <cellStyle name="20% - Énfasis3 4 2 3" xfId="1590" xr:uid="{00000000-0005-0000-0000-0000AE030000}"/>
    <cellStyle name="20% - Énfasis3 4 2 3 2" xfId="4074" xr:uid="{00000000-0005-0000-0000-0000AF030000}"/>
    <cellStyle name="20% - Énfasis3 4 2 4" xfId="2115" xr:uid="{00000000-0005-0000-0000-0000B0030000}"/>
    <cellStyle name="20% - Énfasis3 4 2 4 2" xfId="4599" xr:uid="{00000000-0005-0000-0000-0000B1030000}"/>
    <cellStyle name="20% - Énfasis3 4 2 5" xfId="2659" xr:uid="{00000000-0005-0000-0000-0000B2030000}"/>
    <cellStyle name="20% - Énfasis3 4 2 5 2" xfId="5136" xr:uid="{00000000-0005-0000-0000-0000B3030000}"/>
    <cellStyle name="20% - Énfasis3 4 2 6" xfId="3337" xr:uid="{00000000-0005-0000-0000-0000B4030000}"/>
    <cellStyle name="20% - Énfasis3 4 2 7" xfId="5796" xr:uid="{00000000-0005-0000-0000-0000B5030000}"/>
    <cellStyle name="20% - Énfasis3 4 2 8" xfId="946" xr:uid="{00000000-0005-0000-0000-0000B6030000}"/>
    <cellStyle name="20% - Énfasis3 4 3" xfId="1200" xr:uid="{00000000-0005-0000-0000-0000B7030000}"/>
    <cellStyle name="20% - Énfasis3 4 3 2" xfId="1730" xr:uid="{00000000-0005-0000-0000-0000B8030000}"/>
    <cellStyle name="20% - Énfasis3 4 3 2 2" xfId="3043" xr:uid="{00000000-0005-0000-0000-0000B9030000}"/>
    <cellStyle name="20% - Énfasis3 4 3 2 2 2" xfId="5519" xr:uid="{00000000-0005-0000-0000-0000BA030000}"/>
    <cellStyle name="20% - Énfasis3 4 3 2 3" xfId="4214" xr:uid="{00000000-0005-0000-0000-0000BB030000}"/>
    <cellStyle name="20% - Énfasis3 4 3 2 4" xfId="3721" xr:uid="{00000000-0005-0000-0000-0000BC030000}"/>
    <cellStyle name="20% - Énfasis3 4 3 2 5" xfId="6175" xr:uid="{00000000-0005-0000-0000-0000BD030000}"/>
    <cellStyle name="20% - Énfasis3 4 3 3" xfId="2256" xr:uid="{00000000-0005-0000-0000-0000BE030000}"/>
    <cellStyle name="20% - Énfasis3 4 3 3 2" xfId="4740" xr:uid="{00000000-0005-0000-0000-0000BF030000}"/>
    <cellStyle name="20% - Énfasis3 4 3 4" xfId="2800" xr:uid="{00000000-0005-0000-0000-0000C0030000}"/>
    <cellStyle name="20% - Énfasis3 4 3 4 2" xfId="5277" xr:uid="{00000000-0005-0000-0000-0000C1030000}"/>
    <cellStyle name="20% - Énfasis3 4 3 5" xfId="3478" xr:uid="{00000000-0005-0000-0000-0000C2030000}"/>
    <cellStyle name="20% - Énfasis3 4 3 6" xfId="5933" xr:uid="{00000000-0005-0000-0000-0000C3030000}"/>
    <cellStyle name="20% - Énfasis3 4 4" xfId="1462" xr:uid="{00000000-0005-0000-0000-0000C4030000}"/>
    <cellStyle name="20% - Énfasis3 4 4 2" xfId="3946" xr:uid="{00000000-0005-0000-0000-0000C5030000}"/>
    <cellStyle name="20% - Énfasis3 4 5" xfId="1987" xr:uid="{00000000-0005-0000-0000-0000C6030000}"/>
    <cellStyle name="20% - Énfasis3 4 5 2" xfId="4471" xr:uid="{00000000-0005-0000-0000-0000C7030000}"/>
    <cellStyle name="20% - Énfasis3 4 6" xfId="2531" xr:uid="{00000000-0005-0000-0000-0000C8030000}"/>
    <cellStyle name="20% - Énfasis3 4 6 2" xfId="5008" xr:uid="{00000000-0005-0000-0000-0000C9030000}"/>
    <cellStyle name="20% - Énfasis3 4 7" xfId="3209" xr:uid="{00000000-0005-0000-0000-0000CA030000}"/>
    <cellStyle name="20% - Énfasis3 4 8" xfId="5668" xr:uid="{00000000-0005-0000-0000-0000CB030000}"/>
    <cellStyle name="20% - Énfasis3 4 9" xfId="1142" xr:uid="{00000000-0005-0000-0000-0000CC030000}"/>
    <cellStyle name="20% - Énfasis3 5" xfId="297" xr:uid="{00000000-0005-0000-0000-0000CD030000}"/>
    <cellStyle name="20% - Énfasis3 5 2" xfId="616" xr:uid="{00000000-0005-0000-0000-0000CE030000}"/>
    <cellStyle name="20% - Énfasis3 5 2 2" xfId="1794" xr:uid="{00000000-0005-0000-0000-0000CF030000}"/>
    <cellStyle name="20% - Énfasis3 5 2 2 2" xfId="4278" xr:uid="{00000000-0005-0000-0000-0000D0030000}"/>
    <cellStyle name="20% - Énfasis3 5 2 3" xfId="2320" xr:uid="{00000000-0005-0000-0000-0000D1030000}"/>
    <cellStyle name="20% - Énfasis3 5 2 3 2" xfId="4804" xr:uid="{00000000-0005-0000-0000-0000D2030000}"/>
    <cellStyle name="20% - Énfasis3 5 2 4" xfId="2864" xr:uid="{00000000-0005-0000-0000-0000D3030000}"/>
    <cellStyle name="20% - Énfasis3 5 2 4 2" xfId="5341" xr:uid="{00000000-0005-0000-0000-0000D4030000}"/>
    <cellStyle name="20% - Énfasis3 5 2 5" xfId="3542" xr:uid="{00000000-0005-0000-0000-0000D5030000}"/>
    <cellStyle name="20% - Énfasis3 5 2 6" xfId="5997" xr:uid="{00000000-0005-0000-0000-0000D6030000}"/>
    <cellStyle name="20% - Énfasis3 5 2 7" xfId="1264" xr:uid="{00000000-0005-0000-0000-0000D7030000}"/>
    <cellStyle name="20% - Énfasis3 5 3" xfId="1526" xr:uid="{00000000-0005-0000-0000-0000D8030000}"/>
    <cellStyle name="20% - Énfasis3 5 3 2" xfId="4010" xr:uid="{00000000-0005-0000-0000-0000D9030000}"/>
    <cellStyle name="20% - Énfasis3 5 4" xfId="2051" xr:uid="{00000000-0005-0000-0000-0000DA030000}"/>
    <cellStyle name="20% - Énfasis3 5 4 2" xfId="4535" xr:uid="{00000000-0005-0000-0000-0000DB030000}"/>
    <cellStyle name="20% - Énfasis3 5 5" xfId="2595" xr:uid="{00000000-0005-0000-0000-0000DC030000}"/>
    <cellStyle name="20% - Énfasis3 5 5 2" xfId="5072" xr:uid="{00000000-0005-0000-0000-0000DD030000}"/>
    <cellStyle name="20% - Énfasis3 5 6" xfId="3273" xr:uid="{00000000-0005-0000-0000-0000DE030000}"/>
    <cellStyle name="20% - Énfasis3 5 7" xfId="5732" xr:uid="{00000000-0005-0000-0000-0000DF030000}"/>
    <cellStyle name="20% - Énfasis3 5 8" xfId="747" xr:uid="{00000000-0005-0000-0000-0000E0030000}"/>
    <cellStyle name="20% - Énfasis3 6" xfId="880" xr:uid="{00000000-0005-0000-0000-0000E1030000}"/>
    <cellStyle name="20% - Énfasis3 6 2" xfId="1657" xr:uid="{00000000-0005-0000-0000-0000E2030000}"/>
    <cellStyle name="20% - Énfasis3 6 2 2" xfId="3080" xr:uid="{00000000-0005-0000-0000-0000E3030000}"/>
    <cellStyle name="20% - Énfasis3 6 2 2 2" xfId="5553" xr:uid="{00000000-0005-0000-0000-0000E4030000}"/>
    <cellStyle name="20% - Énfasis3 6 2 3" xfId="4141" xr:uid="{00000000-0005-0000-0000-0000E5030000}"/>
    <cellStyle name="20% - Énfasis3 6 2 4" xfId="3756" xr:uid="{00000000-0005-0000-0000-0000E6030000}"/>
    <cellStyle name="20% - Énfasis3 6 2 5" xfId="6210" xr:uid="{00000000-0005-0000-0000-0000E7030000}"/>
    <cellStyle name="20% - Énfasis3 6 3" xfId="2183" xr:uid="{00000000-0005-0000-0000-0000E8030000}"/>
    <cellStyle name="20% - Énfasis3 6 3 2" xfId="4667" xr:uid="{00000000-0005-0000-0000-0000E9030000}"/>
    <cellStyle name="20% - Énfasis3 6 4" xfId="2727" xr:uid="{00000000-0005-0000-0000-0000EA030000}"/>
    <cellStyle name="20% - Énfasis3 6 4 2" xfId="5204" xr:uid="{00000000-0005-0000-0000-0000EB030000}"/>
    <cellStyle name="20% - Énfasis3 6 5" xfId="3405" xr:uid="{00000000-0005-0000-0000-0000EC030000}"/>
    <cellStyle name="20% - Énfasis3 6 6" xfId="5864" xr:uid="{00000000-0005-0000-0000-0000ED030000}"/>
    <cellStyle name="20% - Énfasis3 6 7" xfId="809" xr:uid="{00000000-0005-0000-0000-0000EE030000}"/>
    <cellStyle name="20% - Énfasis3 7" xfId="1398" xr:uid="{00000000-0005-0000-0000-0000EF030000}"/>
    <cellStyle name="20% - Énfasis3 7 2" xfId="3882" xr:uid="{00000000-0005-0000-0000-0000F0030000}"/>
    <cellStyle name="20% - Énfasis3 8" xfId="1923" xr:uid="{00000000-0005-0000-0000-0000F1030000}"/>
    <cellStyle name="20% - Énfasis3 8 2" xfId="4407" xr:uid="{00000000-0005-0000-0000-0000F2030000}"/>
    <cellStyle name="20% - Énfasis3 9" xfId="2448" xr:uid="{00000000-0005-0000-0000-0000F3030000}"/>
    <cellStyle name="20% - Énfasis3 9 2" xfId="4933" xr:uid="{00000000-0005-0000-0000-0000F4030000}"/>
    <cellStyle name="20% - Énfasis4" xfId="120" builtinId="42" customBuiltin="1"/>
    <cellStyle name="20% - Énfasis4 10" xfId="3133" xr:uid="{00000000-0005-0000-0000-0000F6030000}"/>
    <cellStyle name="20% - Énfasis4 11" xfId="5600" xr:uid="{00000000-0005-0000-0000-0000F7030000}"/>
    <cellStyle name="20% - Énfasis4 12" xfId="6671" xr:uid="{00000000-0005-0000-0000-0000F8030000}"/>
    <cellStyle name="20% - Énfasis4 13" xfId="6692" xr:uid="{00000000-0005-0000-0000-0000F9030000}"/>
    <cellStyle name="20% - Énfasis4 14" xfId="6713" xr:uid="{00000000-0005-0000-0000-0000FA030000}"/>
    <cellStyle name="20% - Énfasis4 15" xfId="1079" xr:uid="{00000000-0005-0000-0000-0000FB030000}"/>
    <cellStyle name="20% - Énfasis4 2" xfId="168" xr:uid="{00000000-0005-0000-0000-0000FC030000}"/>
    <cellStyle name="20% - Énfasis4 2 10" xfId="5622" xr:uid="{00000000-0005-0000-0000-0000FD030000}"/>
    <cellStyle name="20% - Énfasis4 2 11" xfId="1135" xr:uid="{00000000-0005-0000-0000-0000FE030000}"/>
    <cellStyle name="20% - Énfasis4 2 2" xfId="208" xr:uid="{00000000-0005-0000-0000-0000FF030000}"/>
    <cellStyle name="20% - Énfasis4 2 2 10" xfId="1075" xr:uid="{00000000-0005-0000-0000-000000040000}"/>
    <cellStyle name="20% - Énfasis4 2 2 2" xfId="618" xr:uid="{00000000-0005-0000-0000-000001040000}"/>
    <cellStyle name="20% - Énfasis4 2 2 2 2" xfId="1069" xr:uid="{00000000-0005-0000-0000-000002040000}"/>
    <cellStyle name="20% - Énfasis4 2 2 2 2 2" xfId="1361" xr:uid="{00000000-0005-0000-0000-000003040000}"/>
    <cellStyle name="20% - Énfasis4 2 2 2 2 2 2" xfId="1891" xr:uid="{00000000-0005-0000-0000-000004040000}"/>
    <cellStyle name="20% - Énfasis4 2 2 2 2 2 2 2" xfId="4375" xr:uid="{00000000-0005-0000-0000-000005040000}"/>
    <cellStyle name="20% - Énfasis4 2 2 2 2 2 3" xfId="2417" xr:uid="{00000000-0005-0000-0000-000006040000}"/>
    <cellStyle name="20% - Énfasis4 2 2 2 2 2 3 2" xfId="4901" xr:uid="{00000000-0005-0000-0000-000007040000}"/>
    <cellStyle name="20% - Énfasis4 2 2 2 2 2 4" xfId="2961" xr:uid="{00000000-0005-0000-0000-000008040000}"/>
    <cellStyle name="20% - Énfasis4 2 2 2 2 2 4 2" xfId="5438" xr:uid="{00000000-0005-0000-0000-000009040000}"/>
    <cellStyle name="20% - Énfasis4 2 2 2 2 2 5" xfId="3639" xr:uid="{00000000-0005-0000-0000-00000A040000}"/>
    <cellStyle name="20% - Énfasis4 2 2 2 2 2 6" xfId="6094" xr:uid="{00000000-0005-0000-0000-00000B040000}"/>
    <cellStyle name="20% - Énfasis4 2 2 2 2 3" xfId="1623" xr:uid="{00000000-0005-0000-0000-00000C040000}"/>
    <cellStyle name="20% - Énfasis4 2 2 2 2 3 2" xfId="4107" xr:uid="{00000000-0005-0000-0000-00000D040000}"/>
    <cellStyle name="20% - Énfasis4 2 2 2 2 4" xfId="2148" xr:uid="{00000000-0005-0000-0000-00000E040000}"/>
    <cellStyle name="20% - Énfasis4 2 2 2 2 4 2" xfId="4632" xr:uid="{00000000-0005-0000-0000-00000F040000}"/>
    <cellStyle name="20% - Énfasis4 2 2 2 2 5" xfId="2692" xr:uid="{00000000-0005-0000-0000-000010040000}"/>
    <cellStyle name="20% - Énfasis4 2 2 2 2 5 2" xfId="5169" xr:uid="{00000000-0005-0000-0000-000011040000}"/>
    <cellStyle name="20% - Énfasis4 2 2 2 2 6" xfId="3370" xr:uid="{00000000-0005-0000-0000-000012040000}"/>
    <cellStyle name="20% - Énfasis4 2 2 2 2 7" xfId="5829" xr:uid="{00000000-0005-0000-0000-000013040000}"/>
    <cellStyle name="20% - Énfasis4 2 2 2 3" xfId="1233" xr:uid="{00000000-0005-0000-0000-000014040000}"/>
    <cellStyle name="20% - Énfasis4 2 2 2 3 2" xfId="1763" xr:uid="{00000000-0005-0000-0000-000015040000}"/>
    <cellStyle name="20% - Énfasis4 2 2 2 3 2 2" xfId="3002" xr:uid="{00000000-0005-0000-0000-000016040000}"/>
    <cellStyle name="20% - Énfasis4 2 2 2 3 2 2 2" xfId="5479" xr:uid="{00000000-0005-0000-0000-000017040000}"/>
    <cellStyle name="20% - Énfasis4 2 2 2 3 2 3" xfId="4247" xr:uid="{00000000-0005-0000-0000-000018040000}"/>
    <cellStyle name="20% - Énfasis4 2 2 2 3 2 4" xfId="3681" xr:uid="{00000000-0005-0000-0000-000019040000}"/>
    <cellStyle name="20% - Énfasis4 2 2 2 3 2 5" xfId="6135" xr:uid="{00000000-0005-0000-0000-00001A040000}"/>
    <cellStyle name="20% - Énfasis4 2 2 2 3 3" xfId="2289" xr:uid="{00000000-0005-0000-0000-00001B040000}"/>
    <cellStyle name="20% - Énfasis4 2 2 2 3 3 2" xfId="4773" xr:uid="{00000000-0005-0000-0000-00001C040000}"/>
    <cellStyle name="20% - Énfasis4 2 2 2 3 4" xfId="2833" xr:uid="{00000000-0005-0000-0000-00001D040000}"/>
    <cellStyle name="20% - Énfasis4 2 2 2 3 4 2" xfId="5310" xr:uid="{00000000-0005-0000-0000-00001E040000}"/>
    <cellStyle name="20% - Énfasis4 2 2 2 3 5" xfId="3511" xr:uid="{00000000-0005-0000-0000-00001F040000}"/>
    <cellStyle name="20% - Énfasis4 2 2 2 3 6" xfId="5966" xr:uid="{00000000-0005-0000-0000-000020040000}"/>
    <cellStyle name="20% - Énfasis4 2 2 2 4" xfId="1495" xr:uid="{00000000-0005-0000-0000-000021040000}"/>
    <cellStyle name="20% - Énfasis4 2 2 2 4 2" xfId="3979" xr:uid="{00000000-0005-0000-0000-000022040000}"/>
    <cellStyle name="20% - Énfasis4 2 2 2 5" xfId="2020" xr:uid="{00000000-0005-0000-0000-000023040000}"/>
    <cellStyle name="20% - Énfasis4 2 2 2 5 2" xfId="4504" xr:uid="{00000000-0005-0000-0000-000024040000}"/>
    <cellStyle name="20% - Énfasis4 2 2 2 6" xfId="2564" xr:uid="{00000000-0005-0000-0000-000025040000}"/>
    <cellStyle name="20% - Énfasis4 2 2 2 6 2" xfId="5041" xr:uid="{00000000-0005-0000-0000-000026040000}"/>
    <cellStyle name="20% - Énfasis4 2 2 2 7" xfId="3242" xr:uid="{00000000-0005-0000-0000-000027040000}"/>
    <cellStyle name="20% - Énfasis4 2 2 2 8" xfId="5701" xr:uid="{00000000-0005-0000-0000-000028040000}"/>
    <cellStyle name="20% - Énfasis4 2 2 2 9" xfId="936" xr:uid="{00000000-0005-0000-0000-000029040000}"/>
    <cellStyle name="20% - Énfasis4 2 2 3" xfId="781" xr:uid="{00000000-0005-0000-0000-00002A040000}"/>
    <cellStyle name="20% - Énfasis4 2 2 3 2" xfId="1297" xr:uid="{00000000-0005-0000-0000-00002B040000}"/>
    <cellStyle name="20% - Énfasis4 2 2 3 2 2" xfId="1827" xr:uid="{00000000-0005-0000-0000-00002C040000}"/>
    <cellStyle name="20% - Énfasis4 2 2 3 2 2 2" xfId="4311" xr:uid="{00000000-0005-0000-0000-00002D040000}"/>
    <cellStyle name="20% - Énfasis4 2 2 3 2 3" xfId="2353" xr:uid="{00000000-0005-0000-0000-00002E040000}"/>
    <cellStyle name="20% - Énfasis4 2 2 3 2 3 2" xfId="4837" xr:uid="{00000000-0005-0000-0000-00002F040000}"/>
    <cellStyle name="20% - Énfasis4 2 2 3 2 4" xfId="2897" xr:uid="{00000000-0005-0000-0000-000030040000}"/>
    <cellStyle name="20% - Énfasis4 2 2 3 2 4 2" xfId="5374" xr:uid="{00000000-0005-0000-0000-000031040000}"/>
    <cellStyle name="20% - Énfasis4 2 2 3 2 5" xfId="3575" xr:uid="{00000000-0005-0000-0000-000032040000}"/>
    <cellStyle name="20% - Énfasis4 2 2 3 2 6" xfId="6030" xr:uid="{00000000-0005-0000-0000-000033040000}"/>
    <cellStyle name="20% - Énfasis4 2 2 3 3" xfId="1559" xr:uid="{00000000-0005-0000-0000-000034040000}"/>
    <cellStyle name="20% - Énfasis4 2 2 3 3 2" xfId="4043" xr:uid="{00000000-0005-0000-0000-000035040000}"/>
    <cellStyle name="20% - Énfasis4 2 2 3 4" xfId="2084" xr:uid="{00000000-0005-0000-0000-000036040000}"/>
    <cellStyle name="20% - Énfasis4 2 2 3 4 2" xfId="4568" xr:uid="{00000000-0005-0000-0000-000037040000}"/>
    <cellStyle name="20% - Énfasis4 2 2 3 5" xfId="2628" xr:uid="{00000000-0005-0000-0000-000038040000}"/>
    <cellStyle name="20% - Énfasis4 2 2 3 5 2" xfId="5105" xr:uid="{00000000-0005-0000-0000-000039040000}"/>
    <cellStyle name="20% - Énfasis4 2 2 3 6" xfId="3306" xr:uid="{00000000-0005-0000-0000-00003A040000}"/>
    <cellStyle name="20% - Énfasis4 2 2 3 7" xfId="5765" xr:uid="{00000000-0005-0000-0000-00003B040000}"/>
    <cellStyle name="20% - Énfasis4 2 2 4" xfId="1169" xr:uid="{00000000-0005-0000-0000-00003C040000}"/>
    <cellStyle name="20% - Énfasis4 2 2 4 2" xfId="1699" xr:uid="{00000000-0005-0000-0000-00003D040000}"/>
    <cellStyle name="20% - Énfasis4 2 2 4 2 2" xfId="3007" xr:uid="{00000000-0005-0000-0000-00003E040000}"/>
    <cellStyle name="20% - Énfasis4 2 2 4 2 2 2" xfId="5484" xr:uid="{00000000-0005-0000-0000-00003F040000}"/>
    <cellStyle name="20% - Énfasis4 2 2 4 2 3" xfId="4183" xr:uid="{00000000-0005-0000-0000-000040040000}"/>
    <cellStyle name="20% - Énfasis4 2 2 4 2 4" xfId="3686" xr:uid="{00000000-0005-0000-0000-000041040000}"/>
    <cellStyle name="20% - Énfasis4 2 2 4 2 5" xfId="6140" xr:uid="{00000000-0005-0000-0000-000042040000}"/>
    <cellStyle name="20% - Énfasis4 2 2 4 3" xfId="2225" xr:uid="{00000000-0005-0000-0000-000043040000}"/>
    <cellStyle name="20% - Énfasis4 2 2 4 3 2" xfId="4709" xr:uid="{00000000-0005-0000-0000-000044040000}"/>
    <cellStyle name="20% - Énfasis4 2 2 4 4" xfId="2769" xr:uid="{00000000-0005-0000-0000-000045040000}"/>
    <cellStyle name="20% - Énfasis4 2 2 4 4 2" xfId="5246" xr:uid="{00000000-0005-0000-0000-000046040000}"/>
    <cellStyle name="20% - Énfasis4 2 2 4 5" xfId="3447" xr:uid="{00000000-0005-0000-0000-000047040000}"/>
    <cellStyle name="20% - Énfasis4 2 2 4 6" xfId="5902" xr:uid="{00000000-0005-0000-0000-000048040000}"/>
    <cellStyle name="20% - Énfasis4 2 2 5" xfId="1431" xr:uid="{00000000-0005-0000-0000-000049040000}"/>
    <cellStyle name="20% - Énfasis4 2 2 5 2" xfId="3915" xr:uid="{00000000-0005-0000-0000-00004A040000}"/>
    <cellStyle name="20% - Énfasis4 2 2 6" xfId="1956" xr:uid="{00000000-0005-0000-0000-00004B040000}"/>
    <cellStyle name="20% - Énfasis4 2 2 6 2" xfId="4440" xr:uid="{00000000-0005-0000-0000-00004C040000}"/>
    <cellStyle name="20% - Énfasis4 2 2 7" xfId="2500" xr:uid="{00000000-0005-0000-0000-00004D040000}"/>
    <cellStyle name="20% - Énfasis4 2 2 7 2" xfId="4977" xr:uid="{00000000-0005-0000-0000-00004E040000}"/>
    <cellStyle name="20% - Énfasis4 2 2 8" xfId="3178" xr:uid="{00000000-0005-0000-0000-00004F040000}"/>
    <cellStyle name="20% - Énfasis4 2 2 9" xfId="5637" xr:uid="{00000000-0005-0000-0000-000050040000}"/>
    <cellStyle name="20% - Énfasis4 2 3" xfId="617" xr:uid="{00000000-0005-0000-0000-000051040000}"/>
    <cellStyle name="20% - Énfasis4 2 3 2" xfId="1100" xr:uid="{00000000-0005-0000-0000-000052040000}"/>
    <cellStyle name="20% - Énfasis4 2 3 2 2" xfId="1346" xr:uid="{00000000-0005-0000-0000-000053040000}"/>
    <cellStyle name="20% - Énfasis4 2 3 2 2 2" xfId="1876" xr:uid="{00000000-0005-0000-0000-000054040000}"/>
    <cellStyle name="20% - Énfasis4 2 3 2 2 2 2" xfId="4360" xr:uid="{00000000-0005-0000-0000-000055040000}"/>
    <cellStyle name="20% - Énfasis4 2 3 2 2 3" xfId="2402" xr:uid="{00000000-0005-0000-0000-000056040000}"/>
    <cellStyle name="20% - Énfasis4 2 3 2 2 3 2" xfId="4886" xr:uid="{00000000-0005-0000-0000-000057040000}"/>
    <cellStyle name="20% - Énfasis4 2 3 2 2 4" xfId="2946" xr:uid="{00000000-0005-0000-0000-000058040000}"/>
    <cellStyle name="20% - Énfasis4 2 3 2 2 4 2" xfId="5423" xr:uid="{00000000-0005-0000-0000-000059040000}"/>
    <cellStyle name="20% - Énfasis4 2 3 2 2 5" xfId="3624" xr:uid="{00000000-0005-0000-0000-00005A040000}"/>
    <cellStyle name="20% - Énfasis4 2 3 2 2 6" xfId="6079" xr:uid="{00000000-0005-0000-0000-00005B040000}"/>
    <cellStyle name="20% - Énfasis4 2 3 2 3" xfId="1608" xr:uid="{00000000-0005-0000-0000-00005C040000}"/>
    <cellStyle name="20% - Énfasis4 2 3 2 3 2" xfId="4092" xr:uid="{00000000-0005-0000-0000-00005D040000}"/>
    <cellStyle name="20% - Énfasis4 2 3 2 4" xfId="2133" xr:uid="{00000000-0005-0000-0000-00005E040000}"/>
    <cellStyle name="20% - Énfasis4 2 3 2 4 2" xfId="4617" xr:uid="{00000000-0005-0000-0000-00005F040000}"/>
    <cellStyle name="20% - Énfasis4 2 3 2 5" xfId="2677" xr:uid="{00000000-0005-0000-0000-000060040000}"/>
    <cellStyle name="20% - Énfasis4 2 3 2 5 2" xfId="5154" xr:uid="{00000000-0005-0000-0000-000061040000}"/>
    <cellStyle name="20% - Énfasis4 2 3 2 6" xfId="3355" xr:uid="{00000000-0005-0000-0000-000062040000}"/>
    <cellStyle name="20% - Énfasis4 2 3 2 7" xfId="5814" xr:uid="{00000000-0005-0000-0000-000063040000}"/>
    <cellStyle name="20% - Énfasis4 2 3 3" xfId="1218" xr:uid="{00000000-0005-0000-0000-000064040000}"/>
    <cellStyle name="20% - Énfasis4 2 3 3 2" xfId="1748" xr:uid="{00000000-0005-0000-0000-000065040000}"/>
    <cellStyle name="20% - Énfasis4 2 3 3 2 2" xfId="3111" xr:uid="{00000000-0005-0000-0000-000066040000}"/>
    <cellStyle name="20% - Énfasis4 2 3 3 2 2 2" xfId="5581" xr:uid="{00000000-0005-0000-0000-000067040000}"/>
    <cellStyle name="20% - Énfasis4 2 3 3 2 3" xfId="4232" xr:uid="{00000000-0005-0000-0000-000068040000}"/>
    <cellStyle name="20% - Énfasis4 2 3 3 2 4" xfId="3785" xr:uid="{00000000-0005-0000-0000-000069040000}"/>
    <cellStyle name="20% - Énfasis4 2 3 3 2 5" xfId="6239" xr:uid="{00000000-0005-0000-0000-00006A040000}"/>
    <cellStyle name="20% - Énfasis4 2 3 3 3" xfId="2274" xr:uid="{00000000-0005-0000-0000-00006B040000}"/>
    <cellStyle name="20% - Énfasis4 2 3 3 3 2" xfId="4758" xr:uid="{00000000-0005-0000-0000-00006C040000}"/>
    <cellStyle name="20% - Énfasis4 2 3 3 4" xfId="2818" xr:uid="{00000000-0005-0000-0000-00006D040000}"/>
    <cellStyle name="20% - Énfasis4 2 3 3 4 2" xfId="5295" xr:uid="{00000000-0005-0000-0000-00006E040000}"/>
    <cellStyle name="20% - Énfasis4 2 3 3 5" xfId="3496" xr:uid="{00000000-0005-0000-0000-00006F040000}"/>
    <cellStyle name="20% - Énfasis4 2 3 3 6" xfId="5951" xr:uid="{00000000-0005-0000-0000-000070040000}"/>
    <cellStyle name="20% - Énfasis4 2 3 4" xfId="1480" xr:uid="{00000000-0005-0000-0000-000071040000}"/>
    <cellStyle name="20% - Énfasis4 2 3 4 2" xfId="3964" xr:uid="{00000000-0005-0000-0000-000072040000}"/>
    <cellStyle name="20% - Énfasis4 2 3 5" xfId="2005" xr:uid="{00000000-0005-0000-0000-000073040000}"/>
    <cellStyle name="20% - Énfasis4 2 3 5 2" xfId="4489" xr:uid="{00000000-0005-0000-0000-000074040000}"/>
    <cellStyle name="20% - Énfasis4 2 3 6" xfId="2549" xr:uid="{00000000-0005-0000-0000-000075040000}"/>
    <cellStyle name="20% - Énfasis4 2 3 6 2" xfId="5026" xr:uid="{00000000-0005-0000-0000-000076040000}"/>
    <cellStyle name="20% - Énfasis4 2 3 7" xfId="3227" xr:uid="{00000000-0005-0000-0000-000077040000}"/>
    <cellStyle name="20% - Énfasis4 2 3 8" xfId="5686" xr:uid="{00000000-0005-0000-0000-000078040000}"/>
    <cellStyle name="20% - Énfasis4 2 3 9" xfId="1138" xr:uid="{00000000-0005-0000-0000-000079040000}"/>
    <cellStyle name="20% - Énfasis4 2 4" xfId="970" xr:uid="{00000000-0005-0000-0000-00007A040000}"/>
    <cellStyle name="20% - Énfasis4 2 4 2" xfId="1282" xr:uid="{00000000-0005-0000-0000-00007B040000}"/>
    <cellStyle name="20% - Énfasis4 2 4 2 2" xfId="1812" xr:uid="{00000000-0005-0000-0000-00007C040000}"/>
    <cellStyle name="20% - Énfasis4 2 4 2 2 2" xfId="4296" xr:uid="{00000000-0005-0000-0000-00007D040000}"/>
    <cellStyle name="20% - Énfasis4 2 4 2 3" xfId="2338" xr:uid="{00000000-0005-0000-0000-00007E040000}"/>
    <cellStyle name="20% - Énfasis4 2 4 2 3 2" xfId="4822" xr:uid="{00000000-0005-0000-0000-00007F040000}"/>
    <cellStyle name="20% - Énfasis4 2 4 2 4" xfId="2882" xr:uid="{00000000-0005-0000-0000-000080040000}"/>
    <cellStyle name="20% - Énfasis4 2 4 2 4 2" xfId="5359" xr:uid="{00000000-0005-0000-0000-000081040000}"/>
    <cellStyle name="20% - Énfasis4 2 4 2 5" xfId="3560" xr:uid="{00000000-0005-0000-0000-000082040000}"/>
    <cellStyle name="20% - Énfasis4 2 4 2 6" xfId="6015" xr:uid="{00000000-0005-0000-0000-000083040000}"/>
    <cellStyle name="20% - Énfasis4 2 4 3" xfId="1544" xr:uid="{00000000-0005-0000-0000-000084040000}"/>
    <cellStyle name="20% - Énfasis4 2 4 3 2" xfId="4028" xr:uid="{00000000-0005-0000-0000-000085040000}"/>
    <cellStyle name="20% - Énfasis4 2 4 4" xfId="2069" xr:uid="{00000000-0005-0000-0000-000086040000}"/>
    <cellStyle name="20% - Énfasis4 2 4 4 2" xfId="4553" xr:uid="{00000000-0005-0000-0000-000087040000}"/>
    <cellStyle name="20% - Énfasis4 2 4 5" xfId="2613" xr:uid="{00000000-0005-0000-0000-000088040000}"/>
    <cellStyle name="20% - Énfasis4 2 4 5 2" xfId="5090" xr:uid="{00000000-0005-0000-0000-000089040000}"/>
    <cellStyle name="20% - Énfasis4 2 4 6" xfId="3291" xr:uid="{00000000-0005-0000-0000-00008A040000}"/>
    <cellStyle name="20% - Énfasis4 2 4 7" xfId="5750" xr:uid="{00000000-0005-0000-0000-00008B040000}"/>
    <cellStyle name="20% - Énfasis4 2 5" xfId="1154" xr:uid="{00000000-0005-0000-0000-00008C040000}"/>
    <cellStyle name="20% - Énfasis4 2 5 2" xfId="1684" xr:uid="{00000000-0005-0000-0000-00008D040000}"/>
    <cellStyle name="20% - Énfasis4 2 5 2 2" xfId="3083" xr:uid="{00000000-0005-0000-0000-00008E040000}"/>
    <cellStyle name="20% - Énfasis4 2 5 2 2 2" xfId="5556" xr:uid="{00000000-0005-0000-0000-00008F040000}"/>
    <cellStyle name="20% - Énfasis4 2 5 2 3" xfId="4168" xr:uid="{00000000-0005-0000-0000-000090040000}"/>
    <cellStyle name="20% - Énfasis4 2 5 2 4" xfId="3759" xr:uid="{00000000-0005-0000-0000-000091040000}"/>
    <cellStyle name="20% - Énfasis4 2 5 2 5" xfId="6213" xr:uid="{00000000-0005-0000-0000-000092040000}"/>
    <cellStyle name="20% - Énfasis4 2 5 3" xfId="2210" xr:uid="{00000000-0005-0000-0000-000093040000}"/>
    <cellStyle name="20% - Énfasis4 2 5 3 2" xfId="4694" xr:uid="{00000000-0005-0000-0000-000094040000}"/>
    <cellStyle name="20% - Énfasis4 2 5 4" xfId="2754" xr:uid="{00000000-0005-0000-0000-000095040000}"/>
    <cellStyle name="20% - Énfasis4 2 5 4 2" xfId="5231" xr:uid="{00000000-0005-0000-0000-000096040000}"/>
    <cellStyle name="20% - Énfasis4 2 5 5" xfId="3432" xr:uid="{00000000-0005-0000-0000-000097040000}"/>
    <cellStyle name="20% - Énfasis4 2 5 6" xfId="5887" xr:uid="{00000000-0005-0000-0000-000098040000}"/>
    <cellStyle name="20% - Énfasis4 2 6" xfId="1416" xr:uid="{00000000-0005-0000-0000-000099040000}"/>
    <cellStyle name="20% - Énfasis4 2 6 2" xfId="3900" xr:uid="{00000000-0005-0000-0000-00009A040000}"/>
    <cellStyle name="20% - Énfasis4 2 7" xfId="1941" xr:uid="{00000000-0005-0000-0000-00009B040000}"/>
    <cellStyle name="20% - Énfasis4 2 7 2" xfId="4425" xr:uid="{00000000-0005-0000-0000-00009C040000}"/>
    <cellStyle name="20% - Énfasis4 2 8" xfId="2485" xr:uid="{00000000-0005-0000-0000-00009D040000}"/>
    <cellStyle name="20% - Énfasis4 2 8 2" xfId="4962" xr:uid="{00000000-0005-0000-0000-00009E040000}"/>
    <cellStyle name="20% - Énfasis4 2 9" xfId="3163" xr:uid="{00000000-0005-0000-0000-00009F040000}"/>
    <cellStyle name="20% - Énfasis4 3" xfId="190" xr:uid="{00000000-0005-0000-0000-0000A0040000}"/>
    <cellStyle name="20% - Énfasis4 3 10" xfId="1071" xr:uid="{00000000-0005-0000-0000-0000A1040000}"/>
    <cellStyle name="20% - Énfasis4 3 2" xfId="619" xr:uid="{00000000-0005-0000-0000-0000A2040000}"/>
    <cellStyle name="20% - Énfasis4 3 2 2" xfId="841" xr:uid="{00000000-0005-0000-0000-0000A3040000}"/>
    <cellStyle name="20% - Énfasis4 3 2 2 2" xfId="1362" xr:uid="{00000000-0005-0000-0000-0000A4040000}"/>
    <cellStyle name="20% - Énfasis4 3 2 2 2 2" xfId="1892" xr:uid="{00000000-0005-0000-0000-0000A5040000}"/>
    <cellStyle name="20% - Énfasis4 3 2 2 2 2 2" xfId="4376" xr:uid="{00000000-0005-0000-0000-0000A6040000}"/>
    <cellStyle name="20% - Énfasis4 3 2 2 2 3" xfId="2418" xr:uid="{00000000-0005-0000-0000-0000A7040000}"/>
    <cellStyle name="20% - Énfasis4 3 2 2 2 3 2" xfId="4902" xr:uid="{00000000-0005-0000-0000-0000A8040000}"/>
    <cellStyle name="20% - Énfasis4 3 2 2 2 4" xfId="2962" xr:uid="{00000000-0005-0000-0000-0000A9040000}"/>
    <cellStyle name="20% - Énfasis4 3 2 2 2 4 2" xfId="5439" xr:uid="{00000000-0005-0000-0000-0000AA040000}"/>
    <cellStyle name="20% - Énfasis4 3 2 2 2 5" xfId="3640" xr:uid="{00000000-0005-0000-0000-0000AB040000}"/>
    <cellStyle name="20% - Énfasis4 3 2 2 2 6" xfId="6095" xr:uid="{00000000-0005-0000-0000-0000AC040000}"/>
    <cellStyle name="20% - Énfasis4 3 2 2 3" xfId="1624" xr:uid="{00000000-0005-0000-0000-0000AD040000}"/>
    <cellStyle name="20% - Énfasis4 3 2 2 3 2" xfId="4108" xr:uid="{00000000-0005-0000-0000-0000AE040000}"/>
    <cellStyle name="20% - Énfasis4 3 2 2 4" xfId="2149" xr:uid="{00000000-0005-0000-0000-0000AF040000}"/>
    <cellStyle name="20% - Énfasis4 3 2 2 4 2" xfId="4633" xr:uid="{00000000-0005-0000-0000-0000B0040000}"/>
    <cellStyle name="20% - Énfasis4 3 2 2 5" xfId="2693" xr:uid="{00000000-0005-0000-0000-0000B1040000}"/>
    <cellStyle name="20% - Énfasis4 3 2 2 5 2" xfId="5170" xr:uid="{00000000-0005-0000-0000-0000B2040000}"/>
    <cellStyle name="20% - Énfasis4 3 2 2 6" xfId="3371" xr:uid="{00000000-0005-0000-0000-0000B3040000}"/>
    <cellStyle name="20% - Énfasis4 3 2 2 7" xfId="5830" xr:uid="{00000000-0005-0000-0000-0000B4040000}"/>
    <cellStyle name="20% - Énfasis4 3 2 3" xfId="1234" xr:uid="{00000000-0005-0000-0000-0000B5040000}"/>
    <cellStyle name="20% - Énfasis4 3 2 3 2" xfId="1764" xr:uid="{00000000-0005-0000-0000-0000B6040000}"/>
    <cellStyle name="20% - Énfasis4 3 2 3 2 2" xfId="3100" xr:uid="{00000000-0005-0000-0000-0000B7040000}"/>
    <cellStyle name="20% - Énfasis4 3 2 3 2 2 2" xfId="5571" xr:uid="{00000000-0005-0000-0000-0000B8040000}"/>
    <cellStyle name="20% - Énfasis4 3 2 3 2 3" xfId="4248" xr:uid="{00000000-0005-0000-0000-0000B9040000}"/>
    <cellStyle name="20% - Énfasis4 3 2 3 2 4" xfId="3775" xr:uid="{00000000-0005-0000-0000-0000BA040000}"/>
    <cellStyle name="20% - Énfasis4 3 2 3 2 5" xfId="6229" xr:uid="{00000000-0005-0000-0000-0000BB040000}"/>
    <cellStyle name="20% - Énfasis4 3 2 3 3" xfId="2290" xr:uid="{00000000-0005-0000-0000-0000BC040000}"/>
    <cellStyle name="20% - Énfasis4 3 2 3 3 2" xfId="4774" xr:uid="{00000000-0005-0000-0000-0000BD040000}"/>
    <cellStyle name="20% - Énfasis4 3 2 3 4" xfId="2834" xr:uid="{00000000-0005-0000-0000-0000BE040000}"/>
    <cellStyle name="20% - Énfasis4 3 2 3 4 2" xfId="5311" xr:uid="{00000000-0005-0000-0000-0000BF040000}"/>
    <cellStyle name="20% - Énfasis4 3 2 3 5" xfId="3512" xr:uid="{00000000-0005-0000-0000-0000C0040000}"/>
    <cellStyle name="20% - Énfasis4 3 2 3 6" xfId="5967" xr:uid="{00000000-0005-0000-0000-0000C1040000}"/>
    <cellStyle name="20% - Énfasis4 3 2 4" xfId="1496" xr:uid="{00000000-0005-0000-0000-0000C2040000}"/>
    <cellStyle name="20% - Énfasis4 3 2 4 2" xfId="3980" xr:uid="{00000000-0005-0000-0000-0000C3040000}"/>
    <cellStyle name="20% - Énfasis4 3 2 5" xfId="2021" xr:uid="{00000000-0005-0000-0000-0000C4040000}"/>
    <cellStyle name="20% - Énfasis4 3 2 5 2" xfId="4505" xr:uid="{00000000-0005-0000-0000-0000C5040000}"/>
    <cellStyle name="20% - Énfasis4 3 2 6" xfId="2565" xr:uid="{00000000-0005-0000-0000-0000C6040000}"/>
    <cellStyle name="20% - Énfasis4 3 2 6 2" xfId="5042" xr:uid="{00000000-0005-0000-0000-0000C7040000}"/>
    <cellStyle name="20% - Énfasis4 3 2 7" xfId="3243" xr:uid="{00000000-0005-0000-0000-0000C8040000}"/>
    <cellStyle name="20% - Énfasis4 3 2 8" xfId="5702" xr:uid="{00000000-0005-0000-0000-0000C9040000}"/>
    <cellStyle name="20% - Énfasis4 3 2 9" xfId="846" xr:uid="{00000000-0005-0000-0000-0000CA040000}"/>
    <cellStyle name="20% - Énfasis4 3 3" xfId="1063" xr:uid="{00000000-0005-0000-0000-0000CB040000}"/>
    <cellStyle name="20% - Énfasis4 3 3 2" xfId="1298" xr:uid="{00000000-0005-0000-0000-0000CC040000}"/>
    <cellStyle name="20% - Énfasis4 3 3 2 2" xfId="1828" xr:uid="{00000000-0005-0000-0000-0000CD040000}"/>
    <cellStyle name="20% - Énfasis4 3 3 2 2 2" xfId="4312" xr:uid="{00000000-0005-0000-0000-0000CE040000}"/>
    <cellStyle name="20% - Énfasis4 3 3 2 3" xfId="2354" xr:uid="{00000000-0005-0000-0000-0000CF040000}"/>
    <cellStyle name="20% - Énfasis4 3 3 2 3 2" xfId="4838" xr:uid="{00000000-0005-0000-0000-0000D0040000}"/>
    <cellStyle name="20% - Énfasis4 3 3 2 4" xfId="2898" xr:uid="{00000000-0005-0000-0000-0000D1040000}"/>
    <cellStyle name="20% - Énfasis4 3 3 2 4 2" xfId="5375" xr:uid="{00000000-0005-0000-0000-0000D2040000}"/>
    <cellStyle name="20% - Énfasis4 3 3 2 5" xfId="3576" xr:uid="{00000000-0005-0000-0000-0000D3040000}"/>
    <cellStyle name="20% - Énfasis4 3 3 2 6" xfId="6031" xr:uid="{00000000-0005-0000-0000-0000D4040000}"/>
    <cellStyle name="20% - Énfasis4 3 3 3" xfId="1560" xr:uid="{00000000-0005-0000-0000-0000D5040000}"/>
    <cellStyle name="20% - Énfasis4 3 3 3 2" xfId="4044" xr:uid="{00000000-0005-0000-0000-0000D6040000}"/>
    <cellStyle name="20% - Énfasis4 3 3 4" xfId="2085" xr:uid="{00000000-0005-0000-0000-0000D7040000}"/>
    <cellStyle name="20% - Énfasis4 3 3 4 2" xfId="4569" xr:uid="{00000000-0005-0000-0000-0000D8040000}"/>
    <cellStyle name="20% - Énfasis4 3 3 5" xfId="2629" xr:uid="{00000000-0005-0000-0000-0000D9040000}"/>
    <cellStyle name="20% - Énfasis4 3 3 5 2" xfId="5106" xr:uid="{00000000-0005-0000-0000-0000DA040000}"/>
    <cellStyle name="20% - Énfasis4 3 3 6" xfId="3307" xr:uid="{00000000-0005-0000-0000-0000DB040000}"/>
    <cellStyle name="20% - Énfasis4 3 3 7" xfId="5766" xr:uid="{00000000-0005-0000-0000-0000DC040000}"/>
    <cellStyle name="20% - Énfasis4 3 4" xfId="1170" xr:uid="{00000000-0005-0000-0000-0000DD040000}"/>
    <cellStyle name="20% - Énfasis4 3 4 2" xfId="1700" xr:uid="{00000000-0005-0000-0000-0000DE040000}"/>
    <cellStyle name="20% - Énfasis4 3 4 2 2" xfId="3035" xr:uid="{00000000-0005-0000-0000-0000DF040000}"/>
    <cellStyle name="20% - Énfasis4 3 4 2 2 2" xfId="5511" xr:uid="{00000000-0005-0000-0000-0000E0040000}"/>
    <cellStyle name="20% - Énfasis4 3 4 2 3" xfId="4184" xr:uid="{00000000-0005-0000-0000-0000E1040000}"/>
    <cellStyle name="20% - Énfasis4 3 4 2 4" xfId="3713" xr:uid="{00000000-0005-0000-0000-0000E2040000}"/>
    <cellStyle name="20% - Énfasis4 3 4 2 5" xfId="6167" xr:uid="{00000000-0005-0000-0000-0000E3040000}"/>
    <cellStyle name="20% - Énfasis4 3 4 3" xfId="2226" xr:uid="{00000000-0005-0000-0000-0000E4040000}"/>
    <cellStyle name="20% - Énfasis4 3 4 3 2" xfId="4710" xr:uid="{00000000-0005-0000-0000-0000E5040000}"/>
    <cellStyle name="20% - Énfasis4 3 4 4" xfId="2770" xr:uid="{00000000-0005-0000-0000-0000E6040000}"/>
    <cellStyle name="20% - Énfasis4 3 4 4 2" xfId="5247" xr:uid="{00000000-0005-0000-0000-0000E7040000}"/>
    <cellStyle name="20% - Énfasis4 3 4 5" xfId="3448" xr:uid="{00000000-0005-0000-0000-0000E8040000}"/>
    <cellStyle name="20% - Énfasis4 3 4 6" xfId="5903" xr:uid="{00000000-0005-0000-0000-0000E9040000}"/>
    <cellStyle name="20% - Énfasis4 3 5" xfId="1432" xr:uid="{00000000-0005-0000-0000-0000EA040000}"/>
    <cellStyle name="20% - Énfasis4 3 5 2" xfId="3916" xr:uid="{00000000-0005-0000-0000-0000EB040000}"/>
    <cellStyle name="20% - Énfasis4 3 6" xfId="1957" xr:uid="{00000000-0005-0000-0000-0000EC040000}"/>
    <cellStyle name="20% - Énfasis4 3 6 2" xfId="4441" xr:uid="{00000000-0005-0000-0000-0000ED040000}"/>
    <cellStyle name="20% - Énfasis4 3 7" xfId="2501" xr:uid="{00000000-0005-0000-0000-0000EE040000}"/>
    <cellStyle name="20% - Énfasis4 3 7 2" xfId="4978" xr:uid="{00000000-0005-0000-0000-0000EF040000}"/>
    <cellStyle name="20% - Énfasis4 3 8" xfId="3179" xr:uid="{00000000-0005-0000-0000-0000F0040000}"/>
    <cellStyle name="20% - Énfasis4 3 9" xfId="5638" xr:uid="{00000000-0005-0000-0000-0000F1040000}"/>
    <cellStyle name="20% - Énfasis4 4" xfId="246" xr:uid="{00000000-0005-0000-0000-0000F2040000}"/>
    <cellStyle name="20% - Énfasis4 4 2" xfId="1010" xr:uid="{00000000-0005-0000-0000-0000F3040000}"/>
    <cellStyle name="20% - Énfasis4 4 2 2" xfId="1330" xr:uid="{00000000-0005-0000-0000-0000F4040000}"/>
    <cellStyle name="20% - Énfasis4 4 2 2 2" xfId="1860" xr:uid="{00000000-0005-0000-0000-0000F5040000}"/>
    <cellStyle name="20% - Énfasis4 4 2 2 2 2" xfId="4344" xr:uid="{00000000-0005-0000-0000-0000F6040000}"/>
    <cellStyle name="20% - Énfasis4 4 2 2 3" xfId="2386" xr:uid="{00000000-0005-0000-0000-0000F7040000}"/>
    <cellStyle name="20% - Énfasis4 4 2 2 3 2" xfId="4870" xr:uid="{00000000-0005-0000-0000-0000F8040000}"/>
    <cellStyle name="20% - Énfasis4 4 2 2 4" xfId="2930" xr:uid="{00000000-0005-0000-0000-0000F9040000}"/>
    <cellStyle name="20% - Énfasis4 4 2 2 4 2" xfId="5407" xr:uid="{00000000-0005-0000-0000-0000FA040000}"/>
    <cellStyle name="20% - Énfasis4 4 2 2 5" xfId="3608" xr:uid="{00000000-0005-0000-0000-0000FB040000}"/>
    <cellStyle name="20% - Énfasis4 4 2 2 6" xfId="6063" xr:uid="{00000000-0005-0000-0000-0000FC040000}"/>
    <cellStyle name="20% - Énfasis4 4 2 3" xfId="1592" xr:uid="{00000000-0005-0000-0000-0000FD040000}"/>
    <cellStyle name="20% - Énfasis4 4 2 3 2" xfId="4076" xr:uid="{00000000-0005-0000-0000-0000FE040000}"/>
    <cellStyle name="20% - Énfasis4 4 2 4" xfId="2117" xr:uid="{00000000-0005-0000-0000-0000FF040000}"/>
    <cellStyle name="20% - Énfasis4 4 2 4 2" xfId="4601" xr:uid="{00000000-0005-0000-0000-000000050000}"/>
    <cellStyle name="20% - Énfasis4 4 2 5" xfId="2661" xr:uid="{00000000-0005-0000-0000-000001050000}"/>
    <cellStyle name="20% - Énfasis4 4 2 5 2" xfId="5138" xr:uid="{00000000-0005-0000-0000-000002050000}"/>
    <cellStyle name="20% - Énfasis4 4 2 6" xfId="3339" xr:uid="{00000000-0005-0000-0000-000003050000}"/>
    <cellStyle name="20% - Énfasis4 4 2 7" xfId="5798" xr:uid="{00000000-0005-0000-0000-000004050000}"/>
    <cellStyle name="20% - Énfasis4 4 2 8" xfId="740" xr:uid="{00000000-0005-0000-0000-000005050000}"/>
    <cellStyle name="20% - Énfasis4 4 3" xfId="1202" xr:uid="{00000000-0005-0000-0000-000006050000}"/>
    <cellStyle name="20% - Énfasis4 4 3 2" xfId="1732" xr:uid="{00000000-0005-0000-0000-000007050000}"/>
    <cellStyle name="20% - Énfasis4 4 3 2 2" xfId="3058" xr:uid="{00000000-0005-0000-0000-000008050000}"/>
    <cellStyle name="20% - Énfasis4 4 3 2 2 2" xfId="5532" xr:uid="{00000000-0005-0000-0000-000009050000}"/>
    <cellStyle name="20% - Énfasis4 4 3 2 3" xfId="4216" xr:uid="{00000000-0005-0000-0000-00000A050000}"/>
    <cellStyle name="20% - Énfasis4 4 3 2 4" xfId="3735" xr:uid="{00000000-0005-0000-0000-00000B050000}"/>
    <cellStyle name="20% - Énfasis4 4 3 2 5" xfId="6189" xr:uid="{00000000-0005-0000-0000-00000C050000}"/>
    <cellStyle name="20% - Énfasis4 4 3 3" xfId="2258" xr:uid="{00000000-0005-0000-0000-00000D050000}"/>
    <cellStyle name="20% - Énfasis4 4 3 3 2" xfId="4742" xr:uid="{00000000-0005-0000-0000-00000E050000}"/>
    <cellStyle name="20% - Énfasis4 4 3 4" xfId="2802" xr:uid="{00000000-0005-0000-0000-00000F050000}"/>
    <cellStyle name="20% - Énfasis4 4 3 4 2" xfId="5279" xr:uid="{00000000-0005-0000-0000-000010050000}"/>
    <cellStyle name="20% - Énfasis4 4 3 5" xfId="3480" xr:uid="{00000000-0005-0000-0000-000011050000}"/>
    <cellStyle name="20% - Énfasis4 4 3 6" xfId="5935" xr:uid="{00000000-0005-0000-0000-000012050000}"/>
    <cellStyle name="20% - Énfasis4 4 4" xfId="1464" xr:uid="{00000000-0005-0000-0000-000013050000}"/>
    <cellStyle name="20% - Énfasis4 4 4 2" xfId="3948" xr:uid="{00000000-0005-0000-0000-000014050000}"/>
    <cellStyle name="20% - Énfasis4 4 5" xfId="1989" xr:uid="{00000000-0005-0000-0000-000015050000}"/>
    <cellStyle name="20% - Énfasis4 4 5 2" xfId="4473" xr:uid="{00000000-0005-0000-0000-000016050000}"/>
    <cellStyle name="20% - Énfasis4 4 6" xfId="2533" xr:uid="{00000000-0005-0000-0000-000017050000}"/>
    <cellStyle name="20% - Énfasis4 4 6 2" xfId="5010" xr:uid="{00000000-0005-0000-0000-000018050000}"/>
    <cellStyle name="20% - Énfasis4 4 7" xfId="3211" xr:uid="{00000000-0005-0000-0000-000019050000}"/>
    <cellStyle name="20% - Énfasis4 4 8" xfId="5670" xr:uid="{00000000-0005-0000-0000-00001A050000}"/>
    <cellStyle name="20% - Énfasis4 4 9" xfId="889" xr:uid="{00000000-0005-0000-0000-00001B050000}"/>
    <cellStyle name="20% - Énfasis4 5" xfId="300" xr:uid="{00000000-0005-0000-0000-00001C050000}"/>
    <cellStyle name="20% - Énfasis4 5 2" xfId="620" xr:uid="{00000000-0005-0000-0000-00001D050000}"/>
    <cellStyle name="20% - Énfasis4 5 2 2" xfId="1796" xr:uid="{00000000-0005-0000-0000-00001E050000}"/>
    <cellStyle name="20% - Énfasis4 5 2 2 2" xfId="4280" xr:uid="{00000000-0005-0000-0000-00001F050000}"/>
    <cellStyle name="20% - Énfasis4 5 2 3" xfId="2322" xr:uid="{00000000-0005-0000-0000-000020050000}"/>
    <cellStyle name="20% - Énfasis4 5 2 3 2" xfId="4806" xr:uid="{00000000-0005-0000-0000-000021050000}"/>
    <cellStyle name="20% - Énfasis4 5 2 4" xfId="2866" xr:uid="{00000000-0005-0000-0000-000022050000}"/>
    <cellStyle name="20% - Énfasis4 5 2 4 2" xfId="5343" xr:uid="{00000000-0005-0000-0000-000023050000}"/>
    <cellStyle name="20% - Énfasis4 5 2 5" xfId="3544" xr:uid="{00000000-0005-0000-0000-000024050000}"/>
    <cellStyle name="20% - Énfasis4 5 2 6" xfId="5999" xr:uid="{00000000-0005-0000-0000-000025050000}"/>
    <cellStyle name="20% - Énfasis4 5 2 7" xfId="1266" xr:uid="{00000000-0005-0000-0000-000026050000}"/>
    <cellStyle name="20% - Énfasis4 5 3" xfId="1528" xr:uid="{00000000-0005-0000-0000-000027050000}"/>
    <cellStyle name="20% - Énfasis4 5 3 2" xfId="4012" xr:uid="{00000000-0005-0000-0000-000028050000}"/>
    <cellStyle name="20% - Énfasis4 5 4" xfId="2053" xr:uid="{00000000-0005-0000-0000-000029050000}"/>
    <cellStyle name="20% - Énfasis4 5 4 2" xfId="4537" xr:uid="{00000000-0005-0000-0000-00002A050000}"/>
    <cellStyle name="20% - Énfasis4 5 5" xfId="2597" xr:uid="{00000000-0005-0000-0000-00002B050000}"/>
    <cellStyle name="20% - Énfasis4 5 5 2" xfId="5074" xr:uid="{00000000-0005-0000-0000-00002C050000}"/>
    <cellStyle name="20% - Énfasis4 5 6" xfId="3275" xr:uid="{00000000-0005-0000-0000-00002D050000}"/>
    <cellStyle name="20% - Énfasis4 5 7" xfId="5734" xr:uid="{00000000-0005-0000-0000-00002E050000}"/>
    <cellStyle name="20% - Énfasis4 5 8" xfId="975" xr:uid="{00000000-0005-0000-0000-00002F050000}"/>
    <cellStyle name="20% - Énfasis4 6" xfId="882" xr:uid="{00000000-0005-0000-0000-000030050000}"/>
    <cellStyle name="20% - Énfasis4 6 2" xfId="1660" xr:uid="{00000000-0005-0000-0000-000031050000}"/>
    <cellStyle name="20% - Énfasis4 6 2 2" xfId="3000" xr:uid="{00000000-0005-0000-0000-000032050000}"/>
    <cellStyle name="20% - Énfasis4 6 2 2 2" xfId="5477" xr:uid="{00000000-0005-0000-0000-000033050000}"/>
    <cellStyle name="20% - Énfasis4 6 2 3" xfId="4144" xr:uid="{00000000-0005-0000-0000-000034050000}"/>
    <cellStyle name="20% - Énfasis4 6 2 4" xfId="3679" xr:uid="{00000000-0005-0000-0000-000035050000}"/>
    <cellStyle name="20% - Énfasis4 6 2 5" xfId="6133" xr:uid="{00000000-0005-0000-0000-000036050000}"/>
    <cellStyle name="20% - Énfasis4 6 3" xfId="2186" xr:uid="{00000000-0005-0000-0000-000037050000}"/>
    <cellStyle name="20% - Énfasis4 6 3 2" xfId="4670" xr:uid="{00000000-0005-0000-0000-000038050000}"/>
    <cellStyle name="20% - Énfasis4 6 4" xfId="2730" xr:uid="{00000000-0005-0000-0000-000039050000}"/>
    <cellStyle name="20% - Énfasis4 6 4 2" xfId="5207" xr:uid="{00000000-0005-0000-0000-00003A050000}"/>
    <cellStyle name="20% - Énfasis4 6 5" xfId="3408" xr:uid="{00000000-0005-0000-0000-00003B050000}"/>
    <cellStyle name="20% - Énfasis4 6 6" xfId="5867" xr:uid="{00000000-0005-0000-0000-00003C050000}"/>
    <cellStyle name="20% - Énfasis4 6 7" xfId="858" xr:uid="{00000000-0005-0000-0000-00003D050000}"/>
    <cellStyle name="20% - Énfasis4 7" xfId="1400" xr:uid="{00000000-0005-0000-0000-00003E050000}"/>
    <cellStyle name="20% - Énfasis4 7 2" xfId="3884" xr:uid="{00000000-0005-0000-0000-00003F050000}"/>
    <cellStyle name="20% - Énfasis4 8" xfId="1925" xr:uid="{00000000-0005-0000-0000-000040050000}"/>
    <cellStyle name="20% - Énfasis4 8 2" xfId="4409" xr:uid="{00000000-0005-0000-0000-000041050000}"/>
    <cellStyle name="20% - Énfasis4 9" xfId="2450" xr:uid="{00000000-0005-0000-0000-000042050000}"/>
    <cellStyle name="20% - Énfasis4 9 2" xfId="4935" xr:uid="{00000000-0005-0000-0000-000043050000}"/>
    <cellStyle name="20% - Énfasis5" xfId="123" builtinId="46" customBuiltin="1"/>
    <cellStyle name="20% - Énfasis5 10" xfId="3136" xr:uid="{00000000-0005-0000-0000-000045050000}"/>
    <cellStyle name="20% - Énfasis5 11" xfId="5602" xr:uid="{00000000-0005-0000-0000-000046050000}"/>
    <cellStyle name="20% - Énfasis5 12" xfId="6675" xr:uid="{00000000-0005-0000-0000-000047050000}"/>
    <cellStyle name="20% - Énfasis5 13" xfId="6695" xr:uid="{00000000-0005-0000-0000-000048050000}"/>
    <cellStyle name="20% - Énfasis5 14" xfId="6716" xr:uid="{00000000-0005-0000-0000-000049050000}"/>
    <cellStyle name="20% - Énfasis5 15" xfId="714" xr:uid="{00000000-0005-0000-0000-00004A050000}"/>
    <cellStyle name="20% - Énfasis5 2" xfId="169" xr:uid="{00000000-0005-0000-0000-00004B050000}"/>
    <cellStyle name="20% - Énfasis5 2 10" xfId="5624" xr:uid="{00000000-0005-0000-0000-00004C050000}"/>
    <cellStyle name="20% - Énfasis5 2 11" xfId="1116" xr:uid="{00000000-0005-0000-0000-00004D050000}"/>
    <cellStyle name="20% - Énfasis5 2 2" xfId="209" xr:uid="{00000000-0005-0000-0000-00004E050000}"/>
    <cellStyle name="20% - Énfasis5 2 2 10" xfId="1095" xr:uid="{00000000-0005-0000-0000-00004F050000}"/>
    <cellStyle name="20% - Énfasis5 2 2 2" xfId="622" xr:uid="{00000000-0005-0000-0000-000050050000}"/>
    <cellStyle name="20% - Énfasis5 2 2 2 2" xfId="1043" xr:uid="{00000000-0005-0000-0000-000051050000}"/>
    <cellStyle name="20% - Énfasis5 2 2 2 2 2" xfId="1363" xr:uid="{00000000-0005-0000-0000-000052050000}"/>
    <cellStyle name="20% - Énfasis5 2 2 2 2 2 2" xfId="1893" xr:uid="{00000000-0005-0000-0000-000053050000}"/>
    <cellStyle name="20% - Énfasis5 2 2 2 2 2 2 2" xfId="4377" xr:uid="{00000000-0005-0000-0000-000054050000}"/>
    <cellStyle name="20% - Énfasis5 2 2 2 2 2 3" xfId="2419" xr:uid="{00000000-0005-0000-0000-000055050000}"/>
    <cellStyle name="20% - Énfasis5 2 2 2 2 2 3 2" xfId="4903" xr:uid="{00000000-0005-0000-0000-000056050000}"/>
    <cellStyle name="20% - Énfasis5 2 2 2 2 2 4" xfId="2963" xr:uid="{00000000-0005-0000-0000-000057050000}"/>
    <cellStyle name="20% - Énfasis5 2 2 2 2 2 4 2" xfId="5440" xr:uid="{00000000-0005-0000-0000-000058050000}"/>
    <cellStyle name="20% - Énfasis5 2 2 2 2 2 5" xfId="3641" xr:uid="{00000000-0005-0000-0000-000059050000}"/>
    <cellStyle name="20% - Énfasis5 2 2 2 2 2 6" xfId="6096" xr:uid="{00000000-0005-0000-0000-00005A050000}"/>
    <cellStyle name="20% - Énfasis5 2 2 2 2 3" xfId="1625" xr:uid="{00000000-0005-0000-0000-00005B050000}"/>
    <cellStyle name="20% - Énfasis5 2 2 2 2 3 2" xfId="4109" xr:uid="{00000000-0005-0000-0000-00005C050000}"/>
    <cellStyle name="20% - Énfasis5 2 2 2 2 4" xfId="2150" xr:uid="{00000000-0005-0000-0000-00005D050000}"/>
    <cellStyle name="20% - Énfasis5 2 2 2 2 4 2" xfId="4634" xr:uid="{00000000-0005-0000-0000-00005E050000}"/>
    <cellStyle name="20% - Énfasis5 2 2 2 2 5" xfId="2694" xr:uid="{00000000-0005-0000-0000-00005F050000}"/>
    <cellStyle name="20% - Énfasis5 2 2 2 2 5 2" xfId="5171" xr:uid="{00000000-0005-0000-0000-000060050000}"/>
    <cellStyle name="20% - Énfasis5 2 2 2 2 6" xfId="3372" xr:uid="{00000000-0005-0000-0000-000061050000}"/>
    <cellStyle name="20% - Énfasis5 2 2 2 2 7" xfId="5831" xr:uid="{00000000-0005-0000-0000-000062050000}"/>
    <cellStyle name="20% - Énfasis5 2 2 2 3" xfId="1235" xr:uid="{00000000-0005-0000-0000-000063050000}"/>
    <cellStyle name="20% - Énfasis5 2 2 2 3 2" xfId="1765" xr:uid="{00000000-0005-0000-0000-000064050000}"/>
    <cellStyle name="20% - Énfasis5 2 2 2 3 2 2" xfId="2469" xr:uid="{00000000-0005-0000-0000-000065050000}"/>
    <cellStyle name="20% - Énfasis5 2 2 2 3 2 2 2" xfId="4949" xr:uid="{00000000-0005-0000-0000-000066050000}"/>
    <cellStyle name="20% - Énfasis5 2 2 2 3 2 3" xfId="4249" xr:uid="{00000000-0005-0000-0000-000067050000}"/>
    <cellStyle name="20% - Énfasis5 2 2 2 3 2 4" xfId="3150" xr:uid="{00000000-0005-0000-0000-000068050000}"/>
    <cellStyle name="20% - Énfasis5 2 2 2 3 2 5" xfId="5609" xr:uid="{00000000-0005-0000-0000-000069050000}"/>
    <cellStyle name="20% - Énfasis5 2 2 2 3 3" xfId="2291" xr:uid="{00000000-0005-0000-0000-00006A050000}"/>
    <cellStyle name="20% - Énfasis5 2 2 2 3 3 2" xfId="4775" xr:uid="{00000000-0005-0000-0000-00006B050000}"/>
    <cellStyle name="20% - Énfasis5 2 2 2 3 4" xfId="2835" xr:uid="{00000000-0005-0000-0000-00006C050000}"/>
    <cellStyle name="20% - Énfasis5 2 2 2 3 4 2" xfId="5312" xr:uid="{00000000-0005-0000-0000-00006D050000}"/>
    <cellStyle name="20% - Énfasis5 2 2 2 3 5" xfId="3513" xr:uid="{00000000-0005-0000-0000-00006E050000}"/>
    <cellStyle name="20% - Énfasis5 2 2 2 3 6" xfId="5968" xr:uid="{00000000-0005-0000-0000-00006F050000}"/>
    <cellStyle name="20% - Énfasis5 2 2 2 4" xfId="1497" xr:uid="{00000000-0005-0000-0000-000070050000}"/>
    <cellStyle name="20% - Énfasis5 2 2 2 4 2" xfId="3981" xr:uid="{00000000-0005-0000-0000-000071050000}"/>
    <cellStyle name="20% - Énfasis5 2 2 2 5" xfId="2022" xr:uid="{00000000-0005-0000-0000-000072050000}"/>
    <cellStyle name="20% - Énfasis5 2 2 2 5 2" xfId="4506" xr:uid="{00000000-0005-0000-0000-000073050000}"/>
    <cellStyle name="20% - Énfasis5 2 2 2 6" xfId="2566" xr:uid="{00000000-0005-0000-0000-000074050000}"/>
    <cellStyle name="20% - Énfasis5 2 2 2 6 2" xfId="5043" xr:uid="{00000000-0005-0000-0000-000075050000}"/>
    <cellStyle name="20% - Énfasis5 2 2 2 7" xfId="3244" xr:uid="{00000000-0005-0000-0000-000076050000}"/>
    <cellStyle name="20% - Énfasis5 2 2 2 8" xfId="5703" xr:uid="{00000000-0005-0000-0000-000077050000}"/>
    <cellStyle name="20% - Énfasis5 2 2 2 9" xfId="1107" xr:uid="{00000000-0005-0000-0000-000078050000}"/>
    <cellStyle name="20% - Énfasis5 2 2 3" xfId="734" xr:uid="{00000000-0005-0000-0000-000079050000}"/>
    <cellStyle name="20% - Énfasis5 2 2 3 2" xfId="1299" xr:uid="{00000000-0005-0000-0000-00007A050000}"/>
    <cellStyle name="20% - Énfasis5 2 2 3 2 2" xfId="1829" xr:uid="{00000000-0005-0000-0000-00007B050000}"/>
    <cellStyle name="20% - Énfasis5 2 2 3 2 2 2" xfId="4313" xr:uid="{00000000-0005-0000-0000-00007C050000}"/>
    <cellStyle name="20% - Énfasis5 2 2 3 2 3" xfId="2355" xr:uid="{00000000-0005-0000-0000-00007D050000}"/>
    <cellStyle name="20% - Énfasis5 2 2 3 2 3 2" xfId="4839" xr:uid="{00000000-0005-0000-0000-00007E050000}"/>
    <cellStyle name="20% - Énfasis5 2 2 3 2 4" xfId="2899" xr:uid="{00000000-0005-0000-0000-00007F050000}"/>
    <cellStyle name="20% - Énfasis5 2 2 3 2 4 2" xfId="5376" xr:uid="{00000000-0005-0000-0000-000080050000}"/>
    <cellStyle name="20% - Énfasis5 2 2 3 2 5" xfId="3577" xr:uid="{00000000-0005-0000-0000-000081050000}"/>
    <cellStyle name="20% - Énfasis5 2 2 3 2 6" xfId="6032" xr:uid="{00000000-0005-0000-0000-000082050000}"/>
    <cellStyle name="20% - Énfasis5 2 2 3 3" xfId="1561" xr:uid="{00000000-0005-0000-0000-000083050000}"/>
    <cellStyle name="20% - Énfasis5 2 2 3 3 2" xfId="4045" xr:uid="{00000000-0005-0000-0000-000084050000}"/>
    <cellStyle name="20% - Énfasis5 2 2 3 4" xfId="2086" xr:uid="{00000000-0005-0000-0000-000085050000}"/>
    <cellStyle name="20% - Énfasis5 2 2 3 4 2" xfId="4570" xr:uid="{00000000-0005-0000-0000-000086050000}"/>
    <cellStyle name="20% - Énfasis5 2 2 3 5" xfId="2630" xr:uid="{00000000-0005-0000-0000-000087050000}"/>
    <cellStyle name="20% - Énfasis5 2 2 3 5 2" xfId="5107" xr:uid="{00000000-0005-0000-0000-000088050000}"/>
    <cellStyle name="20% - Énfasis5 2 2 3 6" xfId="3308" xr:uid="{00000000-0005-0000-0000-000089050000}"/>
    <cellStyle name="20% - Énfasis5 2 2 3 7" xfId="5767" xr:uid="{00000000-0005-0000-0000-00008A050000}"/>
    <cellStyle name="20% - Énfasis5 2 2 4" xfId="1171" xr:uid="{00000000-0005-0000-0000-00008B050000}"/>
    <cellStyle name="20% - Énfasis5 2 2 4 2" xfId="1701" xr:uid="{00000000-0005-0000-0000-00008C050000}"/>
    <cellStyle name="20% - Énfasis5 2 2 4 2 2" xfId="3075" xr:uid="{00000000-0005-0000-0000-00008D050000}"/>
    <cellStyle name="20% - Énfasis5 2 2 4 2 2 2" xfId="5549" xr:uid="{00000000-0005-0000-0000-00008E050000}"/>
    <cellStyle name="20% - Énfasis5 2 2 4 2 3" xfId="4185" xr:uid="{00000000-0005-0000-0000-00008F050000}"/>
    <cellStyle name="20% - Énfasis5 2 2 4 2 4" xfId="3752" xr:uid="{00000000-0005-0000-0000-000090050000}"/>
    <cellStyle name="20% - Énfasis5 2 2 4 2 5" xfId="6206" xr:uid="{00000000-0005-0000-0000-000091050000}"/>
    <cellStyle name="20% - Énfasis5 2 2 4 3" xfId="2227" xr:uid="{00000000-0005-0000-0000-000092050000}"/>
    <cellStyle name="20% - Énfasis5 2 2 4 3 2" xfId="4711" xr:uid="{00000000-0005-0000-0000-000093050000}"/>
    <cellStyle name="20% - Énfasis5 2 2 4 4" xfId="2771" xr:uid="{00000000-0005-0000-0000-000094050000}"/>
    <cellStyle name="20% - Énfasis5 2 2 4 4 2" xfId="5248" xr:uid="{00000000-0005-0000-0000-000095050000}"/>
    <cellStyle name="20% - Énfasis5 2 2 4 5" xfId="3449" xr:uid="{00000000-0005-0000-0000-000096050000}"/>
    <cellStyle name="20% - Énfasis5 2 2 4 6" xfId="5904" xr:uid="{00000000-0005-0000-0000-000097050000}"/>
    <cellStyle name="20% - Énfasis5 2 2 5" xfId="1433" xr:uid="{00000000-0005-0000-0000-000098050000}"/>
    <cellStyle name="20% - Énfasis5 2 2 5 2" xfId="3917" xr:uid="{00000000-0005-0000-0000-000099050000}"/>
    <cellStyle name="20% - Énfasis5 2 2 6" xfId="1958" xr:uid="{00000000-0005-0000-0000-00009A050000}"/>
    <cellStyle name="20% - Énfasis5 2 2 6 2" xfId="4442" xr:uid="{00000000-0005-0000-0000-00009B050000}"/>
    <cellStyle name="20% - Énfasis5 2 2 7" xfId="2502" xr:uid="{00000000-0005-0000-0000-00009C050000}"/>
    <cellStyle name="20% - Énfasis5 2 2 7 2" xfId="4979" xr:uid="{00000000-0005-0000-0000-00009D050000}"/>
    <cellStyle name="20% - Énfasis5 2 2 8" xfId="3180" xr:uid="{00000000-0005-0000-0000-00009E050000}"/>
    <cellStyle name="20% - Énfasis5 2 2 9" xfId="5639" xr:uid="{00000000-0005-0000-0000-00009F050000}"/>
    <cellStyle name="20% - Énfasis5 2 3" xfId="621" xr:uid="{00000000-0005-0000-0000-0000A0050000}"/>
    <cellStyle name="20% - Énfasis5 2 3 2" xfId="815" xr:uid="{00000000-0005-0000-0000-0000A1050000}"/>
    <cellStyle name="20% - Énfasis5 2 3 2 2" xfId="1348" xr:uid="{00000000-0005-0000-0000-0000A2050000}"/>
    <cellStyle name="20% - Énfasis5 2 3 2 2 2" xfId="1878" xr:uid="{00000000-0005-0000-0000-0000A3050000}"/>
    <cellStyle name="20% - Énfasis5 2 3 2 2 2 2" xfId="4362" xr:uid="{00000000-0005-0000-0000-0000A4050000}"/>
    <cellStyle name="20% - Énfasis5 2 3 2 2 3" xfId="2404" xr:uid="{00000000-0005-0000-0000-0000A5050000}"/>
    <cellStyle name="20% - Énfasis5 2 3 2 2 3 2" xfId="4888" xr:uid="{00000000-0005-0000-0000-0000A6050000}"/>
    <cellStyle name="20% - Énfasis5 2 3 2 2 4" xfId="2948" xr:uid="{00000000-0005-0000-0000-0000A7050000}"/>
    <cellStyle name="20% - Énfasis5 2 3 2 2 4 2" xfId="5425" xr:uid="{00000000-0005-0000-0000-0000A8050000}"/>
    <cellStyle name="20% - Énfasis5 2 3 2 2 5" xfId="3626" xr:uid="{00000000-0005-0000-0000-0000A9050000}"/>
    <cellStyle name="20% - Énfasis5 2 3 2 2 6" xfId="6081" xr:uid="{00000000-0005-0000-0000-0000AA050000}"/>
    <cellStyle name="20% - Énfasis5 2 3 2 3" xfId="1610" xr:uid="{00000000-0005-0000-0000-0000AB050000}"/>
    <cellStyle name="20% - Énfasis5 2 3 2 3 2" xfId="4094" xr:uid="{00000000-0005-0000-0000-0000AC050000}"/>
    <cellStyle name="20% - Énfasis5 2 3 2 4" xfId="2135" xr:uid="{00000000-0005-0000-0000-0000AD050000}"/>
    <cellStyle name="20% - Énfasis5 2 3 2 4 2" xfId="4619" xr:uid="{00000000-0005-0000-0000-0000AE050000}"/>
    <cellStyle name="20% - Énfasis5 2 3 2 5" xfId="2679" xr:uid="{00000000-0005-0000-0000-0000AF050000}"/>
    <cellStyle name="20% - Énfasis5 2 3 2 5 2" xfId="5156" xr:uid="{00000000-0005-0000-0000-0000B0050000}"/>
    <cellStyle name="20% - Énfasis5 2 3 2 6" xfId="3357" xr:uid="{00000000-0005-0000-0000-0000B1050000}"/>
    <cellStyle name="20% - Énfasis5 2 3 2 7" xfId="5816" xr:uid="{00000000-0005-0000-0000-0000B2050000}"/>
    <cellStyle name="20% - Énfasis5 2 3 3" xfId="1220" xr:uid="{00000000-0005-0000-0000-0000B3050000}"/>
    <cellStyle name="20% - Énfasis5 2 3 3 2" xfId="1750" xr:uid="{00000000-0005-0000-0000-0000B4050000}"/>
    <cellStyle name="20% - Énfasis5 2 3 3 2 2" xfId="3040" xr:uid="{00000000-0005-0000-0000-0000B5050000}"/>
    <cellStyle name="20% - Énfasis5 2 3 3 2 2 2" xfId="5516" xr:uid="{00000000-0005-0000-0000-0000B6050000}"/>
    <cellStyle name="20% - Énfasis5 2 3 3 2 3" xfId="4234" xr:uid="{00000000-0005-0000-0000-0000B7050000}"/>
    <cellStyle name="20% - Énfasis5 2 3 3 2 4" xfId="3718" xr:uid="{00000000-0005-0000-0000-0000B8050000}"/>
    <cellStyle name="20% - Énfasis5 2 3 3 2 5" xfId="6172" xr:uid="{00000000-0005-0000-0000-0000B9050000}"/>
    <cellStyle name="20% - Énfasis5 2 3 3 3" xfId="2276" xr:uid="{00000000-0005-0000-0000-0000BA050000}"/>
    <cellStyle name="20% - Énfasis5 2 3 3 3 2" xfId="4760" xr:uid="{00000000-0005-0000-0000-0000BB050000}"/>
    <cellStyle name="20% - Énfasis5 2 3 3 4" xfId="2820" xr:uid="{00000000-0005-0000-0000-0000BC050000}"/>
    <cellStyle name="20% - Énfasis5 2 3 3 4 2" xfId="5297" xr:uid="{00000000-0005-0000-0000-0000BD050000}"/>
    <cellStyle name="20% - Énfasis5 2 3 3 5" xfId="3498" xr:uid="{00000000-0005-0000-0000-0000BE050000}"/>
    <cellStyle name="20% - Énfasis5 2 3 3 6" xfId="5953" xr:uid="{00000000-0005-0000-0000-0000BF050000}"/>
    <cellStyle name="20% - Énfasis5 2 3 4" xfId="1482" xr:uid="{00000000-0005-0000-0000-0000C0050000}"/>
    <cellStyle name="20% - Énfasis5 2 3 4 2" xfId="3966" xr:uid="{00000000-0005-0000-0000-0000C1050000}"/>
    <cellStyle name="20% - Énfasis5 2 3 5" xfId="2007" xr:uid="{00000000-0005-0000-0000-0000C2050000}"/>
    <cellStyle name="20% - Énfasis5 2 3 5 2" xfId="4491" xr:uid="{00000000-0005-0000-0000-0000C3050000}"/>
    <cellStyle name="20% - Énfasis5 2 3 6" xfId="2551" xr:uid="{00000000-0005-0000-0000-0000C4050000}"/>
    <cellStyle name="20% - Énfasis5 2 3 6 2" xfId="5028" xr:uid="{00000000-0005-0000-0000-0000C5050000}"/>
    <cellStyle name="20% - Énfasis5 2 3 7" xfId="3229" xr:uid="{00000000-0005-0000-0000-0000C6050000}"/>
    <cellStyle name="20% - Énfasis5 2 3 8" xfId="5688" xr:uid="{00000000-0005-0000-0000-0000C7050000}"/>
    <cellStyle name="20% - Énfasis5 2 3 9" xfId="1114" xr:uid="{00000000-0005-0000-0000-0000C8050000}"/>
    <cellStyle name="20% - Énfasis5 2 4" xfId="855" xr:uid="{00000000-0005-0000-0000-0000C9050000}"/>
    <cellStyle name="20% - Énfasis5 2 4 2" xfId="1284" xr:uid="{00000000-0005-0000-0000-0000CA050000}"/>
    <cellStyle name="20% - Énfasis5 2 4 2 2" xfId="1814" xr:uid="{00000000-0005-0000-0000-0000CB050000}"/>
    <cellStyle name="20% - Énfasis5 2 4 2 2 2" xfId="4298" xr:uid="{00000000-0005-0000-0000-0000CC050000}"/>
    <cellStyle name="20% - Énfasis5 2 4 2 3" xfId="2340" xr:uid="{00000000-0005-0000-0000-0000CD050000}"/>
    <cellStyle name="20% - Énfasis5 2 4 2 3 2" xfId="4824" xr:uid="{00000000-0005-0000-0000-0000CE050000}"/>
    <cellStyle name="20% - Énfasis5 2 4 2 4" xfId="2884" xr:uid="{00000000-0005-0000-0000-0000CF050000}"/>
    <cellStyle name="20% - Énfasis5 2 4 2 4 2" xfId="5361" xr:uid="{00000000-0005-0000-0000-0000D0050000}"/>
    <cellStyle name="20% - Énfasis5 2 4 2 5" xfId="3562" xr:uid="{00000000-0005-0000-0000-0000D1050000}"/>
    <cellStyle name="20% - Énfasis5 2 4 2 6" xfId="6017" xr:uid="{00000000-0005-0000-0000-0000D2050000}"/>
    <cellStyle name="20% - Énfasis5 2 4 3" xfId="1546" xr:uid="{00000000-0005-0000-0000-0000D3050000}"/>
    <cellStyle name="20% - Énfasis5 2 4 3 2" xfId="4030" xr:uid="{00000000-0005-0000-0000-0000D4050000}"/>
    <cellStyle name="20% - Énfasis5 2 4 4" xfId="2071" xr:uid="{00000000-0005-0000-0000-0000D5050000}"/>
    <cellStyle name="20% - Énfasis5 2 4 4 2" xfId="4555" xr:uid="{00000000-0005-0000-0000-0000D6050000}"/>
    <cellStyle name="20% - Énfasis5 2 4 5" xfId="2615" xr:uid="{00000000-0005-0000-0000-0000D7050000}"/>
    <cellStyle name="20% - Énfasis5 2 4 5 2" xfId="5092" xr:uid="{00000000-0005-0000-0000-0000D8050000}"/>
    <cellStyle name="20% - Énfasis5 2 4 6" xfId="3293" xr:uid="{00000000-0005-0000-0000-0000D9050000}"/>
    <cellStyle name="20% - Énfasis5 2 4 7" xfId="5752" xr:uid="{00000000-0005-0000-0000-0000DA050000}"/>
    <cellStyle name="20% - Énfasis5 2 5" xfId="1156" xr:uid="{00000000-0005-0000-0000-0000DB050000}"/>
    <cellStyle name="20% - Énfasis5 2 5 2" xfId="1686" xr:uid="{00000000-0005-0000-0000-0000DC050000}"/>
    <cellStyle name="20% - Énfasis5 2 5 2 2" xfId="3107" xr:uid="{00000000-0005-0000-0000-0000DD050000}"/>
    <cellStyle name="20% - Énfasis5 2 5 2 2 2" xfId="5578" xr:uid="{00000000-0005-0000-0000-0000DE050000}"/>
    <cellStyle name="20% - Énfasis5 2 5 2 3" xfId="4170" xr:uid="{00000000-0005-0000-0000-0000DF050000}"/>
    <cellStyle name="20% - Énfasis5 2 5 2 4" xfId="3782" xr:uid="{00000000-0005-0000-0000-0000E0050000}"/>
    <cellStyle name="20% - Énfasis5 2 5 2 5" xfId="6236" xr:uid="{00000000-0005-0000-0000-0000E1050000}"/>
    <cellStyle name="20% - Énfasis5 2 5 3" xfId="2212" xr:uid="{00000000-0005-0000-0000-0000E2050000}"/>
    <cellStyle name="20% - Énfasis5 2 5 3 2" xfId="4696" xr:uid="{00000000-0005-0000-0000-0000E3050000}"/>
    <cellStyle name="20% - Énfasis5 2 5 4" xfId="2756" xr:uid="{00000000-0005-0000-0000-0000E4050000}"/>
    <cellStyle name="20% - Énfasis5 2 5 4 2" xfId="5233" xr:uid="{00000000-0005-0000-0000-0000E5050000}"/>
    <cellStyle name="20% - Énfasis5 2 5 5" xfId="3434" xr:uid="{00000000-0005-0000-0000-0000E6050000}"/>
    <cellStyle name="20% - Énfasis5 2 5 6" xfId="5889" xr:uid="{00000000-0005-0000-0000-0000E7050000}"/>
    <cellStyle name="20% - Énfasis5 2 6" xfId="1418" xr:uid="{00000000-0005-0000-0000-0000E8050000}"/>
    <cellStyle name="20% - Énfasis5 2 6 2" xfId="3902" xr:uid="{00000000-0005-0000-0000-0000E9050000}"/>
    <cellStyle name="20% - Énfasis5 2 7" xfId="1943" xr:uid="{00000000-0005-0000-0000-0000EA050000}"/>
    <cellStyle name="20% - Énfasis5 2 7 2" xfId="4427" xr:uid="{00000000-0005-0000-0000-0000EB050000}"/>
    <cellStyle name="20% - Énfasis5 2 8" xfId="2487" xr:uid="{00000000-0005-0000-0000-0000EC050000}"/>
    <cellStyle name="20% - Énfasis5 2 8 2" xfId="4964" xr:uid="{00000000-0005-0000-0000-0000ED050000}"/>
    <cellStyle name="20% - Énfasis5 2 9" xfId="3165" xr:uid="{00000000-0005-0000-0000-0000EE050000}"/>
    <cellStyle name="20% - Énfasis5 3" xfId="192" xr:uid="{00000000-0005-0000-0000-0000EF050000}"/>
    <cellStyle name="20% - Énfasis5 3 10" xfId="920" xr:uid="{00000000-0005-0000-0000-0000F0050000}"/>
    <cellStyle name="20% - Énfasis5 3 2" xfId="623" xr:uid="{00000000-0005-0000-0000-0000F1050000}"/>
    <cellStyle name="20% - Énfasis5 3 2 2" xfId="966" xr:uid="{00000000-0005-0000-0000-0000F2050000}"/>
    <cellStyle name="20% - Énfasis5 3 2 2 2" xfId="1364" xr:uid="{00000000-0005-0000-0000-0000F3050000}"/>
    <cellStyle name="20% - Énfasis5 3 2 2 2 2" xfId="1894" xr:uid="{00000000-0005-0000-0000-0000F4050000}"/>
    <cellStyle name="20% - Énfasis5 3 2 2 2 2 2" xfId="4378" xr:uid="{00000000-0005-0000-0000-0000F5050000}"/>
    <cellStyle name="20% - Énfasis5 3 2 2 2 3" xfId="2420" xr:uid="{00000000-0005-0000-0000-0000F6050000}"/>
    <cellStyle name="20% - Énfasis5 3 2 2 2 3 2" xfId="4904" xr:uid="{00000000-0005-0000-0000-0000F7050000}"/>
    <cellStyle name="20% - Énfasis5 3 2 2 2 4" xfId="2964" xr:uid="{00000000-0005-0000-0000-0000F8050000}"/>
    <cellStyle name="20% - Énfasis5 3 2 2 2 4 2" xfId="5441" xr:uid="{00000000-0005-0000-0000-0000F9050000}"/>
    <cellStyle name="20% - Énfasis5 3 2 2 2 5" xfId="3642" xr:uid="{00000000-0005-0000-0000-0000FA050000}"/>
    <cellStyle name="20% - Énfasis5 3 2 2 2 6" xfId="6097" xr:uid="{00000000-0005-0000-0000-0000FB050000}"/>
    <cellStyle name="20% - Énfasis5 3 2 2 3" xfId="1626" xr:uid="{00000000-0005-0000-0000-0000FC050000}"/>
    <cellStyle name="20% - Énfasis5 3 2 2 3 2" xfId="4110" xr:uid="{00000000-0005-0000-0000-0000FD050000}"/>
    <cellStyle name="20% - Énfasis5 3 2 2 4" xfId="2151" xr:uid="{00000000-0005-0000-0000-0000FE050000}"/>
    <cellStyle name="20% - Énfasis5 3 2 2 4 2" xfId="4635" xr:uid="{00000000-0005-0000-0000-0000FF050000}"/>
    <cellStyle name="20% - Énfasis5 3 2 2 5" xfId="2695" xr:uid="{00000000-0005-0000-0000-000000060000}"/>
    <cellStyle name="20% - Énfasis5 3 2 2 5 2" xfId="5172" xr:uid="{00000000-0005-0000-0000-000001060000}"/>
    <cellStyle name="20% - Énfasis5 3 2 2 6" xfId="3373" xr:uid="{00000000-0005-0000-0000-000002060000}"/>
    <cellStyle name="20% - Énfasis5 3 2 2 7" xfId="5832" xr:uid="{00000000-0005-0000-0000-000003060000}"/>
    <cellStyle name="20% - Énfasis5 3 2 3" xfId="1236" xr:uid="{00000000-0005-0000-0000-000004060000}"/>
    <cellStyle name="20% - Énfasis5 3 2 3 2" xfId="1766" xr:uid="{00000000-0005-0000-0000-000005060000}"/>
    <cellStyle name="20% - Énfasis5 3 2 3 2 2" xfId="3041" xr:uid="{00000000-0005-0000-0000-000006060000}"/>
    <cellStyle name="20% - Énfasis5 3 2 3 2 2 2" xfId="5517" xr:uid="{00000000-0005-0000-0000-000007060000}"/>
    <cellStyle name="20% - Énfasis5 3 2 3 2 3" xfId="4250" xr:uid="{00000000-0005-0000-0000-000008060000}"/>
    <cellStyle name="20% - Énfasis5 3 2 3 2 4" xfId="3719" xr:uid="{00000000-0005-0000-0000-000009060000}"/>
    <cellStyle name="20% - Énfasis5 3 2 3 2 5" xfId="6173" xr:uid="{00000000-0005-0000-0000-00000A060000}"/>
    <cellStyle name="20% - Énfasis5 3 2 3 3" xfId="2292" xr:uid="{00000000-0005-0000-0000-00000B060000}"/>
    <cellStyle name="20% - Énfasis5 3 2 3 3 2" xfId="4776" xr:uid="{00000000-0005-0000-0000-00000C060000}"/>
    <cellStyle name="20% - Énfasis5 3 2 3 4" xfId="2836" xr:uid="{00000000-0005-0000-0000-00000D060000}"/>
    <cellStyle name="20% - Énfasis5 3 2 3 4 2" xfId="5313" xr:uid="{00000000-0005-0000-0000-00000E060000}"/>
    <cellStyle name="20% - Énfasis5 3 2 3 5" xfId="3514" xr:uid="{00000000-0005-0000-0000-00000F060000}"/>
    <cellStyle name="20% - Énfasis5 3 2 3 6" xfId="5969" xr:uid="{00000000-0005-0000-0000-000010060000}"/>
    <cellStyle name="20% - Énfasis5 3 2 4" xfId="1498" xr:uid="{00000000-0005-0000-0000-000011060000}"/>
    <cellStyle name="20% - Énfasis5 3 2 4 2" xfId="3982" xr:uid="{00000000-0005-0000-0000-000012060000}"/>
    <cellStyle name="20% - Énfasis5 3 2 5" xfId="2023" xr:uid="{00000000-0005-0000-0000-000013060000}"/>
    <cellStyle name="20% - Énfasis5 3 2 5 2" xfId="4507" xr:uid="{00000000-0005-0000-0000-000014060000}"/>
    <cellStyle name="20% - Énfasis5 3 2 6" xfId="2567" xr:uid="{00000000-0005-0000-0000-000015060000}"/>
    <cellStyle name="20% - Énfasis5 3 2 6 2" xfId="5044" xr:uid="{00000000-0005-0000-0000-000016060000}"/>
    <cellStyle name="20% - Énfasis5 3 2 7" xfId="3245" xr:uid="{00000000-0005-0000-0000-000017060000}"/>
    <cellStyle name="20% - Énfasis5 3 2 8" xfId="5704" xr:uid="{00000000-0005-0000-0000-000018060000}"/>
    <cellStyle name="20% - Énfasis5 3 2 9" xfId="1049" xr:uid="{00000000-0005-0000-0000-000019060000}"/>
    <cellStyle name="20% - Énfasis5 3 3" xfId="706" xr:uid="{00000000-0005-0000-0000-00001A060000}"/>
    <cellStyle name="20% - Énfasis5 3 3 2" xfId="1300" xr:uid="{00000000-0005-0000-0000-00001B060000}"/>
    <cellStyle name="20% - Énfasis5 3 3 2 2" xfId="1830" xr:uid="{00000000-0005-0000-0000-00001C060000}"/>
    <cellStyle name="20% - Énfasis5 3 3 2 2 2" xfId="4314" xr:uid="{00000000-0005-0000-0000-00001D060000}"/>
    <cellStyle name="20% - Énfasis5 3 3 2 3" xfId="2356" xr:uid="{00000000-0005-0000-0000-00001E060000}"/>
    <cellStyle name="20% - Énfasis5 3 3 2 3 2" xfId="4840" xr:uid="{00000000-0005-0000-0000-00001F060000}"/>
    <cellStyle name="20% - Énfasis5 3 3 2 4" xfId="2900" xr:uid="{00000000-0005-0000-0000-000020060000}"/>
    <cellStyle name="20% - Énfasis5 3 3 2 4 2" xfId="5377" xr:uid="{00000000-0005-0000-0000-000021060000}"/>
    <cellStyle name="20% - Énfasis5 3 3 2 5" xfId="3578" xr:uid="{00000000-0005-0000-0000-000022060000}"/>
    <cellStyle name="20% - Énfasis5 3 3 2 6" xfId="6033" xr:uid="{00000000-0005-0000-0000-000023060000}"/>
    <cellStyle name="20% - Énfasis5 3 3 3" xfId="1562" xr:uid="{00000000-0005-0000-0000-000024060000}"/>
    <cellStyle name="20% - Énfasis5 3 3 3 2" xfId="4046" xr:uid="{00000000-0005-0000-0000-000025060000}"/>
    <cellStyle name="20% - Énfasis5 3 3 4" xfId="2087" xr:uid="{00000000-0005-0000-0000-000026060000}"/>
    <cellStyle name="20% - Énfasis5 3 3 4 2" xfId="4571" xr:uid="{00000000-0005-0000-0000-000027060000}"/>
    <cellStyle name="20% - Énfasis5 3 3 5" xfId="2631" xr:uid="{00000000-0005-0000-0000-000028060000}"/>
    <cellStyle name="20% - Énfasis5 3 3 5 2" xfId="5108" xr:uid="{00000000-0005-0000-0000-000029060000}"/>
    <cellStyle name="20% - Énfasis5 3 3 6" xfId="3309" xr:uid="{00000000-0005-0000-0000-00002A060000}"/>
    <cellStyle name="20% - Énfasis5 3 3 7" xfId="5768" xr:uid="{00000000-0005-0000-0000-00002B060000}"/>
    <cellStyle name="20% - Énfasis5 3 4" xfId="1172" xr:uid="{00000000-0005-0000-0000-00002C060000}"/>
    <cellStyle name="20% - Énfasis5 3 4 2" xfId="1702" xr:uid="{00000000-0005-0000-0000-00002D060000}"/>
    <cellStyle name="20% - Énfasis5 3 4 2 2" xfId="3071" xr:uid="{00000000-0005-0000-0000-00002E060000}"/>
    <cellStyle name="20% - Énfasis5 3 4 2 2 2" xfId="5545" xr:uid="{00000000-0005-0000-0000-00002F060000}"/>
    <cellStyle name="20% - Énfasis5 3 4 2 3" xfId="4186" xr:uid="{00000000-0005-0000-0000-000030060000}"/>
    <cellStyle name="20% - Énfasis5 3 4 2 4" xfId="3748" xr:uid="{00000000-0005-0000-0000-000031060000}"/>
    <cellStyle name="20% - Énfasis5 3 4 2 5" xfId="6202" xr:uid="{00000000-0005-0000-0000-000032060000}"/>
    <cellStyle name="20% - Énfasis5 3 4 3" xfId="2228" xr:uid="{00000000-0005-0000-0000-000033060000}"/>
    <cellStyle name="20% - Énfasis5 3 4 3 2" xfId="4712" xr:uid="{00000000-0005-0000-0000-000034060000}"/>
    <cellStyle name="20% - Énfasis5 3 4 4" xfId="2772" xr:uid="{00000000-0005-0000-0000-000035060000}"/>
    <cellStyle name="20% - Énfasis5 3 4 4 2" xfId="5249" xr:uid="{00000000-0005-0000-0000-000036060000}"/>
    <cellStyle name="20% - Énfasis5 3 4 5" xfId="3450" xr:uid="{00000000-0005-0000-0000-000037060000}"/>
    <cellStyle name="20% - Énfasis5 3 4 6" xfId="5905" xr:uid="{00000000-0005-0000-0000-000038060000}"/>
    <cellStyle name="20% - Énfasis5 3 5" xfId="1434" xr:uid="{00000000-0005-0000-0000-000039060000}"/>
    <cellStyle name="20% - Énfasis5 3 5 2" xfId="3918" xr:uid="{00000000-0005-0000-0000-00003A060000}"/>
    <cellStyle name="20% - Énfasis5 3 6" xfId="1959" xr:uid="{00000000-0005-0000-0000-00003B060000}"/>
    <cellStyle name="20% - Énfasis5 3 6 2" xfId="4443" xr:uid="{00000000-0005-0000-0000-00003C060000}"/>
    <cellStyle name="20% - Énfasis5 3 7" xfId="2503" xr:uid="{00000000-0005-0000-0000-00003D060000}"/>
    <cellStyle name="20% - Énfasis5 3 7 2" xfId="4980" xr:uid="{00000000-0005-0000-0000-00003E060000}"/>
    <cellStyle name="20% - Énfasis5 3 8" xfId="3181" xr:uid="{00000000-0005-0000-0000-00003F060000}"/>
    <cellStyle name="20% - Énfasis5 3 9" xfId="5640" xr:uid="{00000000-0005-0000-0000-000040060000}"/>
    <cellStyle name="20% - Énfasis5 4" xfId="250" xr:uid="{00000000-0005-0000-0000-000041060000}"/>
    <cellStyle name="20% - Énfasis5 4 2" xfId="1013" xr:uid="{00000000-0005-0000-0000-000042060000}"/>
    <cellStyle name="20% - Énfasis5 4 2 2" xfId="1332" xr:uid="{00000000-0005-0000-0000-000043060000}"/>
    <cellStyle name="20% - Énfasis5 4 2 2 2" xfId="1862" xr:uid="{00000000-0005-0000-0000-000044060000}"/>
    <cellStyle name="20% - Énfasis5 4 2 2 2 2" xfId="4346" xr:uid="{00000000-0005-0000-0000-000045060000}"/>
    <cellStyle name="20% - Énfasis5 4 2 2 3" xfId="2388" xr:uid="{00000000-0005-0000-0000-000046060000}"/>
    <cellStyle name="20% - Énfasis5 4 2 2 3 2" xfId="4872" xr:uid="{00000000-0005-0000-0000-000047060000}"/>
    <cellStyle name="20% - Énfasis5 4 2 2 4" xfId="2932" xr:uid="{00000000-0005-0000-0000-000048060000}"/>
    <cellStyle name="20% - Énfasis5 4 2 2 4 2" xfId="5409" xr:uid="{00000000-0005-0000-0000-000049060000}"/>
    <cellStyle name="20% - Énfasis5 4 2 2 5" xfId="3610" xr:uid="{00000000-0005-0000-0000-00004A060000}"/>
    <cellStyle name="20% - Énfasis5 4 2 2 6" xfId="6065" xr:uid="{00000000-0005-0000-0000-00004B060000}"/>
    <cellStyle name="20% - Énfasis5 4 2 3" xfId="1594" xr:uid="{00000000-0005-0000-0000-00004C060000}"/>
    <cellStyle name="20% - Énfasis5 4 2 3 2" xfId="4078" xr:uid="{00000000-0005-0000-0000-00004D060000}"/>
    <cellStyle name="20% - Énfasis5 4 2 4" xfId="2119" xr:uid="{00000000-0005-0000-0000-00004E060000}"/>
    <cellStyle name="20% - Énfasis5 4 2 4 2" xfId="4603" xr:uid="{00000000-0005-0000-0000-00004F060000}"/>
    <cellStyle name="20% - Énfasis5 4 2 5" xfId="2663" xr:uid="{00000000-0005-0000-0000-000050060000}"/>
    <cellStyle name="20% - Énfasis5 4 2 5 2" xfId="5140" xr:uid="{00000000-0005-0000-0000-000051060000}"/>
    <cellStyle name="20% - Énfasis5 4 2 6" xfId="3341" xr:uid="{00000000-0005-0000-0000-000052060000}"/>
    <cellStyle name="20% - Énfasis5 4 2 7" xfId="5800" xr:uid="{00000000-0005-0000-0000-000053060000}"/>
    <cellStyle name="20% - Énfasis5 4 2 8" xfId="1028" xr:uid="{00000000-0005-0000-0000-000054060000}"/>
    <cellStyle name="20% - Énfasis5 4 3" xfId="1204" xr:uid="{00000000-0005-0000-0000-000055060000}"/>
    <cellStyle name="20% - Énfasis5 4 3 2" xfId="1734" xr:uid="{00000000-0005-0000-0000-000056060000}"/>
    <cellStyle name="20% - Énfasis5 4 3 2 2" xfId="3013" xr:uid="{00000000-0005-0000-0000-000057060000}"/>
    <cellStyle name="20% - Énfasis5 4 3 2 2 2" xfId="5490" xr:uid="{00000000-0005-0000-0000-000058060000}"/>
    <cellStyle name="20% - Énfasis5 4 3 2 3" xfId="4218" xr:uid="{00000000-0005-0000-0000-000059060000}"/>
    <cellStyle name="20% - Énfasis5 4 3 2 4" xfId="3692" xr:uid="{00000000-0005-0000-0000-00005A060000}"/>
    <cellStyle name="20% - Énfasis5 4 3 2 5" xfId="6146" xr:uid="{00000000-0005-0000-0000-00005B060000}"/>
    <cellStyle name="20% - Énfasis5 4 3 3" xfId="2260" xr:uid="{00000000-0005-0000-0000-00005C060000}"/>
    <cellStyle name="20% - Énfasis5 4 3 3 2" xfId="4744" xr:uid="{00000000-0005-0000-0000-00005D060000}"/>
    <cellStyle name="20% - Énfasis5 4 3 4" xfId="2804" xr:uid="{00000000-0005-0000-0000-00005E060000}"/>
    <cellStyle name="20% - Énfasis5 4 3 4 2" xfId="5281" xr:uid="{00000000-0005-0000-0000-00005F060000}"/>
    <cellStyle name="20% - Énfasis5 4 3 5" xfId="3482" xr:uid="{00000000-0005-0000-0000-000060060000}"/>
    <cellStyle name="20% - Énfasis5 4 3 6" xfId="5937" xr:uid="{00000000-0005-0000-0000-000061060000}"/>
    <cellStyle name="20% - Énfasis5 4 4" xfId="1466" xr:uid="{00000000-0005-0000-0000-000062060000}"/>
    <cellStyle name="20% - Énfasis5 4 4 2" xfId="3950" xr:uid="{00000000-0005-0000-0000-000063060000}"/>
    <cellStyle name="20% - Énfasis5 4 5" xfId="1991" xr:uid="{00000000-0005-0000-0000-000064060000}"/>
    <cellStyle name="20% - Énfasis5 4 5 2" xfId="4475" xr:uid="{00000000-0005-0000-0000-000065060000}"/>
    <cellStyle name="20% - Énfasis5 4 6" xfId="2535" xr:uid="{00000000-0005-0000-0000-000066060000}"/>
    <cellStyle name="20% - Énfasis5 4 6 2" xfId="5012" xr:uid="{00000000-0005-0000-0000-000067060000}"/>
    <cellStyle name="20% - Énfasis5 4 7" xfId="3213" xr:uid="{00000000-0005-0000-0000-000068060000}"/>
    <cellStyle name="20% - Énfasis5 4 8" xfId="5672" xr:uid="{00000000-0005-0000-0000-000069060000}"/>
    <cellStyle name="20% - Énfasis5 4 9" xfId="993" xr:uid="{00000000-0005-0000-0000-00006A060000}"/>
    <cellStyle name="20% - Énfasis5 5" xfId="303" xr:uid="{00000000-0005-0000-0000-00006B060000}"/>
    <cellStyle name="20% - Énfasis5 5 2" xfId="624" xr:uid="{00000000-0005-0000-0000-00006C060000}"/>
    <cellStyle name="20% - Énfasis5 5 2 2" xfId="1798" xr:uid="{00000000-0005-0000-0000-00006D060000}"/>
    <cellStyle name="20% - Énfasis5 5 2 2 2" xfId="4282" xr:uid="{00000000-0005-0000-0000-00006E060000}"/>
    <cellStyle name="20% - Énfasis5 5 2 3" xfId="2324" xr:uid="{00000000-0005-0000-0000-00006F060000}"/>
    <cellStyle name="20% - Énfasis5 5 2 3 2" xfId="4808" xr:uid="{00000000-0005-0000-0000-000070060000}"/>
    <cellStyle name="20% - Énfasis5 5 2 4" xfId="2868" xr:uid="{00000000-0005-0000-0000-000071060000}"/>
    <cellStyle name="20% - Énfasis5 5 2 4 2" xfId="5345" xr:uid="{00000000-0005-0000-0000-000072060000}"/>
    <cellStyle name="20% - Énfasis5 5 2 5" xfId="3546" xr:uid="{00000000-0005-0000-0000-000073060000}"/>
    <cellStyle name="20% - Énfasis5 5 2 6" xfId="6001" xr:uid="{00000000-0005-0000-0000-000074060000}"/>
    <cellStyle name="20% - Énfasis5 5 2 7" xfId="1268" xr:uid="{00000000-0005-0000-0000-000075060000}"/>
    <cellStyle name="20% - Énfasis5 5 3" xfId="1530" xr:uid="{00000000-0005-0000-0000-000076060000}"/>
    <cellStyle name="20% - Énfasis5 5 3 2" xfId="4014" xr:uid="{00000000-0005-0000-0000-000077060000}"/>
    <cellStyle name="20% - Énfasis5 5 4" xfId="2055" xr:uid="{00000000-0005-0000-0000-000078060000}"/>
    <cellStyle name="20% - Énfasis5 5 4 2" xfId="4539" xr:uid="{00000000-0005-0000-0000-000079060000}"/>
    <cellStyle name="20% - Énfasis5 5 5" xfId="2599" xr:uid="{00000000-0005-0000-0000-00007A060000}"/>
    <cellStyle name="20% - Énfasis5 5 5 2" xfId="5076" xr:uid="{00000000-0005-0000-0000-00007B060000}"/>
    <cellStyle name="20% - Énfasis5 5 6" xfId="3277" xr:uid="{00000000-0005-0000-0000-00007C060000}"/>
    <cellStyle name="20% - Énfasis5 5 7" xfId="5736" xr:uid="{00000000-0005-0000-0000-00007D060000}"/>
    <cellStyle name="20% - Énfasis5 5 8" xfId="725" xr:uid="{00000000-0005-0000-0000-00007E060000}"/>
    <cellStyle name="20% - Énfasis5 6" xfId="884" xr:uid="{00000000-0005-0000-0000-00007F060000}"/>
    <cellStyle name="20% - Énfasis5 6 2" xfId="1663" xr:uid="{00000000-0005-0000-0000-000080060000}"/>
    <cellStyle name="20% - Énfasis5 6 2 2" xfId="3015" xr:uid="{00000000-0005-0000-0000-000081060000}"/>
    <cellStyle name="20% - Énfasis5 6 2 2 2" xfId="5492" xr:uid="{00000000-0005-0000-0000-000082060000}"/>
    <cellStyle name="20% - Énfasis5 6 2 3" xfId="4147" xr:uid="{00000000-0005-0000-0000-000083060000}"/>
    <cellStyle name="20% - Énfasis5 6 2 4" xfId="3694" xr:uid="{00000000-0005-0000-0000-000084060000}"/>
    <cellStyle name="20% - Énfasis5 6 2 5" xfId="6148" xr:uid="{00000000-0005-0000-0000-000085060000}"/>
    <cellStyle name="20% - Énfasis5 6 3" xfId="2189" xr:uid="{00000000-0005-0000-0000-000086060000}"/>
    <cellStyle name="20% - Énfasis5 6 3 2" xfId="4673" xr:uid="{00000000-0005-0000-0000-000087060000}"/>
    <cellStyle name="20% - Énfasis5 6 4" xfId="2733" xr:uid="{00000000-0005-0000-0000-000088060000}"/>
    <cellStyle name="20% - Énfasis5 6 4 2" xfId="5210" xr:uid="{00000000-0005-0000-0000-000089060000}"/>
    <cellStyle name="20% - Énfasis5 6 5" xfId="3411" xr:uid="{00000000-0005-0000-0000-00008A060000}"/>
    <cellStyle name="20% - Énfasis5 6 6" xfId="5870" xr:uid="{00000000-0005-0000-0000-00008B060000}"/>
    <cellStyle name="20% - Énfasis5 6 7" xfId="973" xr:uid="{00000000-0005-0000-0000-00008C060000}"/>
    <cellStyle name="20% - Énfasis5 7" xfId="1402" xr:uid="{00000000-0005-0000-0000-00008D060000}"/>
    <cellStyle name="20% - Énfasis5 7 2" xfId="3886" xr:uid="{00000000-0005-0000-0000-00008E060000}"/>
    <cellStyle name="20% - Énfasis5 8" xfId="1927" xr:uid="{00000000-0005-0000-0000-00008F060000}"/>
    <cellStyle name="20% - Énfasis5 8 2" xfId="4411" xr:uid="{00000000-0005-0000-0000-000090060000}"/>
    <cellStyle name="20% - Énfasis5 9" xfId="2452" xr:uid="{00000000-0005-0000-0000-000091060000}"/>
    <cellStyle name="20% - Énfasis5 9 2" xfId="4937" xr:uid="{00000000-0005-0000-0000-000092060000}"/>
    <cellStyle name="20% - Énfasis6" xfId="126" builtinId="50" customBuiltin="1"/>
    <cellStyle name="20% - Énfasis6 10" xfId="3139" xr:uid="{00000000-0005-0000-0000-000094060000}"/>
    <cellStyle name="20% - Énfasis6 11" xfId="5604" xr:uid="{00000000-0005-0000-0000-000095060000}"/>
    <cellStyle name="20% - Énfasis6 12" xfId="6679" xr:uid="{00000000-0005-0000-0000-000096060000}"/>
    <cellStyle name="20% - Énfasis6 13" xfId="6698" xr:uid="{00000000-0005-0000-0000-000097060000}"/>
    <cellStyle name="20% - Énfasis6 14" xfId="6719" xr:uid="{00000000-0005-0000-0000-000098060000}"/>
    <cellStyle name="20% - Énfasis6 15" xfId="817" xr:uid="{00000000-0005-0000-0000-000099060000}"/>
    <cellStyle name="20% - Énfasis6 2" xfId="170" xr:uid="{00000000-0005-0000-0000-00009A060000}"/>
    <cellStyle name="20% - Énfasis6 2 10" xfId="5626" xr:uid="{00000000-0005-0000-0000-00009B060000}"/>
    <cellStyle name="20% - Énfasis6 2 11" xfId="1032" xr:uid="{00000000-0005-0000-0000-00009C060000}"/>
    <cellStyle name="20% - Énfasis6 2 2" xfId="210" xr:uid="{00000000-0005-0000-0000-00009D060000}"/>
    <cellStyle name="20% - Énfasis6 2 2 10" xfId="938" xr:uid="{00000000-0005-0000-0000-00009E060000}"/>
    <cellStyle name="20% - Énfasis6 2 2 2" xfId="626" xr:uid="{00000000-0005-0000-0000-00009F060000}"/>
    <cellStyle name="20% - Énfasis6 2 2 2 2" xfId="1070" xr:uid="{00000000-0005-0000-0000-0000A0060000}"/>
    <cellStyle name="20% - Énfasis6 2 2 2 2 2" xfId="1365" xr:uid="{00000000-0005-0000-0000-0000A1060000}"/>
    <cellStyle name="20% - Énfasis6 2 2 2 2 2 2" xfId="1895" xr:uid="{00000000-0005-0000-0000-0000A2060000}"/>
    <cellStyle name="20% - Énfasis6 2 2 2 2 2 2 2" xfId="4379" xr:uid="{00000000-0005-0000-0000-0000A3060000}"/>
    <cellStyle name="20% - Énfasis6 2 2 2 2 2 3" xfId="2421" xr:uid="{00000000-0005-0000-0000-0000A4060000}"/>
    <cellStyle name="20% - Énfasis6 2 2 2 2 2 3 2" xfId="4905" xr:uid="{00000000-0005-0000-0000-0000A5060000}"/>
    <cellStyle name="20% - Énfasis6 2 2 2 2 2 4" xfId="2965" xr:uid="{00000000-0005-0000-0000-0000A6060000}"/>
    <cellStyle name="20% - Énfasis6 2 2 2 2 2 4 2" xfId="5442" xr:uid="{00000000-0005-0000-0000-0000A7060000}"/>
    <cellStyle name="20% - Énfasis6 2 2 2 2 2 5" xfId="3643" xr:uid="{00000000-0005-0000-0000-0000A8060000}"/>
    <cellStyle name="20% - Énfasis6 2 2 2 2 2 6" xfId="6098" xr:uid="{00000000-0005-0000-0000-0000A9060000}"/>
    <cellStyle name="20% - Énfasis6 2 2 2 2 3" xfId="1627" xr:uid="{00000000-0005-0000-0000-0000AA060000}"/>
    <cellStyle name="20% - Énfasis6 2 2 2 2 3 2" xfId="4111" xr:uid="{00000000-0005-0000-0000-0000AB060000}"/>
    <cellStyle name="20% - Énfasis6 2 2 2 2 4" xfId="2152" xr:uid="{00000000-0005-0000-0000-0000AC060000}"/>
    <cellStyle name="20% - Énfasis6 2 2 2 2 4 2" xfId="4636" xr:uid="{00000000-0005-0000-0000-0000AD060000}"/>
    <cellStyle name="20% - Énfasis6 2 2 2 2 5" xfId="2696" xr:uid="{00000000-0005-0000-0000-0000AE060000}"/>
    <cellStyle name="20% - Énfasis6 2 2 2 2 5 2" xfId="5173" xr:uid="{00000000-0005-0000-0000-0000AF060000}"/>
    <cellStyle name="20% - Énfasis6 2 2 2 2 6" xfId="3374" xr:uid="{00000000-0005-0000-0000-0000B0060000}"/>
    <cellStyle name="20% - Énfasis6 2 2 2 2 7" xfId="5833" xr:uid="{00000000-0005-0000-0000-0000B1060000}"/>
    <cellStyle name="20% - Énfasis6 2 2 2 3" xfId="1237" xr:uid="{00000000-0005-0000-0000-0000B2060000}"/>
    <cellStyle name="20% - Énfasis6 2 2 2 3 2" xfId="1767" xr:uid="{00000000-0005-0000-0000-0000B3060000}"/>
    <cellStyle name="20% - Énfasis6 2 2 2 3 2 2" xfId="3109" xr:uid="{00000000-0005-0000-0000-0000B4060000}"/>
    <cellStyle name="20% - Énfasis6 2 2 2 3 2 2 2" xfId="5580" xr:uid="{00000000-0005-0000-0000-0000B5060000}"/>
    <cellStyle name="20% - Énfasis6 2 2 2 3 2 3" xfId="4251" xr:uid="{00000000-0005-0000-0000-0000B6060000}"/>
    <cellStyle name="20% - Énfasis6 2 2 2 3 2 4" xfId="3784" xr:uid="{00000000-0005-0000-0000-0000B7060000}"/>
    <cellStyle name="20% - Énfasis6 2 2 2 3 2 5" xfId="6238" xr:uid="{00000000-0005-0000-0000-0000B8060000}"/>
    <cellStyle name="20% - Énfasis6 2 2 2 3 3" xfId="2293" xr:uid="{00000000-0005-0000-0000-0000B9060000}"/>
    <cellStyle name="20% - Énfasis6 2 2 2 3 3 2" xfId="4777" xr:uid="{00000000-0005-0000-0000-0000BA060000}"/>
    <cellStyle name="20% - Énfasis6 2 2 2 3 4" xfId="2837" xr:uid="{00000000-0005-0000-0000-0000BB060000}"/>
    <cellStyle name="20% - Énfasis6 2 2 2 3 4 2" xfId="5314" xr:uid="{00000000-0005-0000-0000-0000BC060000}"/>
    <cellStyle name="20% - Énfasis6 2 2 2 3 5" xfId="3515" xr:uid="{00000000-0005-0000-0000-0000BD060000}"/>
    <cellStyle name="20% - Énfasis6 2 2 2 3 6" xfId="5970" xr:uid="{00000000-0005-0000-0000-0000BE060000}"/>
    <cellStyle name="20% - Énfasis6 2 2 2 4" xfId="1499" xr:uid="{00000000-0005-0000-0000-0000BF060000}"/>
    <cellStyle name="20% - Énfasis6 2 2 2 4 2" xfId="3983" xr:uid="{00000000-0005-0000-0000-0000C0060000}"/>
    <cellStyle name="20% - Énfasis6 2 2 2 5" xfId="2024" xr:uid="{00000000-0005-0000-0000-0000C1060000}"/>
    <cellStyle name="20% - Énfasis6 2 2 2 5 2" xfId="4508" xr:uid="{00000000-0005-0000-0000-0000C2060000}"/>
    <cellStyle name="20% - Énfasis6 2 2 2 6" xfId="2568" xr:uid="{00000000-0005-0000-0000-0000C3060000}"/>
    <cellStyle name="20% - Énfasis6 2 2 2 6 2" xfId="5045" xr:uid="{00000000-0005-0000-0000-0000C4060000}"/>
    <cellStyle name="20% - Énfasis6 2 2 2 7" xfId="3246" xr:uid="{00000000-0005-0000-0000-0000C5060000}"/>
    <cellStyle name="20% - Énfasis6 2 2 2 8" xfId="5705" xr:uid="{00000000-0005-0000-0000-0000C6060000}"/>
    <cellStyle name="20% - Énfasis6 2 2 2 9" xfId="1059" xr:uid="{00000000-0005-0000-0000-0000C7060000}"/>
    <cellStyle name="20% - Énfasis6 2 2 3" xfId="1081" xr:uid="{00000000-0005-0000-0000-0000C8060000}"/>
    <cellStyle name="20% - Énfasis6 2 2 3 2" xfId="1301" xr:uid="{00000000-0005-0000-0000-0000C9060000}"/>
    <cellStyle name="20% - Énfasis6 2 2 3 2 2" xfId="1831" xr:uid="{00000000-0005-0000-0000-0000CA060000}"/>
    <cellStyle name="20% - Énfasis6 2 2 3 2 2 2" xfId="4315" xr:uid="{00000000-0005-0000-0000-0000CB060000}"/>
    <cellStyle name="20% - Énfasis6 2 2 3 2 3" xfId="2357" xr:uid="{00000000-0005-0000-0000-0000CC060000}"/>
    <cellStyle name="20% - Énfasis6 2 2 3 2 3 2" xfId="4841" xr:uid="{00000000-0005-0000-0000-0000CD060000}"/>
    <cellStyle name="20% - Énfasis6 2 2 3 2 4" xfId="2901" xr:uid="{00000000-0005-0000-0000-0000CE060000}"/>
    <cellStyle name="20% - Énfasis6 2 2 3 2 4 2" xfId="5378" xr:uid="{00000000-0005-0000-0000-0000CF060000}"/>
    <cellStyle name="20% - Énfasis6 2 2 3 2 5" xfId="3579" xr:uid="{00000000-0005-0000-0000-0000D0060000}"/>
    <cellStyle name="20% - Énfasis6 2 2 3 2 6" xfId="6034" xr:uid="{00000000-0005-0000-0000-0000D1060000}"/>
    <cellStyle name="20% - Énfasis6 2 2 3 3" xfId="1563" xr:uid="{00000000-0005-0000-0000-0000D2060000}"/>
    <cellStyle name="20% - Énfasis6 2 2 3 3 2" xfId="4047" xr:uid="{00000000-0005-0000-0000-0000D3060000}"/>
    <cellStyle name="20% - Énfasis6 2 2 3 4" xfId="2088" xr:uid="{00000000-0005-0000-0000-0000D4060000}"/>
    <cellStyle name="20% - Énfasis6 2 2 3 4 2" xfId="4572" xr:uid="{00000000-0005-0000-0000-0000D5060000}"/>
    <cellStyle name="20% - Énfasis6 2 2 3 5" xfId="2632" xr:uid="{00000000-0005-0000-0000-0000D6060000}"/>
    <cellStyle name="20% - Énfasis6 2 2 3 5 2" xfId="5109" xr:uid="{00000000-0005-0000-0000-0000D7060000}"/>
    <cellStyle name="20% - Énfasis6 2 2 3 6" xfId="3310" xr:uid="{00000000-0005-0000-0000-0000D8060000}"/>
    <cellStyle name="20% - Énfasis6 2 2 3 7" xfId="5769" xr:uid="{00000000-0005-0000-0000-0000D9060000}"/>
    <cellStyle name="20% - Énfasis6 2 2 4" xfId="1173" xr:uid="{00000000-0005-0000-0000-0000DA060000}"/>
    <cellStyle name="20% - Énfasis6 2 2 4 2" xfId="1703" xr:uid="{00000000-0005-0000-0000-0000DB060000}"/>
    <cellStyle name="20% - Énfasis6 2 2 4 2 2" xfId="3039" xr:uid="{00000000-0005-0000-0000-0000DC060000}"/>
    <cellStyle name="20% - Énfasis6 2 2 4 2 2 2" xfId="5515" xr:uid="{00000000-0005-0000-0000-0000DD060000}"/>
    <cellStyle name="20% - Énfasis6 2 2 4 2 3" xfId="4187" xr:uid="{00000000-0005-0000-0000-0000DE060000}"/>
    <cellStyle name="20% - Énfasis6 2 2 4 2 4" xfId="3717" xr:uid="{00000000-0005-0000-0000-0000DF060000}"/>
    <cellStyle name="20% - Énfasis6 2 2 4 2 5" xfId="6171" xr:uid="{00000000-0005-0000-0000-0000E0060000}"/>
    <cellStyle name="20% - Énfasis6 2 2 4 3" xfId="2229" xr:uid="{00000000-0005-0000-0000-0000E1060000}"/>
    <cellStyle name="20% - Énfasis6 2 2 4 3 2" xfId="4713" xr:uid="{00000000-0005-0000-0000-0000E2060000}"/>
    <cellStyle name="20% - Énfasis6 2 2 4 4" xfId="2773" xr:uid="{00000000-0005-0000-0000-0000E3060000}"/>
    <cellStyle name="20% - Énfasis6 2 2 4 4 2" xfId="5250" xr:uid="{00000000-0005-0000-0000-0000E4060000}"/>
    <cellStyle name="20% - Énfasis6 2 2 4 5" xfId="3451" xr:uid="{00000000-0005-0000-0000-0000E5060000}"/>
    <cellStyle name="20% - Énfasis6 2 2 4 6" xfId="5906" xr:uid="{00000000-0005-0000-0000-0000E6060000}"/>
    <cellStyle name="20% - Énfasis6 2 2 5" xfId="1435" xr:uid="{00000000-0005-0000-0000-0000E7060000}"/>
    <cellStyle name="20% - Énfasis6 2 2 5 2" xfId="3919" xr:uid="{00000000-0005-0000-0000-0000E8060000}"/>
    <cellStyle name="20% - Énfasis6 2 2 6" xfId="1960" xr:uid="{00000000-0005-0000-0000-0000E9060000}"/>
    <cellStyle name="20% - Énfasis6 2 2 6 2" xfId="4444" xr:uid="{00000000-0005-0000-0000-0000EA060000}"/>
    <cellStyle name="20% - Énfasis6 2 2 7" xfId="2504" xr:uid="{00000000-0005-0000-0000-0000EB060000}"/>
    <cellStyle name="20% - Énfasis6 2 2 7 2" xfId="4981" xr:uid="{00000000-0005-0000-0000-0000EC060000}"/>
    <cellStyle name="20% - Énfasis6 2 2 8" xfId="3182" xr:uid="{00000000-0005-0000-0000-0000ED060000}"/>
    <cellStyle name="20% - Énfasis6 2 2 9" xfId="5641" xr:uid="{00000000-0005-0000-0000-0000EE060000}"/>
    <cellStyle name="20% - Énfasis6 2 3" xfId="625" xr:uid="{00000000-0005-0000-0000-0000EF060000}"/>
    <cellStyle name="20% - Énfasis6 2 3 2" xfId="719" xr:uid="{00000000-0005-0000-0000-0000F0060000}"/>
    <cellStyle name="20% - Énfasis6 2 3 2 2" xfId="1350" xr:uid="{00000000-0005-0000-0000-0000F1060000}"/>
    <cellStyle name="20% - Énfasis6 2 3 2 2 2" xfId="1880" xr:uid="{00000000-0005-0000-0000-0000F2060000}"/>
    <cellStyle name="20% - Énfasis6 2 3 2 2 2 2" xfId="4364" xr:uid="{00000000-0005-0000-0000-0000F3060000}"/>
    <cellStyle name="20% - Énfasis6 2 3 2 2 3" xfId="2406" xr:uid="{00000000-0005-0000-0000-0000F4060000}"/>
    <cellStyle name="20% - Énfasis6 2 3 2 2 3 2" xfId="4890" xr:uid="{00000000-0005-0000-0000-0000F5060000}"/>
    <cellStyle name="20% - Énfasis6 2 3 2 2 4" xfId="2950" xr:uid="{00000000-0005-0000-0000-0000F6060000}"/>
    <cellStyle name="20% - Énfasis6 2 3 2 2 4 2" xfId="5427" xr:uid="{00000000-0005-0000-0000-0000F7060000}"/>
    <cellStyle name="20% - Énfasis6 2 3 2 2 5" xfId="3628" xr:uid="{00000000-0005-0000-0000-0000F8060000}"/>
    <cellStyle name="20% - Énfasis6 2 3 2 2 6" xfId="6083" xr:uid="{00000000-0005-0000-0000-0000F9060000}"/>
    <cellStyle name="20% - Énfasis6 2 3 2 3" xfId="1612" xr:uid="{00000000-0005-0000-0000-0000FA060000}"/>
    <cellStyle name="20% - Énfasis6 2 3 2 3 2" xfId="4096" xr:uid="{00000000-0005-0000-0000-0000FB060000}"/>
    <cellStyle name="20% - Énfasis6 2 3 2 4" xfId="2137" xr:uid="{00000000-0005-0000-0000-0000FC060000}"/>
    <cellStyle name="20% - Énfasis6 2 3 2 4 2" xfId="4621" xr:uid="{00000000-0005-0000-0000-0000FD060000}"/>
    <cellStyle name="20% - Énfasis6 2 3 2 5" xfId="2681" xr:uid="{00000000-0005-0000-0000-0000FE060000}"/>
    <cellStyle name="20% - Énfasis6 2 3 2 5 2" xfId="5158" xr:uid="{00000000-0005-0000-0000-0000FF060000}"/>
    <cellStyle name="20% - Énfasis6 2 3 2 6" xfId="3359" xr:uid="{00000000-0005-0000-0000-000000070000}"/>
    <cellStyle name="20% - Énfasis6 2 3 2 7" xfId="5818" xr:uid="{00000000-0005-0000-0000-000001070000}"/>
    <cellStyle name="20% - Énfasis6 2 3 3" xfId="1222" xr:uid="{00000000-0005-0000-0000-000002070000}"/>
    <cellStyle name="20% - Énfasis6 2 3 3 2" xfId="1752" xr:uid="{00000000-0005-0000-0000-000003070000}"/>
    <cellStyle name="20% - Énfasis6 2 3 3 2 2" xfId="3034" xr:uid="{00000000-0005-0000-0000-000004070000}"/>
    <cellStyle name="20% - Énfasis6 2 3 3 2 2 2" xfId="5510" xr:uid="{00000000-0005-0000-0000-000005070000}"/>
    <cellStyle name="20% - Énfasis6 2 3 3 2 3" xfId="4236" xr:uid="{00000000-0005-0000-0000-000006070000}"/>
    <cellStyle name="20% - Énfasis6 2 3 3 2 4" xfId="3712" xr:uid="{00000000-0005-0000-0000-000007070000}"/>
    <cellStyle name="20% - Énfasis6 2 3 3 2 5" xfId="6166" xr:uid="{00000000-0005-0000-0000-000008070000}"/>
    <cellStyle name="20% - Énfasis6 2 3 3 3" xfId="2278" xr:uid="{00000000-0005-0000-0000-000009070000}"/>
    <cellStyle name="20% - Énfasis6 2 3 3 3 2" xfId="4762" xr:uid="{00000000-0005-0000-0000-00000A070000}"/>
    <cellStyle name="20% - Énfasis6 2 3 3 4" xfId="2822" xr:uid="{00000000-0005-0000-0000-00000B070000}"/>
    <cellStyle name="20% - Énfasis6 2 3 3 4 2" xfId="5299" xr:uid="{00000000-0005-0000-0000-00000C070000}"/>
    <cellStyle name="20% - Énfasis6 2 3 3 5" xfId="3500" xr:uid="{00000000-0005-0000-0000-00000D070000}"/>
    <cellStyle name="20% - Énfasis6 2 3 3 6" xfId="5955" xr:uid="{00000000-0005-0000-0000-00000E070000}"/>
    <cellStyle name="20% - Énfasis6 2 3 4" xfId="1484" xr:uid="{00000000-0005-0000-0000-00000F070000}"/>
    <cellStyle name="20% - Énfasis6 2 3 4 2" xfId="3968" xr:uid="{00000000-0005-0000-0000-000010070000}"/>
    <cellStyle name="20% - Énfasis6 2 3 5" xfId="2009" xr:uid="{00000000-0005-0000-0000-000011070000}"/>
    <cellStyle name="20% - Énfasis6 2 3 5 2" xfId="4493" xr:uid="{00000000-0005-0000-0000-000012070000}"/>
    <cellStyle name="20% - Énfasis6 2 3 6" xfId="2553" xr:uid="{00000000-0005-0000-0000-000013070000}"/>
    <cellStyle name="20% - Énfasis6 2 3 6 2" xfId="5030" xr:uid="{00000000-0005-0000-0000-000014070000}"/>
    <cellStyle name="20% - Énfasis6 2 3 7" xfId="3231" xr:uid="{00000000-0005-0000-0000-000015070000}"/>
    <cellStyle name="20% - Énfasis6 2 3 8" xfId="5690" xr:uid="{00000000-0005-0000-0000-000016070000}"/>
    <cellStyle name="20% - Énfasis6 2 3 9" xfId="786" xr:uid="{00000000-0005-0000-0000-000017070000}"/>
    <cellStyle name="20% - Énfasis6 2 4" xfId="1123" xr:uid="{00000000-0005-0000-0000-000018070000}"/>
    <cellStyle name="20% - Énfasis6 2 4 2" xfId="1286" xr:uid="{00000000-0005-0000-0000-000019070000}"/>
    <cellStyle name="20% - Énfasis6 2 4 2 2" xfId="1816" xr:uid="{00000000-0005-0000-0000-00001A070000}"/>
    <cellStyle name="20% - Énfasis6 2 4 2 2 2" xfId="4300" xr:uid="{00000000-0005-0000-0000-00001B070000}"/>
    <cellStyle name="20% - Énfasis6 2 4 2 3" xfId="2342" xr:uid="{00000000-0005-0000-0000-00001C070000}"/>
    <cellStyle name="20% - Énfasis6 2 4 2 3 2" xfId="4826" xr:uid="{00000000-0005-0000-0000-00001D070000}"/>
    <cellStyle name="20% - Énfasis6 2 4 2 4" xfId="2886" xr:uid="{00000000-0005-0000-0000-00001E070000}"/>
    <cellStyle name="20% - Énfasis6 2 4 2 4 2" xfId="5363" xr:uid="{00000000-0005-0000-0000-00001F070000}"/>
    <cellStyle name="20% - Énfasis6 2 4 2 5" xfId="3564" xr:uid="{00000000-0005-0000-0000-000020070000}"/>
    <cellStyle name="20% - Énfasis6 2 4 2 6" xfId="6019" xr:uid="{00000000-0005-0000-0000-000021070000}"/>
    <cellStyle name="20% - Énfasis6 2 4 3" xfId="1548" xr:uid="{00000000-0005-0000-0000-000022070000}"/>
    <cellStyle name="20% - Énfasis6 2 4 3 2" xfId="4032" xr:uid="{00000000-0005-0000-0000-000023070000}"/>
    <cellStyle name="20% - Énfasis6 2 4 4" xfId="2073" xr:uid="{00000000-0005-0000-0000-000024070000}"/>
    <cellStyle name="20% - Énfasis6 2 4 4 2" xfId="4557" xr:uid="{00000000-0005-0000-0000-000025070000}"/>
    <cellStyle name="20% - Énfasis6 2 4 5" xfId="2617" xr:uid="{00000000-0005-0000-0000-000026070000}"/>
    <cellStyle name="20% - Énfasis6 2 4 5 2" xfId="5094" xr:uid="{00000000-0005-0000-0000-000027070000}"/>
    <cellStyle name="20% - Énfasis6 2 4 6" xfId="3295" xr:uid="{00000000-0005-0000-0000-000028070000}"/>
    <cellStyle name="20% - Énfasis6 2 4 7" xfId="5754" xr:uid="{00000000-0005-0000-0000-000029070000}"/>
    <cellStyle name="20% - Énfasis6 2 5" xfId="1158" xr:uid="{00000000-0005-0000-0000-00002A070000}"/>
    <cellStyle name="20% - Énfasis6 2 5 2" xfId="1688" xr:uid="{00000000-0005-0000-0000-00002B070000}"/>
    <cellStyle name="20% - Énfasis6 2 5 2 2" xfId="3119" xr:uid="{00000000-0005-0000-0000-00002C070000}"/>
    <cellStyle name="20% - Énfasis6 2 5 2 2 2" xfId="5589" xr:uid="{00000000-0005-0000-0000-00002D070000}"/>
    <cellStyle name="20% - Énfasis6 2 5 2 3" xfId="4172" xr:uid="{00000000-0005-0000-0000-00002E070000}"/>
    <cellStyle name="20% - Énfasis6 2 5 2 4" xfId="3793" xr:uid="{00000000-0005-0000-0000-00002F070000}"/>
    <cellStyle name="20% - Énfasis6 2 5 2 5" xfId="6247" xr:uid="{00000000-0005-0000-0000-000030070000}"/>
    <cellStyle name="20% - Énfasis6 2 5 3" xfId="2214" xr:uid="{00000000-0005-0000-0000-000031070000}"/>
    <cellStyle name="20% - Énfasis6 2 5 3 2" xfId="4698" xr:uid="{00000000-0005-0000-0000-000032070000}"/>
    <cellStyle name="20% - Énfasis6 2 5 4" xfId="2758" xr:uid="{00000000-0005-0000-0000-000033070000}"/>
    <cellStyle name="20% - Énfasis6 2 5 4 2" xfId="5235" xr:uid="{00000000-0005-0000-0000-000034070000}"/>
    <cellStyle name="20% - Énfasis6 2 5 5" xfId="3436" xr:uid="{00000000-0005-0000-0000-000035070000}"/>
    <cellStyle name="20% - Énfasis6 2 5 6" xfId="5891" xr:uid="{00000000-0005-0000-0000-000036070000}"/>
    <cellStyle name="20% - Énfasis6 2 6" xfId="1420" xr:uid="{00000000-0005-0000-0000-000037070000}"/>
    <cellStyle name="20% - Énfasis6 2 6 2" xfId="3904" xr:uid="{00000000-0005-0000-0000-000038070000}"/>
    <cellStyle name="20% - Énfasis6 2 7" xfId="1945" xr:uid="{00000000-0005-0000-0000-000039070000}"/>
    <cellStyle name="20% - Énfasis6 2 7 2" xfId="4429" xr:uid="{00000000-0005-0000-0000-00003A070000}"/>
    <cellStyle name="20% - Énfasis6 2 8" xfId="2489" xr:uid="{00000000-0005-0000-0000-00003B070000}"/>
    <cellStyle name="20% - Énfasis6 2 8 2" xfId="4966" xr:uid="{00000000-0005-0000-0000-00003C070000}"/>
    <cellStyle name="20% - Énfasis6 2 9" xfId="3167" xr:uid="{00000000-0005-0000-0000-00003D070000}"/>
    <cellStyle name="20% - Énfasis6 3" xfId="194" xr:uid="{00000000-0005-0000-0000-00003E070000}"/>
    <cellStyle name="20% - Énfasis6 3 10" xfId="1118" xr:uid="{00000000-0005-0000-0000-00003F070000}"/>
    <cellStyle name="20% - Énfasis6 3 2" xfId="627" xr:uid="{00000000-0005-0000-0000-000040070000}"/>
    <cellStyle name="20% - Énfasis6 3 2 2" xfId="1086" xr:uid="{00000000-0005-0000-0000-000041070000}"/>
    <cellStyle name="20% - Énfasis6 3 2 2 2" xfId="1366" xr:uid="{00000000-0005-0000-0000-000042070000}"/>
    <cellStyle name="20% - Énfasis6 3 2 2 2 2" xfId="1896" xr:uid="{00000000-0005-0000-0000-000043070000}"/>
    <cellStyle name="20% - Énfasis6 3 2 2 2 2 2" xfId="4380" xr:uid="{00000000-0005-0000-0000-000044070000}"/>
    <cellStyle name="20% - Énfasis6 3 2 2 2 3" xfId="2422" xr:uid="{00000000-0005-0000-0000-000045070000}"/>
    <cellStyle name="20% - Énfasis6 3 2 2 2 3 2" xfId="4906" xr:uid="{00000000-0005-0000-0000-000046070000}"/>
    <cellStyle name="20% - Énfasis6 3 2 2 2 4" xfId="2966" xr:uid="{00000000-0005-0000-0000-000047070000}"/>
    <cellStyle name="20% - Énfasis6 3 2 2 2 4 2" xfId="5443" xr:uid="{00000000-0005-0000-0000-000048070000}"/>
    <cellStyle name="20% - Énfasis6 3 2 2 2 5" xfId="3644" xr:uid="{00000000-0005-0000-0000-000049070000}"/>
    <cellStyle name="20% - Énfasis6 3 2 2 2 6" xfId="6099" xr:uid="{00000000-0005-0000-0000-00004A070000}"/>
    <cellStyle name="20% - Énfasis6 3 2 2 3" xfId="1628" xr:uid="{00000000-0005-0000-0000-00004B070000}"/>
    <cellStyle name="20% - Énfasis6 3 2 2 3 2" xfId="4112" xr:uid="{00000000-0005-0000-0000-00004C070000}"/>
    <cellStyle name="20% - Énfasis6 3 2 2 4" xfId="2153" xr:uid="{00000000-0005-0000-0000-00004D070000}"/>
    <cellStyle name="20% - Énfasis6 3 2 2 4 2" xfId="4637" xr:uid="{00000000-0005-0000-0000-00004E070000}"/>
    <cellStyle name="20% - Énfasis6 3 2 2 5" xfId="2697" xr:uid="{00000000-0005-0000-0000-00004F070000}"/>
    <cellStyle name="20% - Énfasis6 3 2 2 5 2" xfId="5174" xr:uid="{00000000-0005-0000-0000-000050070000}"/>
    <cellStyle name="20% - Énfasis6 3 2 2 6" xfId="3375" xr:uid="{00000000-0005-0000-0000-000051070000}"/>
    <cellStyle name="20% - Énfasis6 3 2 2 7" xfId="5834" xr:uid="{00000000-0005-0000-0000-000052070000}"/>
    <cellStyle name="20% - Énfasis6 3 2 3" xfId="1238" xr:uid="{00000000-0005-0000-0000-000053070000}"/>
    <cellStyle name="20% - Énfasis6 3 2 3 2" xfId="1768" xr:uid="{00000000-0005-0000-0000-000054070000}"/>
    <cellStyle name="20% - Énfasis6 3 2 3 2 2" xfId="2997" xr:uid="{00000000-0005-0000-0000-000055070000}"/>
    <cellStyle name="20% - Énfasis6 3 2 3 2 2 2" xfId="5474" xr:uid="{00000000-0005-0000-0000-000056070000}"/>
    <cellStyle name="20% - Énfasis6 3 2 3 2 3" xfId="4252" xr:uid="{00000000-0005-0000-0000-000057070000}"/>
    <cellStyle name="20% - Énfasis6 3 2 3 2 4" xfId="3676" xr:uid="{00000000-0005-0000-0000-000058070000}"/>
    <cellStyle name="20% - Énfasis6 3 2 3 2 5" xfId="6130" xr:uid="{00000000-0005-0000-0000-000059070000}"/>
    <cellStyle name="20% - Énfasis6 3 2 3 3" xfId="2294" xr:uid="{00000000-0005-0000-0000-00005A070000}"/>
    <cellStyle name="20% - Énfasis6 3 2 3 3 2" xfId="4778" xr:uid="{00000000-0005-0000-0000-00005B070000}"/>
    <cellStyle name="20% - Énfasis6 3 2 3 4" xfId="2838" xr:uid="{00000000-0005-0000-0000-00005C070000}"/>
    <cellStyle name="20% - Énfasis6 3 2 3 4 2" xfId="5315" xr:uid="{00000000-0005-0000-0000-00005D070000}"/>
    <cellStyle name="20% - Énfasis6 3 2 3 5" xfId="3516" xr:uid="{00000000-0005-0000-0000-00005E070000}"/>
    <cellStyle name="20% - Énfasis6 3 2 3 6" xfId="5971" xr:uid="{00000000-0005-0000-0000-00005F070000}"/>
    <cellStyle name="20% - Énfasis6 3 2 4" xfId="1500" xr:uid="{00000000-0005-0000-0000-000060070000}"/>
    <cellStyle name="20% - Énfasis6 3 2 4 2" xfId="3984" xr:uid="{00000000-0005-0000-0000-000061070000}"/>
    <cellStyle name="20% - Énfasis6 3 2 5" xfId="2025" xr:uid="{00000000-0005-0000-0000-000062070000}"/>
    <cellStyle name="20% - Énfasis6 3 2 5 2" xfId="4509" xr:uid="{00000000-0005-0000-0000-000063070000}"/>
    <cellStyle name="20% - Énfasis6 3 2 6" xfId="2569" xr:uid="{00000000-0005-0000-0000-000064070000}"/>
    <cellStyle name="20% - Énfasis6 3 2 6 2" xfId="5046" xr:uid="{00000000-0005-0000-0000-000065070000}"/>
    <cellStyle name="20% - Énfasis6 3 2 7" xfId="3247" xr:uid="{00000000-0005-0000-0000-000066070000}"/>
    <cellStyle name="20% - Énfasis6 3 2 8" xfId="5706" xr:uid="{00000000-0005-0000-0000-000067070000}"/>
    <cellStyle name="20% - Énfasis6 3 2 9" xfId="863" xr:uid="{00000000-0005-0000-0000-000068070000}"/>
    <cellStyle name="20% - Énfasis6 3 3" xfId="951" xr:uid="{00000000-0005-0000-0000-000069070000}"/>
    <cellStyle name="20% - Énfasis6 3 3 2" xfId="1302" xr:uid="{00000000-0005-0000-0000-00006A070000}"/>
    <cellStyle name="20% - Énfasis6 3 3 2 2" xfId="1832" xr:uid="{00000000-0005-0000-0000-00006B070000}"/>
    <cellStyle name="20% - Énfasis6 3 3 2 2 2" xfId="4316" xr:uid="{00000000-0005-0000-0000-00006C070000}"/>
    <cellStyle name="20% - Énfasis6 3 3 2 3" xfId="2358" xr:uid="{00000000-0005-0000-0000-00006D070000}"/>
    <cellStyle name="20% - Énfasis6 3 3 2 3 2" xfId="4842" xr:uid="{00000000-0005-0000-0000-00006E070000}"/>
    <cellStyle name="20% - Énfasis6 3 3 2 4" xfId="2902" xr:uid="{00000000-0005-0000-0000-00006F070000}"/>
    <cellStyle name="20% - Énfasis6 3 3 2 4 2" xfId="5379" xr:uid="{00000000-0005-0000-0000-000070070000}"/>
    <cellStyle name="20% - Énfasis6 3 3 2 5" xfId="3580" xr:uid="{00000000-0005-0000-0000-000071070000}"/>
    <cellStyle name="20% - Énfasis6 3 3 2 6" xfId="6035" xr:uid="{00000000-0005-0000-0000-000072070000}"/>
    <cellStyle name="20% - Énfasis6 3 3 3" xfId="1564" xr:uid="{00000000-0005-0000-0000-000073070000}"/>
    <cellStyle name="20% - Énfasis6 3 3 3 2" xfId="4048" xr:uid="{00000000-0005-0000-0000-000074070000}"/>
    <cellStyle name="20% - Énfasis6 3 3 4" xfId="2089" xr:uid="{00000000-0005-0000-0000-000075070000}"/>
    <cellStyle name="20% - Énfasis6 3 3 4 2" xfId="4573" xr:uid="{00000000-0005-0000-0000-000076070000}"/>
    <cellStyle name="20% - Énfasis6 3 3 5" xfId="2633" xr:uid="{00000000-0005-0000-0000-000077070000}"/>
    <cellStyle name="20% - Énfasis6 3 3 5 2" xfId="5110" xr:uid="{00000000-0005-0000-0000-000078070000}"/>
    <cellStyle name="20% - Énfasis6 3 3 6" xfId="3311" xr:uid="{00000000-0005-0000-0000-000079070000}"/>
    <cellStyle name="20% - Énfasis6 3 3 7" xfId="5770" xr:uid="{00000000-0005-0000-0000-00007A070000}"/>
    <cellStyle name="20% - Énfasis6 3 4" xfId="1174" xr:uid="{00000000-0005-0000-0000-00007B070000}"/>
    <cellStyle name="20% - Énfasis6 3 4 2" xfId="1704" xr:uid="{00000000-0005-0000-0000-00007C070000}"/>
    <cellStyle name="20% - Énfasis6 3 4 2 2" xfId="3074" xr:uid="{00000000-0005-0000-0000-00007D070000}"/>
    <cellStyle name="20% - Énfasis6 3 4 2 2 2" xfId="5548" xr:uid="{00000000-0005-0000-0000-00007E070000}"/>
    <cellStyle name="20% - Énfasis6 3 4 2 3" xfId="4188" xr:uid="{00000000-0005-0000-0000-00007F070000}"/>
    <cellStyle name="20% - Énfasis6 3 4 2 4" xfId="3751" xr:uid="{00000000-0005-0000-0000-000080070000}"/>
    <cellStyle name="20% - Énfasis6 3 4 2 5" xfId="6205" xr:uid="{00000000-0005-0000-0000-000081070000}"/>
    <cellStyle name="20% - Énfasis6 3 4 3" xfId="2230" xr:uid="{00000000-0005-0000-0000-000082070000}"/>
    <cellStyle name="20% - Énfasis6 3 4 3 2" xfId="4714" xr:uid="{00000000-0005-0000-0000-000083070000}"/>
    <cellStyle name="20% - Énfasis6 3 4 4" xfId="2774" xr:uid="{00000000-0005-0000-0000-000084070000}"/>
    <cellStyle name="20% - Énfasis6 3 4 4 2" xfId="5251" xr:uid="{00000000-0005-0000-0000-000085070000}"/>
    <cellStyle name="20% - Énfasis6 3 4 5" xfId="3452" xr:uid="{00000000-0005-0000-0000-000086070000}"/>
    <cellStyle name="20% - Énfasis6 3 4 6" xfId="5907" xr:uid="{00000000-0005-0000-0000-000087070000}"/>
    <cellStyle name="20% - Énfasis6 3 5" xfId="1436" xr:uid="{00000000-0005-0000-0000-000088070000}"/>
    <cellStyle name="20% - Énfasis6 3 5 2" xfId="3920" xr:uid="{00000000-0005-0000-0000-000089070000}"/>
    <cellStyle name="20% - Énfasis6 3 6" xfId="1961" xr:uid="{00000000-0005-0000-0000-00008A070000}"/>
    <cellStyle name="20% - Énfasis6 3 6 2" xfId="4445" xr:uid="{00000000-0005-0000-0000-00008B070000}"/>
    <cellStyle name="20% - Énfasis6 3 7" xfId="2505" xr:uid="{00000000-0005-0000-0000-00008C070000}"/>
    <cellStyle name="20% - Énfasis6 3 7 2" xfId="4982" xr:uid="{00000000-0005-0000-0000-00008D070000}"/>
    <cellStyle name="20% - Énfasis6 3 8" xfId="3183" xr:uid="{00000000-0005-0000-0000-00008E070000}"/>
    <cellStyle name="20% - Énfasis6 3 9" xfId="5642" xr:uid="{00000000-0005-0000-0000-00008F070000}"/>
    <cellStyle name="20% - Énfasis6 4" xfId="254" xr:uid="{00000000-0005-0000-0000-000090070000}"/>
    <cellStyle name="20% - Énfasis6 4 2" xfId="1016" xr:uid="{00000000-0005-0000-0000-000091070000}"/>
    <cellStyle name="20% - Énfasis6 4 2 2" xfId="1334" xr:uid="{00000000-0005-0000-0000-000092070000}"/>
    <cellStyle name="20% - Énfasis6 4 2 2 2" xfId="1864" xr:uid="{00000000-0005-0000-0000-000093070000}"/>
    <cellStyle name="20% - Énfasis6 4 2 2 2 2" xfId="4348" xr:uid="{00000000-0005-0000-0000-000094070000}"/>
    <cellStyle name="20% - Énfasis6 4 2 2 3" xfId="2390" xr:uid="{00000000-0005-0000-0000-000095070000}"/>
    <cellStyle name="20% - Énfasis6 4 2 2 3 2" xfId="4874" xr:uid="{00000000-0005-0000-0000-000096070000}"/>
    <cellStyle name="20% - Énfasis6 4 2 2 4" xfId="2934" xr:uid="{00000000-0005-0000-0000-000097070000}"/>
    <cellStyle name="20% - Énfasis6 4 2 2 4 2" xfId="5411" xr:uid="{00000000-0005-0000-0000-000098070000}"/>
    <cellStyle name="20% - Énfasis6 4 2 2 5" xfId="3612" xr:uid="{00000000-0005-0000-0000-000099070000}"/>
    <cellStyle name="20% - Énfasis6 4 2 2 6" xfId="6067" xr:uid="{00000000-0005-0000-0000-00009A070000}"/>
    <cellStyle name="20% - Énfasis6 4 2 3" xfId="1596" xr:uid="{00000000-0005-0000-0000-00009B070000}"/>
    <cellStyle name="20% - Énfasis6 4 2 3 2" xfId="4080" xr:uid="{00000000-0005-0000-0000-00009C070000}"/>
    <cellStyle name="20% - Énfasis6 4 2 4" xfId="2121" xr:uid="{00000000-0005-0000-0000-00009D070000}"/>
    <cellStyle name="20% - Énfasis6 4 2 4 2" xfId="4605" xr:uid="{00000000-0005-0000-0000-00009E070000}"/>
    <cellStyle name="20% - Énfasis6 4 2 5" xfId="2665" xr:uid="{00000000-0005-0000-0000-00009F070000}"/>
    <cellStyle name="20% - Énfasis6 4 2 5 2" xfId="5142" xr:uid="{00000000-0005-0000-0000-0000A0070000}"/>
    <cellStyle name="20% - Énfasis6 4 2 6" xfId="3343" xr:uid="{00000000-0005-0000-0000-0000A1070000}"/>
    <cellStyle name="20% - Énfasis6 4 2 7" xfId="5802" xr:uid="{00000000-0005-0000-0000-0000A2070000}"/>
    <cellStyle name="20% - Énfasis6 4 2 8" xfId="811" xr:uid="{00000000-0005-0000-0000-0000A3070000}"/>
    <cellStyle name="20% - Énfasis6 4 3" xfId="1206" xr:uid="{00000000-0005-0000-0000-0000A4070000}"/>
    <cellStyle name="20% - Énfasis6 4 3 2" xfId="1736" xr:uid="{00000000-0005-0000-0000-0000A5070000}"/>
    <cellStyle name="20% - Énfasis6 4 3 2 2" xfId="3026" xr:uid="{00000000-0005-0000-0000-0000A6070000}"/>
    <cellStyle name="20% - Énfasis6 4 3 2 2 2" xfId="5502" xr:uid="{00000000-0005-0000-0000-0000A7070000}"/>
    <cellStyle name="20% - Énfasis6 4 3 2 3" xfId="4220" xr:uid="{00000000-0005-0000-0000-0000A8070000}"/>
    <cellStyle name="20% - Énfasis6 4 3 2 4" xfId="3704" xr:uid="{00000000-0005-0000-0000-0000A9070000}"/>
    <cellStyle name="20% - Énfasis6 4 3 2 5" xfId="6158" xr:uid="{00000000-0005-0000-0000-0000AA070000}"/>
    <cellStyle name="20% - Énfasis6 4 3 3" xfId="2262" xr:uid="{00000000-0005-0000-0000-0000AB070000}"/>
    <cellStyle name="20% - Énfasis6 4 3 3 2" xfId="4746" xr:uid="{00000000-0005-0000-0000-0000AC070000}"/>
    <cellStyle name="20% - Énfasis6 4 3 4" xfId="2806" xr:uid="{00000000-0005-0000-0000-0000AD070000}"/>
    <cellStyle name="20% - Énfasis6 4 3 4 2" xfId="5283" xr:uid="{00000000-0005-0000-0000-0000AE070000}"/>
    <cellStyle name="20% - Énfasis6 4 3 5" xfId="3484" xr:uid="{00000000-0005-0000-0000-0000AF070000}"/>
    <cellStyle name="20% - Énfasis6 4 3 6" xfId="5939" xr:uid="{00000000-0005-0000-0000-0000B0070000}"/>
    <cellStyle name="20% - Énfasis6 4 4" xfId="1468" xr:uid="{00000000-0005-0000-0000-0000B1070000}"/>
    <cellStyle name="20% - Énfasis6 4 4 2" xfId="3952" xr:uid="{00000000-0005-0000-0000-0000B2070000}"/>
    <cellStyle name="20% - Énfasis6 4 5" xfId="1993" xr:uid="{00000000-0005-0000-0000-0000B3070000}"/>
    <cellStyle name="20% - Énfasis6 4 5 2" xfId="4477" xr:uid="{00000000-0005-0000-0000-0000B4070000}"/>
    <cellStyle name="20% - Énfasis6 4 6" xfId="2537" xr:uid="{00000000-0005-0000-0000-0000B5070000}"/>
    <cellStyle name="20% - Énfasis6 4 6 2" xfId="5014" xr:uid="{00000000-0005-0000-0000-0000B6070000}"/>
    <cellStyle name="20% - Énfasis6 4 7" xfId="3215" xr:uid="{00000000-0005-0000-0000-0000B7070000}"/>
    <cellStyle name="20% - Énfasis6 4 8" xfId="5674" xr:uid="{00000000-0005-0000-0000-0000B8070000}"/>
    <cellStyle name="20% - Énfasis6 4 9" xfId="735" xr:uid="{00000000-0005-0000-0000-0000B9070000}"/>
    <cellStyle name="20% - Énfasis6 5" xfId="306" xr:uid="{00000000-0005-0000-0000-0000BA070000}"/>
    <cellStyle name="20% - Énfasis6 5 2" xfId="628" xr:uid="{00000000-0005-0000-0000-0000BB070000}"/>
    <cellStyle name="20% - Énfasis6 5 2 2" xfId="1800" xr:uid="{00000000-0005-0000-0000-0000BC070000}"/>
    <cellStyle name="20% - Énfasis6 5 2 2 2" xfId="4284" xr:uid="{00000000-0005-0000-0000-0000BD070000}"/>
    <cellStyle name="20% - Énfasis6 5 2 3" xfId="2326" xr:uid="{00000000-0005-0000-0000-0000BE070000}"/>
    <cellStyle name="20% - Énfasis6 5 2 3 2" xfId="4810" xr:uid="{00000000-0005-0000-0000-0000BF070000}"/>
    <cellStyle name="20% - Énfasis6 5 2 4" xfId="2870" xr:uid="{00000000-0005-0000-0000-0000C0070000}"/>
    <cellStyle name="20% - Énfasis6 5 2 4 2" xfId="5347" xr:uid="{00000000-0005-0000-0000-0000C1070000}"/>
    <cellStyle name="20% - Énfasis6 5 2 5" xfId="3548" xr:uid="{00000000-0005-0000-0000-0000C2070000}"/>
    <cellStyle name="20% - Énfasis6 5 2 6" xfId="6003" xr:uid="{00000000-0005-0000-0000-0000C3070000}"/>
    <cellStyle name="20% - Énfasis6 5 2 7" xfId="1270" xr:uid="{00000000-0005-0000-0000-0000C4070000}"/>
    <cellStyle name="20% - Énfasis6 5 3" xfId="1532" xr:uid="{00000000-0005-0000-0000-0000C5070000}"/>
    <cellStyle name="20% - Énfasis6 5 3 2" xfId="4016" xr:uid="{00000000-0005-0000-0000-0000C6070000}"/>
    <cellStyle name="20% - Énfasis6 5 4" xfId="2057" xr:uid="{00000000-0005-0000-0000-0000C7070000}"/>
    <cellStyle name="20% - Énfasis6 5 4 2" xfId="4541" xr:uid="{00000000-0005-0000-0000-0000C8070000}"/>
    <cellStyle name="20% - Énfasis6 5 5" xfId="2601" xr:uid="{00000000-0005-0000-0000-0000C9070000}"/>
    <cellStyle name="20% - Énfasis6 5 5 2" xfId="5078" xr:uid="{00000000-0005-0000-0000-0000CA070000}"/>
    <cellStyle name="20% - Énfasis6 5 6" xfId="3279" xr:uid="{00000000-0005-0000-0000-0000CB070000}"/>
    <cellStyle name="20% - Énfasis6 5 7" xfId="5738" xr:uid="{00000000-0005-0000-0000-0000CC070000}"/>
    <cellStyle name="20% - Énfasis6 5 8" xfId="984" xr:uid="{00000000-0005-0000-0000-0000CD070000}"/>
    <cellStyle name="20% - Énfasis6 6" xfId="886" xr:uid="{00000000-0005-0000-0000-0000CE070000}"/>
    <cellStyle name="20% - Énfasis6 6 2" xfId="1666" xr:uid="{00000000-0005-0000-0000-0000CF070000}"/>
    <cellStyle name="20% - Énfasis6 6 2 2" xfId="3001" xr:uid="{00000000-0005-0000-0000-0000D0070000}"/>
    <cellStyle name="20% - Énfasis6 6 2 2 2" xfId="5478" xr:uid="{00000000-0005-0000-0000-0000D1070000}"/>
    <cellStyle name="20% - Énfasis6 6 2 3" xfId="4150" xr:uid="{00000000-0005-0000-0000-0000D2070000}"/>
    <cellStyle name="20% - Énfasis6 6 2 4" xfId="3680" xr:uid="{00000000-0005-0000-0000-0000D3070000}"/>
    <cellStyle name="20% - Énfasis6 6 2 5" xfId="6134" xr:uid="{00000000-0005-0000-0000-0000D4070000}"/>
    <cellStyle name="20% - Énfasis6 6 3" xfId="2192" xr:uid="{00000000-0005-0000-0000-0000D5070000}"/>
    <cellStyle name="20% - Énfasis6 6 3 2" xfId="4676" xr:uid="{00000000-0005-0000-0000-0000D6070000}"/>
    <cellStyle name="20% - Énfasis6 6 4" xfId="2736" xr:uid="{00000000-0005-0000-0000-0000D7070000}"/>
    <cellStyle name="20% - Énfasis6 6 4 2" xfId="5213" xr:uid="{00000000-0005-0000-0000-0000D8070000}"/>
    <cellStyle name="20% - Énfasis6 6 5" xfId="3414" xr:uid="{00000000-0005-0000-0000-0000D9070000}"/>
    <cellStyle name="20% - Énfasis6 6 6" xfId="5873" xr:uid="{00000000-0005-0000-0000-0000DA070000}"/>
    <cellStyle name="20% - Énfasis6 6 7" xfId="812" xr:uid="{00000000-0005-0000-0000-0000DB070000}"/>
    <cellStyle name="20% - Énfasis6 7" xfId="1404" xr:uid="{00000000-0005-0000-0000-0000DC070000}"/>
    <cellStyle name="20% - Énfasis6 7 2" xfId="3888" xr:uid="{00000000-0005-0000-0000-0000DD070000}"/>
    <cellStyle name="20% - Énfasis6 8" xfId="1929" xr:uid="{00000000-0005-0000-0000-0000DE070000}"/>
    <cellStyle name="20% - Énfasis6 8 2" xfId="4413" xr:uid="{00000000-0005-0000-0000-0000DF070000}"/>
    <cellStyle name="20% - Énfasis6 9" xfId="2454" xr:uid="{00000000-0005-0000-0000-0000E0070000}"/>
    <cellStyle name="20% - Énfasis6 9 2" xfId="4939" xr:uid="{00000000-0005-0000-0000-0000E1070000}"/>
    <cellStyle name="40% - Ênfase1" xfId="478" xr:uid="{00000000-0005-0000-0000-0000E2070000}"/>
    <cellStyle name="40% - Ênfase2" xfId="479" xr:uid="{00000000-0005-0000-0000-0000E3070000}"/>
    <cellStyle name="40% - Ênfase3" xfId="480" xr:uid="{00000000-0005-0000-0000-0000E4070000}"/>
    <cellStyle name="40% - Ênfase4" xfId="481" xr:uid="{00000000-0005-0000-0000-0000E5070000}"/>
    <cellStyle name="40% - Ênfase5" xfId="482" xr:uid="{00000000-0005-0000-0000-0000E6070000}"/>
    <cellStyle name="40% - Ênfase6" xfId="483" xr:uid="{00000000-0005-0000-0000-0000E7070000}"/>
    <cellStyle name="40% - Énfasis1" xfId="112" builtinId="31" customBuiltin="1"/>
    <cellStyle name="40% - Énfasis1 10" xfId="3125" xr:uid="{00000000-0005-0000-0000-0000E9070000}"/>
    <cellStyle name="40% - Énfasis1 11" xfId="5595" xr:uid="{00000000-0005-0000-0000-0000EA070000}"/>
    <cellStyle name="40% - Énfasis1 12" xfId="6660" xr:uid="{00000000-0005-0000-0000-0000EB070000}"/>
    <cellStyle name="40% - Énfasis1 13" xfId="6684" xr:uid="{00000000-0005-0000-0000-0000EC070000}"/>
    <cellStyle name="40% - Énfasis1 14" xfId="6705" xr:uid="{00000000-0005-0000-0000-0000ED070000}"/>
    <cellStyle name="40% - Énfasis1 15" xfId="1025" xr:uid="{00000000-0005-0000-0000-0000EE070000}"/>
    <cellStyle name="40% - Énfasis1 2" xfId="171" xr:uid="{00000000-0005-0000-0000-0000EF070000}"/>
    <cellStyle name="40% - Énfasis1 2 10" xfId="5617" xr:uid="{00000000-0005-0000-0000-0000F0070000}"/>
    <cellStyle name="40% - Énfasis1 2 11" xfId="950" xr:uid="{00000000-0005-0000-0000-0000F1070000}"/>
    <cellStyle name="40% - Énfasis1 2 2" xfId="211" xr:uid="{00000000-0005-0000-0000-0000F2070000}"/>
    <cellStyle name="40% - Énfasis1 2 2 10" xfId="704" xr:uid="{00000000-0005-0000-0000-0000F3070000}"/>
    <cellStyle name="40% - Énfasis1 2 2 2" xfId="630" xr:uid="{00000000-0005-0000-0000-0000F4070000}"/>
    <cellStyle name="40% - Énfasis1 2 2 2 2" xfId="873" xr:uid="{00000000-0005-0000-0000-0000F5070000}"/>
    <cellStyle name="40% - Énfasis1 2 2 2 2 2" xfId="1367" xr:uid="{00000000-0005-0000-0000-0000F6070000}"/>
    <cellStyle name="40% - Énfasis1 2 2 2 2 2 2" xfId="1897" xr:uid="{00000000-0005-0000-0000-0000F7070000}"/>
    <cellStyle name="40% - Énfasis1 2 2 2 2 2 2 2" xfId="4381" xr:uid="{00000000-0005-0000-0000-0000F8070000}"/>
    <cellStyle name="40% - Énfasis1 2 2 2 2 2 3" xfId="2423" xr:uid="{00000000-0005-0000-0000-0000F9070000}"/>
    <cellStyle name="40% - Énfasis1 2 2 2 2 2 3 2" xfId="4907" xr:uid="{00000000-0005-0000-0000-0000FA070000}"/>
    <cellStyle name="40% - Énfasis1 2 2 2 2 2 4" xfId="2967" xr:uid="{00000000-0005-0000-0000-0000FB070000}"/>
    <cellStyle name="40% - Énfasis1 2 2 2 2 2 4 2" xfId="5444" xr:uid="{00000000-0005-0000-0000-0000FC070000}"/>
    <cellStyle name="40% - Énfasis1 2 2 2 2 2 5" xfId="3645" xr:uid="{00000000-0005-0000-0000-0000FD070000}"/>
    <cellStyle name="40% - Énfasis1 2 2 2 2 2 6" xfId="6100" xr:uid="{00000000-0005-0000-0000-0000FE070000}"/>
    <cellStyle name="40% - Énfasis1 2 2 2 2 3" xfId="1629" xr:uid="{00000000-0005-0000-0000-0000FF070000}"/>
    <cellStyle name="40% - Énfasis1 2 2 2 2 3 2" xfId="4113" xr:uid="{00000000-0005-0000-0000-000000080000}"/>
    <cellStyle name="40% - Énfasis1 2 2 2 2 4" xfId="2154" xr:uid="{00000000-0005-0000-0000-000001080000}"/>
    <cellStyle name="40% - Énfasis1 2 2 2 2 4 2" xfId="4638" xr:uid="{00000000-0005-0000-0000-000002080000}"/>
    <cellStyle name="40% - Énfasis1 2 2 2 2 5" xfId="2698" xr:uid="{00000000-0005-0000-0000-000003080000}"/>
    <cellStyle name="40% - Énfasis1 2 2 2 2 5 2" xfId="5175" xr:uid="{00000000-0005-0000-0000-000004080000}"/>
    <cellStyle name="40% - Énfasis1 2 2 2 2 6" xfId="3376" xr:uid="{00000000-0005-0000-0000-000005080000}"/>
    <cellStyle name="40% - Énfasis1 2 2 2 2 7" xfId="5835" xr:uid="{00000000-0005-0000-0000-000006080000}"/>
    <cellStyle name="40% - Énfasis1 2 2 2 3" xfId="1239" xr:uid="{00000000-0005-0000-0000-000007080000}"/>
    <cellStyle name="40% - Énfasis1 2 2 2 3 2" xfId="1769" xr:uid="{00000000-0005-0000-0000-000008080000}"/>
    <cellStyle name="40% - Énfasis1 2 2 2 3 2 2" xfId="3059" xr:uid="{00000000-0005-0000-0000-000009080000}"/>
    <cellStyle name="40% - Énfasis1 2 2 2 3 2 2 2" xfId="5533" xr:uid="{00000000-0005-0000-0000-00000A080000}"/>
    <cellStyle name="40% - Énfasis1 2 2 2 3 2 3" xfId="4253" xr:uid="{00000000-0005-0000-0000-00000B080000}"/>
    <cellStyle name="40% - Énfasis1 2 2 2 3 2 4" xfId="3736" xr:uid="{00000000-0005-0000-0000-00000C080000}"/>
    <cellStyle name="40% - Énfasis1 2 2 2 3 2 5" xfId="6190" xr:uid="{00000000-0005-0000-0000-00000D080000}"/>
    <cellStyle name="40% - Énfasis1 2 2 2 3 3" xfId="2295" xr:uid="{00000000-0005-0000-0000-00000E080000}"/>
    <cellStyle name="40% - Énfasis1 2 2 2 3 3 2" xfId="4779" xr:uid="{00000000-0005-0000-0000-00000F080000}"/>
    <cellStyle name="40% - Énfasis1 2 2 2 3 4" xfId="2839" xr:uid="{00000000-0005-0000-0000-000010080000}"/>
    <cellStyle name="40% - Énfasis1 2 2 2 3 4 2" xfId="5316" xr:uid="{00000000-0005-0000-0000-000011080000}"/>
    <cellStyle name="40% - Énfasis1 2 2 2 3 5" xfId="3517" xr:uid="{00000000-0005-0000-0000-000012080000}"/>
    <cellStyle name="40% - Énfasis1 2 2 2 3 6" xfId="5972" xr:uid="{00000000-0005-0000-0000-000013080000}"/>
    <cellStyle name="40% - Énfasis1 2 2 2 4" xfId="1501" xr:uid="{00000000-0005-0000-0000-000014080000}"/>
    <cellStyle name="40% - Énfasis1 2 2 2 4 2" xfId="3985" xr:uid="{00000000-0005-0000-0000-000015080000}"/>
    <cellStyle name="40% - Énfasis1 2 2 2 5" xfId="2026" xr:uid="{00000000-0005-0000-0000-000016080000}"/>
    <cellStyle name="40% - Énfasis1 2 2 2 5 2" xfId="4510" xr:uid="{00000000-0005-0000-0000-000017080000}"/>
    <cellStyle name="40% - Énfasis1 2 2 2 6" xfId="2570" xr:uid="{00000000-0005-0000-0000-000018080000}"/>
    <cellStyle name="40% - Énfasis1 2 2 2 6 2" xfId="5047" xr:uid="{00000000-0005-0000-0000-000019080000}"/>
    <cellStyle name="40% - Énfasis1 2 2 2 7" xfId="3248" xr:uid="{00000000-0005-0000-0000-00001A080000}"/>
    <cellStyle name="40% - Énfasis1 2 2 2 8" xfId="5707" xr:uid="{00000000-0005-0000-0000-00001B080000}"/>
    <cellStyle name="40% - Énfasis1 2 2 2 9" xfId="958" xr:uid="{00000000-0005-0000-0000-00001C080000}"/>
    <cellStyle name="40% - Énfasis1 2 2 3" xfId="952" xr:uid="{00000000-0005-0000-0000-00001D080000}"/>
    <cellStyle name="40% - Énfasis1 2 2 3 2" xfId="1303" xr:uid="{00000000-0005-0000-0000-00001E080000}"/>
    <cellStyle name="40% - Énfasis1 2 2 3 2 2" xfId="1833" xr:uid="{00000000-0005-0000-0000-00001F080000}"/>
    <cellStyle name="40% - Énfasis1 2 2 3 2 2 2" xfId="4317" xr:uid="{00000000-0005-0000-0000-000020080000}"/>
    <cellStyle name="40% - Énfasis1 2 2 3 2 3" xfId="2359" xr:uid="{00000000-0005-0000-0000-000021080000}"/>
    <cellStyle name="40% - Énfasis1 2 2 3 2 3 2" xfId="4843" xr:uid="{00000000-0005-0000-0000-000022080000}"/>
    <cellStyle name="40% - Énfasis1 2 2 3 2 4" xfId="2903" xr:uid="{00000000-0005-0000-0000-000023080000}"/>
    <cellStyle name="40% - Énfasis1 2 2 3 2 4 2" xfId="5380" xr:uid="{00000000-0005-0000-0000-000024080000}"/>
    <cellStyle name="40% - Énfasis1 2 2 3 2 5" xfId="3581" xr:uid="{00000000-0005-0000-0000-000025080000}"/>
    <cellStyle name="40% - Énfasis1 2 2 3 2 6" xfId="6036" xr:uid="{00000000-0005-0000-0000-000026080000}"/>
    <cellStyle name="40% - Énfasis1 2 2 3 3" xfId="1565" xr:uid="{00000000-0005-0000-0000-000027080000}"/>
    <cellStyle name="40% - Énfasis1 2 2 3 3 2" xfId="4049" xr:uid="{00000000-0005-0000-0000-000028080000}"/>
    <cellStyle name="40% - Énfasis1 2 2 3 4" xfId="2090" xr:uid="{00000000-0005-0000-0000-000029080000}"/>
    <cellStyle name="40% - Énfasis1 2 2 3 4 2" xfId="4574" xr:uid="{00000000-0005-0000-0000-00002A080000}"/>
    <cellStyle name="40% - Énfasis1 2 2 3 5" xfId="2634" xr:uid="{00000000-0005-0000-0000-00002B080000}"/>
    <cellStyle name="40% - Énfasis1 2 2 3 5 2" xfId="5111" xr:uid="{00000000-0005-0000-0000-00002C080000}"/>
    <cellStyle name="40% - Énfasis1 2 2 3 6" xfId="3312" xr:uid="{00000000-0005-0000-0000-00002D080000}"/>
    <cellStyle name="40% - Énfasis1 2 2 3 7" xfId="5771" xr:uid="{00000000-0005-0000-0000-00002E080000}"/>
    <cellStyle name="40% - Énfasis1 2 2 4" xfId="1175" xr:uid="{00000000-0005-0000-0000-00002F080000}"/>
    <cellStyle name="40% - Énfasis1 2 2 4 2" xfId="1705" xr:uid="{00000000-0005-0000-0000-000030080000}"/>
    <cellStyle name="40% - Énfasis1 2 2 4 2 2" xfId="3017" xr:uid="{00000000-0005-0000-0000-000031080000}"/>
    <cellStyle name="40% - Énfasis1 2 2 4 2 2 2" xfId="5494" xr:uid="{00000000-0005-0000-0000-000032080000}"/>
    <cellStyle name="40% - Énfasis1 2 2 4 2 3" xfId="4189" xr:uid="{00000000-0005-0000-0000-000033080000}"/>
    <cellStyle name="40% - Énfasis1 2 2 4 2 4" xfId="3696" xr:uid="{00000000-0005-0000-0000-000034080000}"/>
    <cellStyle name="40% - Énfasis1 2 2 4 2 5" xfId="6150" xr:uid="{00000000-0005-0000-0000-000035080000}"/>
    <cellStyle name="40% - Énfasis1 2 2 4 3" xfId="2231" xr:uid="{00000000-0005-0000-0000-000036080000}"/>
    <cellStyle name="40% - Énfasis1 2 2 4 3 2" xfId="4715" xr:uid="{00000000-0005-0000-0000-000037080000}"/>
    <cellStyle name="40% - Énfasis1 2 2 4 4" xfId="2775" xr:uid="{00000000-0005-0000-0000-000038080000}"/>
    <cellStyle name="40% - Énfasis1 2 2 4 4 2" xfId="5252" xr:uid="{00000000-0005-0000-0000-000039080000}"/>
    <cellStyle name="40% - Énfasis1 2 2 4 5" xfId="3453" xr:uid="{00000000-0005-0000-0000-00003A080000}"/>
    <cellStyle name="40% - Énfasis1 2 2 4 6" xfId="5908" xr:uid="{00000000-0005-0000-0000-00003B080000}"/>
    <cellStyle name="40% - Énfasis1 2 2 5" xfId="1437" xr:uid="{00000000-0005-0000-0000-00003C080000}"/>
    <cellStyle name="40% - Énfasis1 2 2 5 2" xfId="3921" xr:uid="{00000000-0005-0000-0000-00003D080000}"/>
    <cellStyle name="40% - Énfasis1 2 2 6" xfId="1962" xr:uid="{00000000-0005-0000-0000-00003E080000}"/>
    <cellStyle name="40% - Énfasis1 2 2 6 2" xfId="4446" xr:uid="{00000000-0005-0000-0000-00003F080000}"/>
    <cellStyle name="40% - Énfasis1 2 2 7" xfId="2506" xr:uid="{00000000-0005-0000-0000-000040080000}"/>
    <cellStyle name="40% - Énfasis1 2 2 7 2" xfId="4983" xr:uid="{00000000-0005-0000-0000-000041080000}"/>
    <cellStyle name="40% - Énfasis1 2 2 8" xfId="3184" xr:uid="{00000000-0005-0000-0000-000042080000}"/>
    <cellStyle name="40% - Énfasis1 2 2 9" xfId="5643" xr:uid="{00000000-0005-0000-0000-000043080000}"/>
    <cellStyle name="40% - Énfasis1 2 3" xfId="629" xr:uid="{00000000-0005-0000-0000-000044080000}"/>
    <cellStyle name="40% - Énfasis1 2 3 2" xfId="1052" xr:uid="{00000000-0005-0000-0000-000045080000}"/>
    <cellStyle name="40% - Énfasis1 2 3 2 2" xfId="1341" xr:uid="{00000000-0005-0000-0000-000046080000}"/>
    <cellStyle name="40% - Énfasis1 2 3 2 2 2" xfId="1871" xr:uid="{00000000-0005-0000-0000-000047080000}"/>
    <cellStyle name="40% - Énfasis1 2 3 2 2 2 2" xfId="4355" xr:uid="{00000000-0005-0000-0000-000048080000}"/>
    <cellStyle name="40% - Énfasis1 2 3 2 2 3" xfId="2397" xr:uid="{00000000-0005-0000-0000-000049080000}"/>
    <cellStyle name="40% - Énfasis1 2 3 2 2 3 2" xfId="4881" xr:uid="{00000000-0005-0000-0000-00004A080000}"/>
    <cellStyle name="40% - Énfasis1 2 3 2 2 4" xfId="2941" xr:uid="{00000000-0005-0000-0000-00004B080000}"/>
    <cellStyle name="40% - Énfasis1 2 3 2 2 4 2" xfId="5418" xr:uid="{00000000-0005-0000-0000-00004C080000}"/>
    <cellStyle name="40% - Énfasis1 2 3 2 2 5" xfId="3619" xr:uid="{00000000-0005-0000-0000-00004D080000}"/>
    <cellStyle name="40% - Énfasis1 2 3 2 2 6" xfId="6074" xr:uid="{00000000-0005-0000-0000-00004E080000}"/>
    <cellStyle name="40% - Énfasis1 2 3 2 3" xfId="1603" xr:uid="{00000000-0005-0000-0000-00004F080000}"/>
    <cellStyle name="40% - Énfasis1 2 3 2 3 2" xfId="4087" xr:uid="{00000000-0005-0000-0000-000050080000}"/>
    <cellStyle name="40% - Énfasis1 2 3 2 4" xfId="2128" xr:uid="{00000000-0005-0000-0000-000051080000}"/>
    <cellStyle name="40% - Énfasis1 2 3 2 4 2" xfId="4612" xr:uid="{00000000-0005-0000-0000-000052080000}"/>
    <cellStyle name="40% - Énfasis1 2 3 2 5" xfId="2672" xr:uid="{00000000-0005-0000-0000-000053080000}"/>
    <cellStyle name="40% - Énfasis1 2 3 2 5 2" xfId="5149" xr:uid="{00000000-0005-0000-0000-000054080000}"/>
    <cellStyle name="40% - Énfasis1 2 3 2 6" xfId="3350" xr:uid="{00000000-0005-0000-0000-000055080000}"/>
    <cellStyle name="40% - Énfasis1 2 3 2 7" xfId="5809" xr:uid="{00000000-0005-0000-0000-000056080000}"/>
    <cellStyle name="40% - Énfasis1 2 3 3" xfId="1213" xr:uid="{00000000-0005-0000-0000-000057080000}"/>
    <cellStyle name="40% - Énfasis1 2 3 3 2" xfId="1743" xr:uid="{00000000-0005-0000-0000-000058080000}"/>
    <cellStyle name="40% - Énfasis1 2 3 3 2 2" xfId="2472" xr:uid="{00000000-0005-0000-0000-000059080000}"/>
    <cellStyle name="40% - Énfasis1 2 3 3 2 2 2" xfId="4951" xr:uid="{00000000-0005-0000-0000-00005A080000}"/>
    <cellStyle name="40% - Énfasis1 2 3 3 2 3" xfId="4227" xr:uid="{00000000-0005-0000-0000-00005B080000}"/>
    <cellStyle name="40% - Énfasis1 2 3 3 2 4" xfId="3152" xr:uid="{00000000-0005-0000-0000-00005C080000}"/>
    <cellStyle name="40% - Énfasis1 2 3 3 2 5" xfId="5611" xr:uid="{00000000-0005-0000-0000-00005D080000}"/>
    <cellStyle name="40% - Énfasis1 2 3 3 3" xfId="2269" xr:uid="{00000000-0005-0000-0000-00005E080000}"/>
    <cellStyle name="40% - Énfasis1 2 3 3 3 2" xfId="4753" xr:uid="{00000000-0005-0000-0000-00005F080000}"/>
    <cellStyle name="40% - Énfasis1 2 3 3 4" xfId="2813" xr:uid="{00000000-0005-0000-0000-000060080000}"/>
    <cellStyle name="40% - Énfasis1 2 3 3 4 2" xfId="5290" xr:uid="{00000000-0005-0000-0000-000061080000}"/>
    <cellStyle name="40% - Énfasis1 2 3 3 5" xfId="3491" xr:uid="{00000000-0005-0000-0000-000062080000}"/>
    <cellStyle name="40% - Énfasis1 2 3 3 6" xfId="5946" xr:uid="{00000000-0005-0000-0000-000063080000}"/>
    <cellStyle name="40% - Énfasis1 2 3 4" xfId="1475" xr:uid="{00000000-0005-0000-0000-000064080000}"/>
    <cellStyle name="40% - Énfasis1 2 3 4 2" xfId="3959" xr:uid="{00000000-0005-0000-0000-000065080000}"/>
    <cellStyle name="40% - Énfasis1 2 3 5" xfId="2000" xr:uid="{00000000-0005-0000-0000-000066080000}"/>
    <cellStyle name="40% - Énfasis1 2 3 5 2" xfId="4484" xr:uid="{00000000-0005-0000-0000-000067080000}"/>
    <cellStyle name="40% - Énfasis1 2 3 6" xfId="2544" xr:uid="{00000000-0005-0000-0000-000068080000}"/>
    <cellStyle name="40% - Énfasis1 2 3 6 2" xfId="5021" xr:uid="{00000000-0005-0000-0000-000069080000}"/>
    <cellStyle name="40% - Énfasis1 2 3 7" xfId="3222" xr:uid="{00000000-0005-0000-0000-00006A080000}"/>
    <cellStyle name="40% - Énfasis1 2 3 8" xfId="5681" xr:uid="{00000000-0005-0000-0000-00006B080000}"/>
    <cellStyle name="40% - Énfasis1 2 3 9" xfId="776" xr:uid="{00000000-0005-0000-0000-00006C080000}"/>
    <cellStyle name="40% - Énfasis1 2 4" xfId="955" xr:uid="{00000000-0005-0000-0000-00006D080000}"/>
    <cellStyle name="40% - Énfasis1 2 4 2" xfId="1277" xr:uid="{00000000-0005-0000-0000-00006E080000}"/>
    <cellStyle name="40% - Énfasis1 2 4 2 2" xfId="1807" xr:uid="{00000000-0005-0000-0000-00006F080000}"/>
    <cellStyle name="40% - Énfasis1 2 4 2 2 2" xfId="4291" xr:uid="{00000000-0005-0000-0000-000070080000}"/>
    <cellStyle name="40% - Énfasis1 2 4 2 3" xfId="2333" xr:uid="{00000000-0005-0000-0000-000071080000}"/>
    <cellStyle name="40% - Énfasis1 2 4 2 3 2" xfId="4817" xr:uid="{00000000-0005-0000-0000-000072080000}"/>
    <cellStyle name="40% - Énfasis1 2 4 2 4" xfId="2877" xr:uid="{00000000-0005-0000-0000-000073080000}"/>
    <cellStyle name="40% - Énfasis1 2 4 2 4 2" xfId="5354" xr:uid="{00000000-0005-0000-0000-000074080000}"/>
    <cellStyle name="40% - Énfasis1 2 4 2 5" xfId="3555" xr:uid="{00000000-0005-0000-0000-000075080000}"/>
    <cellStyle name="40% - Énfasis1 2 4 2 6" xfId="6010" xr:uid="{00000000-0005-0000-0000-000076080000}"/>
    <cellStyle name="40% - Énfasis1 2 4 3" xfId="1539" xr:uid="{00000000-0005-0000-0000-000077080000}"/>
    <cellStyle name="40% - Énfasis1 2 4 3 2" xfId="4023" xr:uid="{00000000-0005-0000-0000-000078080000}"/>
    <cellStyle name="40% - Énfasis1 2 4 4" xfId="2064" xr:uid="{00000000-0005-0000-0000-000079080000}"/>
    <cellStyle name="40% - Énfasis1 2 4 4 2" xfId="4548" xr:uid="{00000000-0005-0000-0000-00007A080000}"/>
    <cellStyle name="40% - Énfasis1 2 4 5" xfId="2608" xr:uid="{00000000-0005-0000-0000-00007B080000}"/>
    <cellStyle name="40% - Énfasis1 2 4 5 2" xfId="5085" xr:uid="{00000000-0005-0000-0000-00007C080000}"/>
    <cellStyle name="40% - Énfasis1 2 4 6" xfId="3286" xr:uid="{00000000-0005-0000-0000-00007D080000}"/>
    <cellStyle name="40% - Énfasis1 2 4 7" xfId="5745" xr:uid="{00000000-0005-0000-0000-00007E080000}"/>
    <cellStyle name="40% - Énfasis1 2 5" xfId="1051" xr:uid="{00000000-0005-0000-0000-00007F080000}"/>
    <cellStyle name="40% - Énfasis1 2 5 2" xfId="1679" xr:uid="{00000000-0005-0000-0000-000080080000}"/>
    <cellStyle name="40% - Énfasis1 2 5 2 2" xfId="2998" xr:uid="{00000000-0005-0000-0000-000081080000}"/>
    <cellStyle name="40% - Énfasis1 2 5 2 2 2" xfId="5475" xr:uid="{00000000-0005-0000-0000-000082080000}"/>
    <cellStyle name="40% - Énfasis1 2 5 2 3" xfId="4163" xr:uid="{00000000-0005-0000-0000-000083080000}"/>
    <cellStyle name="40% - Énfasis1 2 5 2 4" xfId="3677" xr:uid="{00000000-0005-0000-0000-000084080000}"/>
    <cellStyle name="40% - Énfasis1 2 5 2 5" xfId="6131" xr:uid="{00000000-0005-0000-0000-000085080000}"/>
    <cellStyle name="40% - Énfasis1 2 5 3" xfId="2205" xr:uid="{00000000-0005-0000-0000-000086080000}"/>
    <cellStyle name="40% - Énfasis1 2 5 3 2" xfId="4689" xr:uid="{00000000-0005-0000-0000-000087080000}"/>
    <cellStyle name="40% - Énfasis1 2 5 4" xfId="2749" xr:uid="{00000000-0005-0000-0000-000088080000}"/>
    <cellStyle name="40% - Énfasis1 2 5 4 2" xfId="5226" xr:uid="{00000000-0005-0000-0000-000089080000}"/>
    <cellStyle name="40% - Énfasis1 2 5 5" xfId="3427" xr:uid="{00000000-0005-0000-0000-00008A080000}"/>
    <cellStyle name="40% - Énfasis1 2 5 6" xfId="5882" xr:uid="{00000000-0005-0000-0000-00008B080000}"/>
    <cellStyle name="40% - Énfasis1 2 6" xfId="1411" xr:uid="{00000000-0005-0000-0000-00008C080000}"/>
    <cellStyle name="40% - Énfasis1 2 6 2" xfId="3895" xr:uid="{00000000-0005-0000-0000-00008D080000}"/>
    <cellStyle name="40% - Énfasis1 2 7" xfId="1936" xr:uid="{00000000-0005-0000-0000-00008E080000}"/>
    <cellStyle name="40% - Énfasis1 2 7 2" xfId="4420" xr:uid="{00000000-0005-0000-0000-00008F080000}"/>
    <cellStyle name="40% - Énfasis1 2 8" xfId="2480" xr:uid="{00000000-0005-0000-0000-000090080000}"/>
    <cellStyle name="40% - Énfasis1 2 8 2" xfId="4957" xr:uid="{00000000-0005-0000-0000-000091080000}"/>
    <cellStyle name="40% - Énfasis1 2 9" xfId="3158" xr:uid="{00000000-0005-0000-0000-000092080000}"/>
    <cellStyle name="40% - Énfasis1 3" xfId="185" xr:uid="{00000000-0005-0000-0000-000093080000}"/>
    <cellStyle name="40% - Énfasis1 3 10" xfId="825" xr:uid="{00000000-0005-0000-0000-000094080000}"/>
    <cellStyle name="40% - Énfasis1 3 2" xfId="631" xr:uid="{00000000-0005-0000-0000-000095080000}"/>
    <cellStyle name="40% - Énfasis1 3 2 2" xfId="775" xr:uid="{00000000-0005-0000-0000-000096080000}"/>
    <cellStyle name="40% - Énfasis1 3 2 2 2" xfId="1368" xr:uid="{00000000-0005-0000-0000-000097080000}"/>
    <cellStyle name="40% - Énfasis1 3 2 2 2 2" xfId="1898" xr:uid="{00000000-0005-0000-0000-000098080000}"/>
    <cellStyle name="40% - Énfasis1 3 2 2 2 2 2" xfId="4382" xr:uid="{00000000-0005-0000-0000-000099080000}"/>
    <cellStyle name="40% - Énfasis1 3 2 2 2 3" xfId="2424" xr:uid="{00000000-0005-0000-0000-00009A080000}"/>
    <cellStyle name="40% - Énfasis1 3 2 2 2 3 2" xfId="4908" xr:uid="{00000000-0005-0000-0000-00009B080000}"/>
    <cellStyle name="40% - Énfasis1 3 2 2 2 4" xfId="2968" xr:uid="{00000000-0005-0000-0000-00009C080000}"/>
    <cellStyle name="40% - Énfasis1 3 2 2 2 4 2" xfId="5445" xr:uid="{00000000-0005-0000-0000-00009D080000}"/>
    <cellStyle name="40% - Énfasis1 3 2 2 2 5" xfId="3646" xr:uid="{00000000-0005-0000-0000-00009E080000}"/>
    <cellStyle name="40% - Énfasis1 3 2 2 2 6" xfId="6101" xr:uid="{00000000-0005-0000-0000-00009F080000}"/>
    <cellStyle name="40% - Énfasis1 3 2 2 3" xfId="1630" xr:uid="{00000000-0005-0000-0000-0000A0080000}"/>
    <cellStyle name="40% - Énfasis1 3 2 2 3 2" xfId="4114" xr:uid="{00000000-0005-0000-0000-0000A1080000}"/>
    <cellStyle name="40% - Énfasis1 3 2 2 4" xfId="2155" xr:uid="{00000000-0005-0000-0000-0000A2080000}"/>
    <cellStyle name="40% - Énfasis1 3 2 2 4 2" xfId="4639" xr:uid="{00000000-0005-0000-0000-0000A3080000}"/>
    <cellStyle name="40% - Énfasis1 3 2 2 5" xfId="2699" xr:uid="{00000000-0005-0000-0000-0000A4080000}"/>
    <cellStyle name="40% - Énfasis1 3 2 2 5 2" xfId="5176" xr:uid="{00000000-0005-0000-0000-0000A5080000}"/>
    <cellStyle name="40% - Énfasis1 3 2 2 6" xfId="3377" xr:uid="{00000000-0005-0000-0000-0000A6080000}"/>
    <cellStyle name="40% - Énfasis1 3 2 2 7" xfId="5836" xr:uid="{00000000-0005-0000-0000-0000A7080000}"/>
    <cellStyle name="40% - Énfasis1 3 2 3" xfId="1240" xr:uid="{00000000-0005-0000-0000-0000A8080000}"/>
    <cellStyle name="40% - Énfasis1 3 2 3 2" xfId="1770" xr:uid="{00000000-0005-0000-0000-0000A9080000}"/>
    <cellStyle name="40% - Énfasis1 3 2 3 2 2" xfId="3057" xr:uid="{00000000-0005-0000-0000-0000AA080000}"/>
    <cellStyle name="40% - Énfasis1 3 2 3 2 2 2" xfId="5531" xr:uid="{00000000-0005-0000-0000-0000AB080000}"/>
    <cellStyle name="40% - Énfasis1 3 2 3 2 3" xfId="4254" xr:uid="{00000000-0005-0000-0000-0000AC080000}"/>
    <cellStyle name="40% - Énfasis1 3 2 3 2 4" xfId="3734" xr:uid="{00000000-0005-0000-0000-0000AD080000}"/>
    <cellStyle name="40% - Énfasis1 3 2 3 2 5" xfId="6188" xr:uid="{00000000-0005-0000-0000-0000AE080000}"/>
    <cellStyle name="40% - Énfasis1 3 2 3 3" xfId="2296" xr:uid="{00000000-0005-0000-0000-0000AF080000}"/>
    <cellStyle name="40% - Énfasis1 3 2 3 3 2" xfId="4780" xr:uid="{00000000-0005-0000-0000-0000B0080000}"/>
    <cellStyle name="40% - Énfasis1 3 2 3 4" xfId="2840" xr:uid="{00000000-0005-0000-0000-0000B1080000}"/>
    <cellStyle name="40% - Énfasis1 3 2 3 4 2" xfId="5317" xr:uid="{00000000-0005-0000-0000-0000B2080000}"/>
    <cellStyle name="40% - Énfasis1 3 2 3 5" xfId="3518" xr:uid="{00000000-0005-0000-0000-0000B3080000}"/>
    <cellStyle name="40% - Énfasis1 3 2 3 6" xfId="5973" xr:uid="{00000000-0005-0000-0000-0000B4080000}"/>
    <cellStyle name="40% - Énfasis1 3 2 4" xfId="1502" xr:uid="{00000000-0005-0000-0000-0000B5080000}"/>
    <cellStyle name="40% - Énfasis1 3 2 4 2" xfId="3986" xr:uid="{00000000-0005-0000-0000-0000B6080000}"/>
    <cellStyle name="40% - Énfasis1 3 2 5" xfId="2027" xr:uid="{00000000-0005-0000-0000-0000B7080000}"/>
    <cellStyle name="40% - Énfasis1 3 2 5 2" xfId="4511" xr:uid="{00000000-0005-0000-0000-0000B8080000}"/>
    <cellStyle name="40% - Énfasis1 3 2 6" xfId="2571" xr:uid="{00000000-0005-0000-0000-0000B9080000}"/>
    <cellStyle name="40% - Énfasis1 3 2 6 2" xfId="5048" xr:uid="{00000000-0005-0000-0000-0000BA080000}"/>
    <cellStyle name="40% - Énfasis1 3 2 7" xfId="3249" xr:uid="{00000000-0005-0000-0000-0000BB080000}"/>
    <cellStyle name="40% - Énfasis1 3 2 8" xfId="5708" xr:uid="{00000000-0005-0000-0000-0000BC080000}"/>
    <cellStyle name="40% - Énfasis1 3 2 9" xfId="784" xr:uid="{00000000-0005-0000-0000-0000BD080000}"/>
    <cellStyle name="40% - Énfasis1 3 3" xfId="822" xr:uid="{00000000-0005-0000-0000-0000BE080000}"/>
    <cellStyle name="40% - Énfasis1 3 3 2" xfId="1304" xr:uid="{00000000-0005-0000-0000-0000BF080000}"/>
    <cellStyle name="40% - Énfasis1 3 3 2 2" xfId="1834" xr:uid="{00000000-0005-0000-0000-0000C0080000}"/>
    <cellStyle name="40% - Énfasis1 3 3 2 2 2" xfId="4318" xr:uid="{00000000-0005-0000-0000-0000C1080000}"/>
    <cellStyle name="40% - Énfasis1 3 3 2 3" xfId="2360" xr:uid="{00000000-0005-0000-0000-0000C2080000}"/>
    <cellStyle name="40% - Énfasis1 3 3 2 3 2" xfId="4844" xr:uid="{00000000-0005-0000-0000-0000C3080000}"/>
    <cellStyle name="40% - Énfasis1 3 3 2 4" xfId="2904" xr:uid="{00000000-0005-0000-0000-0000C4080000}"/>
    <cellStyle name="40% - Énfasis1 3 3 2 4 2" xfId="5381" xr:uid="{00000000-0005-0000-0000-0000C5080000}"/>
    <cellStyle name="40% - Énfasis1 3 3 2 5" xfId="3582" xr:uid="{00000000-0005-0000-0000-0000C6080000}"/>
    <cellStyle name="40% - Énfasis1 3 3 2 6" xfId="6037" xr:uid="{00000000-0005-0000-0000-0000C7080000}"/>
    <cellStyle name="40% - Énfasis1 3 3 3" xfId="1566" xr:uid="{00000000-0005-0000-0000-0000C8080000}"/>
    <cellStyle name="40% - Énfasis1 3 3 3 2" xfId="4050" xr:uid="{00000000-0005-0000-0000-0000C9080000}"/>
    <cellStyle name="40% - Énfasis1 3 3 4" xfId="2091" xr:uid="{00000000-0005-0000-0000-0000CA080000}"/>
    <cellStyle name="40% - Énfasis1 3 3 4 2" xfId="4575" xr:uid="{00000000-0005-0000-0000-0000CB080000}"/>
    <cellStyle name="40% - Énfasis1 3 3 5" xfId="2635" xr:uid="{00000000-0005-0000-0000-0000CC080000}"/>
    <cellStyle name="40% - Énfasis1 3 3 5 2" xfId="5112" xr:uid="{00000000-0005-0000-0000-0000CD080000}"/>
    <cellStyle name="40% - Énfasis1 3 3 6" xfId="3313" xr:uid="{00000000-0005-0000-0000-0000CE080000}"/>
    <cellStyle name="40% - Énfasis1 3 3 7" xfId="5772" xr:uid="{00000000-0005-0000-0000-0000CF080000}"/>
    <cellStyle name="40% - Énfasis1 3 4" xfId="1176" xr:uid="{00000000-0005-0000-0000-0000D0080000}"/>
    <cellStyle name="40% - Énfasis1 3 4 2" xfId="1706" xr:uid="{00000000-0005-0000-0000-0000D1080000}"/>
    <cellStyle name="40% - Énfasis1 3 4 2 2" xfId="3098" xr:uid="{00000000-0005-0000-0000-0000D2080000}"/>
    <cellStyle name="40% - Énfasis1 3 4 2 2 2" xfId="5569" xr:uid="{00000000-0005-0000-0000-0000D3080000}"/>
    <cellStyle name="40% - Énfasis1 3 4 2 3" xfId="4190" xr:uid="{00000000-0005-0000-0000-0000D4080000}"/>
    <cellStyle name="40% - Énfasis1 3 4 2 4" xfId="3773" xr:uid="{00000000-0005-0000-0000-0000D5080000}"/>
    <cellStyle name="40% - Énfasis1 3 4 2 5" xfId="6227" xr:uid="{00000000-0005-0000-0000-0000D6080000}"/>
    <cellStyle name="40% - Énfasis1 3 4 3" xfId="2232" xr:uid="{00000000-0005-0000-0000-0000D7080000}"/>
    <cellStyle name="40% - Énfasis1 3 4 3 2" xfId="4716" xr:uid="{00000000-0005-0000-0000-0000D8080000}"/>
    <cellStyle name="40% - Énfasis1 3 4 4" xfId="2776" xr:uid="{00000000-0005-0000-0000-0000D9080000}"/>
    <cellStyle name="40% - Énfasis1 3 4 4 2" xfId="5253" xr:uid="{00000000-0005-0000-0000-0000DA080000}"/>
    <cellStyle name="40% - Énfasis1 3 4 5" xfId="3454" xr:uid="{00000000-0005-0000-0000-0000DB080000}"/>
    <cellStyle name="40% - Énfasis1 3 4 6" xfId="5909" xr:uid="{00000000-0005-0000-0000-0000DC080000}"/>
    <cellStyle name="40% - Énfasis1 3 5" xfId="1438" xr:uid="{00000000-0005-0000-0000-0000DD080000}"/>
    <cellStyle name="40% - Énfasis1 3 5 2" xfId="3922" xr:uid="{00000000-0005-0000-0000-0000DE080000}"/>
    <cellStyle name="40% - Énfasis1 3 6" xfId="1963" xr:uid="{00000000-0005-0000-0000-0000DF080000}"/>
    <cellStyle name="40% - Énfasis1 3 6 2" xfId="4447" xr:uid="{00000000-0005-0000-0000-0000E0080000}"/>
    <cellStyle name="40% - Énfasis1 3 7" xfId="2507" xr:uid="{00000000-0005-0000-0000-0000E1080000}"/>
    <cellStyle name="40% - Énfasis1 3 7 2" xfId="4984" xr:uid="{00000000-0005-0000-0000-0000E2080000}"/>
    <cellStyle name="40% - Énfasis1 3 8" xfId="3185" xr:uid="{00000000-0005-0000-0000-0000E3080000}"/>
    <cellStyle name="40% - Énfasis1 3 9" xfId="5644" xr:uid="{00000000-0005-0000-0000-0000E4080000}"/>
    <cellStyle name="40% - Énfasis1 4" xfId="235" xr:uid="{00000000-0005-0000-0000-0000E5080000}"/>
    <cellStyle name="40% - Énfasis1 4 2" xfId="1002" xr:uid="{00000000-0005-0000-0000-0000E6080000}"/>
    <cellStyle name="40% - Énfasis1 4 2 2" xfId="1325" xr:uid="{00000000-0005-0000-0000-0000E7080000}"/>
    <cellStyle name="40% - Énfasis1 4 2 2 2" xfId="1855" xr:uid="{00000000-0005-0000-0000-0000E8080000}"/>
    <cellStyle name="40% - Énfasis1 4 2 2 2 2" xfId="4339" xr:uid="{00000000-0005-0000-0000-0000E9080000}"/>
    <cellStyle name="40% - Énfasis1 4 2 2 3" xfId="2381" xr:uid="{00000000-0005-0000-0000-0000EA080000}"/>
    <cellStyle name="40% - Énfasis1 4 2 2 3 2" xfId="4865" xr:uid="{00000000-0005-0000-0000-0000EB080000}"/>
    <cellStyle name="40% - Énfasis1 4 2 2 4" xfId="2925" xr:uid="{00000000-0005-0000-0000-0000EC080000}"/>
    <cellStyle name="40% - Énfasis1 4 2 2 4 2" xfId="5402" xr:uid="{00000000-0005-0000-0000-0000ED080000}"/>
    <cellStyle name="40% - Énfasis1 4 2 2 5" xfId="3603" xr:uid="{00000000-0005-0000-0000-0000EE080000}"/>
    <cellStyle name="40% - Énfasis1 4 2 2 6" xfId="6058" xr:uid="{00000000-0005-0000-0000-0000EF080000}"/>
    <cellStyle name="40% - Énfasis1 4 2 3" xfId="1587" xr:uid="{00000000-0005-0000-0000-0000F0080000}"/>
    <cellStyle name="40% - Énfasis1 4 2 3 2" xfId="4071" xr:uid="{00000000-0005-0000-0000-0000F1080000}"/>
    <cellStyle name="40% - Énfasis1 4 2 4" xfId="2112" xr:uid="{00000000-0005-0000-0000-0000F2080000}"/>
    <cellStyle name="40% - Énfasis1 4 2 4 2" xfId="4596" xr:uid="{00000000-0005-0000-0000-0000F3080000}"/>
    <cellStyle name="40% - Énfasis1 4 2 5" xfId="2656" xr:uid="{00000000-0005-0000-0000-0000F4080000}"/>
    <cellStyle name="40% - Énfasis1 4 2 5 2" xfId="5133" xr:uid="{00000000-0005-0000-0000-0000F5080000}"/>
    <cellStyle name="40% - Énfasis1 4 2 6" xfId="3334" xr:uid="{00000000-0005-0000-0000-0000F6080000}"/>
    <cellStyle name="40% - Énfasis1 4 2 7" xfId="5793" xr:uid="{00000000-0005-0000-0000-0000F7080000}"/>
    <cellStyle name="40% - Énfasis1 4 2 8" xfId="1089" xr:uid="{00000000-0005-0000-0000-0000F8080000}"/>
    <cellStyle name="40% - Énfasis1 4 3" xfId="1197" xr:uid="{00000000-0005-0000-0000-0000F9080000}"/>
    <cellStyle name="40% - Énfasis1 4 3 2" xfId="1727" xr:uid="{00000000-0005-0000-0000-0000FA080000}"/>
    <cellStyle name="40% - Énfasis1 4 3 2 2" xfId="2990" xr:uid="{00000000-0005-0000-0000-0000FB080000}"/>
    <cellStyle name="40% - Énfasis1 4 3 2 2 2" xfId="5466" xr:uid="{00000000-0005-0000-0000-0000FC080000}"/>
    <cellStyle name="40% - Énfasis1 4 3 2 3" xfId="4211" xr:uid="{00000000-0005-0000-0000-0000FD080000}"/>
    <cellStyle name="40% - Énfasis1 4 3 2 4" xfId="3668" xr:uid="{00000000-0005-0000-0000-0000FE080000}"/>
    <cellStyle name="40% - Énfasis1 4 3 2 5" xfId="6122" xr:uid="{00000000-0005-0000-0000-0000FF080000}"/>
    <cellStyle name="40% - Énfasis1 4 3 3" xfId="2253" xr:uid="{00000000-0005-0000-0000-000000090000}"/>
    <cellStyle name="40% - Énfasis1 4 3 3 2" xfId="4737" xr:uid="{00000000-0005-0000-0000-000001090000}"/>
    <cellStyle name="40% - Énfasis1 4 3 4" xfId="2797" xr:uid="{00000000-0005-0000-0000-000002090000}"/>
    <cellStyle name="40% - Énfasis1 4 3 4 2" xfId="5274" xr:uid="{00000000-0005-0000-0000-000003090000}"/>
    <cellStyle name="40% - Énfasis1 4 3 5" xfId="3475" xr:uid="{00000000-0005-0000-0000-000004090000}"/>
    <cellStyle name="40% - Énfasis1 4 3 6" xfId="5930" xr:uid="{00000000-0005-0000-0000-000005090000}"/>
    <cellStyle name="40% - Énfasis1 4 4" xfId="1459" xr:uid="{00000000-0005-0000-0000-000006090000}"/>
    <cellStyle name="40% - Énfasis1 4 4 2" xfId="3943" xr:uid="{00000000-0005-0000-0000-000007090000}"/>
    <cellStyle name="40% - Énfasis1 4 5" xfId="1984" xr:uid="{00000000-0005-0000-0000-000008090000}"/>
    <cellStyle name="40% - Énfasis1 4 5 2" xfId="4468" xr:uid="{00000000-0005-0000-0000-000009090000}"/>
    <cellStyle name="40% - Énfasis1 4 6" xfId="2528" xr:uid="{00000000-0005-0000-0000-00000A090000}"/>
    <cellStyle name="40% - Énfasis1 4 6 2" xfId="5005" xr:uid="{00000000-0005-0000-0000-00000B090000}"/>
    <cellStyle name="40% - Énfasis1 4 7" xfId="3206" xr:uid="{00000000-0005-0000-0000-00000C090000}"/>
    <cellStyle name="40% - Énfasis1 4 8" xfId="5665" xr:uid="{00000000-0005-0000-0000-00000D090000}"/>
    <cellStyle name="40% - Énfasis1 4 9" xfId="1141" xr:uid="{00000000-0005-0000-0000-00000E090000}"/>
    <cellStyle name="40% - Énfasis1 5" xfId="292" xr:uid="{00000000-0005-0000-0000-00000F090000}"/>
    <cellStyle name="40% - Énfasis1 5 2" xfId="632" xr:uid="{00000000-0005-0000-0000-000010090000}"/>
    <cellStyle name="40% - Énfasis1 5 2 2" xfId="1791" xr:uid="{00000000-0005-0000-0000-000011090000}"/>
    <cellStyle name="40% - Énfasis1 5 2 2 2" xfId="4275" xr:uid="{00000000-0005-0000-0000-000012090000}"/>
    <cellStyle name="40% - Énfasis1 5 2 3" xfId="2317" xr:uid="{00000000-0005-0000-0000-000013090000}"/>
    <cellStyle name="40% - Énfasis1 5 2 3 2" xfId="4801" xr:uid="{00000000-0005-0000-0000-000014090000}"/>
    <cellStyle name="40% - Énfasis1 5 2 4" xfId="2861" xr:uid="{00000000-0005-0000-0000-000015090000}"/>
    <cellStyle name="40% - Énfasis1 5 2 4 2" xfId="5338" xr:uid="{00000000-0005-0000-0000-000016090000}"/>
    <cellStyle name="40% - Énfasis1 5 2 5" xfId="3539" xr:uid="{00000000-0005-0000-0000-000017090000}"/>
    <cellStyle name="40% - Énfasis1 5 2 6" xfId="5994" xr:uid="{00000000-0005-0000-0000-000018090000}"/>
    <cellStyle name="40% - Énfasis1 5 2 7" xfId="1261" xr:uid="{00000000-0005-0000-0000-000019090000}"/>
    <cellStyle name="40% - Énfasis1 5 3" xfId="1523" xr:uid="{00000000-0005-0000-0000-00001A090000}"/>
    <cellStyle name="40% - Énfasis1 5 3 2" xfId="4007" xr:uid="{00000000-0005-0000-0000-00001B090000}"/>
    <cellStyle name="40% - Énfasis1 5 4" xfId="2048" xr:uid="{00000000-0005-0000-0000-00001C090000}"/>
    <cellStyle name="40% - Énfasis1 5 4 2" xfId="4532" xr:uid="{00000000-0005-0000-0000-00001D090000}"/>
    <cellStyle name="40% - Énfasis1 5 5" xfId="2592" xr:uid="{00000000-0005-0000-0000-00001E090000}"/>
    <cellStyle name="40% - Énfasis1 5 5 2" xfId="5069" xr:uid="{00000000-0005-0000-0000-00001F090000}"/>
    <cellStyle name="40% - Énfasis1 5 6" xfId="3270" xr:uid="{00000000-0005-0000-0000-000020090000}"/>
    <cellStyle name="40% - Énfasis1 5 7" xfId="5729" xr:uid="{00000000-0005-0000-0000-000021090000}"/>
    <cellStyle name="40% - Énfasis1 5 8" xfId="827" xr:uid="{00000000-0005-0000-0000-000022090000}"/>
    <cellStyle name="40% - Énfasis1 6" xfId="877" xr:uid="{00000000-0005-0000-0000-000023090000}"/>
    <cellStyle name="40% - Énfasis1 6 2" xfId="1652" xr:uid="{00000000-0005-0000-0000-000024090000}"/>
    <cellStyle name="40% - Énfasis1 6 2 2" xfId="3091" xr:uid="{00000000-0005-0000-0000-000025090000}"/>
    <cellStyle name="40% - Énfasis1 6 2 2 2" xfId="5564" xr:uid="{00000000-0005-0000-0000-000026090000}"/>
    <cellStyle name="40% - Énfasis1 6 2 3" xfId="4136" xr:uid="{00000000-0005-0000-0000-000027090000}"/>
    <cellStyle name="40% - Énfasis1 6 2 4" xfId="3767" xr:uid="{00000000-0005-0000-0000-000028090000}"/>
    <cellStyle name="40% - Énfasis1 6 2 5" xfId="6221" xr:uid="{00000000-0005-0000-0000-000029090000}"/>
    <cellStyle name="40% - Énfasis1 6 3" xfId="2178" xr:uid="{00000000-0005-0000-0000-00002A090000}"/>
    <cellStyle name="40% - Énfasis1 6 3 2" xfId="4662" xr:uid="{00000000-0005-0000-0000-00002B090000}"/>
    <cellStyle name="40% - Énfasis1 6 4" xfId="2722" xr:uid="{00000000-0005-0000-0000-00002C090000}"/>
    <cellStyle name="40% - Énfasis1 6 4 2" xfId="5199" xr:uid="{00000000-0005-0000-0000-00002D090000}"/>
    <cellStyle name="40% - Énfasis1 6 5" xfId="3400" xr:uid="{00000000-0005-0000-0000-00002E090000}"/>
    <cellStyle name="40% - Énfasis1 6 6" xfId="5859" xr:uid="{00000000-0005-0000-0000-00002F090000}"/>
    <cellStyle name="40% - Énfasis1 6 7" xfId="1029" xr:uid="{00000000-0005-0000-0000-000030090000}"/>
    <cellStyle name="40% - Énfasis1 7" xfId="1395" xr:uid="{00000000-0005-0000-0000-000031090000}"/>
    <cellStyle name="40% - Énfasis1 7 2" xfId="3879" xr:uid="{00000000-0005-0000-0000-000032090000}"/>
    <cellStyle name="40% - Énfasis1 8" xfId="1920" xr:uid="{00000000-0005-0000-0000-000033090000}"/>
    <cellStyle name="40% - Énfasis1 8 2" xfId="4404" xr:uid="{00000000-0005-0000-0000-000034090000}"/>
    <cellStyle name="40% - Énfasis1 9" xfId="2445" xr:uid="{00000000-0005-0000-0000-000035090000}"/>
    <cellStyle name="40% - Énfasis1 9 2" xfId="4930" xr:uid="{00000000-0005-0000-0000-000036090000}"/>
    <cellStyle name="40% - Énfasis2" xfId="115" builtinId="35" customBuiltin="1"/>
    <cellStyle name="40% - Énfasis2 10" xfId="3128" xr:uid="{00000000-0005-0000-0000-000038090000}"/>
    <cellStyle name="40% - Énfasis2 11" xfId="5597" xr:uid="{00000000-0005-0000-0000-000039090000}"/>
    <cellStyle name="40% - Énfasis2 12" xfId="6664" xr:uid="{00000000-0005-0000-0000-00003A090000}"/>
    <cellStyle name="40% - Énfasis2 13" xfId="6687" xr:uid="{00000000-0005-0000-0000-00003B090000}"/>
    <cellStyle name="40% - Énfasis2 14" xfId="6708" xr:uid="{00000000-0005-0000-0000-00003C090000}"/>
    <cellStyle name="40% - Énfasis2 15" xfId="1062" xr:uid="{00000000-0005-0000-0000-00003D090000}"/>
    <cellStyle name="40% - Énfasis2 2" xfId="172" xr:uid="{00000000-0005-0000-0000-00003E090000}"/>
    <cellStyle name="40% - Énfasis2 2 10" xfId="5619" xr:uid="{00000000-0005-0000-0000-00003F090000}"/>
    <cellStyle name="40% - Énfasis2 2 11" xfId="969" xr:uid="{00000000-0005-0000-0000-000040090000}"/>
    <cellStyle name="40% - Énfasis2 2 2" xfId="212" xr:uid="{00000000-0005-0000-0000-000041090000}"/>
    <cellStyle name="40% - Énfasis2 2 2 10" xfId="971" xr:uid="{00000000-0005-0000-0000-000042090000}"/>
    <cellStyle name="40% - Énfasis2 2 2 2" xfId="634" xr:uid="{00000000-0005-0000-0000-000043090000}"/>
    <cellStyle name="40% - Énfasis2 2 2 2 2" xfId="931" xr:uid="{00000000-0005-0000-0000-000044090000}"/>
    <cellStyle name="40% - Énfasis2 2 2 2 2 2" xfId="1369" xr:uid="{00000000-0005-0000-0000-000045090000}"/>
    <cellStyle name="40% - Énfasis2 2 2 2 2 2 2" xfId="1899" xr:uid="{00000000-0005-0000-0000-000046090000}"/>
    <cellStyle name="40% - Énfasis2 2 2 2 2 2 2 2" xfId="4383" xr:uid="{00000000-0005-0000-0000-000047090000}"/>
    <cellStyle name="40% - Énfasis2 2 2 2 2 2 3" xfId="2425" xr:uid="{00000000-0005-0000-0000-000048090000}"/>
    <cellStyle name="40% - Énfasis2 2 2 2 2 2 3 2" xfId="4909" xr:uid="{00000000-0005-0000-0000-000049090000}"/>
    <cellStyle name="40% - Énfasis2 2 2 2 2 2 4" xfId="2969" xr:uid="{00000000-0005-0000-0000-00004A090000}"/>
    <cellStyle name="40% - Énfasis2 2 2 2 2 2 4 2" xfId="5446" xr:uid="{00000000-0005-0000-0000-00004B090000}"/>
    <cellStyle name="40% - Énfasis2 2 2 2 2 2 5" xfId="3647" xr:uid="{00000000-0005-0000-0000-00004C090000}"/>
    <cellStyle name="40% - Énfasis2 2 2 2 2 2 6" xfId="6102" xr:uid="{00000000-0005-0000-0000-00004D090000}"/>
    <cellStyle name="40% - Énfasis2 2 2 2 2 3" xfId="1631" xr:uid="{00000000-0005-0000-0000-00004E090000}"/>
    <cellStyle name="40% - Énfasis2 2 2 2 2 3 2" xfId="4115" xr:uid="{00000000-0005-0000-0000-00004F090000}"/>
    <cellStyle name="40% - Énfasis2 2 2 2 2 4" xfId="2156" xr:uid="{00000000-0005-0000-0000-000050090000}"/>
    <cellStyle name="40% - Énfasis2 2 2 2 2 4 2" xfId="4640" xr:uid="{00000000-0005-0000-0000-000051090000}"/>
    <cellStyle name="40% - Énfasis2 2 2 2 2 5" xfId="2700" xr:uid="{00000000-0005-0000-0000-000052090000}"/>
    <cellStyle name="40% - Énfasis2 2 2 2 2 5 2" xfId="5177" xr:uid="{00000000-0005-0000-0000-000053090000}"/>
    <cellStyle name="40% - Énfasis2 2 2 2 2 6" xfId="3378" xr:uid="{00000000-0005-0000-0000-000054090000}"/>
    <cellStyle name="40% - Énfasis2 2 2 2 2 7" xfId="5837" xr:uid="{00000000-0005-0000-0000-000055090000}"/>
    <cellStyle name="40% - Énfasis2 2 2 2 3" xfId="1241" xr:uid="{00000000-0005-0000-0000-000056090000}"/>
    <cellStyle name="40% - Énfasis2 2 2 2 3 2" xfId="1771" xr:uid="{00000000-0005-0000-0000-000057090000}"/>
    <cellStyle name="40% - Énfasis2 2 2 2 3 2 2" xfId="3105" xr:uid="{00000000-0005-0000-0000-000058090000}"/>
    <cellStyle name="40% - Énfasis2 2 2 2 3 2 2 2" xfId="5576" xr:uid="{00000000-0005-0000-0000-000059090000}"/>
    <cellStyle name="40% - Énfasis2 2 2 2 3 2 3" xfId="4255" xr:uid="{00000000-0005-0000-0000-00005A090000}"/>
    <cellStyle name="40% - Énfasis2 2 2 2 3 2 4" xfId="3780" xr:uid="{00000000-0005-0000-0000-00005B090000}"/>
    <cellStyle name="40% - Énfasis2 2 2 2 3 2 5" xfId="6234" xr:uid="{00000000-0005-0000-0000-00005C090000}"/>
    <cellStyle name="40% - Énfasis2 2 2 2 3 3" xfId="2297" xr:uid="{00000000-0005-0000-0000-00005D090000}"/>
    <cellStyle name="40% - Énfasis2 2 2 2 3 3 2" xfId="4781" xr:uid="{00000000-0005-0000-0000-00005E090000}"/>
    <cellStyle name="40% - Énfasis2 2 2 2 3 4" xfId="2841" xr:uid="{00000000-0005-0000-0000-00005F090000}"/>
    <cellStyle name="40% - Énfasis2 2 2 2 3 4 2" xfId="5318" xr:uid="{00000000-0005-0000-0000-000060090000}"/>
    <cellStyle name="40% - Énfasis2 2 2 2 3 5" xfId="3519" xr:uid="{00000000-0005-0000-0000-000061090000}"/>
    <cellStyle name="40% - Énfasis2 2 2 2 3 6" xfId="5974" xr:uid="{00000000-0005-0000-0000-000062090000}"/>
    <cellStyle name="40% - Énfasis2 2 2 2 4" xfId="1503" xr:uid="{00000000-0005-0000-0000-000063090000}"/>
    <cellStyle name="40% - Énfasis2 2 2 2 4 2" xfId="3987" xr:uid="{00000000-0005-0000-0000-000064090000}"/>
    <cellStyle name="40% - Énfasis2 2 2 2 5" xfId="2028" xr:uid="{00000000-0005-0000-0000-000065090000}"/>
    <cellStyle name="40% - Énfasis2 2 2 2 5 2" xfId="4512" xr:uid="{00000000-0005-0000-0000-000066090000}"/>
    <cellStyle name="40% - Énfasis2 2 2 2 6" xfId="2572" xr:uid="{00000000-0005-0000-0000-000067090000}"/>
    <cellStyle name="40% - Énfasis2 2 2 2 6 2" xfId="5049" xr:uid="{00000000-0005-0000-0000-000068090000}"/>
    <cellStyle name="40% - Énfasis2 2 2 2 7" xfId="3250" xr:uid="{00000000-0005-0000-0000-000069090000}"/>
    <cellStyle name="40% - Énfasis2 2 2 2 8" xfId="5709" xr:uid="{00000000-0005-0000-0000-00006A090000}"/>
    <cellStyle name="40% - Énfasis2 2 2 2 9" xfId="821" xr:uid="{00000000-0005-0000-0000-00006B090000}"/>
    <cellStyle name="40% - Énfasis2 2 2 3" xfId="1035" xr:uid="{00000000-0005-0000-0000-00006C090000}"/>
    <cellStyle name="40% - Énfasis2 2 2 3 2" xfId="1305" xr:uid="{00000000-0005-0000-0000-00006D090000}"/>
    <cellStyle name="40% - Énfasis2 2 2 3 2 2" xfId="1835" xr:uid="{00000000-0005-0000-0000-00006E090000}"/>
    <cellStyle name="40% - Énfasis2 2 2 3 2 2 2" xfId="4319" xr:uid="{00000000-0005-0000-0000-00006F090000}"/>
    <cellStyle name="40% - Énfasis2 2 2 3 2 3" xfId="2361" xr:uid="{00000000-0005-0000-0000-000070090000}"/>
    <cellStyle name="40% - Énfasis2 2 2 3 2 3 2" xfId="4845" xr:uid="{00000000-0005-0000-0000-000071090000}"/>
    <cellStyle name="40% - Énfasis2 2 2 3 2 4" xfId="2905" xr:uid="{00000000-0005-0000-0000-000072090000}"/>
    <cellStyle name="40% - Énfasis2 2 2 3 2 4 2" xfId="5382" xr:uid="{00000000-0005-0000-0000-000073090000}"/>
    <cellStyle name="40% - Énfasis2 2 2 3 2 5" xfId="3583" xr:uid="{00000000-0005-0000-0000-000074090000}"/>
    <cellStyle name="40% - Énfasis2 2 2 3 2 6" xfId="6038" xr:uid="{00000000-0005-0000-0000-000075090000}"/>
    <cellStyle name="40% - Énfasis2 2 2 3 3" xfId="1567" xr:uid="{00000000-0005-0000-0000-000076090000}"/>
    <cellStyle name="40% - Énfasis2 2 2 3 3 2" xfId="4051" xr:uid="{00000000-0005-0000-0000-000077090000}"/>
    <cellStyle name="40% - Énfasis2 2 2 3 4" xfId="2092" xr:uid="{00000000-0005-0000-0000-000078090000}"/>
    <cellStyle name="40% - Énfasis2 2 2 3 4 2" xfId="4576" xr:uid="{00000000-0005-0000-0000-000079090000}"/>
    <cellStyle name="40% - Énfasis2 2 2 3 5" xfId="2636" xr:uid="{00000000-0005-0000-0000-00007A090000}"/>
    <cellStyle name="40% - Énfasis2 2 2 3 5 2" xfId="5113" xr:uid="{00000000-0005-0000-0000-00007B090000}"/>
    <cellStyle name="40% - Énfasis2 2 2 3 6" xfId="3314" xr:uid="{00000000-0005-0000-0000-00007C090000}"/>
    <cellStyle name="40% - Énfasis2 2 2 3 7" xfId="5773" xr:uid="{00000000-0005-0000-0000-00007D090000}"/>
    <cellStyle name="40% - Énfasis2 2 2 4" xfId="1177" xr:uid="{00000000-0005-0000-0000-00007E090000}"/>
    <cellStyle name="40% - Énfasis2 2 2 4 2" xfId="1707" xr:uid="{00000000-0005-0000-0000-00007F090000}"/>
    <cellStyle name="40% - Énfasis2 2 2 4 2 2" xfId="3065" xr:uid="{00000000-0005-0000-0000-000080090000}"/>
    <cellStyle name="40% - Énfasis2 2 2 4 2 2 2" xfId="5539" xr:uid="{00000000-0005-0000-0000-000081090000}"/>
    <cellStyle name="40% - Énfasis2 2 2 4 2 3" xfId="4191" xr:uid="{00000000-0005-0000-0000-000082090000}"/>
    <cellStyle name="40% - Énfasis2 2 2 4 2 4" xfId="3742" xr:uid="{00000000-0005-0000-0000-000083090000}"/>
    <cellStyle name="40% - Énfasis2 2 2 4 2 5" xfId="6196" xr:uid="{00000000-0005-0000-0000-000084090000}"/>
    <cellStyle name="40% - Énfasis2 2 2 4 3" xfId="2233" xr:uid="{00000000-0005-0000-0000-000085090000}"/>
    <cellStyle name="40% - Énfasis2 2 2 4 3 2" xfId="4717" xr:uid="{00000000-0005-0000-0000-000086090000}"/>
    <cellStyle name="40% - Énfasis2 2 2 4 4" xfId="2777" xr:uid="{00000000-0005-0000-0000-000087090000}"/>
    <cellStyle name="40% - Énfasis2 2 2 4 4 2" xfId="5254" xr:uid="{00000000-0005-0000-0000-000088090000}"/>
    <cellStyle name="40% - Énfasis2 2 2 4 5" xfId="3455" xr:uid="{00000000-0005-0000-0000-000089090000}"/>
    <cellStyle name="40% - Énfasis2 2 2 4 6" xfId="5910" xr:uid="{00000000-0005-0000-0000-00008A090000}"/>
    <cellStyle name="40% - Énfasis2 2 2 5" xfId="1439" xr:uid="{00000000-0005-0000-0000-00008B090000}"/>
    <cellStyle name="40% - Énfasis2 2 2 5 2" xfId="3923" xr:uid="{00000000-0005-0000-0000-00008C090000}"/>
    <cellStyle name="40% - Énfasis2 2 2 6" xfId="1964" xr:uid="{00000000-0005-0000-0000-00008D090000}"/>
    <cellStyle name="40% - Énfasis2 2 2 6 2" xfId="4448" xr:uid="{00000000-0005-0000-0000-00008E090000}"/>
    <cellStyle name="40% - Énfasis2 2 2 7" xfId="2508" xr:uid="{00000000-0005-0000-0000-00008F090000}"/>
    <cellStyle name="40% - Énfasis2 2 2 7 2" xfId="4985" xr:uid="{00000000-0005-0000-0000-000090090000}"/>
    <cellStyle name="40% - Énfasis2 2 2 8" xfId="3186" xr:uid="{00000000-0005-0000-0000-000091090000}"/>
    <cellStyle name="40% - Énfasis2 2 2 9" xfId="5645" xr:uid="{00000000-0005-0000-0000-000092090000}"/>
    <cellStyle name="40% - Énfasis2 2 3" xfId="633" xr:uid="{00000000-0005-0000-0000-000093090000}"/>
    <cellStyle name="40% - Énfasis2 2 3 2" xfId="823" xr:uid="{00000000-0005-0000-0000-000094090000}"/>
    <cellStyle name="40% - Énfasis2 2 3 2 2" xfId="1343" xr:uid="{00000000-0005-0000-0000-000095090000}"/>
    <cellStyle name="40% - Énfasis2 2 3 2 2 2" xfId="1873" xr:uid="{00000000-0005-0000-0000-000096090000}"/>
    <cellStyle name="40% - Énfasis2 2 3 2 2 2 2" xfId="4357" xr:uid="{00000000-0005-0000-0000-000097090000}"/>
    <cellStyle name="40% - Énfasis2 2 3 2 2 3" xfId="2399" xr:uid="{00000000-0005-0000-0000-000098090000}"/>
    <cellStyle name="40% - Énfasis2 2 3 2 2 3 2" xfId="4883" xr:uid="{00000000-0005-0000-0000-000099090000}"/>
    <cellStyle name="40% - Énfasis2 2 3 2 2 4" xfId="2943" xr:uid="{00000000-0005-0000-0000-00009A090000}"/>
    <cellStyle name="40% - Énfasis2 2 3 2 2 4 2" xfId="5420" xr:uid="{00000000-0005-0000-0000-00009B090000}"/>
    <cellStyle name="40% - Énfasis2 2 3 2 2 5" xfId="3621" xr:uid="{00000000-0005-0000-0000-00009C090000}"/>
    <cellStyle name="40% - Énfasis2 2 3 2 2 6" xfId="6076" xr:uid="{00000000-0005-0000-0000-00009D090000}"/>
    <cellStyle name="40% - Énfasis2 2 3 2 3" xfId="1605" xr:uid="{00000000-0005-0000-0000-00009E090000}"/>
    <cellStyle name="40% - Énfasis2 2 3 2 3 2" xfId="4089" xr:uid="{00000000-0005-0000-0000-00009F090000}"/>
    <cellStyle name="40% - Énfasis2 2 3 2 4" xfId="2130" xr:uid="{00000000-0005-0000-0000-0000A0090000}"/>
    <cellStyle name="40% - Énfasis2 2 3 2 4 2" xfId="4614" xr:uid="{00000000-0005-0000-0000-0000A1090000}"/>
    <cellStyle name="40% - Énfasis2 2 3 2 5" xfId="2674" xr:uid="{00000000-0005-0000-0000-0000A2090000}"/>
    <cellStyle name="40% - Énfasis2 2 3 2 5 2" xfId="5151" xr:uid="{00000000-0005-0000-0000-0000A3090000}"/>
    <cellStyle name="40% - Énfasis2 2 3 2 6" xfId="3352" xr:uid="{00000000-0005-0000-0000-0000A4090000}"/>
    <cellStyle name="40% - Énfasis2 2 3 2 7" xfId="5811" xr:uid="{00000000-0005-0000-0000-0000A5090000}"/>
    <cellStyle name="40% - Énfasis2 2 3 3" xfId="1215" xr:uid="{00000000-0005-0000-0000-0000A6090000}"/>
    <cellStyle name="40% - Énfasis2 2 3 3 2" xfId="1745" xr:uid="{00000000-0005-0000-0000-0000A7090000}"/>
    <cellStyle name="40% - Énfasis2 2 3 3 2 2" xfId="3054" xr:uid="{00000000-0005-0000-0000-0000A8090000}"/>
    <cellStyle name="40% - Énfasis2 2 3 3 2 2 2" xfId="5529" xr:uid="{00000000-0005-0000-0000-0000A9090000}"/>
    <cellStyle name="40% - Énfasis2 2 3 3 2 3" xfId="4229" xr:uid="{00000000-0005-0000-0000-0000AA090000}"/>
    <cellStyle name="40% - Énfasis2 2 3 3 2 4" xfId="3731" xr:uid="{00000000-0005-0000-0000-0000AB090000}"/>
    <cellStyle name="40% - Énfasis2 2 3 3 2 5" xfId="6185" xr:uid="{00000000-0005-0000-0000-0000AC090000}"/>
    <cellStyle name="40% - Énfasis2 2 3 3 3" xfId="2271" xr:uid="{00000000-0005-0000-0000-0000AD090000}"/>
    <cellStyle name="40% - Énfasis2 2 3 3 3 2" xfId="4755" xr:uid="{00000000-0005-0000-0000-0000AE090000}"/>
    <cellStyle name="40% - Énfasis2 2 3 3 4" xfId="2815" xr:uid="{00000000-0005-0000-0000-0000AF090000}"/>
    <cellStyle name="40% - Énfasis2 2 3 3 4 2" xfId="5292" xr:uid="{00000000-0005-0000-0000-0000B0090000}"/>
    <cellStyle name="40% - Énfasis2 2 3 3 5" xfId="3493" xr:uid="{00000000-0005-0000-0000-0000B1090000}"/>
    <cellStyle name="40% - Énfasis2 2 3 3 6" xfId="5948" xr:uid="{00000000-0005-0000-0000-0000B2090000}"/>
    <cellStyle name="40% - Énfasis2 2 3 4" xfId="1477" xr:uid="{00000000-0005-0000-0000-0000B3090000}"/>
    <cellStyle name="40% - Énfasis2 2 3 4 2" xfId="3961" xr:uid="{00000000-0005-0000-0000-0000B4090000}"/>
    <cellStyle name="40% - Énfasis2 2 3 5" xfId="2002" xr:uid="{00000000-0005-0000-0000-0000B5090000}"/>
    <cellStyle name="40% - Énfasis2 2 3 5 2" xfId="4486" xr:uid="{00000000-0005-0000-0000-0000B6090000}"/>
    <cellStyle name="40% - Énfasis2 2 3 6" xfId="2546" xr:uid="{00000000-0005-0000-0000-0000B7090000}"/>
    <cellStyle name="40% - Énfasis2 2 3 6 2" xfId="5023" xr:uid="{00000000-0005-0000-0000-0000B8090000}"/>
    <cellStyle name="40% - Énfasis2 2 3 7" xfId="3224" xr:uid="{00000000-0005-0000-0000-0000B9090000}"/>
    <cellStyle name="40% - Énfasis2 2 3 8" xfId="5683" xr:uid="{00000000-0005-0000-0000-0000BA090000}"/>
    <cellStyle name="40% - Énfasis2 2 3 9" xfId="859" xr:uid="{00000000-0005-0000-0000-0000BB090000}"/>
    <cellStyle name="40% - Énfasis2 2 4" xfId="992" xr:uid="{00000000-0005-0000-0000-0000BC090000}"/>
    <cellStyle name="40% - Énfasis2 2 4 2" xfId="1279" xr:uid="{00000000-0005-0000-0000-0000BD090000}"/>
    <cellStyle name="40% - Énfasis2 2 4 2 2" xfId="1809" xr:uid="{00000000-0005-0000-0000-0000BE090000}"/>
    <cellStyle name="40% - Énfasis2 2 4 2 2 2" xfId="4293" xr:uid="{00000000-0005-0000-0000-0000BF090000}"/>
    <cellStyle name="40% - Énfasis2 2 4 2 3" xfId="2335" xr:uid="{00000000-0005-0000-0000-0000C0090000}"/>
    <cellStyle name="40% - Énfasis2 2 4 2 3 2" xfId="4819" xr:uid="{00000000-0005-0000-0000-0000C1090000}"/>
    <cellStyle name="40% - Énfasis2 2 4 2 4" xfId="2879" xr:uid="{00000000-0005-0000-0000-0000C2090000}"/>
    <cellStyle name="40% - Énfasis2 2 4 2 4 2" xfId="5356" xr:uid="{00000000-0005-0000-0000-0000C3090000}"/>
    <cellStyle name="40% - Énfasis2 2 4 2 5" xfId="3557" xr:uid="{00000000-0005-0000-0000-0000C4090000}"/>
    <cellStyle name="40% - Énfasis2 2 4 2 6" xfId="6012" xr:uid="{00000000-0005-0000-0000-0000C5090000}"/>
    <cellStyle name="40% - Énfasis2 2 4 3" xfId="1541" xr:uid="{00000000-0005-0000-0000-0000C6090000}"/>
    <cellStyle name="40% - Énfasis2 2 4 3 2" xfId="4025" xr:uid="{00000000-0005-0000-0000-0000C7090000}"/>
    <cellStyle name="40% - Énfasis2 2 4 4" xfId="2066" xr:uid="{00000000-0005-0000-0000-0000C8090000}"/>
    <cellStyle name="40% - Énfasis2 2 4 4 2" xfId="4550" xr:uid="{00000000-0005-0000-0000-0000C9090000}"/>
    <cellStyle name="40% - Énfasis2 2 4 5" xfId="2610" xr:uid="{00000000-0005-0000-0000-0000CA090000}"/>
    <cellStyle name="40% - Énfasis2 2 4 5 2" xfId="5087" xr:uid="{00000000-0005-0000-0000-0000CB090000}"/>
    <cellStyle name="40% - Énfasis2 2 4 6" xfId="3288" xr:uid="{00000000-0005-0000-0000-0000CC090000}"/>
    <cellStyle name="40% - Énfasis2 2 4 7" xfId="5747" xr:uid="{00000000-0005-0000-0000-0000CD090000}"/>
    <cellStyle name="40% - Énfasis2 2 5" xfId="927" xr:uid="{00000000-0005-0000-0000-0000CE090000}"/>
    <cellStyle name="40% - Énfasis2 2 5 2" xfId="1681" xr:uid="{00000000-0005-0000-0000-0000CF090000}"/>
    <cellStyle name="40% - Énfasis2 2 5 2 2" xfId="3056" xr:uid="{00000000-0005-0000-0000-0000D0090000}"/>
    <cellStyle name="40% - Énfasis2 2 5 2 2 2" xfId="5530" xr:uid="{00000000-0005-0000-0000-0000D1090000}"/>
    <cellStyle name="40% - Énfasis2 2 5 2 3" xfId="4165" xr:uid="{00000000-0005-0000-0000-0000D2090000}"/>
    <cellStyle name="40% - Énfasis2 2 5 2 4" xfId="3733" xr:uid="{00000000-0005-0000-0000-0000D3090000}"/>
    <cellStyle name="40% - Énfasis2 2 5 2 5" xfId="6187" xr:uid="{00000000-0005-0000-0000-0000D4090000}"/>
    <cellStyle name="40% - Énfasis2 2 5 3" xfId="2207" xr:uid="{00000000-0005-0000-0000-0000D5090000}"/>
    <cellStyle name="40% - Énfasis2 2 5 3 2" xfId="4691" xr:uid="{00000000-0005-0000-0000-0000D6090000}"/>
    <cellStyle name="40% - Énfasis2 2 5 4" xfId="2751" xr:uid="{00000000-0005-0000-0000-0000D7090000}"/>
    <cellStyle name="40% - Énfasis2 2 5 4 2" xfId="5228" xr:uid="{00000000-0005-0000-0000-0000D8090000}"/>
    <cellStyle name="40% - Énfasis2 2 5 5" xfId="3429" xr:uid="{00000000-0005-0000-0000-0000D9090000}"/>
    <cellStyle name="40% - Énfasis2 2 5 6" xfId="5884" xr:uid="{00000000-0005-0000-0000-0000DA090000}"/>
    <cellStyle name="40% - Énfasis2 2 6" xfId="1413" xr:uid="{00000000-0005-0000-0000-0000DB090000}"/>
    <cellStyle name="40% - Énfasis2 2 6 2" xfId="3897" xr:uid="{00000000-0005-0000-0000-0000DC090000}"/>
    <cellStyle name="40% - Énfasis2 2 7" xfId="1938" xr:uid="{00000000-0005-0000-0000-0000DD090000}"/>
    <cellStyle name="40% - Énfasis2 2 7 2" xfId="4422" xr:uid="{00000000-0005-0000-0000-0000DE090000}"/>
    <cellStyle name="40% - Énfasis2 2 8" xfId="2482" xr:uid="{00000000-0005-0000-0000-0000DF090000}"/>
    <cellStyle name="40% - Énfasis2 2 8 2" xfId="4959" xr:uid="{00000000-0005-0000-0000-0000E0090000}"/>
    <cellStyle name="40% - Énfasis2 2 9" xfId="3160" xr:uid="{00000000-0005-0000-0000-0000E1090000}"/>
    <cellStyle name="40% - Énfasis2 3" xfId="187" xr:uid="{00000000-0005-0000-0000-0000E2090000}"/>
    <cellStyle name="40% - Énfasis2 3 10" xfId="826" xr:uid="{00000000-0005-0000-0000-0000E3090000}"/>
    <cellStyle name="40% - Énfasis2 3 2" xfId="635" xr:uid="{00000000-0005-0000-0000-0000E4090000}"/>
    <cellStyle name="40% - Énfasis2 3 2 2" xfId="974" xr:uid="{00000000-0005-0000-0000-0000E5090000}"/>
    <cellStyle name="40% - Énfasis2 3 2 2 2" xfId="1370" xr:uid="{00000000-0005-0000-0000-0000E6090000}"/>
    <cellStyle name="40% - Énfasis2 3 2 2 2 2" xfId="1900" xr:uid="{00000000-0005-0000-0000-0000E7090000}"/>
    <cellStyle name="40% - Énfasis2 3 2 2 2 2 2" xfId="4384" xr:uid="{00000000-0005-0000-0000-0000E8090000}"/>
    <cellStyle name="40% - Énfasis2 3 2 2 2 3" xfId="2426" xr:uid="{00000000-0005-0000-0000-0000E9090000}"/>
    <cellStyle name="40% - Énfasis2 3 2 2 2 3 2" xfId="4910" xr:uid="{00000000-0005-0000-0000-0000EA090000}"/>
    <cellStyle name="40% - Énfasis2 3 2 2 2 4" xfId="2970" xr:uid="{00000000-0005-0000-0000-0000EB090000}"/>
    <cellStyle name="40% - Énfasis2 3 2 2 2 4 2" xfId="5447" xr:uid="{00000000-0005-0000-0000-0000EC090000}"/>
    <cellStyle name="40% - Énfasis2 3 2 2 2 5" xfId="3648" xr:uid="{00000000-0005-0000-0000-0000ED090000}"/>
    <cellStyle name="40% - Énfasis2 3 2 2 2 6" xfId="6103" xr:uid="{00000000-0005-0000-0000-0000EE090000}"/>
    <cellStyle name="40% - Énfasis2 3 2 2 3" xfId="1632" xr:uid="{00000000-0005-0000-0000-0000EF090000}"/>
    <cellStyle name="40% - Énfasis2 3 2 2 3 2" xfId="4116" xr:uid="{00000000-0005-0000-0000-0000F0090000}"/>
    <cellStyle name="40% - Énfasis2 3 2 2 4" xfId="2157" xr:uid="{00000000-0005-0000-0000-0000F1090000}"/>
    <cellStyle name="40% - Énfasis2 3 2 2 4 2" xfId="4641" xr:uid="{00000000-0005-0000-0000-0000F2090000}"/>
    <cellStyle name="40% - Énfasis2 3 2 2 5" xfId="2701" xr:uid="{00000000-0005-0000-0000-0000F3090000}"/>
    <cellStyle name="40% - Énfasis2 3 2 2 5 2" xfId="5178" xr:uid="{00000000-0005-0000-0000-0000F4090000}"/>
    <cellStyle name="40% - Énfasis2 3 2 2 6" xfId="3379" xr:uid="{00000000-0005-0000-0000-0000F5090000}"/>
    <cellStyle name="40% - Énfasis2 3 2 2 7" xfId="5838" xr:uid="{00000000-0005-0000-0000-0000F6090000}"/>
    <cellStyle name="40% - Énfasis2 3 2 3" xfId="1242" xr:uid="{00000000-0005-0000-0000-0000F7090000}"/>
    <cellStyle name="40% - Énfasis2 3 2 3 2" xfId="1772" xr:uid="{00000000-0005-0000-0000-0000F8090000}"/>
    <cellStyle name="40% - Énfasis2 3 2 3 2 2" xfId="2992" xr:uid="{00000000-0005-0000-0000-0000F9090000}"/>
    <cellStyle name="40% - Énfasis2 3 2 3 2 2 2" xfId="5469" xr:uid="{00000000-0005-0000-0000-0000FA090000}"/>
    <cellStyle name="40% - Énfasis2 3 2 3 2 3" xfId="4256" xr:uid="{00000000-0005-0000-0000-0000FB090000}"/>
    <cellStyle name="40% - Énfasis2 3 2 3 2 4" xfId="3671" xr:uid="{00000000-0005-0000-0000-0000FC090000}"/>
    <cellStyle name="40% - Énfasis2 3 2 3 2 5" xfId="6125" xr:uid="{00000000-0005-0000-0000-0000FD090000}"/>
    <cellStyle name="40% - Énfasis2 3 2 3 3" xfId="2298" xr:uid="{00000000-0005-0000-0000-0000FE090000}"/>
    <cellStyle name="40% - Énfasis2 3 2 3 3 2" xfId="4782" xr:uid="{00000000-0005-0000-0000-0000FF090000}"/>
    <cellStyle name="40% - Énfasis2 3 2 3 4" xfId="2842" xr:uid="{00000000-0005-0000-0000-0000000A0000}"/>
    <cellStyle name="40% - Énfasis2 3 2 3 4 2" xfId="5319" xr:uid="{00000000-0005-0000-0000-0000010A0000}"/>
    <cellStyle name="40% - Énfasis2 3 2 3 5" xfId="3520" xr:uid="{00000000-0005-0000-0000-0000020A0000}"/>
    <cellStyle name="40% - Énfasis2 3 2 3 6" xfId="5975" xr:uid="{00000000-0005-0000-0000-0000030A0000}"/>
    <cellStyle name="40% - Énfasis2 3 2 4" xfId="1504" xr:uid="{00000000-0005-0000-0000-0000040A0000}"/>
    <cellStyle name="40% - Énfasis2 3 2 4 2" xfId="3988" xr:uid="{00000000-0005-0000-0000-0000050A0000}"/>
    <cellStyle name="40% - Énfasis2 3 2 5" xfId="2029" xr:uid="{00000000-0005-0000-0000-0000060A0000}"/>
    <cellStyle name="40% - Énfasis2 3 2 5 2" xfId="4513" xr:uid="{00000000-0005-0000-0000-0000070A0000}"/>
    <cellStyle name="40% - Énfasis2 3 2 6" xfId="2573" xr:uid="{00000000-0005-0000-0000-0000080A0000}"/>
    <cellStyle name="40% - Énfasis2 3 2 6 2" xfId="5050" xr:uid="{00000000-0005-0000-0000-0000090A0000}"/>
    <cellStyle name="40% - Énfasis2 3 2 7" xfId="3251" xr:uid="{00000000-0005-0000-0000-00000A0A0000}"/>
    <cellStyle name="40% - Énfasis2 3 2 8" xfId="5710" xr:uid="{00000000-0005-0000-0000-00000B0A0000}"/>
    <cellStyle name="40% - Énfasis2 3 2 9" xfId="926" xr:uid="{00000000-0005-0000-0000-00000C0A0000}"/>
    <cellStyle name="40% - Énfasis2 3 3" xfId="710" xr:uid="{00000000-0005-0000-0000-00000D0A0000}"/>
    <cellStyle name="40% - Énfasis2 3 3 2" xfId="1306" xr:uid="{00000000-0005-0000-0000-00000E0A0000}"/>
    <cellStyle name="40% - Énfasis2 3 3 2 2" xfId="1836" xr:uid="{00000000-0005-0000-0000-00000F0A0000}"/>
    <cellStyle name="40% - Énfasis2 3 3 2 2 2" xfId="4320" xr:uid="{00000000-0005-0000-0000-0000100A0000}"/>
    <cellStyle name="40% - Énfasis2 3 3 2 3" xfId="2362" xr:uid="{00000000-0005-0000-0000-0000110A0000}"/>
    <cellStyle name="40% - Énfasis2 3 3 2 3 2" xfId="4846" xr:uid="{00000000-0005-0000-0000-0000120A0000}"/>
    <cellStyle name="40% - Énfasis2 3 3 2 4" xfId="2906" xr:uid="{00000000-0005-0000-0000-0000130A0000}"/>
    <cellStyle name="40% - Énfasis2 3 3 2 4 2" xfId="5383" xr:uid="{00000000-0005-0000-0000-0000140A0000}"/>
    <cellStyle name="40% - Énfasis2 3 3 2 5" xfId="3584" xr:uid="{00000000-0005-0000-0000-0000150A0000}"/>
    <cellStyle name="40% - Énfasis2 3 3 2 6" xfId="6039" xr:uid="{00000000-0005-0000-0000-0000160A0000}"/>
    <cellStyle name="40% - Énfasis2 3 3 3" xfId="1568" xr:uid="{00000000-0005-0000-0000-0000170A0000}"/>
    <cellStyle name="40% - Énfasis2 3 3 3 2" xfId="4052" xr:uid="{00000000-0005-0000-0000-0000180A0000}"/>
    <cellStyle name="40% - Énfasis2 3 3 4" xfId="2093" xr:uid="{00000000-0005-0000-0000-0000190A0000}"/>
    <cellStyle name="40% - Énfasis2 3 3 4 2" xfId="4577" xr:uid="{00000000-0005-0000-0000-00001A0A0000}"/>
    <cellStyle name="40% - Énfasis2 3 3 5" xfId="2637" xr:uid="{00000000-0005-0000-0000-00001B0A0000}"/>
    <cellStyle name="40% - Énfasis2 3 3 5 2" xfId="5114" xr:uid="{00000000-0005-0000-0000-00001C0A0000}"/>
    <cellStyle name="40% - Énfasis2 3 3 6" xfId="3315" xr:uid="{00000000-0005-0000-0000-00001D0A0000}"/>
    <cellStyle name="40% - Énfasis2 3 3 7" xfId="5774" xr:uid="{00000000-0005-0000-0000-00001E0A0000}"/>
    <cellStyle name="40% - Énfasis2 3 4" xfId="1178" xr:uid="{00000000-0005-0000-0000-00001F0A0000}"/>
    <cellStyle name="40% - Énfasis2 3 4 2" xfId="1708" xr:uid="{00000000-0005-0000-0000-0000200A0000}"/>
    <cellStyle name="40% - Énfasis2 3 4 2 2" xfId="3073" xr:uid="{00000000-0005-0000-0000-0000210A0000}"/>
    <cellStyle name="40% - Énfasis2 3 4 2 2 2" xfId="5547" xr:uid="{00000000-0005-0000-0000-0000220A0000}"/>
    <cellStyle name="40% - Énfasis2 3 4 2 3" xfId="4192" xr:uid="{00000000-0005-0000-0000-0000230A0000}"/>
    <cellStyle name="40% - Énfasis2 3 4 2 4" xfId="3750" xr:uid="{00000000-0005-0000-0000-0000240A0000}"/>
    <cellStyle name="40% - Énfasis2 3 4 2 5" xfId="6204" xr:uid="{00000000-0005-0000-0000-0000250A0000}"/>
    <cellStyle name="40% - Énfasis2 3 4 3" xfId="2234" xr:uid="{00000000-0005-0000-0000-0000260A0000}"/>
    <cellStyle name="40% - Énfasis2 3 4 3 2" xfId="4718" xr:uid="{00000000-0005-0000-0000-0000270A0000}"/>
    <cellStyle name="40% - Énfasis2 3 4 4" xfId="2778" xr:uid="{00000000-0005-0000-0000-0000280A0000}"/>
    <cellStyle name="40% - Énfasis2 3 4 4 2" xfId="5255" xr:uid="{00000000-0005-0000-0000-0000290A0000}"/>
    <cellStyle name="40% - Énfasis2 3 4 5" xfId="3456" xr:uid="{00000000-0005-0000-0000-00002A0A0000}"/>
    <cellStyle name="40% - Énfasis2 3 4 6" xfId="5911" xr:uid="{00000000-0005-0000-0000-00002B0A0000}"/>
    <cellStyle name="40% - Énfasis2 3 5" xfId="1440" xr:uid="{00000000-0005-0000-0000-00002C0A0000}"/>
    <cellStyle name="40% - Énfasis2 3 5 2" xfId="3924" xr:uid="{00000000-0005-0000-0000-00002D0A0000}"/>
    <cellStyle name="40% - Énfasis2 3 6" xfId="1965" xr:uid="{00000000-0005-0000-0000-00002E0A0000}"/>
    <cellStyle name="40% - Énfasis2 3 6 2" xfId="4449" xr:uid="{00000000-0005-0000-0000-00002F0A0000}"/>
    <cellStyle name="40% - Énfasis2 3 7" xfId="2509" xr:uid="{00000000-0005-0000-0000-0000300A0000}"/>
    <cellStyle name="40% - Énfasis2 3 7 2" xfId="4986" xr:uid="{00000000-0005-0000-0000-0000310A0000}"/>
    <cellStyle name="40% - Énfasis2 3 8" xfId="3187" xr:uid="{00000000-0005-0000-0000-0000320A0000}"/>
    <cellStyle name="40% - Énfasis2 3 9" xfId="5646" xr:uid="{00000000-0005-0000-0000-0000330A0000}"/>
    <cellStyle name="40% - Énfasis2 4" xfId="239" xr:uid="{00000000-0005-0000-0000-0000340A0000}"/>
    <cellStyle name="40% - Énfasis2 4 2" xfId="1005" xr:uid="{00000000-0005-0000-0000-0000350A0000}"/>
    <cellStyle name="40% - Énfasis2 4 2 2" xfId="1327" xr:uid="{00000000-0005-0000-0000-0000360A0000}"/>
    <cellStyle name="40% - Énfasis2 4 2 2 2" xfId="1857" xr:uid="{00000000-0005-0000-0000-0000370A0000}"/>
    <cellStyle name="40% - Énfasis2 4 2 2 2 2" xfId="4341" xr:uid="{00000000-0005-0000-0000-0000380A0000}"/>
    <cellStyle name="40% - Énfasis2 4 2 2 3" xfId="2383" xr:uid="{00000000-0005-0000-0000-0000390A0000}"/>
    <cellStyle name="40% - Énfasis2 4 2 2 3 2" xfId="4867" xr:uid="{00000000-0005-0000-0000-00003A0A0000}"/>
    <cellStyle name="40% - Énfasis2 4 2 2 4" xfId="2927" xr:uid="{00000000-0005-0000-0000-00003B0A0000}"/>
    <cellStyle name="40% - Énfasis2 4 2 2 4 2" xfId="5404" xr:uid="{00000000-0005-0000-0000-00003C0A0000}"/>
    <cellStyle name="40% - Énfasis2 4 2 2 5" xfId="3605" xr:uid="{00000000-0005-0000-0000-00003D0A0000}"/>
    <cellStyle name="40% - Énfasis2 4 2 2 6" xfId="6060" xr:uid="{00000000-0005-0000-0000-00003E0A0000}"/>
    <cellStyle name="40% - Énfasis2 4 2 3" xfId="1589" xr:uid="{00000000-0005-0000-0000-00003F0A0000}"/>
    <cellStyle name="40% - Énfasis2 4 2 3 2" xfId="4073" xr:uid="{00000000-0005-0000-0000-0000400A0000}"/>
    <cellStyle name="40% - Énfasis2 4 2 4" xfId="2114" xr:uid="{00000000-0005-0000-0000-0000410A0000}"/>
    <cellStyle name="40% - Énfasis2 4 2 4 2" xfId="4598" xr:uid="{00000000-0005-0000-0000-0000420A0000}"/>
    <cellStyle name="40% - Énfasis2 4 2 5" xfId="2658" xr:uid="{00000000-0005-0000-0000-0000430A0000}"/>
    <cellStyle name="40% - Énfasis2 4 2 5 2" xfId="5135" xr:uid="{00000000-0005-0000-0000-0000440A0000}"/>
    <cellStyle name="40% - Énfasis2 4 2 6" xfId="3336" xr:uid="{00000000-0005-0000-0000-0000450A0000}"/>
    <cellStyle name="40% - Énfasis2 4 2 7" xfId="5795" xr:uid="{00000000-0005-0000-0000-0000460A0000}"/>
    <cellStyle name="40% - Énfasis2 4 2 8" xfId="768" xr:uid="{00000000-0005-0000-0000-0000470A0000}"/>
    <cellStyle name="40% - Énfasis2 4 3" xfId="1199" xr:uid="{00000000-0005-0000-0000-0000480A0000}"/>
    <cellStyle name="40% - Énfasis2 4 3 2" xfId="1729" xr:uid="{00000000-0005-0000-0000-0000490A0000}"/>
    <cellStyle name="40% - Énfasis2 4 3 2 2" xfId="3010" xr:uid="{00000000-0005-0000-0000-00004A0A0000}"/>
    <cellStyle name="40% - Énfasis2 4 3 2 2 2" xfId="5487" xr:uid="{00000000-0005-0000-0000-00004B0A0000}"/>
    <cellStyle name="40% - Énfasis2 4 3 2 3" xfId="4213" xr:uid="{00000000-0005-0000-0000-00004C0A0000}"/>
    <cellStyle name="40% - Énfasis2 4 3 2 4" xfId="3689" xr:uid="{00000000-0005-0000-0000-00004D0A0000}"/>
    <cellStyle name="40% - Énfasis2 4 3 2 5" xfId="6143" xr:uid="{00000000-0005-0000-0000-00004E0A0000}"/>
    <cellStyle name="40% - Énfasis2 4 3 3" xfId="2255" xr:uid="{00000000-0005-0000-0000-00004F0A0000}"/>
    <cellStyle name="40% - Énfasis2 4 3 3 2" xfId="4739" xr:uid="{00000000-0005-0000-0000-0000500A0000}"/>
    <cellStyle name="40% - Énfasis2 4 3 4" xfId="2799" xr:uid="{00000000-0005-0000-0000-0000510A0000}"/>
    <cellStyle name="40% - Énfasis2 4 3 4 2" xfId="5276" xr:uid="{00000000-0005-0000-0000-0000520A0000}"/>
    <cellStyle name="40% - Énfasis2 4 3 5" xfId="3477" xr:uid="{00000000-0005-0000-0000-0000530A0000}"/>
    <cellStyle name="40% - Énfasis2 4 3 6" xfId="5932" xr:uid="{00000000-0005-0000-0000-0000540A0000}"/>
    <cellStyle name="40% - Énfasis2 4 4" xfId="1461" xr:uid="{00000000-0005-0000-0000-0000550A0000}"/>
    <cellStyle name="40% - Énfasis2 4 4 2" xfId="3945" xr:uid="{00000000-0005-0000-0000-0000560A0000}"/>
    <cellStyle name="40% - Énfasis2 4 5" xfId="1986" xr:uid="{00000000-0005-0000-0000-0000570A0000}"/>
    <cellStyle name="40% - Énfasis2 4 5 2" xfId="4470" xr:uid="{00000000-0005-0000-0000-0000580A0000}"/>
    <cellStyle name="40% - Énfasis2 4 6" xfId="2530" xr:uid="{00000000-0005-0000-0000-0000590A0000}"/>
    <cellStyle name="40% - Énfasis2 4 6 2" xfId="5007" xr:uid="{00000000-0005-0000-0000-00005A0A0000}"/>
    <cellStyle name="40% - Énfasis2 4 7" xfId="3208" xr:uid="{00000000-0005-0000-0000-00005B0A0000}"/>
    <cellStyle name="40% - Énfasis2 4 8" xfId="5667" xr:uid="{00000000-0005-0000-0000-00005C0A0000}"/>
    <cellStyle name="40% - Énfasis2 4 9" xfId="722" xr:uid="{00000000-0005-0000-0000-00005D0A0000}"/>
    <cellStyle name="40% - Énfasis2 5" xfId="295" xr:uid="{00000000-0005-0000-0000-00005E0A0000}"/>
    <cellStyle name="40% - Énfasis2 5 2" xfId="636" xr:uid="{00000000-0005-0000-0000-00005F0A0000}"/>
    <cellStyle name="40% - Énfasis2 5 2 2" xfId="1793" xr:uid="{00000000-0005-0000-0000-0000600A0000}"/>
    <cellStyle name="40% - Énfasis2 5 2 2 2" xfId="4277" xr:uid="{00000000-0005-0000-0000-0000610A0000}"/>
    <cellStyle name="40% - Énfasis2 5 2 3" xfId="2319" xr:uid="{00000000-0005-0000-0000-0000620A0000}"/>
    <cellStyle name="40% - Énfasis2 5 2 3 2" xfId="4803" xr:uid="{00000000-0005-0000-0000-0000630A0000}"/>
    <cellStyle name="40% - Énfasis2 5 2 4" xfId="2863" xr:uid="{00000000-0005-0000-0000-0000640A0000}"/>
    <cellStyle name="40% - Énfasis2 5 2 4 2" xfId="5340" xr:uid="{00000000-0005-0000-0000-0000650A0000}"/>
    <cellStyle name="40% - Énfasis2 5 2 5" xfId="3541" xr:uid="{00000000-0005-0000-0000-0000660A0000}"/>
    <cellStyle name="40% - Énfasis2 5 2 6" xfId="5996" xr:uid="{00000000-0005-0000-0000-0000670A0000}"/>
    <cellStyle name="40% - Énfasis2 5 2 7" xfId="1263" xr:uid="{00000000-0005-0000-0000-0000680A0000}"/>
    <cellStyle name="40% - Énfasis2 5 3" xfId="1525" xr:uid="{00000000-0005-0000-0000-0000690A0000}"/>
    <cellStyle name="40% - Énfasis2 5 3 2" xfId="4009" xr:uid="{00000000-0005-0000-0000-00006A0A0000}"/>
    <cellStyle name="40% - Énfasis2 5 4" xfId="2050" xr:uid="{00000000-0005-0000-0000-00006B0A0000}"/>
    <cellStyle name="40% - Énfasis2 5 4 2" xfId="4534" xr:uid="{00000000-0005-0000-0000-00006C0A0000}"/>
    <cellStyle name="40% - Énfasis2 5 5" xfId="2594" xr:uid="{00000000-0005-0000-0000-00006D0A0000}"/>
    <cellStyle name="40% - Énfasis2 5 5 2" xfId="5071" xr:uid="{00000000-0005-0000-0000-00006E0A0000}"/>
    <cellStyle name="40% - Énfasis2 5 6" xfId="3272" xr:uid="{00000000-0005-0000-0000-00006F0A0000}"/>
    <cellStyle name="40% - Énfasis2 5 7" xfId="5731" xr:uid="{00000000-0005-0000-0000-0000700A0000}"/>
    <cellStyle name="40% - Énfasis2 5 8" xfId="1045" xr:uid="{00000000-0005-0000-0000-0000710A0000}"/>
    <cellStyle name="40% - Énfasis2 6" xfId="879" xr:uid="{00000000-0005-0000-0000-0000720A0000}"/>
    <cellStyle name="40% - Énfasis2 6 2" xfId="1655" xr:uid="{00000000-0005-0000-0000-0000730A0000}"/>
    <cellStyle name="40% - Énfasis2 6 2 2" xfId="2463" xr:uid="{00000000-0005-0000-0000-0000740A0000}"/>
    <cellStyle name="40% - Énfasis2 6 2 2 2" xfId="4948" xr:uid="{00000000-0005-0000-0000-0000750A0000}"/>
    <cellStyle name="40% - Énfasis2 6 2 3" xfId="4139" xr:uid="{00000000-0005-0000-0000-0000760A0000}"/>
    <cellStyle name="40% - Énfasis2 6 2 4" xfId="3149" xr:uid="{00000000-0005-0000-0000-0000770A0000}"/>
    <cellStyle name="40% - Énfasis2 6 2 5" xfId="5608" xr:uid="{00000000-0005-0000-0000-0000780A0000}"/>
    <cellStyle name="40% - Énfasis2 6 3" xfId="2181" xr:uid="{00000000-0005-0000-0000-0000790A0000}"/>
    <cellStyle name="40% - Énfasis2 6 3 2" xfId="4665" xr:uid="{00000000-0005-0000-0000-00007A0A0000}"/>
    <cellStyle name="40% - Énfasis2 6 4" xfId="2725" xr:uid="{00000000-0005-0000-0000-00007B0A0000}"/>
    <cellStyle name="40% - Énfasis2 6 4 2" xfId="5202" xr:uid="{00000000-0005-0000-0000-00007C0A0000}"/>
    <cellStyle name="40% - Énfasis2 6 5" xfId="3403" xr:uid="{00000000-0005-0000-0000-00007D0A0000}"/>
    <cellStyle name="40% - Énfasis2 6 6" xfId="5862" xr:uid="{00000000-0005-0000-0000-00007E0A0000}"/>
    <cellStyle name="40% - Énfasis2 6 7" xfId="1132" xr:uid="{00000000-0005-0000-0000-00007F0A0000}"/>
    <cellStyle name="40% - Énfasis2 7" xfId="1397" xr:uid="{00000000-0005-0000-0000-0000800A0000}"/>
    <cellStyle name="40% - Énfasis2 7 2" xfId="3881" xr:uid="{00000000-0005-0000-0000-0000810A0000}"/>
    <cellStyle name="40% - Énfasis2 8" xfId="1922" xr:uid="{00000000-0005-0000-0000-0000820A0000}"/>
    <cellStyle name="40% - Énfasis2 8 2" xfId="4406" xr:uid="{00000000-0005-0000-0000-0000830A0000}"/>
    <cellStyle name="40% - Énfasis2 9" xfId="2447" xr:uid="{00000000-0005-0000-0000-0000840A0000}"/>
    <cellStyle name="40% - Énfasis2 9 2" xfId="4932" xr:uid="{00000000-0005-0000-0000-0000850A0000}"/>
    <cellStyle name="40% - Énfasis3" xfId="118" builtinId="39" customBuiltin="1"/>
    <cellStyle name="40% - Énfasis3 10" xfId="3131" xr:uid="{00000000-0005-0000-0000-0000870A0000}"/>
    <cellStyle name="40% - Énfasis3 11" xfId="5599" xr:uid="{00000000-0005-0000-0000-0000880A0000}"/>
    <cellStyle name="40% - Énfasis3 12" xfId="6668" xr:uid="{00000000-0005-0000-0000-0000890A0000}"/>
    <cellStyle name="40% - Énfasis3 13" xfId="6690" xr:uid="{00000000-0005-0000-0000-00008A0A0000}"/>
    <cellStyle name="40% - Énfasis3 14" xfId="6711" xr:uid="{00000000-0005-0000-0000-00008B0A0000}"/>
    <cellStyle name="40% - Énfasis3 15" xfId="803" xr:uid="{00000000-0005-0000-0000-00008C0A0000}"/>
    <cellStyle name="40% - Énfasis3 2" xfId="173" xr:uid="{00000000-0005-0000-0000-00008D0A0000}"/>
    <cellStyle name="40% - Énfasis3 2 10" xfId="5621" xr:uid="{00000000-0005-0000-0000-00008E0A0000}"/>
    <cellStyle name="40% - Énfasis3 2 11" xfId="1110" xr:uid="{00000000-0005-0000-0000-00008F0A0000}"/>
    <cellStyle name="40% - Énfasis3 2 2" xfId="213" xr:uid="{00000000-0005-0000-0000-0000900A0000}"/>
    <cellStyle name="40% - Énfasis3 2 2 10" xfId="943" xr:uid="{00000000-0005-0000-0000-0000910A0000}"/>
    <cellStyle name="40% - Énfasis3 2 2 2" xfId="638" xr:uid="{00000000-0005-0000-0000-0000920A0000}"/>
    <cellStyle name="40% - Énfasis3 2 2 2 2" xfId="711" xr:uid="{00000000-0005-0000-0000-0000930A0000}"/>
    <cellStyle name="40% - Énfasis3 2 2 2 2 2" xfId="1371" xr:uid="{00000000-0005-0000-0000-0000940A0000}"/>
    <cellStyle name="40% - Énfasis3 2 2 2 2 2 2" xfId="1901" xr:uid="{00000000-0005-0000-0000-0000950A0000}"/>
    <cellStyle name="40% - Énfasis3 2 2 2 2 2 2 2" xfId="4385" xr:uid="{00000000-0005-0000-0000-0000960A0000}"/>
    <cellStyle name="40% - Énfasis3 2 2 2 2 2 3" xfId="2427" xr:uid="{00000000-0005-0000-0000-0000970A0000}"/>
    <cellStyle name="40% - Énfasis3 2 2 2 2 2 3 2" xfId="4911" xr:uid="{00000000-0005-0000-0000-0000980A0000}"/>
    <cellStyle name="40% - Énfasis3 2 2 2 2 2 4" xfId="2971" xr:uid="{00000000-0005-0000-0000-0000990A0000}"/>
    <cellStyle name="40% - Énfasis3 2 2 2 2 2 4 2" xfId="5448" xr:uid="{00000000-0005-0000-0000-00009A0A0000}"/>
    <cellStyle name="40% - Énfasis3 2 2 2 2 2 5" xfId="3649" xr:uid="{00000000-0005-0000-0000-00009B0A0000}"/>
    <cellStyle name="40% - Énfasis3 2 2 2 2 2 6" xfId="6104" xr:uid="{00000000-0005-0000-0000-00009C0A0000}"/>
    <cellStyle name="40% - Énfasis3 2 2 2 2 3" xfId="1633" xr:uid="{00000000-0005-0000-0000-00009D0A0000}"/>
    <cellStyle name="40% - Énfasis3 2 2 2 2 3 2" xfId="4117" xr:uid="{00000000-0005-0000-0000-00009E0A0000}"/>
    <cellStyle name="40% - Énfasis3 2 2 2 2 4" xfId="2158" xr:uid="{00000000-0005-0000-0000-00009F0A0000}"/>
    <cellStyle name="40% - Énfasis3 2 2 2 2 4 2" xfId="4642" xr:uid="{00000000-0005-0000-0000-0000A00A0000}"/>
    <cellStyle name="40% - Énfasis3 2 2 2 2 5" xfId="2702" xr:uid="{00000000-0005-0000-0000-0000A10A0000}"/>
    <cellStyle name="40% - Énfasis3 2 2 2 2 5 2" xfId="5179" xr:uid="{00000000-0005-0000-0000-0000A20A0000}"/>
    <cellStyle name="40% - Énfasis3 2 2 2 2 6" xfId="3380" xr:uid="{00000000-0005-0000-0000-0000A30A0000}"/>
    <cellStyle name="40% - Énfasis3 2 2 2 2 7" xfId="5839" xr:uid="{00000000-0005-0000-0000-0000A40A0000}"/>
    <cellStyle name="40% - Énfasis3 2 2 2 3" xfId="1243" xr:uid="{00000000-0005-0000-0000-0000A50A0000}"/>
    <cellStyle name="40% - Énfasis3 2 2 2 3 2" xfId="1773" xr:uid="{00000000-0005-0000-0000-0000A60A0000}"/>
    <cellStyle name="40% - Énfasis3 2 2 2 3 2 2" xfId="3062" xr:uid="{00000000-0005-0000-0000-0000A70A0000}"/>
    <cellStyle name="40% - Énfasis3 2 2 2 3 2 2 2" xfId="5536" xr:uid="{00000000-0005-0000-0000-0000A80A0000}"/>
    <cellStyle name="40% - Énfasis3 2 2 2 3 2 3" xfId="4257" xr:uid="{00000000-0005-0000-0000-0000A90A0000}"/>
    <cellStyle name="40% - Énfasis3 2 2 2 3 2 4" xfId="3739" xr:uid="{00000000-0005-0000-0000-0000AA0A0000}"/>
    <cellStyle name="40% - Énfasis3 2 2 2 3 2 5" xfId="6193" xr:uid="{00000000-0005-0000-0000-0000AB0A0000}"/>
    <cellStyle name="40% - Énfasis3 2 2 2 3 3" xfId="2299" xr:uid="{00000000-0005-0000-0000-0000AC0A0000}"/>
    <cellStyle name="40% - Énfasis3 2 2 2 3 3 2" xfId="4783" xr:uid="{00000000-0005-0000-0000-0000AD0A0000}"/>
    <cellStyle name="40% - Énfasis3 2 2 2 3 4" xfId="2843" xr:uid="{00000000-0005-0000-0000-0000AE0A0000}"/>
    <cellStyle name="40% - Énfasis3 2 2 2 3 4 2" xfId="5320" xr:uid="{00000000-0005-0000-0000-0000AF0A0000}"/>
    <cellStyle name="40% - Énfasis3 2 2 2 3 5" xfId="3521" xr:uid="{00000000-0005-0000-0000-0000B00A0000}"/>
    <cellStyle name="40% - Énfasis3 2 2 2 3 6" xfId="5976" xr:uid="{00000000-0005-0000-0000-0000B10A0000}"/>
    <cellStyle name="40% - Énfasis3 2 2 2 4" xfId="1505" xr:uid="{00000000-0005-0000-0000-0000B20A0000}"/>
    <cellStyle name="40% - Énfasis3 2 2 2 4 2" xfId="3989" xr:uid="{00000000-0005-0000-0000-0000B30A0000}"/>
    <cellStyle name="40% - Énfasis3 2 2 2 5" xfId="2030" xr:uid="{00000000-0005-0000-0000-0000B40A0000}"/>
    <cellStyle name="40% - Énfasis3 2 2 2 5 2" xfId="4514" xr:uid="{00000000-0005-0000-0000-0000B50A0000}"/>
    <cellStyle name="40% - Énfasis3 2 2 2 6" xfId="2574" xr:uid="{00000000-0005-0000-0000-0000B60A0000}"/>
    <cellStyle name="40% - Énfasis3 2 2 2 6 2" xfId="5051" xr:uid="{00000000-0005-0000-0000-0000B70A0000}"/>
    <cellStyle name="40% - Énfasis3 2 2 2 7" xfId="3252" xr:uid="{00000000-0005-0000-0000-0000B80A0000}"/>
    <cellStyle name="40% - Énfasis3 2 2 2 8" xfId="5711" xr:uid="{00000000-0005-0000-0000-0000B90A0000}"/>
    <cellStyle name="40% - Énfasis3 2 2 2 9" xfId="1068" xr:uid="{00000000-0005-0000-0000-0000BA0A0000}"/>
    <cellStyle name="40% - Énfasis3 2 2 3" xfId="727" xr:uid="{00000000-0005-0000-0000-0000BB0A0000}"/>
    <cellStyle name="40% - Énfasis3 2 2 3 2" xfId="1307" xr:uid="{00000000-0005-0000-0000-0000BC0A0000}"/>
    <cellStyle name="40% - Énfasis3 2 2 3 2 2" xfId="1837" xr:uid="{00000000-0005-0000-0000-0000BD0A0000}"/>
    <cellStyle name="40% - Énfasis3 2 2 3 2 2 2" xfId="4321" xr:uid="{00000000-0005-0000-0000-0000BE0A0000}"/>
    <cellStyle name="40% - Énfasis3 2 2 3 2 3" xfId="2363" xr:uid="{00000000-0005-0000-0000-0000BF0A0000}"/>
    <cellStyle name="40% - Énfasis3 2 2 3 2 3 2" xfId="4847" xr:uid="{00000000-0005-0000-0000-0000C00A0000}"/>
    <cellStyle name="40% - Énfasis3 2 2 3 2 4" xfId="2907" xr:uid="{00000000-0005-0000-0000-0000C10A0000}"/>
    <cellStyle name="40% - Énfasis3 2 2 3 2 4 2" xfId="5384" xr:uid="{00000000-0005-0000-0000-0000C20A0000}"/>
    <cellStyle name="40% - Énfasis3 2 2 3 2 5" xfId="3585" xr:uid="{00000000-0005-0000-0000-0000C30A0000}"/>
    <cellStyle name="40% - Énfasis3 2 2 3 2 6" xfId="6040" xr:uid="{00000000-0005-0000-0000-0000C40A0000}"/>
    <cellStyle name="40% - Énfasis3 2 2 3 3" xfId="1569" xr:uid="{00000000-0005-0000-0000-0000C50A0000}"/>
    <cellStyle name="40% - Énfasis3 2 2 3 3 2" xfId="4053" xr:uid="{00000000-0005-0000-0000-0000C60A0000}"/>
    <cellStyle name="40% - Énfasis3 2 2 3 4" xfId="2094" xr:uid="{00000000-0005-0000-0000-0000C70A0000}"/>
    <cellStyle name="40% - Énfasis3 2 2 3 4 2" xfId="4578" xr:uid="{00000000-0005-0000-0000-0000C80A0000}"/>
    <cellStyle name="40% - Énfasis3 2 2 3 5" xfId="2638" xr:uid="{00000000-0005-0000-0000-0000C90A0000}"/>
    <cellStyle name="40% - Énfasis3 2 2 3 5 2" xfId="5115" xr:uid="{00000000-0005-0000-0000-0000CA0A0000}"/>
    <cellStyle name="40% - Énfasis3 2 2 3 6" xfId="3316" xr:uid="{00000000-0005-0000-0000-0000CB0A0000}"/>
    <cellStyle name="40% - Énfasis3 2 2 3 7" xfId="5775" xr:uid="{00000000-0005-0000-0000-0000CC0A0000}"/>
    <cellStyle name="40% - Énfasis3 2 2 4" xfId="1179" xr:uid="{00000000-0005-0000-0000-0000CD0A0000}"/>
    <cellStyle name="40% - Énfasis3 2 2 4 2" xfId="1709" xr:uid="{00000000-0005-0000-0000-0000CE0A0000}"/>
    <cellStyle name="40% - Énfasis3 2 2 4 2 2" xfId="3020" xr:uid="{00000000-0005-0000-0000-0000CF0A0000}"/>
    <cellStyle name="40% - Énfasis3 2 2 4 2 2 2" xfId="5497" xr:uid="{00000000-0005-0000-0000-0000D00A0000}"/>
    <cellStyle name="40% - Énfasis3 2 2 4 2 3" xfId="4193" xr:uid="{00000000-0005-0000-0000-0000D10A0000}"/>
    <cellStyle name="40% - Énfasis3 2 2 4 2 4" xfId="3699" xr:uid="{00000000-0005-0000-0000-0000D20A0000}"/>
    <cellStyle name="40% - Énfasis3 2 2 4 2 5" xfId="6153" xr:uid="{00000000-0005-0000-0000-0000D30A0000}"/>
    <cellStyle name="40% - Énfasis3 2 2 4 3" xfId="2235" xr:uid="{00000000-0005-0000-0000-0000D40A0000}"/>
    <cellStyle name="40% - Énfasis3 2 2 4 3 2" xfId="4719" xr:uid="{00000000-0005-0000-0000-0000D50A0000}"/>
    <cellStyle name="40% - Énfasis3 2 2 4 4" xfId="2779" xr:uid="{00000000-0005-0000-0000-0000D60A0000}"/>
    <cellStyle name="40% - Énfasis3 2 2 4 4 2" xfId="5256" xr:uid="{00000000-0005-0000-0000-0000D70A0000}"/>
    <cellStyle name="40% - Énfasis3 2 2 4 5" xfId="3457" xr:uid="{00000000-0005-0000-0000-0000D80A0000}"/>
    <cellStyle name="40% - Énfasis3 2 2 4 6" xfId="5912" xr:uid="{00000000-0005-0000-0000-0000D90A0000}"/>
    <cellStyle name="40% - Énfasis3 2 2 5" xfId="1441" xr:uid="{00000000-0005-0000-0000-0000DA0A0000}"/>
    <cellStyle name="40% - Énfasis3 2 2 5 2" xfId="3925" xr:uid="{00000000-0005-0000-0000-0000DB0A0000}"/>
    <cellStyle name="40% - Énfasis3 2 2 6" xfId="1966" xr:uid="{00000000-0005-0000-0000-0000DC0A0000}"/>
    <cellStyle name="40% - Énfasis3 2 2 6 2" xfId="4450" xr:uid="{00000000-0005-0000-0000-0000DD0A0000}"/>
    <cellStyle name="40% - Énfasis3 2 2 7" xfId="2510" xr:uid="{00000000-0005-0000-0000-0000DE0A0000}"/>
    <cellStyle name="40% - Énfasis3 2 2 7 2" xfId="4987" xr:uid="{00000000-0005-0000-0000-0000DF0A0000}"/>
    <cellStyle name="40% - Énfasis3 2 2 8" xfId="3188" xr:uid="{00000000-0005-0000-0000-0000E00A0000}"/>
    <cellStyle name="40% - Énfasis3 2 2 9" xfId="5647" xr:uid="{00000000-0005-0000-0000-0000E10A0000}"/>
    <cellStyle name="40% - Énfasis3 2 3" xfId="637" xr:uid="{00000000-0005-0000-0000-0000E20A0000}"/>
    <cellStyle name="40% - Énfasis3 2 3 2" xfId="746" xr:uid="{00000000-0005-0000-0000-0000E30A0000}"/>
    <cellStyle name="40% - Énfasis3 2 3 2 2" xfId="1345" xr:uid="{00000000-0005-0000-0000-0000E40A0000}"/>
    <cellStyle name="40% - Énfasis3 2 3 2 2 2" xfId="1875" xr:uid="{00000000-0005-0000-0000-0000E50A0000}"/>
    <cellStyle name="40% - Énfasis3 2 3 2 2 2 2" xfId="4359" xr:uid="{00000000-0005-0000-0000-0000E60A0000}"/>
    <cellStyle name="40% - Énfasis3 2 3 2 2 3" xfId="2401" xr:uid="{00000000-0005-0000-0000-0000E70A0000}"/>
    <cellStyle name="40% - Énfasis3 2 3 2 2 3 2" xfId="4885" xr:uid="{00000000-0005-0000-0000-0000E80A0000}"/>
    <cellStyle name="40% - Énfasis3 2 3 2 2 4" xfId="2945" xr:uid="{00000000-0005-0000-0000-0000E90A0000}"/>
    <cellStyle name="40% - Énfasis3 2 3 2 2 4 2" xfId="5422" xr:uid="{00000000-0005-0000-0000-0000EA0A0000}"/>
    <cellStyle name="40% - Énfasis3 2 3 2 2 5" xfId="3623" xr:uid="{00000000-0005-0000-0000-0000EB0A0000}"/>
    <cellStyle name="40% - Énfasis3 2 3 2 2 6" xfId="6078" xr:uid="{00000000-0005-0000-0000-0000EC0A0000}"/>
    <cellStyle name="40% - Énfasis3 2 3 2 3" xfId="1607" xr:uid="{00000000-0005-0000-0000-0000ED0A0000}"/>
    <cellStyle name="40% - Énfasis3 2 3 2 3 2" xfId="4091" xr:uid="{00000000-0005-0000-0000-0000EE0A0000}"/>
    <cellStyle name="40% - Énfasis3 2 3 2 4" xfId="2132" xr:uid="{00000000-0005-0000-0000-0000EF0A0000}"/>
    <cellStyle name="40% - Énfasis3 2 3 2 4 2" xfId="4616" xr:uid="{00000000-0005-0000-0000-0000F00A0000}"/>
    <cellStyle name="40% - Énfasis3 2 3 2 5" xfId="2676" xr:uid="{00000000-0005-0000-0000-0000F10A0000}"/>
    <cellStyle name="40% - Énfasis3 2 3 2 5 2" xfId="5153" xr:uid="{00000000-0005-0000-0000-0000F20A0000}"/>
    <cellStyle name="40% - Énfasis3 2 3 2 6" xfId="3354" xr:uid="{00000000-0005-0000-0000-0000F30A0000}"/>
    <cellStyle name="40% - Énfasis3 2 3 2 7" xfId="5813" xr:uid="{00000000-0005-0000-0000-0000F40A0000}"/>
    <cellStyle name="40% - Énfasis3 2 3 3" xfId="1217" xr:uid="{00000000-0005-0000-0000-0000F50A0000}"/>
    <cellStyle name="40% - Énfasis3 2 3 3 2" xfId="1747" xr:uid="{00000000-0005-0000-0000-0000F60A0000}"/>
    <cellStyle name="40% - Énfasis3 2 3 3 2 2" xfId="3051" xr:uid="{00000000-0005-0000-0000-0000F70A0000}"/>
    <cellStyle name="40% - Énfasis3 2 3 3 2 2 2" xfId="5526" xr:uid="{00000000-0005-0000-0000-0000F80A0000}"/>
    <cellStyle name="40% - Énfasis3 2 3 3 2 3" xfId="4231" xr:uid="{00000000-0005-0000-0000-0000F90A0000}"/>
    <cellStyle name="40% - Énfasis3 2 3 3 2 4" xfId="3728" xr:uid="{00000000-0005-0000-0000-0000FA0A0000}"/>
    <cellStyle name="40% - Énfasis3 2 3 3 2 5" xfId="6182" xr:uid="{00000000-0005-0000-0000-0000FB0A0000}"/>
    <cellStyle name="40% - Énfasis3 2 3 3 3" xfId="2273" xr:uid="{00000000-0005-0000-0000-0000FC0A0000}"/>
    <cellStyle name="40% - Énfasis3 2 3 3 3 2" xfId="4757" xr:uid="{00000000-0005-0000-0000-0000FD0A0000}"/>
    <cellStyle name="40% - Énfasis3 2 3 3 4" xfId="2817" xr:uid="{00000000-0005-0000-0000-0000FE0A0000}"/>
    <cellStyle name="40% - Énfasis3 2 3 3 4 2" xfId="5294" xr:uid="{00000000-0005-0000-0000-0000FF0A0000}"/>
    <cellStyle name="40% - Énfasis3 2 3 3 5" xfId="3495" xr:uid="{00000000-0005-0000-0000-0000000B0000}"/>
    <cellStyle name="40% - Énfasis3 2 3 3 6" xfId="5950" xr:uid="{00000000-0005-0000-0000-0000010B0000}"/>
    <cellStyle name="40% - Énfasis3 2 3 4" xfId="1479" xr:uid="{00000000-0005-0000-0000-0000020B0000}"/>
    <cellStyle name="40% - Énfasis3 2 3 4 2" xfId="3963" xr:uid="{00000000-0005-0000-0000-0000030B0000}"/>
    <cellStyle name="40% - Énfasis3 2 3 5" xfId="2004" xr:uid="{00000000-0005-0000-0000-0000040B0000}"/>
    <cellStyle name="40% - Énfasis3 2 3 5 2" xfId="4488" xr:uid="{00000000-0005-0000-0000-0000050B0000}"/>
    <cellStyle name="40% - Énfasis3 2 3 6" xfId="2548" xr:uid="{00000000-0005-0000-0000-0000060B0000}"/>
    <cellStyle name="40% - Énfasis3 2 3 6 2" xfId="5025" xr:uid="{00000000-0005-0000-0000-0000070B0000}"/>
    <cellStyle name="40% - Énfasis3 2 3 7" xfId="3226" xr:uid="{00000000-0005-0000-0000-0000080B0000}"/>
    <cellStyle name="40% - Énfasis3 2 3 8" xfId="5685" xr:uid="{00000000-0005-0000-0000-0000090B0000}"/>
    <cellStyle name="40% - Énfasis3 2 3 9" xfId="1109" xr:uid="{00000000-0005-0000-0000-00000A0B0000}"/>
    <cellStyle name="40% - Énfasis3 2 4" xfId="991" xr:uid="{00000000-0005-0000-0000-00000B0B0000}"/>
    <cellStyle name="40% - Énfasis3 2 4 2" xfId="1281" xr:uid="{00000000-0005-0000-0000-00000C0B0000}"/>
    <cellStyle name="40% - Énfasis3 2 4 2 2" xfId="1811" xr:uid="{00000000-0005-0000-0000-00000D0B0000}"/>
    <cellStyle name="40% - Énfasis3 2 4 2 2 2" xfId="4295" xr:uid="{00000000-0005-0000-0000-00000E0B0000}"/>
    <cellStyle name="40% - Énfasis3 2 4 2 3" xfId="2337" xr:uid="{00000000-0005-0000-0000-00000F0B0000}"/>
    <cellStyle name="40% - Énfasis3 2 4 2 3 2" xfId="4821" xr:uid="{00000000-0005-0000-0000-0000100B0000}"/>
    <cellStyle name="40% - Énfasis3 2 4 2 4" xfId="2881" xr:uid="{00000000-0005-0000-0000-0000110B0000}"/>
    <cellStyle name="40% - Énfasis3 2 4 2 4 2" xfId="5358" xr:uid="{00000000-0005-0000-0000-0000120B0000}"/>
    <cellStyle name="40% - Énfasis3 2 4 2 5" xfId="3559" xr:uid="{00000000-0005-0000-0000-0000130B0000}"/>
    <cellStyle name="40% - Énfasis3 2 4 2 6" xfId="6014" xr:uid="{00000000-0005-0000-0000-0000140B0000}"/>
    <cellStyle name="40% - Énfasis3 2 4 3" xfId="1543" xr:uid="{00000000-0005-0000-0000-0000150B0000}"/>
    <cellStyle name="40% - Énfasis3 2 4 3 2" xfId="4027" xr:uid="{00000000-0005-0000-0000-0000160B0000}"/>
    <cellStyle name="40% - Énfasis3 2 4 4" xfId="2068" xr:uid="{00000000-0005-0000-0000-0000170B0000}"/>
    <cellStyle name="40% - Énfasis3 2 4 4 2" xfId="4552" xr:uid="{00000000-0005-0000-0000-0000180B0000}"/>
    <cellStyle name="40% - Énfasis3 2 4 5" xfId="2612" xr:uid="{00000000-0005-0000-0000-0000190B0000}"/>
    <cellStyle name="40% - Énfasis3 2 4 5 2" xfId="5089" xr:uid="{00000000-0005-0000-0000-00001A0B0000}"/>
    <cellStyle name="40% - Énfasis3 2 4 6" xfId="3290" xr:uid="{00000000-0005-0000-0000-00001B0B0000}"/>
    <cellStyle name="40% - Énfasis3 2 4 7" xfId="5749" xr:uid="{00000000-0005-0000-0000-00001C0B0000}"/>
    <cellStyle name="40% - Énfasis3 2 5" xfId="1153" xr:uid="{00000000-0005-0000-0000-00001D0B0000}"/>
    <cellStyle name="40% - Énfasis3 2 5 2" xfId="1683" xr:uid="{00000000-0005-0000-0000-00001E0B0000}"/>
    <cellStyle name="40% - Énfasis3 2 5 2 2" xfId="3003" xr:uid="{00000000-0005-0000-0000-00001F0B0000}"/>
    <cellStyle name="40% - Énfasis3 2 5 2 2 2" xfId="5480" xr:uid="{00000000-0005-0000-0000-0000200B0000}"/>
    <cellStyle name="40% - Énfasis3 2 5 2 3" xfId="4167" xr:uid="{00000000-0005-0000-0000-0000210B0000}"/>
    <cellStyle name="40% - Énfasis3 2 5 2 4" xfId="3682" xr:uid="{00000000-0005-0000-0000-0000220B0000}"/>
    <cellStyle name="40% - Énfasis3 2 5 2 5" xfId="6136" xr:uid="{00000000-0005-0000-0000-0000230B0000}"/>
    <cellStyle name="40% - Énfasis3 2 5 3" xfId="2209" xr:uid="{00000000-0005-0000-0000-0000240B0000}"/>
    <cellStyle name="40% - Énfasis3 2 5 3 2" xfId="4693" xr:uid="{00000000-0005-0000-0000-0000250B0000}"/>
    <cellStyle name="40% - Énfasis3 2 5 4" xfId="2753" xr:uid="{00000000-0005-0000-0000-0000260B0000}"/>
    <cellStyle name="40% - Énfasis3 2 5 4 2" xfId="5230" xr:uid="{00000000-0005-0000-0000-0000270B0000}"/>
    <cellStyle name="40% - Énfasis3 2 5 5" xfId="3431" xr:uid="{00000000-0005-0000-0000-0000280B0000}"/>
    <cellStyle name="40% - Énfasis3 2 5 6" xfId="5886" xr:uid="{00000000-0005-0000-0000-0000290B0000}"/>
    <cellStyle name="40% - Énfasis3 2 6" xfId="1415" xr:uid="{00000000-0005-0000-0000-00002A0B0000}"/>
    <cellStyle name="40% - Énfasis3 2 6 2" xfId="3899" xr:uid="{00000000-0005-0000-0000-00002B0B0000}"/>
    <cellStyle name="40% - Énfasis3 2 7" xfId="1940" xr:uid="{00000000-0005-0000-0000-00002C0B0000}"/>
    <cellStyle name="40% - Énfasis3 2 7 2" xfId="4424" xr:uid="{00000000-0005-0000-0000-00002D0B0000}"/>
    <cellStyle name="40% - Énfasis3 2 8" xfId="2484" xr:uid="{00000000-0005-0000-0000-00002E0B0000}"/>
    <cellStyle name="40% - Énfasis3 2 8 2" xfId="4961" xr:uid="{00000000-0005-0000-0000-00002F0B0000}"/>
    <cellStyle name="40% - Énfasis3 2 9" xfId="3162" xr:uid="{00000000-0005-0000-0000-0000300B0000}"/>
    <cellStyle name="40% - Énfasis3 3" xfId="189" xr:uid="{00000000-0005-0000-0000-0000310B0000}"/>
    <cellStyle name="40% - Énfasis3 3 10" xfId="766" xr:uid="{00000000-0005-0000-0000-0000320B0000}"/>
    <cellStyle name="40% - Énfasis3 3 2" xfId="639" xr:uid="{00000000-0005-0000-0000-0000330B0000}"/>
    <cellStyle name="40% - Énfasis3 3 2 2" xfId="1144" xr:uid="{00000000-0005-0000-0000-0000340B0000}"/>
    <cellStyle name="40% - Énfasis3 3 2 2 2" xfId="1372" xr:uid="{00000000-0005-0000-0000-0000350B0000}"/>
    <cellStyle name="40% - Énfasis3 3 2 2 2 2" xfId="1902" xr:uid="{00000000-0005-0000-0000-0000360B0000}"/>
    <cellStyle name="40% - Énfasis3 3 2 2 2 2 2" xfId="4386" xr:uid="{00000000-0005-0000-0000-0000370B0000}"/>
    <cellStyle name="40% - Énfasis3 3 2 2 2 3" xfId="2428" xr:uid="{00000000-0005-0000-0000-0000380B0000}"/>
    <cellStyle name="40% - Énfasis3 3 2 2 2 3 2" xfId="4912" xr:uid="{00000000-0005-0000-0000-0000390B0000}"/>
    <cellStyle name="40% - Énfasis3 3 2 2 2 4" xfId="2972" xr:uid="{00000000-0005-0000-0000-00003A0B0000}"/>
    <cellStyle name="40% - Énfasis3 3 2 2 2 4 2" xfId="5449" xr:uid="{00000000-0005-0000-0000-00003B0B0000}"/>
    <cellStyle name="40% - Énfasis3 3 2 2 2 5" xfId="3650" xr:uid="{00000000-0005-0000-0000-00003C0B0000}"/>
    <cellStyle name="40% - Énfasis3 3 2 2 2 6" xfId="6105" xr:uid="{00000000-0005-0000-0000-00003D0B0000}"/>
    <cellStyle name="40% - Énfasis3 3 2 2 3" xfId="1634" xr:uid="{00000000-0005-0000-0000-00003E0B0000}"/>
    <cellStyle name="40% - Énfasis3 3 2 2 3 2" xfId="4118" xr:uid="{00000000-0005-0000-0000-00003F0B0000}"/>
    <cellStyle name="40% - Énfasis3 3 2 2 4" xfId="2159" xr:uid="{00000000-0005-0000-0000-0000400B0000}"/>
    <cellStyle name="40% - Énfasis3 3 2 2 4 2" xfId="4643" xr:uid="{00000000-0005-0000-0000-0000410B0000}"/>
    <cellStyle name="40% - Énfasis3 3 2 2 5" xfId="2703" xr:uid="{00000000-0005-0000-0000-0000420B0000}"/>
    <cellStyle name="40% - Énfasis3 3 2 2 5 2" xfId="5180" xr:uid="{00000000-0005-0000-0000-0000430B0000}"/>
    <cellStyle name="40% - Énfasis3 3 2 2 6" xfId="3381" xr:uid="{00000000-0005-0000-0000-0000440B0000}"/>
    <cellStyle name="40% - Énfasis3 3 2 2 7" xfId="5840" xr:uid="{00000000-0005-0000-0000-0000450B0000}"/>
    <cellStyle name="40% - Énfasis3 3 2 3" xfId="1244" xr:uid="{00000000-0005-0000-0000-0000460B0000}"/>
    <cellStyle name="40% - Énfasis3 3 2 3 2" xfId="1774" xr:uid="{00000000-0005-0000-0000-0000470B0000}"/>
    <cellStyle name="40% - Énfasis3 3 2 3 2 2" xfId="3108" xr:uid="{00000000-0005-0000-0000-0000480B0000}"/>
    <cellStyle name="40% - Énfasis3 3 2 3 2 2 2" xfId="5579" xr:uid="{00000000-0005-0000-0000-0000490B0000}"/>
    <cellStyle name="40% - Énfasis3 3 2 3 2 3" xfId="4258" xr:uid="{00000000-0005-0000-0000-00004A0B0000}"/>
    <cellStyle name="40% - Énfasis3 3 2 3 2 4" xfId="3783" xr:uid="{00000000-0005-0000-0000-00004B0B0000}"/>
    <cellStyle name="40% - Énfasis3 3 2 3 2 5" xfId="6237" xr:uid="{00000000-0005-0000-0000-00004C0B0000}"/>
    <cellStyle name="40% - Énfasis3 3 2 3 3" xfId="2300" xr:uid="{00000000-0005-0000-0000-00004D0B0000}"/>
    <cellStyle name="40% - Énfasis3 3 2 3 3 2" xfId="4784" xr:uid="{00000000-0005-0000-0000-00004E0B0000}"/>
    <cellStyle name="40% - Énfasis3 3 2 3 4" xfId="2844" xr:uid="{00000000-0005-0000-0000-00004F0B0000}"/>
    <cellStyle name="40% - Énfasis3 3 2 3 4 2" xfId="5321" xr:uid="{00000000-0005-0000-0000-0000500B0000}"/>
    <cellStyle name="40% - Énfasis3 3 2 3 5" xfId="3522" xr:uid="{00000000-0005-0000-0000-0000510B0000}"/>
    <cellStyle name="40% - Énfasis3 3 2 3 6" xfId="5977" xr:uid="{00000000-0005-0000-0000-0000520B0000}"/>
    <cellStyle name="40% - Énfasis3 3 2 4" xfId="1506" xr:uid="{00000000-0005-0000-0000-0000530B0000}"/>
    <cellStyle name="40% - Énfasis3 3 2 4 2" xfId="3990" xr:uid="{00000000-0005-0000-0000-0000540B0000}"/>
    <cellStyle name="40% - Énfasis3 3 2 5" xfId="2031" xr:uid="{00000000-0005-0000-0000-0000550B0000}"/>
    <cellStyle name="40% - Énfasis3 3 2 5 2" xfId="4515" xr:uid="{00000000-0005-0000-0000-0000560B0000}"/>
    <cellStyle name="40% - Énfasis3 3 2 6" xfId="2575" xr:uid="{00000000-0005-0000-0000-0000570B0000}"/>
    <cellStyle name="40% - Énfasis3 3 2 6 2" xfId="5052" xr:uid="{00000000-0005-0000-0000-0000580B0000}"/>
    <cellStyle name="40% - Énfasis3 3 2 7" xfId="3253" xr:uid="{00000000-0005-0000-0000-0000590B0000}"/>
    <cellStyle name="40% - Énfasis3 3 2 8" xfId="5712" xr:uid="{00000000-0005-0000-0000-00005A0B0000}"/>
    <cellStyle name="40% - Énfasis3 3 2 9" xfId="753" xr:uid="{00000000-0005-0000-0000-00005B0B0000}"/>
    <cellStyle name="40% - Énfasis3 3 3" xfId="1047" xr:uid="{00000000-0005-0000-0000-00005C0B0000}"/>
    <cellStyle name="40% - Énfasis3 3 3 2" xfId="1308" xr:uid="{00000000-0005-0000-0000-00005D0B0000}"/>
    <cellStyle name="40% - Énfasis3 3 3 2 2" xfId="1838" xr:uid="{00000000-0005-0000-0000-00005E0B0000}"/>
    <cellStyle name="40% - Énfasis3 3 3 2 2 2" xfId="4322" xr:uid="{00000000-0005-0000-0000-00005F0B0000}"/>
    <cellStyle name="40% - Énfasis3 3 3 2 3" xfId="2364" xr:uid="{00000000-0005-0000-0000-0000600B0000}"/>
    <cellStyle name="40% - Énfasis3 3 3 2 3 2" xfId="4848" xr:uid="{00000000-0005-0000-0000-0000610B0000}"/>
    <cellStyle name="40% - Énfasis3 3 3 2 4" xfId="2908" xr:uid="{00000000-0005-0000-0000-0000620B0000}"/>
    <cellStyle name="40% - Énfasis3 3 3 2 4 2" xfId="5385" xr:uid="{00000000-0005-0000-0000-0000630B0000}"/>
    <cellStyle name="40% - Énfasis3 3 3 2 5" xfId="3586" xr:uid="{00000000-0005-0000-0000-0000640B0000}"/>
    <cellStyle name="40% - Énfasis3 3 3 2 6" xfId="6041" xr:uid="{00000000-0005-0000-0000-0000650B0000}"/>
    <cellStyle name="40% - Énfasis3 3 3 3" xfId="1570" xr:uid="{00000000-0005-0000-0000-0000660B0000}"/>
    <cellStyle name="40% - Énfasis3 3 3 3 2" xfId="4054" xr:uid="{00000000-0005-0000-0000-0000670B0000}"/>
    <cellStyle name="40% - Énfasis3 3 3 4" xfId="2095" xr:uid="{00000000-0005-0000-0000-0000680B0000}"/>
    <cellStyle name="40% - Énfasis3 3 3 4 2" xfId="4579" xr:uid="{00000000-0005-0000-0000-0000690B0000}"/>
    <cellStyle name="40% - Énfasis3 3 3 5" xfId="2639" xr:uid="{00000000-0005-0000-0000-00006A0B0000}"/>
    <cellStyle name="40% - Énfasis3 3 3 5 2" xfId="5116" xr:uid="{00000000-0005-0000-0000-00006B0B0000}"/>
    <cellStyle name="40% - Énfasis3 3 3 6" xfId="3317" xr:uid="{00000000-0005-0000-0000-00006C0B0000}"/>
    <cellStyle name="40% - Énfasis3 3 3 7" xfId="5776" xr:uid="{00000000-0005-0000-0000-00006D0B0000}"/>
    <cellStyle name="40% - Énfasis3 3 4" xfId="1180" xr:uid="{00000000-0005-0000-0000-00006E0B0000}"/>
    <cellStyle name="40% - Énfasis3 3 4 2" xfId="1710" xr:uid="{00000000-0005-0000-0000-00006F0B0000}"/>
    <cellStyle name="40% - Énfasis3 3 4 2 2" xfId="3047" xr:uid="{00000000-0005-0000-0000-0000700B0000}"/>
    <cellStyle name="40% - Énfasis3 3 4 2 2 2" xfId="5522" xr:uid="{00000000-0005-0000-0000-0000710B0000}"/>
    <cellStyle name="40% - Énfasis3 3 4 2 3" xfId="4194" xr:uid="{00000000-0005-0000-0000-0000720B0000}"/>
    <cellStyle name="40% - Énfasis3 3 4 2 4" xfId="3724" xr:uid="{00000000-0005-0000-0000-0000730B0000}"/>
    <cellStyle name="40% - Énfasis3 3 4 2 5" xfId="6178" xr:uid="{00000000-0005-0000-0000-0000740B0000}"/>
    <cellStyle name="40% - Énfasis3 3 4 3" xfId="2236" xr:uid="{00000000-0005-0000-0000-0000750B0000}"/>
    <cellStyle name="40% - Énfasis3 3 4 3 2" xfId="4720" xr:uid="{00000000-0005-0000-0000-0000760B0000}"/>
    <cellStyle name="40% - Énfasis3 3 4 4" xfId="2780" xr:uid="{00000000-0005-0000-0000-0000770B0000}"/>
    <cellStyle name="40% - Énfasis3 3 4 4 2" xfId="5257" xr:uid="{00000000-0005-0000-0000-0000780B0000}"/>
    <cellStyle name="40% - Énfasis3 3 4 5" xfId="3458" xr:uid="{00000000-0005-0000-0000-0000790B0000}"/>
    <cellStyle name="40% - Énfasis3 3 4 6" xfId="5913" xr:uid="{00000000-0005-0000-0000-00007A0B0000}"/>
    <cellStyle name="40% - Énfasis3 3 5" xfId="1442" xr:uid="{00000000-0005-0000-0000-00007B0B0000}"/>
    <cellStyle name="40% - Énfasis3 3 5 2" xfId="3926" xr:uid="{00000000-0005-0000-0000-00007C0B0000}"/>
    <cellStyle name="40% - Énfasis3 3 6" xfId="1967" xr:uid="{00000000-0005-0000-0000-00007D0B0000}"/>
    <cellStyle name="40% - Énfasis3 3 6 2" xfId="4451" xr:uid="{00000000-0005-0000-0000-00007E0B0000}"/>
    <cellStyle name="40% - Énfasis3 3 7" xfId="2511" xr:uid="{00000000-0005-0000-0000-00007F0B0000}"/>
    <cellStyle name="40% - Énfasis3 3 7 2" xfId="4988" xr:uid="{00000000-0005-0000-0000-0000800B0000}"/>
    <cellStyle name="40% - Énfasis3 3 8" xfId="3189" xr:uid="{00000000-0005-0000-0000-0000810B0000}"/>
    <cellStyle name="40% - Énfasis3 3 9" xfId="5648" xr:uid="{00000000-0005-0000-0000-0000820B0000}"/>
    <cellStyle name="40% - Énfasis3 4" xfId="243" xr:uid="{00000000-0005-0000-0000-0000830B0000}"/>
    <cellStyle name="40% - Énfasis3 4 2" xfId="1008" xr:uid="{00000000-0005-0000-0000-0000840B0000}"/>
    <cellStyle name="40% - Énfasis3 4 2 2" xfId="1329" xr:uid="{00000000-0005-0000-0000-0000850B0000}"/>
    <cellStyle name="40% - Énfasis3 4 2 2 2" xfId="1859" xr:uid="{00000000-0005-0000-0000-0000860B0000}"/>
    <cellStyle name="40% - Énfasis3 4 2 2 2 2" xfId="4343" xr:uid="{00000000-0005-0000-0000-0000870B0000}"/>
    <cellStyle name="40% - Énfasis3 4 2 2 3" xfId="2385" xr:uid="{00000000-0005-0000-0000-0000880B0000}"/>
    <cellStyle name="40% - Énfasis3 4 2 2 3 2" xfId="4869" xr:uid="{00000000-0005-0000-0000-0000890B0000}"/>
    <cellStyle name="40% - Énfasis3 4 2 2 4" xfId="2929" xr:uid="{00000000-0005-0000-0000-00008A0B0000}"/>
    <cellStyle name="40% - Énfasis3 4 2 2 4 2" xfId="5406" xr:uid="{00000000-0005-0000-0000-00008B0B0000}"/>
    <cellStyle name="40% - Énfasis3 4 2 2 5" xfId="3607" xr:uid="{00000000-0005-0000-0000-00008C0B0000}"/>
    <cellStyle name="40% - Énfasis3 4 2 2 6" xfId="6062" xr:uid="{00000000-0005-0000-0000-00008D0B0000}"/>
    <cellStyle name="40% - Énfasis3 4 2 3" xfId="1591" xr:uid="{00000000-0005-0000-0000-00008E0B0000}"/>
    <cellStyle name="40% - Énfasis3 4 2 3 2" xfId="4075" xr:uid="{00000000-0005-0000-0000-00008F0B0000}"/>
    <cellStyle name="40% - Énfasis3 4 2 4" xfId="2116" xr:uid="{00000000-0005-0000-0000-0000900B0000}"/>
    <cellStyle name="40% - Énfasis3 4 2 4 2" xfId="4600" xr:uid="{00000000-0005-0000-0000-0000910B0000}"/>
    <cellStyle name="40% - Énfasis3 4 2 5" xfId="2660" xr:uid="{00000000-0005-0000-0000-0000920B0000}"/>
    <cellStyle name="40% - Énfasis3 4 2 5 2" xfId="5137" xr:uid="{00000000-0005-0000-0000-0000930B0000}"/>
    <cellStyle name="40% - Énfasis3 4 2 6" xfId="3338" xr:uid="{00000000-0005-0000-0000-0000940B0000}"/>
    <cellStyle name="40% - Énfasis3 4 2 7" xfId="5797" xr:uid="{00000000-0005-0000-0000-0000950B0000}"/>
    <cellStyle name="40% - Énfasis3 4 2 8" xfId="1098" xr:uid="{00000000-0005-0000-0000-0000960B0000}"/>
    <cellStyle name="40% - Énfasis3 4 3" xfId="1201" xr:uid="{00000000-0005-0000-0000-0000970B0000}"/>
    <cellStyle name="40% - Énfasis3 4 3 2" xfId="1731" xr:uid="{00000000-0005-0000-0000-0000980B0000}"/>
    <cellStyle name="40% - Énfasis3 4 3 2 2" xfId="3067" xr:uid="{00000000-0005-0000-0000-0000990B0000}"/>
    <cellStyle name="40% - Énfasis3 4 3 2 2 2" xfId="5541" xr:uid="{00000000-0005-0000-0000-00009A0B0000}"/>
    <cellStyle name="40% - Énfasis3 4 3 2 3" xfId="4215" xr:uid="{00000000-0005-0000-0000-00009B0B0000}"/>
    <cellStyle name="40% - Énfasis3 4 3 2 4" xfId="3744" xr:uid="{00000000-0005-0000-0000-00009C0B0000}"/>
    <cellStyle name="40% - Énfasis3 4 3 2 5" xfId="6198" xr:uid="{00000000-0005-0000-0000-00009D0B0000}"/>
    <cellStyle name="40% - Énfasis3 4 3 3" xfId="2257" xr:uid="{00000000-0005-0000-0000-00009E0B0000}"/>
    <cellStyle name="40% - Énfasis3 4 3 3 2" xfId="4741" xr:uid="{00000000-0005-0000-0000-00009F0B0000}"/>
    <cellStyle name="40% - Énfasis3 4 3 4" xfId="2801" xr:uid="{00000000-0005-0000-0000-0000A00B0000}"/>
    <cellStyle name="40% - Énfasis3 4 3 4 2" xfId="5278" xr:uid="{00000000-0005-0000-0000-0000A10B0000}"/>
    <cellStyle name="40% - Énfasis3 4 3 5" xfId="3479" xr:uid="{00000000-0005-0000-0000-0000A20B0000}"/>
    <cellStyle name="40% - Énfasis3 4 3 6" xfId="5934" xr:uid="{00000000-0005-0000-0000-0000A30B0000}"/>
    <cellStyle name="40% - Énfasis3 4 4" xfId="1463" xr:uid="{00000000-0005-0000-0000-0000A40B0000}"/>
    <cellStyle name="40% - Énfasis3 4 4 2" xfId="3947" xr:uid="{00000000-0005-0000-0000-0000A50B0000}"/>
    <cellStyle name="40% - Énfasis3 4 5" xfId="1988" xr:uid="{00000000-0005-0000-0000-0000A60B0000}"/>
    <cellStyle name="40% - Énfasis3 4 5 2" xfId="4472" xr:uid="{00000000-0005-0000-0000-0000A70B0000}"/>
    <cellStyle name="40% - Énfasis3 4 6" xfId="2532" xr:uid="{00000000-0005-0000-0000-0000A80B0000}"/>
    <cellStyle name="40% - Énfasis3 4 6 2" xfId="5009" xr:uid="{00000000-0005-0000-0000-0000A90B0000}"/>
    <cellStyle name="40% - Énfasis3 4 7" xfId="3210" xr:uid="{00000000-0005-0000-0000-0000AA0B0000}"/>
    <cellStyle name="40% - Énfasis3 4 8" xfId="5669" xr:uid="{00000000-0005-0000-0000-0000AB0B0000}"/>
    <cellStyle name="40% - Énfasis3 4 9" xfId="839" xr:uid="{00000000-0005-0000-0000-0000AC0B0000}"/>
    <cellStyle name="40% - Énfasis3 5" xfId="298" xr:uid="{00000000-0005-0000-0000-0000AD0B0000}"/>
    <cellStyle name="40% - Énfasis3 5 2" xfId="640" xr:uid="{00000000-0005-0000-0000-0000AE0B0000}"/>
    <cellStyle name="40% - Énfasis3 5 2 2" xfId="1795" xr:uid="{00000000-0005-0000-0000-0000AF0B0000}"/>
    <cellStyle name="40% - Énfasis3 5 2 2 2" xfId="4279" xr:uid="{00000000-0005-0000-0000-0000B00B0000}"/>
    <cellStyle name="40% - Énfasis3 5 2 3" xfId="2321" xr:uid="{00000000-0005-0000-0000-0000B10B0000}"/>
    <cellStyle name="40% - Énfasis3 5 2 3 2" xfId="4805" xr:uid="{00000000-0005-0000-0000-0000B20B0000}"/>
    <cellStyle name="40% - Énfasis3 5 2 4" xfId="2865" xr:uid="{00000000-0005-0000-0000-0000B30B0000}"/>
    <cellStyle name="40% - Énfasis3 5 2 4 2" xfId="5342" xr:uid="{00000000-0005-0000-0000-0000B40B0000}"/>
    <cellStyle name="40% - Énfasis3 5 2 5" xfId="3543" xr:uid="{00000000-0005-0000-0000-0000B50B0000}"/>
    <cellStyle name="40% - Énfasis3 5 2 6" xfId="5998" xr:uid="{00000000-0005-0000-0000-0000B60B0000}"/>
    <cellStyle name="40% - Énfasis3 5 2 7" xfId="1265" xr:uid="{00000000-0005-0000-0000-0000B70B0000}"/>
    <cellStyle name="40% - Énfasis3 5 3" xfId="1527" xr:uid="{00000000-0005-0000-0000-0000B80B0000}"/>
    <cellStyle name="40% - Énfasis3 5 3 2" xfId="4011" xr:uid="{00000000-0005-0000-0000-0000B90B0000}"/>
    <cellStyle name="40% - Énfasis3 5 4" xfId="2052" xr:uid="{00000000-0005-0000-0000-0000BA0B0000}"/>
    <cellStyle name="40% - Énfasis3 5 4 2" xfId="4536" xr:uid="{00000000-0005-0000-0000-0000BB0B0000}"/>
    <cellStyle name="40% - Énfasis3 5 5" xfId="2596" xr:uid="{00000000-0005-0000-0000-0000BC0B0000}"/>
    <cellStyle name="40% - Énfasis3 5 5 2" xfId="5073" xr:uid="{00000000-0005-0000-0000-0000BD0B0000}"/>
    <cellStyle name="40% - Énfasis3 5 6" xfId="3274" xr:uid="{00000000-0005-0000-0000-0000BE0B0000}"/>
    <cellStyle name="40% - Énfasis3 5 7" xfId="5733" xr:uid="{00000000-0005-0000-0000-0000BF0B0000}"/>
    <cellStyle name="40% - Énfasis3 5 8" xfId="731" xr:uid="{00000000-0005-0000-0000-0000C00B0000}"/>
    <cellStyle name="40% - Énfasis3 6" xfId="881" xr:uid="{00000000-0005-0000-0000-0000C10B0000}"/>
    <cellStyle name="40% - Énfasis3 6 2" xfId="1658" xr:uid="{00000000-0005-0000-0000-0000C20B0000}"/>
    <cellStyle name="40% - Énfasis3 6 2 2" xfId="3028" xr:uid="{00000000-0005-0000-0000-0000C30B0000}"/>
    <cellStyle name="40% - Énfasis3 6 2 2 2" xfId="5504" xr:uid="{00000000-0005-0000-0000-0000C40B0000}"/>
    <cellStyle name="40% - Énfasis3 6 2 3" xfId="4142" xr:uid="{00000000-0005-0000-0000-0000C50B0000}"/>
    <cellStyle name="40% - Énfasis3 6 2 4" xfId="3706" xr:uid="{00000000-0005-0000-0000-0000C60B0000}"/>
    <cellStyle name="40% - Énfasis3 6 2 5" xfId="6160" xr:uid="{00000000-0005-0000-0000-0000C70B0000}"/>
    <cellStyle name="40% - Énfasis3 6 3" xfId="2184" xr:uid="{00000000-0005-0000-0000-0000C80B0000}"/>
    <cellStyle name="40% - Énfasis3 6 3 2" xfId="4668" xr:uid="{00000000-0005-0000-0000-0000C90B0000}"/>
    <cellStyle name="40% - Énfasis3 6 4" xfId="2728" xr:uid="{00000000-0005-0000-0000-0000CA0B0000}"/>
    <cellStyle name="40% - Énfasis3 6 4 2" xfId="5205" xr:uid="{00000000-0005-0000-0000-0000CB0B0000}"/>
    <cellStyle name="40% - Énfasis3 6 5" xfId="3406" xr:uid="{00000000-0005-0000-0000-0000CC0B0000}"/>
    <cellStyle name="40% - Énfasis3 6 6" xfId="5865" xr:uid="{00000000-0005-0000-0000-0000CD0B0000}"/>
    <cellStyle name="40% - Énfasis3 6 7" xfId="1054" xr:uid="{00000000-0005-0000-0000-0000CE0B0000}"/>
    <cellStyle name="40% - Énfasis3 7" xfId="1399" xr:uid="{00000000-0005-0000-0000-0000CF0B0000}"/>
    <cellStyle name="40% - Énfasis3 7 2" xfId="3883" xr:uid="{00000000-0005-0000-0000-0000D00B0000}"/>
    <cellStyle name="40% - Énfasis3 8" xfId="1924" xr:uid="{00000000-0005-0000-0000-0000D10B0000}"/>
    <cellStyle name="40% - Énfasis3 8 2" xfId="4408" xr:uid="{00000000-0005-0000-0000-0000D20B0000}"/>
    <cellStyle name="40% - Énfasis3 9" xfId="2449" xr:uid="{00000000-0005-0000-0000-0000D30B0000}"/>
    <cellStyle name="40% - Énfasis3 9 2" xfId="4934" xr:uid="{00000000-0005-0000-0000-0000D40B0000}"/>
    <cellStyle name="40% - Énfasis4" xfId="121" builtinId="43" customBuiltin="1"/>
    <cellStyle name="40% - Énfasis4 10" xfId="3134" xr:uid="{00000000-0005-0000-0000-0000D60B0000}"/>
    <cellStyle name="40% - Énfasis4 11" xfId="5601" xr:uid="{00000000-0005-0000-0000-0000D70B0000}"/>
    <cellStyle name="40% - Énfasis4 12" xfId="6672" xr:uid="{00000000-0005-0000-0000-0000D80B0000}"/>
    <cellStyle name="40% - Énfasis4 13" xfId="6693" xr:uid="{00000000-0005-0000-0000-0000D90B0000}"/>
    <cellStyle name="40% - Énfasis4 14" xfId="6714" xr:uid="{00000000-0005-0000-0000-0000DA0B0000}"/>
    <cellStyle name="40% - Énfasis4 15" xfId="598" xr:uid="{00000000-0005-0000-0000-0000DB0B0000}"/>
    <cellStyle name="40% - Énfasis4 2" xfId="174" xr:uid="{00000000-0005-0000-0000-0000DC0B0000}"/>
    <cellStyle name="40% - Énfasis4 2 10" xfId="5623" xr:uid="{00000000-0005-0000-0000-0000DD0B0000}"/>
    <cellStyle name="40% - Énfasis4 2 11" xfId="791" xr:uid="{00000000-0005-0000-0000-0000DE0B0000}"/>
    <cellStyle name="40% - Énfasis4 2 2" xfId="214" xr:uid="{00000000-0005-0000-0000-0000DF0B0000}"/>
    <cellStyle name="40% - Énfasis4 2 2 10" xfId="856" xr:uid="{00000000-0005-0000-0000-0000E00B0000}"/>
    <cellStyle name="40% - Énfasis4 2 2 2" xfId="642" xr:uid="{00000000-0005-0000-0000-0000E10B0000}"/>
    <cellStyle name="40% - Énfasis4 2 2 2 2" xfId="865" xr:uid="{00000000-0005-0000-0000-0000E20B0000}"/>
    <cellStyle name="40% - Énfasis4 2 2 2 2 2" xfId="1373" xr:uid="{00000000-0005-0000-0000-0000E30B0000}"/>
    <cellStyle name="40% - Énfasis4 2 2 2 2 2 2" xfId="1903" xr:uid="{00000000-0005-0000-0000-0000E40B0000}"/>
    <cellStyle name="40% - Énfasis4 2 2 2 2 2 2 2" xfId="4387" xr:uid="{00000000-0005-0000-0000-0000E50B0000}"/>
    <cellStyle name="40% - Énfasis4 2 2 2 2 2 3" xfId="2429" xr:uid="{00000000-0005-0000-0000-0000E60B0000}"/>
    <cellStyle name="40% - Énfasis4 2 2 2 2 2 3 2" xfId="4913" xr:uid="{00000000-0005-0000-0000-0000E70B0000}"/>
    <cellStyle name="40% - Énfasis4 2 2 2 2 2 4" xfId="2973" xr:uid="{00000000-0005-0000-0000-0000E80B0000}"/>
    <cellStyle name="40% - Énfasis4 2 2 2 2 2 4 2" xfId="5450" xr:uid="{00000000-0005-0000-0000-0000E90B0000}"/>
    <cellStyle name="40% - Énfasis4 2 2 2 2 2 5" xfId="3651" xr:uid="{00000000-0005-0000-0000-0000EA0B0000}"/>
    <cellStyle name="40% - Énfasis4 2 2 2 2 2 6" xfId="6106" xr:uid="{00000000-0005-0000-0000-0000EB0B0000}"/>
    <cellStyle name="40% - Énfasis4 2 2 2 2 3" xfId="1635" xr:uid="{00000000-0005-0000-0000-0000EC0B0000}"/>
    <cellStyle name="40% - Énfasis4 2 2 2 2 3 2" xfId="4119" xr:uid="{00000000-0005-0000-0000-0000ED0B0000}"/>
    <cellStyle name="40% - Énfasis4 2 2 2 2 4" xfId="2160" xr:uid="{00000000-0005-0000-0000-0000EE0B0000}"/>
    <cellStyle name="40% - Énfasis4 2 2 2 2 4 2" xfId="4644" xr:uid="{00000000-0005-0000-0000-0000EF0B0000}"/>
    <cellStyle name="40% - Énfasis4 2 2 2 2 5" xfId="2704" xr:uid="{00000000-0005-0000-0000-0000F00B0000}"/>
    <cellStyle name="40% - Énfasis4 2 2 2 2 5 2" xfId="5181" xr:uid="{00000000-0005-0000-0000-0000F10B0000}"/>
    <cellStyle name="40% - Énfasis4 2 2 2 2 6" xfId="3382" xr:uid="{00000000-0005-0000-0000-0000F20B0000}"/>
    <cellStyle name="40% - Énfasis4 2 2 2 2 7" xfId="5841" xr:uid="{00000000-0005-0000-0000-0000F30B0000}"/>
    <cellStyle name="40% - Énfasis4 2 2 2 3" xfId="1245" xr:uid="{00000000-0005-0000-0000-0000F40B0000}"/>
    <cellStyle name="40% - Énfasis4 2 2 2 3 2" xfId="1775" xr:uid="{00000000-0005-0000-0000-0000F50B0000}"/>
    <cellStyle name="40% - Énfasis4 2 2 2 3 2 2" xfId="3038" xr:uid="{00000000-0005-0000-0000-0000F60B0000}"/>
    <cellStyle name="40% - Énfasis4 2 2 2 3 2 2 2" xfId="5514" xr:uid="{00000000-0005-0000-0000-0000F70B0000}"/>
    <cellStyle name="40% - Énfasis4 2 2 2 3 2 3" xfId="4259" xr:uid="{00000000-0005-0000-0000-0000F80B0000}"/>
    <cellStyle name="40% - Énfasis4 2 2 2 3 2 4" xfId="3716" xr:uid="{00000000-0005-0000-0000-0000F90B0000}"/>
    <cellStyle name="40% - Énfasis4 2 2 2 3 2 5" xfId="6170" xr:uid="{00000000-0005-0000-0000-0000FA0B0000}"/>
    <cellStyle name="40% - Énfasis4 2 2 2 3 3" xfId="2301" xr:uid="{00000000-0005-0000-0000-0000FB0B0000}"/>
    <cellStyle name="40% - Énfasis4 2 2 2 3 3 2" xfId="4785" xr:uid="{00000000-0005-0000-0000-0000FC0B0000}"/>
    <cellStyle name="40% - Énfasis4 2 2 2 3 4" xfId="2845" xr:uid="{00000000-0005-0000-0000-0000FD0B0000}"/>
    <cellStyle name="40% - Énfasis4 2 2 2 3 4 2" xfId="5322" xr:uid="{00000000-0005-0000-0000-0000FE0B0000}"/>
    <cellStyle name="40% - Énfasis4 2 2 2 3 5" xfId="3523" xr:uid="{00000000-0005-0000-0000-0000FF0B0000}"/>
    <cellStyle name="40% - Énfasis4 2 2 2 3 6" xfId="5978" xr:uid="{00000000-0005-0000-0000-0000000C0000}"/>
    <cellStyle name="40% - Énfasis4 2 2 2 4" xfId="1507" xr:uid="{00000000-0005-0000-0000-0000010C0000}"/>
    <cellStyle name="40% - Énfasis4 2 2 2 4 2" xfId="3991" xr:uid="{00000000-0005-0000-0000-0000020C0000}"/>
    <cellStyle name="40% - Énfasis4 2 2 2 5" xfId="2032" xr:uid="{00000000-0005-0000-0000-0000030C0000}"/>
    <cellStyle name="40% - Énfasis4 2 2 2 5 2" xfId="4516" xr:uid="{00000000-0005-0000-0000-0000040C0000}"/>
    <cellStyle name="40% - Énfasis4 2 2 2 6" xfId="2576" xr:uid="{00000000-0005-0000-0000-0000050C0000}"/>
    <cellStyle name="40% - Énfasis4 2 2 2 6 2" xfId="5053" xr:uid="{00000000-0005-0000-0000-0000060C0000}"/>
    <cellStyle name="40% - Énfasis4 2 2 2 7" xfId="3254" xr:uid="{00000000-0005-0000-0000-0000070C0000}"/>
    <cellStyle name="40% - Énfasis4 2 2 2 8" xfId="5713" xr:uid="{00000000-0005-0000-0000-0000080C0000}"/>
    <cellStyle name="40% - Énfasis4 2 2 2 9" xfId="806" xr:uid="{00000000-0005-0000-0000-0000090C0000}"/>
    <cellStyle name="40% - Énfasis4 2 2 3" xfId="705" xr:uid="{00000000-0005-0000-0000-00000A0C0000}"/>
    <cellStyle name="40% - Énfasis4 2 2 3 2" xfId="1309" xr:uid="{00000000-0005-0000-0000-00000B0C0000}"/>
    <cellStyle name="40% - Énfasis4 2 2 3 2 2" xfId="1839" xr:uid="{00000000-0005-0000-0000-00000C0C0000}"/>
    <cellStyle name="40% - Énfasis4 2 2 3 2 2 2" xfId="4323" xr:uid="{00000000-0005-0000-0000-00000D0C0000}"/>
    <cellStyle name="40% - Énfasis4 2 2 3 2 3" xfId="2365" xr:uid="{00000000-0005-0000-0000-00000E0C0000}"/>
    <cellStyle name="40% - Énfasis4 2 2 3 2 3 2" xfId="4849" xr:uid="{00000000-0005-0000-0000-00000F0C0000}"/>
    <cellStyle name="40% - Énfasis4 2 2 3 2 4" xfId="2909" xr:uid="{00000000-0005-0000-0000-0000100C0000}"/>
    <cellStyle name="40% - Énfasis4 2 2 3 2 4 2" xfId="5386" xr:uid="{00000000-0005-0000-0000-0000110C0000}"/>
    <cellStyle name="40% - Énfasis4 2 2 3 2 5" xfId="3587" xr:uid="{00000000-0005-0000-0000-0000120C0000}"/>
    <cellStyle name="40% - Énfasis4 2 2 3 2 6" xfId="6042" xr:uid="{00000000-0005-0000-0000-0000130C0000}"/>
    <cellStyle name="40% - Énfasis4 2 2 3 3" xfId="1571" xr:uid="{00000000-0005-0000-0000-0000140C0000}"/>
    <cellStyle name="40% - Énfasis4 2 2 3 3 2" xfId="4055" xr:uid="{00000000-0005-0000-0000-0000150C0000}"/>
    <cellStyle name="40% - Énfasis4 2 2 3 4" xfId="2096" xr:uid="{00000000-0005-0000-0000-0000160C0000}"/>
    <cellStyle name="40% - Énfasis4 2 2 3 4 2" xfId="4580" xr:uid="{00000000-0005-0000-0000-0000170C0000}"/>
    <cellStyle name="40% - Énfasis4 2 2 3 5" xfId="2640" xr:uid="{00000000-0005-0000-0000-0000180C0000}"/>
    <cellStyle name="40% - Énfasis4 2 2 3 5 2" xfId="5117" xr:uid="{00000000-0005-0000-0000-0000190C0000}"/>
    <cellStyle name="40% - Énfasis4 2 2 3 6" xfId="3318" xr:uid="{00000000-0005-0000-0000-00001A0C0000}"/>
    <cellStyle name="40% - Énfasis4 2 2 3 7" xfId="5777" xr:uid="{00000000-0005-0000-0000-00001B0C0000}"/>
    <cellStyle name="40% - Énfasis4 2 2 4" xfId="1181" xr:uid="{00000000-0005-0000-0000-00001C0C0000}"/>
    <cellStyle name="40% - Énfasis4 2 2 4 2" xfId="1711" xr:uid="{00000000-0005-0000-0000-00001D0C0000}"/>
    <cellStyle name="40% - Énfasis4 2 2 4 2 2" xfId="3104" xr:uid="{00000000-0005-0000-0000-00001E0C0000}"/>
    <cellStyle name="40% - Énfasis4 2 2 4 2 2 2" xfId="5575" xr:uid="{00000000-0005-0000-0000-00001F0C0000}"/>
    <cellStyle name="40% - Énfasis4 2 2 4 2 3" xfId="4195" xr:uid="{00000000-0005-0000-0000-0000200C0000}"/>
    <cellStyle name="40% - Énfasis4 2 2 4 2 4" xfId="3779" xr:uid="{00000000-0005-0000-0000-0000210C0000}"/>
    <cellStyle name="40% - Énfasis4 2 2 4 2 5" xfId="6233" xr:uid="{00000000-0005-0000-0000-0000220C0000}"/>
    <cellStyle name="40% - Énfasis4 2 2 4 3" xfId="2237" xr:uid="{00000000-0005-0000-0000-0000230C0000}"/>
    <cellStyle name="40% - Énfasis4 2 2 4 3 2" xfId="4721" xr:uid="{00000000-0005-0000-0000-0000240C0000}"/>
    <cellStyle name="40% - Énfasis4 2 2 4 4" xfId="2781" xr:uid="{00000000-0005-0000-0000-0000250C0000}"/>
    <cellStyle name="40% - Énfasis4 2 2 4 4 2" xfId="5258" xr:uid="{00000000-0005-0000-0000-0000260C0000}"/>
    <cellStyle name="40% - Énfasis4 2 2 4 5" xfId="3459" xr:uid="{00000000-0005-0000-0000-0000270C0000}"/>
    <cellStyle name="40% - Énfasis4 2 2 4 6" xfId="5914" xr:uid="{00000000-0005-0000-0000-0000280C0000}"/>
    <cellStyle name="40% - Énfasis4 2 2 5" xfId="1443" xr:uid="{00000000-0005-0000-0000-0000290C0000}"/>
    <cellStyle name="40% - Énfasis4 2 2 5 2" xfId="3927" xr:uid="{00000000-0005-0000-0000-00002A0C0000}"/>
    <cellStyle name="40% - Énfasis4 2 2 6" xfId="1968" xr:uid="{00000000-0005-0000-0000-00002B0C0000}"/>
    <cellStyle name="40% - Énfasis4 2 2 6 2" xfId="4452" xr:uid="{00000000-0005-0000-0000-00002C0C0000}"/>
    <cellStyle name="40% - Énfasis4 2 2 7" xfId="2512" xr:uid="{00000000-0005-0000-0000-00002D0C0000}"/>
    <cellStyle name="40% - Énfasis4 2 2 7 2" xfId="4989" xr:uid="{00000000-0005-0000-0000-00002E0C0000}"/>
    <cellStyle name="40% - Énfasis4 2 2 8" xfId="3190" xr:uid="{00000000-0005-0000-0000-00002F0C0000}"/>
    <cellStyle name="40% - Énfasis4 2 2 9" xfId="5649" xr:uid="{00000000-0005-0000-0000-0000300C0000}"/>
    <cellStyle name="40% - Énfasis4 2 3" xfId="641" xr:uid="{00000000-0005-0000-0000-0000310C0000}"/>
    <cellStyle name="40% - Énfasis4 2 3 2" xfId="708" xr:uid="{00000000-0005-0000-0000-0000320C0000}"/>
    <cellStyle name="40% - Énfasis4 2 3 2 2" xfId="1347" xr:uid="{00000000-0005-0000-0000-0000330C0000}"/>
    <cellStyle name="40% - Énfasis4 2 3 2 2 2" xfId="1877" xr:uid="{00000000-0005-0000-0000-0000340C0000}"/>
    <cellStyle name="40% - Énfasis4 2 3 2 2 2 2" xfId="4361" xr:uid="{00000000-0005-0000-0000-0000350C0000}"/>
    <cellStyle name="40% - Énfasis4 2 3 2 2 3" xfId="2403" xr:uid="{00000000-0005-0000-0000-0000360C0000}"/>
    <cellStyle name="40% - Énfasis4 2 3 2 2 3 2" xfId="4887" xr:uid="{00000000-0005-0000-0000-0000370C0000}"/>
    <cellStyle name="40% - Énfasis4 2 3 2 2 4" xfId="2947" xr:uid="{00000000-0005-0000-0000-0000380C0000}"/>
    <cellStyle name="40% - Énfasis4 2 3 2 2 4 2" xfId="5424" xr:uid="{00000000-0005-0000-0000-0000390C0000}"/>
    <cellStyle name="40% - Énfasis4 2 3 2 2 5" xfId="3625" xr:uid="{00000000-0005-0000-0000-00003A0C0000}"/>
    <cellStyle name="40% - Énfasis4 2 3 2 2 6" xfId="6080" xr:uid="{00000000-0005-0000-0000-00003B0C0000}"/>
    <cellStyle name="40% - Énfasis4 2 3 2 3" xfId="1609" xr:uid="{00000000-0005-0000-0000-00003C0C0000}"/>
    <cellStyle name="40% - Énfasis4 2 3 2 3 2" xfId="4093" xr:uid="{00000000-0005-0000-0000-00003D0C0000}"/>
    <cellStyle name="40% - Énfasis4 2 3 2 4" xfId="2134" xr:uid="{00000000-0005-0000-0000-00003E0C0000}"/>
    <cellStyle name="40% - Énfasis4 2 3 2 4 2" xfId="4618" xr:uid="{00000000-0005-0000-0000-00003F0C0000}"/>
    <cellStyle name="40% - Énfasis4 2 3 2 5" xfId="2678" xr:uid="{00000000-0005-0000-0000-0000400C0000}"/>
    <cellStyle name="40% - Énfasis4 2 3 2 5 2" xfId="5155" xr:uid="{00000000-0005-0000-0000-0000410C0000}"/>
    <cellStyle name="40% - Énfasis4 2 3 2 6" xfId="3356" xr:uid="{00000000-0005-0000-0000-0000420C0000}"/>
    <cellStyle name="40% - Énfasis4 2 3 2 7" xfId="5815" xr:uid="{00000000-0005-0000-0000-0000430C0000}"/>
    <cellStyle name="40% - Énfasis4 2 3 3" xfId="1219" xr:uid="{00000000-0005-0000-0000-0000440C0000}"/>
    <cellStyle name="40% - Énfasis4 2 3 3 2" xfId="1749" xr:uid="{00000000-0005-0000-0000-0000450C0000}"/>
    <cellStyle name="40% - Énfasis4 2 3 3 2 2" xfId="3050" xr:uid="{00000000-0005-0000-0000-0000460C0000}"/>
    <cellStyle name="40% - Énfasis4 2 3 3 2 2 2" xfId="5525" xr:uid="{00000000-0005-0000-0000-0000470C0000}"/>
    <cellStyle name="40% - Énfasis4 2 3 3 2 3" xfId="4233" xr:uid="{00000000-0005-0000-0000-0000480C0000}"/>
    <cellStyle name="40% - Énfasis4 2 3 3 2 4" xfId="3727" xr:uid="{00000000-0005-0000-0000-0000490C0000}"/>
    <cellStyle name="40% - Énfasis4 2 3 3 2 5" xfId="6181" xr:uid="{00000000-0005-0000-0000-00004A0C0000}"/>
    <cellStyle name="40% - Énfasis4 2 3 3 3" xfId="2275" xr:uid="{00000000-0005-0000-0000-00004B0C0000}"/>
    <cellStyle name="40% - Énfasis4 2 3 3 3 2" xfId="4759" xr:uid="{00000000-0005-0000-0000-00004C0C0000}"/>
    <cellStyle name="40% - Énfasis4 2 3 3 4" xfId="2819" xr:uid="{00000000-0005-0000-0000-00004D0C0000}"/>
    <cellStyle name="40% - Énfasis4 2 3 3 4 2" xfId="5296" xr:uid="{00000000-0005-0000-0000-00004E0C0000}"/>
    <cellStyle name="40% - Énfasis4 2 3 3 5" xfId="3497" xr:uid="{00000000-0005-0000-0000-00004F0C0000}"/>
    <cellStyle name="40% - Énfasis4 2 3 3 6" xfId="5952" xr:uid="{00000000-0005-0000-0000-0000500C0000}"/>
    <cellStyle name="40% - Énfasis4 2 3 4" xfId="1481" xr:uid="{00000000-0005-0000-0000-0000510C0000}"/>
    <cellStyle name="40% - Énfasis4 2 3 4 2" xfId="3965" xr:uid="{00000000-0005-0000-0000-0000520C0000}"/>
    <cellStyle name="40% - Énfasis4 2 3 5" xfId="2006" xr:uid="{00000000-0005-0000-0000-0000530C0000}"/>
    <cellStyle name="40% - Énfasis4 2 3 5 2" xfId="4490" xr:uid="{00000000-0005-0000-0000-0000540C0000}"/>
    <cellStyle name="40% - Énfasis4 2 3 6" xfId="2550" xr:uid="{00000000-0005-0000-0000-0000550C0000}"/>
    <cellStyle name="40% - Énfasis4 2 3 6 2" xfId="5027" xr:uid="{00000000-0005-0000-0000-0000560C0000}"/>
    <cellStyle name="40% - Énfasis4 2 3 7" xfId="3228" xr:uid="{00000000-0005-0000-0000-0000570C0000}"/>
    <cellStyle name="40% - Énfasis4 2 3 8" xfId="5687" xr:uid="{00000000-0005-0000-0000-0000580C0000}"/>
    <cellStyle name="40% - Énfasis4 2 3 9" xfId="769" xr:uid="{00000000-0005-0000-0000-0000590C0000}"/>
    <cellStyle name="40% - Énfasis4 2 4" xfId="1105" xr:uid="{00000000-0005-0000-0000-00005A0C0000}"/>
    <cellStyle name="40% - Énfasis4 2 4 2" xfId="1283" xr:uid="{00000000-0005-0000-0000-00005B0C0000}"/>
    <cellStyle name="40% - Énfasis4 2 4 2 2" xfId="1813" xr:uid="{00000000-0005-0000-0000-00005C0C0000}"/>
    <cellStyle name="40% - Énfasis4 2 4 2 2 2" xfId="4297" xr:uid="{00000000-0005-0000-0000-00005D0C0000}"/>
    <cellStyle name="40% - Énfasis4 2 4 2 3" xfId="2339" xr:uid="{00000000-0005-0000-0000-00005E0C0000}"/>
    <cellStyle name="40% - Énfasis4 2 4 2 3 2" xfId="4823" xr:uid="{00000000-0005-0000-0000-00005F0C0000}"/>
    <cellStyle name="40% - Énfasis4 2 4 2 4" xfId="2883" xr:uid="{00000000-0005-0000-0000-0000600C0000}"/>
    <cellStyle name="40% - Énfasis4 2 4 2 4 2" xfId="5360" xr:uid="{00000000-0005-0000-0000-0000610C0000}"/>
    <cellStyle name="40% - Énfasis4 2 4 2 5" xfId="3561" xr:uid="{00000000-0005-0000-0000-0000620C0000}"/>
    <cellStyle name="40% - Énfasis4 2 4 2 6" xfId="6016" xr:uid="{00000000-0005-0000-0000-0000630C0000}"/>
    <cellStyle name="40% - Énfasis4 2 4 3" xfId="1545" xr:uid="{00000000-0005-0000-0000-0000640C0000}"/>
    <cellStyle name="40% - Énfasis4 2 4 3 2" xfId="4029" xr:uid="{00000000-0005-0000-0000-0000650C0000}"/>
    <cellStyle name="40% - Énfasis4 2 4 4" xfId="2070" xr:uid="{00000000-0005-0000-0000-0000660C0000}"/>
    <cellStyle name="40% - Énfasis4 2 4 4 2" xfId="4554" xr:uid="{00000000-0005-0000-0000-0000670C0000}"/>
    <cellStyle name="40% - Énfasis4 2 4 5" xfId="2614" xr:uid="{00000000-0005-0000-0000-0000680C0000}"/>
    <cellStyle name="40% - Énfasis4 2 4 5 2" xfId="5091" xr:uid="{00000000-0005-0000-0000-0000690C0000}"/>
    <cellStyle name="40% - Énfasis4 2 4 6" xfId="3292" xr:uid="{00000000-0005-0000-0000-00006A0C0000}"/>
    <cellStyle name="40% - Énfasis4 2 4 7" xfId="5751" xr:uid="{00000000-0005-0000-0000-00006B0C0000}"/>
    <cellStyle name="40% - Énfasis4 2 5" xfId="1155" xr:uid="{00000000-0005-0000-0000-00006C0C0000}"/>
    <cellStyle name="40% - Énfasis4 2 5 2" xfId="1685" xr:uid="{00000000-0005-0000-0000-00006D0C0000}"/>
    <cellStyle name="40% - Énfasis4 2 5 2 2" xfId="3023" xr:uid="{00000000-0005-0000-0000-00006E0C0000}"/>
    <cellStyle name="40% - Énfasis4 2 5 2 2 2" xfId="5500" xr:uid="{00000000-0005-0000-0000-00006F0C0000}"/>
    <cellStyle name="40% - Énfasis4 2 5 2 3" xfId="4169" xr:uid="{00000000-0005-0000-0000-0000700C0000}"/>
    <cellStyle name="40% - Énfasis4 2 5 2 4" xfId="3702" xr:uid="{00000000-0005-0000-0000-0000710C0000}"/>
    <cellStyle name="40% - Énfasis4 2 5 2 5" xfId="6156" xr:uid="{00000000-0005-0000-0000-0000720C0000}"/>
    <cellStyle name="40% - Énfasis4 2 5 3" xfId="2211" xr:uid="{00000000-0005-0000-0000-0000730C0000}"/>
    <cellStyle name="40% - Énfasis4 2 5 3 2" xfId="4695" xr:uid="{00000000-0005-0000-0000-0000740C0000}"/>
    <cellStyle name="40% - Énfasis4 2 5 4" xfId="2755" xr:uid="{00000000-0005-0000-0000-0000750C0000}"/>
    <cellStyle name="40% - Énfasis4 2 5 4 2" xfId="5232" xr:uid="{00000000-0005-0000-0000-0000760C0000}"/>
    <cellStyle name="40% - Énfasis4 2 5 5" xfId="3433" xr:uid="{00000000-0005-0000-0000-0000770C0000}"/>
    <cellStyle name="40% - Énfasis4 2 5 6" xfId="5888" xr:uid="{00000000-0005-0000-0000-0000780C0000}"/>
    <cellStyle name="40% - Énfasis4 2 6" xfId="1417" xr:uid="{00000000-0005-0000-0000-0000790C0000}"/>
    <cellStyle name="40% - Énfasis4 2 6 2" xfId="3901" xr:uid="{00000000-0005-0000-0000-00007A0C0000}"/>
    <cellStyle name="40% - Énfasis4 2 7" xfId="1942" xr:uid="{00000000-0005-0000-0000-00007B0C0000}"/>
    <cellStyle name="40% - Énfasis4 2 7 2" xfId="4426" xr:uid="{00000000-0005-0000-0000-00007C0C0000}"/>
    <cellStyle name="40% - Énfasis4 2 8" xfId="2486" xr:uid="{00000000-0005-0000-0000-00007D0C0000}"/>
    <cellStyle name="40% - Énfasis4 2 8 2" xfId="4963" xr:uid="{00000000-0005-0000-0000-00007E0C0000}"/>
    <cellStyle name="40% - Énfasis4 2 9" xfId="3164" xr:uid="{00000000-0005-0000-0000-00007F0C0000}"/>
    <cellStyle name="40% - Énfasis4 3" xfId="191" xr:uid="{00000000-0005-0000-0000-0000800C0000}"/>
    <cellStyle name="40% - Énfasis4 3 10" xfId="872" xr:uid="{00000000-0005-0000-0000-0000810C0000}"/>
    <cellStyle name="40% - Énfasis4 3 2" xfId="643" xr:uid="{00000000-0005-0000-0000-0000820C0000}"/>
    <cellStyle name="40% - Énfasis4 3 2 2" xfId="770" xr:uid="{00000000-0005-0000-0000-0000830C0000}"/>
    <cellStyle name="40% - Énfasis4 3 2 2 2" xfId="1374" xr:uid="{00000000-0005-0000-0000-0000840C0000}"/>
    <cellStyle name="40% - Énfasis4 3 2 2 2 2" xfId="1904" xr:uid="{00000000-0005-0000-0000-0000850C0000}"/>
    <cellStyle name="40% - Énfasis4 3 2 2 2 2 2" xfId="4388" xr:uid="{00000000-0005-0000-0000-0000860C0000}"/>
    <cellStyle name="40% - Énfasis4 3 2 2 2 3" xfId="2430" xr:uid="{00000000-0005-0000-0000-0000870C0000}"/>
    <cellStyle name="40% - Énfasis4 3 2 2 2 3 2" xfId="4914" xr:uid="{00000000-0005-0000-0000-0000880C0000}"/>
    <cellStyle name="40% - Énfasis4 3 2 2 2 4" xfId="2974" xr:uid="{00000000-0005-0000-0000-0000890C0000}"/>
    <cellStyle name="40% - Énfasis4 3 2 2 2 4 2" xfId="5451" xr:uid="{00000000-0005-0000-0000-00008A0C0000}"/>
    <cellStyle name="40% - Énfasis4 3 2 2 2 5" xfId="3652" xr:uid="{00000000-0005-0000-0000-00008B0C0000}"/>
    <cellStyle name="40% - Énfasis4 3 2 2 2 6" xfId="6107" xr:uid="{00000000-0005-0000-0000-00008C0C0000}"/>
    <cellStyle name="40% - Énfasis4 3 2 2 3" xfId="1636" xr:uid="{00000000-0005-0000-0000-00008D0C0000}"/>
    <cellStyle name="40% - Énfasis4 3 2 2 3 2" xfId="4120" xr:uid="{00000000-0005-0000-0000-00008E0C0000}"/>
    <cellStyle name="40% - Énfasis4 3 2 2 4" xfId="2161" xr:uid="{00000000-0005-0000-0000-00008F0C0000}"/>
    <cellStyle name="40% - Énfasis4 3 2 2 4 2" xfId="4645" xr:uid="{00000000-0005-0000-0000-0000900C0000}"/>
    <cellStyle name="40% - Énfasis4 3 2 2 5" xfId="2705" xr:uid="{00000000-0005-0000-0000-0000910C0000}"/>
    <cellStyle name="40% - Énfasis4 3 2 2 5 2" xfId="5182" xr:uid="{00000000-0005-0000-0000-0000920C0000}"/>
    <cellStyle name="40% - Énfasis4 3 2 2 6" xfId="3383" xr:uid="{00000000-0005-0000-0000-0000930C0000}"/>
    <cellStyle name="40% - Énfasis4 3 2 2 7" xfId="5842" xr:uid="{00000000-0005-0000-0000-0000940C0000}"/>
    <cellStyle name="40% - Énfasis4 3 2 3" xfId="1246" xr:uid="{00000000-0005-0000-0000-0000950C0000}"/>
    <cellStyle name="40% - Énfasis4 3 2 3 2" xfId="1776" xr:uid="{00000000-0005-0000-0000-0000960C0000}"/>
    <cellStyle name="40% - Énfasis4 3 2 3 2 2" xfId="3118" xr:uid="{00000000-0005-0000-0000-0000970C0000}"/>
    <cellStyle name="40% - Énfasis4 3 2 3 2 2 2" xfId="5588" xr:uid="{00000000-0005-0000-0000-0000980C0000}"/>
    <cellStyle name="40% - Énfasis4 3 2 3 2 3" xfId="4260" xr:uid="{00000000-0005-0000-0000-0000990C0000}"/>
    <cellStyle name="40% - Énfasis4 3 2 3 2 4" xfId="3792" xr:uid="{00000000-0005-0000-0000-00009A0C0000}"/>
    <cellStyle name="40% - Énfasis4 3 2 3 2 5" xfId="6246" xr:uid="{00000000-0005-0000-0000-00009B0C0000}"/>
    <cellStyle name="40% - Énfasis4 3 2 3 3" xfId="2302" xr:uid="{00000000-0005-0000-0000-00009C0C0000}"/>
    <cellStyle name="40% - Énfasis4 3 2 3 3 2" xfId="4786" xr:uid="{00000000-0005-0000-0000-00009D0C0000}"/>
    <cellStyle name="40% - Énfasis4 3 2 3 4" xfId="2846" xr:uid="{00000000-0005-0000-0000-00009E0C0000}"/>
    <cellStyle name="40% - Énfasis4 3 2 3 4 2" xfId="5323" xr:uid="{00000000-0005-0000-0000-00009F0C0000}"/>
    <cellStyle name="40% - Énfasis4 3 2 3 5" xfId="3524" xr:uid="{00000000-0005-0000-0000-0000A00C0000}"/>
    <cellStyle name="40% - Énfasis4 3 2 3 6" xfId="5979" xr:uid="{00000000-0005-0000-0000-0000A10C0000}"/>
    <cellStyle name="40% - Énfasis4 3 2 4" xfId="1508" xr:uid="{00000000-0005-0000-0000-0000A20C0000}"/>
    <cellStyle name="40% - Énfasis4 3 2 4 2" xfId="3992" xr:uid="{00000000-0005-0000-0000-0000A30C0000}"/>
    <cellStyle name="40% - Énfasis4 3 2 5" xfId="2033" xr:uid="{00000000-0005-0000-0000-0000A40C0000}"/>
    <cellStyle name="40% - Énfasis4 3 2 5 2" xfId="4517" xr:uid="{00000000-0005-0000-0000-0000A50C0000}"/>
    <cellStyle name="40% - Énfasis4 3 2 6" xfId="2577" xr:uid="{00000000-0005-0000-0000-0000A60C0000}"/>
    <cellStyle name="40% - Énfasis4 3 2 6 2" xfId="5054" xr:uid="{00000000-0005-0000-0000-0000A70C0000}"/>
    <cellStyle name="40% - Énfasis4 3 2 7" xfId="3255" xr:uid="{00000000-0005-0000-0000-0000A80C0000}"/>
    <cellStyle name="40% - Énfasis4 3 2 8" xfId="5714" xr:uid="{00000000-0005-0000-0000-0000A90C0000}"/>
    <cellStyle name="40% - Énfasis4 3 2 9" xfId="718" xr:uid="{00000000-0005-0000-0000-0000AA0C0000}"/>
    <cellStyle name="40% - Énfasis4 3 3" xfId="707" xr:uid="{00000000-0005-0000-0000-0000AB0C0000}"/>
    <cellStyle name="40% - Énfasis4 3 3 2" xfId="1310" xr:uid="{00000000-0005-0000-0000-0000AC0C0000}"/>
    <cellStyle name="40% - Énfasis4 3 3 2 2" xfId="1840" xr:uid="{00000000-0005-0000-0000-0000AD0C0000}"/>
    <cellStyle name="40% - Énfasis4 3 3 2 2 2" xfId="4324" xr:uid="{00000000-0005-0000-0000-0000AE0C0000}"/>
    <cellStyle name="40% - Énfasis4 3 3 2 3" xfId="2366" xr:uid="{00000000-0005-0000-0000-0000AF0C0000}"/>
    <cellStyle name="40% - Énfasis4 3 3 2 3 2" xfId="4850" xr:uid="{00000000-0005-0000-0000-0000B00C0000}"/>
    <cellStyle name="40% - Énfasis4 3 3 2 4" xfId="2910" xr:uid="{00000000-0005-0000-0000-0000B10C0000}"/>
    <cellStyle name="40% - Énfasis4 3 3 2 4 2" xfId="5387" xr:uid="{00000000-0005-0000-0000-0000B20C0000}"/>
    <cellStyle name="40% - Énfasis4 3 3 2 5" xfId="3588" xr:uid="{00000000-0005-0000-0000-0000B30C0000}"/>
    <cellStyle name="40% - Énfasis4 3 3 2 6" xfId="6043" xr:uid="{00000000-0005-0000-0000-0000B40C0000}"/>
    <cellStyle name="40% - Énfasis4 3 3 3" xfId="1572" xr:uid="{00000000-0005-0000-0000-0000B50C0000}"/>
    <cellStyle name="40% - Énfasis4 3 3 3 2" xfId="4056" xr:uid="{00000000-0005-0000-0000-0000B60C0000}"/>
    <cellStyle name="40% - Énfasis4 3 3 4" xfId="2097" xr:uid="{00000000-0005-0000-0000-0000B70C0000}"/>
    <cellStyle name="40% - Énfasis4 3 3 4 2" xfId="4581" xr:uid="{00000000-0005-0000-0000-0000B80C0000}"/>
    <cellStyle name="40% - Énfasis4 3 3 5" xfId="2641" xr:uid="{00000000-0005-0000-0000-0000B90C0000}"/>
    <cellStyle name="40% - Énfasis4 3 3 5 2" xfId="5118" xr:uid="{00000000-0005-0000-0000-0000BA0C0000}"/>
    <cellStyle name="40% - Énfasis4 3 3 6" xfId="3319" xr:uid="{00000000-0005-0000-0000-0000BB0C0000}"/>
    <cellStyle name="40% - Énfasis4 3 3 7" xfId="5778" xr:uid="{00000000-0005-0000-0000-0000BC0C0000}"/>
    <cellStyle name="40% - Énfasis4 3 4" xfId="1182" xr:uid="{00000000-0005-0000-0000-0000BD0C0000}"/>
    <cellStyle name="40% - Énfasis4 3 4 2" xfId="1712" xr:uid="{00000000-0005-0000-0000-0000BE0C0000}"/>
    <cellStyle name="40% - Énfasis4 3 4 2 2" xfId="3019" xr:uid="{00000000-0005-0000-0000-0000BF0C0000}"/>
    <cellStyle name="40% - Énfasis4 3 4 2 2 2" xfId="5496" xr:uid="{00000000-0005-0000-0000-0000C00C0000}"/>
    <cellStyle name="40% - Énfasis4 3 4 2 3" xfId="4196" xr:uid="{00000000-0005-0000-0000-0000C10C0000}"/>
    <cellStyle name="40% - Énfasis4 3 4 2 4" xfId="3698" xr:uid="{00000000-0005-0000-0000-0000C20C0000}"/>
    <cellStyle name="40% - Énfasis4 3 4 2 5" xfId="6152" xr:uid="{00000000-0005-0000-0000-0000C30C0000}"/>
    <cellStyle name="40% - Énfasis4 3 4 3" xfId="2238" xr:uid="{00000000-0005-0000-0000-0000C40C0000}"/>
    <cellStyle name="40% - Énfasis4 3 4 3 2" xfId="4722" xr:uid="{00000000-0005-0000-0000-0000C50C0000}"/>
    <cellStyle name="40% - Énfasis4 3 4 4" xfId="2782" xr:uid="{00000000-0005-0000-0000-0000C60C0000}"/>
    <cellStyle name="40% - Énfasis4 3 4 4 2" xfId="5259" xr:uid="{00000000-0005-0000-0000-0000C70C0000}"/>
    <cellStyle name="40% - Énfasis4 3 4 5" xfId="3460" xr:uid="{00000000-0005-0000-0000-0000C80C0000}"/>
    <cellStyle name="40% - Énfasis4 3 4 6" xfId="5915" xr:uid="{00000000-0005-0000-0000-0000C90C0000}"/>
    <cellStyle name="40% - Énfasis4 3 5" xfId="1444" xr:uid="{00000000-0005-0000-0000-0000CA0C0000}"/>
    <cellStyle name="40% - Énfasis4 3 5 2" xfId="3928" xr:uid="{00000000-0005-0000-0000-0000CB0C0000}"/>
    <cellStyle name="40% - Énfasis4 3 6" xfId="1969" xr:uid="{00000000-0005-0000-0000-0000CC0C0000}"/>
    <cellStyle name="40% - Énfasis4 3 6 2" xfId="4453" xr:uid="{00000000-0005-0000-0000-0000CD0C0000}"/>
    <cellStyle name="40% - Énfasis4 3 7" xfId="2513" xr:uid="{00000000-0005-0000-0000-0000CE0C0000}"/>
    <cellStyle name="40% - Énfasis4 3 7 2" xfId="4990" xr:uid="{00000000-0005-0000-0000-0000CF0C0000}"/>
    <cellStyle name="40% - Énfasis4 3 8" xfId="3191" xr:uid="{00000000-0005-0000-0000-0000D00C0000}"/>
    <cellStyle name="40% - Énfasis4 3 9" xfId="5650" xr:uid="{00000000-0005-0000-0000-0000D10C0000}"/>
    <cellStyle name="40% - Énfasis4 4" xfId="247" xr:uid="{00000000-0005-0000-0000-0000D20C0000}"/>
    <cellStyle name="40% - Énfasis4 4 2" xfId="1011" xr:uid="{00000000-0005-0000-0000-0000D30C0000}"/>
    <cellStyle name="40% - Énfasis4 4 2 2" xfId="1331" xr:uid="{00000000-0005-0000-0000-0000D40C0000}"/>
    <cellStyle name="40% - Énfasis4 4 2 2 2" xfId="1861" xr:uid="{00000000-0005-0000-0000-0000D50C0000}"/>
    <cellStyle name="40% - Énfasis4 4 2 2 2 2" xfId="4345" xr:uid="{00000000-0005-0000-0000-0000D60C0000}"/>
    <cellStyle name="40% - Énfasis4 4 2 2 3" xfId="2387" xr:uid="{00000000-0005-0000-0000-0000D70C0000}"/>
    <cellStyle name="40% - Énfasis4 4 2 2 3 2" xfId="4871" xr:uid="{00000000-0005-0000-0000-0000D80C0000}"/>
    <cellStyle name="40% - Énfasis4 4 2 2 4" xfId="2931" xr:uid="{00000000-0005-0000-0000-0000D90C0000}"/>
    <cellStyle name="40% - Énfasis4 4 2 2 4 2" xfId="5408" xr:uid="{00000000-0005-0000-0000-0000DA0C0000}"/>
    <cellStyle name="40% - Énfasis4 4 2 2 5" xfId="3609" xr:uid="{00000000-0005-0000-0000-0000DB0C0000}"/>
    <cellStyle name="40% - Énfasis4 4 2 2 6" xfId="6064" xr:uid="{00000000-0005-0000-0000-0000DC0C0000}"/>
    <cellStyle name="40% - Énfasis4 4 2 3" xfId="1593" xr:uid="{00000000-0005-0000-0000-0000DD0C0000}"/>
    <cellStyle name="40% - Énfasis4 4 2 3 2" xfId="4077" xr:uid="{00000000-0005-0000-0000-0000DE0C0000}"/>
    <cellStyle name="40% - Énfasis4 4 2 4" xfId="2118" xr:uid="{00000000-0005-0000-0000-0000DF0C0000}"/>
    <cellStyle name="40% - Énfasis4 4 2 4 2" xfId="4602" xr:uid="{00000000-0005-0000-0000-0000E00C0000}"/>
    <cellStyle name="40% - Énfasis4 4 2 5" xfId="2662" xr:uid="{00000000-0005-0000-0000-0000E10C0000}"/>
    <cellStyle name="40% - Énfasis4 4 2 5 2" xfId="5139" xr:uid="{00000000-0005-0000-0000-0000E20C0000}"/>
    <cellStyle name="40% - Énfasis4 4 2 6" xfId="3340" xr:uid="{00000000-0005-0000-0000-0000E30C0000}"/>
    <cellStyle name="40% - Énfasis4 4 2 7" xfId="5799" xr:uid="{00000000-0005-0000-0000-0000E40C0000}"/>
    <cellStyle name="40% - Énfasis4 4 2 8" xfId="756" xr:uid="{00000000-0005-0000-0000-0000E50C0000}"/>
    <cellStyle name="40% - Énfasis4 4 3" xfId="1203" xr:uid="{00000000-0005-0000-0000-0000E60C0000}"/>
    <cellStyle name="40% - Énfasis4 4 3 2" xfId="1733" xr:uid="{00000000-0005-0000-0000-0000E70C0000}"/>
    <cellStyle name="40% - Énfasis4 4 3 2 2" xfId="3070" xr:uid="{00000000-0005-0000-0000-0000E80C0000}"/>
    <cellStyle name="40% - Énfasis4 4 3 2 2 2" xfId="5544" xr:uid="{00000000-0005-0000-0000-0000E90C0000}"/>
    <cellStyle name="40% - Énfasis4 4 3 2 3" xfId="4217" xr:uid="{00000000-0005-0000-0000-0000EA0C0000}"/>
    <cellStyle name="40% - Énfasis4 4 3 2 4" xfId="3747" xr:uid="{00000000-0005-0000-0000-0000EB0C0000}"/>
    <cellStyle name="40% - Énfasis4 4 3 2 5" xfId="6201" xr:uid="{00000000-0005-0000-0000-0000EC0C0000}"/>
    <cellStyle name="40% - Énfasis4 4 3 3" xfId="2259" xr:uid="{00000000-0005-0000-0000-0000ED0C0000}"/>
    <cellStyle name="40% - Énfasis4 4 3 3 2" xfId="4743" xr:uid="{00000000-0005-0000-0000-0000EE0C0000}"/>
    <cellStyle name="40% - Énfasis4 4 3 4" xfId="2803" xr:uid="{00000000-0005-0000-0000-0000EF0C0000}"/>
    <cellStyle name="40% - Énfasis4 4 3 4 2" xfId="5280" xr:uid="{00000000-0005-0000-0000-0000F00C0000}"/>
    <cellStyle name="40% - Énfasis4 4 3 5" xfId="3481" xr:uid="{00000000-0005-0000-0000-0000F10C0000}"/>
    <cellStyle name="40% - Énfasis4 4 3 6" xfId="5936" xr:uid="{00000000-0005-0000-0000-0000F20C0000}"/>
    <cellStyle name="40% - Énfasis4 4 4" xfId="1465" xr:uid="{00000000-0005-0000-0000-0000F30C0000}"/>
    <cellStyle name="40% - Énfasis4 4 4 2" xfId="3949" xr:uid="{00000000-0005-0000-0000-0000F40C0000}"/>
    <cellStyle name="40% - Énfasis4 4 5" xfId="1990" xr:uid="{00000000-0005-0000-0000-0000F50C0000}"/>
    <cellStyle name="40% - Énfasis4 4 5 2" xfId="4474" xr:uid="{00000000-0005-0000-0000-0000F60C0000}"/>
    <cellStyle name="40% - Énfasis4 4 6" xfId="2534" xr:uid="{00000000-0005-0000-0000-0000F70C0000}"/>
    <cellStyle name="40% - Énfasis4 4 6 2" xfId="5011" xr:uid="{00000000-0005-0000-0000-0000F80C0000}"/>
    <cellStyle name="40% - Énfasis4 4 7" xfId="3212" xr:uid="{00000000-0005-0000-0000-0000F90C0000}"/>
    <cellStyle name="40% - Énfasis4 4 8" xfId="5671" xr:uid="{00000000-0005-0000-0000-0000FA0C0000}"/>
    <cellStyle name="40% - Énfasis4 4 9" xfId="831" xr:uid="{00000000-0005-0000-0000-0000FB0C0000}"/>
    <cellStyle name="40% - Énfasis4 5" xfId="301" xr:uid="{00000000-0005-0000-0000-0000FC0C0000}"/>
    <cellStyle name="40% - Énfasis4 5 2" xfId="644" xr:uid="{00000000-0005-0000-0000-0000FD0C0000}"/>
    <cellStyle name="40% - Énfasis4 5 2 2" xfId="1797" xr:uid="{00000000-0005-0000-0000-0000FE0C0000}"/>
    <cellStyle name="40% - Énfasis4 5 2 2 2" xfId="4281" xr:uid="{00000000-0005-0000-0000-0000FF0C0000}"/>
    <cellStyle name="40% - Énfasis4 5 2 3" xfId="2323" xr:uid="{00000000-0005-0000-0000-0000000D0000}"/>
    <cellStyle name="40% - Énfasis4 5 2 3 2" xfId="4807" xr:uid="{00000000-0005-0000-0000-0000010D0000}"/>
    <cellStyle name="40% - Énfasis4 5 2 4" xfId="2867" xr:uid="{00000000-0005-0000-0000-0000020D0000}"/>
    <cellStyle name="40% - Énfasis4 5 2 4 2" xfId="5344" xr:uid="{00000000-0005-0000-0000-0000030D0000}"/>
    <cellStyle name="40% - Énfasis4 5 2 5" xfId="3545" xr:uid="{00000000-0005-0000-0000-0000040D0000}"/>
    <cellStyle name="40% - Énfasis4 5 2 6" xfId="6000" xr:uid="{00000000-0005-0000-0000-0000050D0000}"/>
    <cellStyle name="40% - Énfasis4 5 2 7" xfId="1267" xr:uid="{00000000-0005-0000-0000-0000060D0000}"/>
    <cellStyle name="40% - Énfasis4 5 3" xfId="1529" xr:uid="{00000000-0005-0000-0000-0000070D0000}"/>
    <cellStyle name="40% - Énfasis4 5 3 2" xfId="4013" xr:uid="{00000000-0005-0000-0000-0000080D0000}"/>
    <cellStyle name="40% - Énfasis4 5 4" xfId="2054" xr:uid="{00000000-0005-0000-0000-0000090D0000}"/>
    <cellStyle name="40% - Énfasis4 5 4 2" xfId="4538" xr:uid="{00000000-0005-0000-0000-00000A0D0000}"/>
    <cellStyle name="40% - Énfasis4 5 5" xfId="2598" xr:uid="{00000000-0005-0000-0000-00000B0D0000}"/>
    <cellStyle name="40% - Énfasis4 5 5 2" xfId="5075" xr:uid="{00000000-0005-0000-0000-00000C0D0000}"/>
    <cellStyle name="40% - Énfasis4 5 6" xfId="3276" xr:uid="{00000000-0005-0000-0000-00000D0D0000}"/>
    <cellStyle name="40% - Énfasis4 5 7" xfId="5735" xr:uid="{00000000-0005-0000-0000-00000E0D0000}"/>
    <cellStyle name="40% - Énfasis4 5 8" xfId="795" xr:uid="{00000000-0005-0000-0000-00000F0D0000}"/>
    <cellStyle name="40% - Énfasis4 6" xfId="883" xr:uid="{00000000-0005-0000-0000-0000100D0000}"/>
    <cellStyle name="40% - Énfasis4 6 2" xfId="1661" xr:uid="{00000000-0005-0000-0000-0000110D0000}"/>
    <cellStyle name="40% - Énfasis4 6 2 2" xfId="3084" xr:uid="{00000000-0005-0000-0000-0000120D0000}"/>
    <cellStyle name="40% - Énfasis4 6 2 2 2" xfId="5557" xr:uid="{00000000-0005-0000-0000-0000130D0000}"/>
    <cellStyle name="40% - Énfasis4 6 2 3" xfId="4145" xr:uid="{00000000-0005-0000-0000-0000140D0000}"/>
    <cellStyle name="40% - Énfasis4 6 2 4" xfId="3760" xr:uid="{00000000-0005-0000-0000-0000150D0000}"/>
    <cellStyle name="40% - Énfasis4 6 2 5" xfId="6214" xr:uid="{00000000-0005-0000-0000-0000160D0000}"/>
    <cellStyle name="40% - Énfasis4 6 3" xfId="2187" xr:uid="{00000000-0005-0000-0000-0000170D0000}"/>
    <cellStyle name="40% - Énfasis4 6 3 2" xfId="4671" xr:uid="{00000000-0005-0000-0000-0000180D0000}"/>
    <cellStyle name="40% - Énfasis4 6 4" xfId="2731" xr:uid="{00000000-0005-0000-0000-0000190D0000}"/>
    <cellStyle name="40% - Énfasis4 6 4 2" xfId="5208" xr:uid="{00000000-0005-0000-0000-00001A0D0000}"/>
    <cellStyle name="40% - Énfasis4 6 5" xfId="3409" xr:uid="{00000000-0005-0000-0000-00001B0D0000}"/>
    <cellStyle name="40% - Énfasis4 6 6" xfId="5868" xr:uid="{00000000-0005-0000-0000-00001C0D0000}"/>
    <cellStyle name="40% - Énfasis4 6 7" xfId="840" xr:uid="{00000000-0005-0000-0000-00001D0D0000}"/>
    <cellStyle name="40% - Énfasis4 7" xfId="1401" xr:uid="{00000000-0005-0000-0000-00001E0D0000}"/>
    <cellStyle name="40% - Énfasis4 7 2" xfId="3885" xr:uid="{00000000-0005-0000-0000-00001F0D0000}"/>
    <cellStyle name="40% - Énfasis4 8" xfId="1926" xr:uid="{00000000-0005-0000-0000-0000200D0000}"/>
    <cellStyle name="40% - Énfasis4 8 2" xfId="4410" xr:uid="{00000000-0005-0000-0000-0000210D0000}"/>
    <cellStyle name="40% - Énfasis4 9" xfId="2451" xr:uid="{00000000-0005-0000-0000-0000220D0000}"/>
    <cellStyle name="40% - Énfasis4 9 2" xfId="4936" xr:uid="{00000000-0005-0000-0000-0000230D0000}"/>
    <cellStyle name="40% - Énfasis5" xfId="124" builtinId="47" customBuiltin="1"/>
    <cellStyle name="40% - Énfasis5 10" xfId="3137" xr:uid="{00000000-0005-0000-0000-0000250D0000}"/>
    <cellStyle name="40% - Énfasis5 11" xfId="5603" xr:uid="{00000000-0005-0000-0000-0000260D0000}"/>
    <cellStyle name="40% - Énfasis5 12" xfId="6676" xr:uid="{00000000-0005-0000-0000-0000270D0000}"/>
    <cellStyle name="40% - Énfasis5 13" xfId="6696" xr:uid="{00000000-0005-0000-0000-0000280D0000}"/>
    <cellStyle name="40% - Énfasis5 14" xfId="6717" xr:uid="{00000000-0005-0000-0000-0000290D0000}"/>
    <cellStyle name="40% - Énfasis5 15" xfId="830" xr:uid="{00000000-0005-0000-0000-00002A0D0000}"/>
    <cellStyle name="40% - Énfasis5 2" xfId="175" xr:uid="{00000000-0005-0000-0000-00002B0D0000}"/>
    <cellStyle name="40% - Énfasis5 2 10" xfId="5625" xr:uid="{00000000-0005-0000-0000-00002C0D0000}"/>
    <cellStyle name="40% - Énfasis5 2 11" xfId="1108" xr:uid="{00000000-0005-0000-0000-00002D0D0000}"/>
    <cellStyle name="40% - Énfasis5 2 2" xfId="215" xr:uid="{00000000-0005-0000-0000-00002E0D0000}"/>
    <cellStyle name="40% - Énfasis5 2 2 10" xfId="712" xr:uid="{00000000-0005-0000-0000-00002F0D0000}"/>
    <cellStyle name="40% - Énfasis5 2 2 2" xfId="646" xr:uid="{00000000-0005-0000-0000-0000300D0000}"/>
    <cellStyle name="40% - Énfasis5 2 2 2 2" xfId="774" xr:uid="{00000000-0005-0000-0000-0000310D0000}"/>
    <cellStyle name="40% - Énfasis5 2 2 2 2 2" xfId="1375" xr:uid="{00000000-0005-0000-0000-0000320D0000}"/>
    <cellStyle name="40% - Énfasis5 2 2 2 2 2 2" xfId="1905" xr:uid="{00000000-0005-0000-0000-0000330D0000}"/>
    <cellStyle name="40% - Énfasis5 2 2 2 2 2 2 2" xfId="4389" xr:uid="{00000000-0005-0000-0000-0000340D0000}"/>
    <cellStyle name="40% - Énfasis5 2 2 2 2 2 3" xfId="2431" xr:uid="{00000000-0005-0000-0000-0000350D0000}"/>
    <cellStyle name="40% - Énfasis5 2 2 2 2 2 3 2" xfId="4915" xr:uid="{00000000-0005-0000-0000-0000360D0000}"/>
    <cellStyle name="40% - Énfasis5 2 2 2 2 2 4" xfId="2975" xr:uid="{00000000-0005-0000-0000-0000370D0000}"/>
    <cellStyle name="40% - Énfasis5 2 2 2 2 2 4 2" xfId="5452" xr:uid="{00000000-0005-0000-0000-0000380D0000}"/>
    <cellStyle name="40% - Énfasis5 2 2 2 2 2 5" xfId="3653" xr:uid="{00000000-0005-0000-0000-0000390D0000}"/>
    <cellStyle name="40% - Énfasis5 2 2 2 2 2 6" xfId="6108" xr:uid="{00000000-0005-0000-0000-00003A0D0000}"/>
    <cellStyle name="40% - Énfasis5 2 2 2 2 3" xfId="1637" xr:uid="{00000000-0005-0000-0000-00003B0D0000}"/>
    <cellStyle name="40% - Énfasis5 2 2 2 2 3 2" xfId="4121" xr:uid="{00000000-0005-0000-0000-00003C0D0000}"/>
    <cellStyle name="40% - Énfasis5 2 2 2 2 4" xfId="2162" xr:uid="{00000000-0005-0000-0000-00003D0D0000}"/>
    <cellStyle name="40% - Énfasis5 2 2 2 2 4 2" xfId="4646" xr:uid="{00000000-0005-0000-0000-00003E0D0000}"/>
    <cellStyle name="40% - Énfasis5 2 2 2 2 5" xfId="2706" xr:uid="{00000000-0005-0000-0000-00003F0D0000}"/>
    <cellStyle name="40% - Énfasis5 2 2 2 2 5 2" xfId="5183" xr:uid="{00000000-0005-0000-0000-0000400D0000}"/>
    <cellStyle name="40% - Énfasis5 2 2 2 2 6" xfId="3384" xr:uid="{00000000-0005-0000-0000-0000410D0000}"/>
    <cellStyle name="40% - Énfasis5 2 2 2 2 7" xfId="5843" xr:uid="{00000000-0005-0000-0000-0000420D0000}"/>
    <cellStyle name="40% - Énfasis5 2 2 2 3" xfId="1247" xr:uid="{00000000-0005-0000-0000-0000430D0000}"/>
    <cellStyle name="40% - Énfasis5 2 2 2 3 2" xfId="1777" xr:uid="{00000000-0005-0000-0000-0000440D0000}"/>
    <cellStyle name="40% - Énfasis5 2 2 2 3 2 2" xfId="3089" xr:uid="{00000000-0005-0000-0000-0000450D0000}"/>
    <cellStyle name="40% - Énfasis5 2 2 2 3 2 2 2" xfId="5562" xr:uid="{00000000-0005-0000-0000-0000460D0000}"/>
    <cellStyle name="40% - Énfasis5 2 2 2 3 2 3" xfId="4261" xr:uid="{00000000-0005-0000-0000-0000470D0000}"/>
    <cellStyle name="40% - Énfasis5 2 2 2 3 2 4" xfId="3765" xr:uid="{00000000-0005-0000-0000-0000480D0000}"/>
    <cellStyle name="40% - Énfasis5 2 2 2 3 2 5" xfId="6219" xr:uid="{00000000-0005-0000-0000-0000490D0000}"/>
    <cellStyle name="40% - Énfasis5 2 2 2 3 3" xfId="2303" xr:uid="{00000000-0005-0000-0000-00004A0D0000}"/>
    <cellStyle name="40% - Énfasis5 2 2 2 3 3 2" xfId="4787" xr:uid="{00000000-0005-0000-0000-00004B0D0000}"/>
    <cellStyle name="40% - Énfasis5 2 2 2 3 4" xfId="2847" xr:uid="{00000000-0005-0000-0000-00004C0D0000}"/>
    <cellStyle name="40% - Énfasis5 2 2 2 3 4 2" xfId="5324" xr:uid="{00000000-0005-0000-0000-00004D0D0000}"/>
    <cellStyle name="40% - Énfasis5 2 2 2 3 5" xfId="3525" xr:uid="{00000000-0005-0000-0000-00004E0D0000}"/>
    <cellStyle name="40% - Énfasis5 2 2 2 3 6" xfId="5980" xr:uid="{00000000-0005-0000-0000-00004F0D0000}"/>
    <cellStyle name="40% - Énfasis5 2 2 2 4" xfId="1509" xr:uid="{00000000-0005-0000-0000-0000500D0000}"/>
    <cellStyle name="40% - Énfasis5 2 2 2 4 2" xfId="3993" xr:uid="{00000000-0005-0000-0000-0000510D0000}"/>
    <cellStyle name="40% - Énfasis5 2 2 2 5" xfId="2034" xr:uid="{00000000-0005-0000-0000-0000520D0000}"/>
    <cellStyle name="40% - Énfasis5 2 2 2 5 2" xfId="4518" xr:uid="{00000000-0005-0000-0000-0000530D0000}"/>
    <cellStyle name="40% - Énfasis5 2 2 2 6" xfId="2578" xr:uid="{00000000-0005-0000-0000-0000540D0000}"/>
    <cellStyle name="40% - Énfasis5 2 2 2 6 2" xfId="5055" xr:uid="{00000000-0005-0000-0000-0000550D0000}"/>
    <cellStyle name="40% - Énfasis5 2 2 2 7" xfId="3256" xr:uid="{00000000-0005-0000-0000-0000560D0000}"/>
    <cellStyle name="40% - Énfasis5 2 2 2 8" xfId="5715" xr:uid="{00000000-0005-0000-0000-0000570D0000}"/>
    <cellStyle name="40% - Énfasis5 2 2 2 9" xfId="717" xr:uid="{00000000-0005-0000-0000-0000580D0000}"/>
    <cellStyle name="40% - Énfasis5 2 2 3" xfId="1119" xr:uid="{00000000-0005-0000-0000-0000590D0000}"/>
    <cellStyle name="40% - Énfasis5 2 2 3 2" xfId="1311" xr:uid="{00000000-0005-0000-0000-00005A0D0000}"/>
    <cellStyle name="40% - Énfasis5 2 2 3 2 2" xfId="1841" xr:uid="{00000000-0005-0000-0000-00005B0D0000}"/>
    <cellStyle name="40% - Énfasis5 2 2 3 2 2 2" xfId="4325" xr:uid="{00000000-0005-0000-0000-00005C0D0000}"/>
    <cellStyle name="40% - Énfasis5 2 2 3 2 3" xfId="2367" xr:uid="{00000000-0005-0000-0000-00005D0D0000}"/>
    <cellStyle name="40% - Énfasis5 2 2 3 2 3 2" xfId="4851" xr:uid="{00000000-0005-0000-0000-00005E0D0000}"/>
    <cellStyle name="40% - Énfasis5 2 2 3 2 4" xfId="2911" xr:uid="{00000000-0005-0000-0000-00005F0D0000}"/>
    <cellStyle name="40% - Énfasis5 2 2 3 2 4 2" xfId="5388" xr:uid="{00000000-0005-0000-0000-0000600D0000}"/>
    <cellStyle name="40% - Énfasis5 2 2 3 2 5" xfId="3589" xr:uid="{00000000-0005-0000-0000-0000610D0000}"/>
    <cellStyle name="40% - Énfasis5 2 2 3 2 6" xfId="6044" xr:uid="{00000000-0005-0000-0000-0000620D0000}"/>
    <cellStyle name="40% - Énfasis5 2 2 3 3" xfId="1573" xr:uid="{00000000-0005-0000-0000-0000630D0000}"/>
    <cellStyle name="40% - Énfasis5 2 2 3 3 2" xfId="4057" xr:uid="{00000000-0005-0000-0000-0000640D0000}"/>
    <cellStyle name="40% - Énfasis5 2 2 3 4" xfId="2098" xr:uid="{00000000-0005-0000-0000-0000650D0000}"/>
    <cellStyle name="40% - Énfasis5 2 2 3 4 2" xfId="4582" xr:uid="{00000000-0005-0000-0000-0000660D0000}"/>
    <cellStyle name="40% - Énfasis5 2 2 3 5" xfId="2642" xr:uid="{00000000-0005-0000-0000-0000670D0000}"/>
    <cellStyle name="40% - Énfasis5 2 2 3 5 2" xfId="5119" xr:uid="{00000000-0005-0000-0000-0000680D0000}"/>
    <cellStyle name="40% - Énfasis5 2 2 3 6" xfId="3320" xr:uid="{00000000-0005-0000-0000-0000690D0000}"/>
    <cellStyle name="40% - Énfasis5 2 2 3 7" xfId="5779" xr:uid="{00000000-0005-0000-0000-00006A0D0000}"/>
    <cellStyle name="40% - Énfasis5 2 2 4" xfId="1183" xr:uid="{00000000-0005-0000-0000-00006B0D0000}"/>
    <cellStyle name="40% - Énfasis5 2 2 4 2" xfId="1713" xr:uid="{00000000-0005-0000-0000-00006C0D0000}"/>
    <cellStyle name="40% - Énfasis5 2 2 4 2 2" xfId="3082" xr:uid="{00000000-0005-0000-0000-00006D0D0000}"/>
    <cellStyle name="40% - Énfasis5 2 2 4 2 2 2" xfId="5555" xr:uid="{00000000-0005-0000-0000-00006E0D0000}"/>
    <cellStyle name="40% - Énfasis5 2 2 4 2 3" xfId="4197" xr:uid="{00000000-0005-0000-0000-00006F0D0000}"/>
    <cellStyle name="40% - Énfasis5 2 2 4 2 4" xfId="3758" xr:uid="{00000000-0005-0000-0000-0000700D0000}"/>
    <cellStyle name="40% - Énfasis5 2 2 4 2 5" xfId="6212" xr:uid="{00000000-0005-0000-0000-0000710D0000}"/>
    <cellStyle name="40% - Énfasis5 2 2 4 3" xfId="2239" xr:uid="{00000000-0005-0000-0000-0000720D0000}"/>
    <cellStyle name="40% - Énfasis5 2 2 4 3 2" xfId="4723" xr:uid="{00000000-0005-0000-0000-0000730D0000}"/>
    <cellStyle name="40% - Énfasis5 2 2 4 4" xfId="2783" xr:uid="{00000000-0005-0000-0000-0000740D0000}"/>
    <cellStyle name="40% - Énfasis5 2 2 4 4 2" xfId="5260" xr:uid="{00000000-0005-0000-0000-0000750D0000}"/>
    <cellStyle name="40% - Énfasis5 2 2 4 5" xfId="3461" xr:uid="{00000000-0005-0000-0000-0000760D0000}"/>
    <cellStyle name="40% - Énfasis5 2 2 4 6" xfId="5916" xr:uid="{00000000-0005-0000-0000-0000770D0000}"/>
    <cellStyle name="40% - Énfasis5 2 2 5" xfId="1445" xr:uid="{00000000-0005-0000-0000-0000780D0000}"/>
    <cellStyle name="40% - Énfasis5 2 2 5 2" xfId="3929" xr:uid="{00000000-0005-0000-0000-0000790D0000}"/>
    <cellStyle name="40% - Énfasis5 2 2 6" xfId="1970" xr:uid="{00000000-0005-0000-0000-00007A0D0000}"/>
    <cellStyle name="40% - Énfasis5 2 2 6 2" xfId="4454" xr:uid="{00000000-0005-0000-0000-00007B0D0000}"/>
    <cellStyle name="40% - Énfasis5 2 2 7" xfId="2514" xr:uid="{00000000-0005-0000-0000-00007C0D0000}"/>
    <cellStyle name="40% - Énfasis5 2 2 7 2" xfId="4991" xr:uid="{00000000-0005-0000-0000-00007D0D0000}"/>
    <cellStyle name="40% - Énfasis5 2 2 8" xfId="3192" xr:uid="{00000000-0005-0000-0000-00007E0D0000}"/>
    <cellStyle name="40% - Énfasis5 2 2 9" xfId="5651" xr:uid="{00000000-0005-0000-0000-00007F0D0000}"/>
    <cellStyle name="40% - Énfasis5 2 3" xfId="645" xr:uid="{00000000-0005-0000-0000-0000800D0000}"/>
    <cellStyle name="40% - Énfasis5 2 3 2" xfId="964" xr:uid="{00000000-0005-0000-0000-0000810D0000}"/>
    <cellStyle name="40% - Énfasis5 2 3 2 2" xfId="1349" xr:uid="{00000000-0005-0000-0000-0000820D0000}"/>
    <cellStyle name="40% - Énfasis5 2 3 2 2 2" xfId="1879" xr:uid="{00000000-0005-0000-0000-0000830D0000}"/>
    <cellStyle name="40% - Énfasis5 2 3 2 2 2 2" xfId="4363" xr:uid="{00000000-0005-0000-0000-0000840D0000}"/>
    <cellStyle name="40% - Énfasis5 2 3 2 2 3" xfId="2405" xr:uid="{00000000-0005-0000-0000-0000850D0000}"/>
    <cellStyle name="40% - Énfasis5 2 3 2 2 3 2" xfId="4889" xr:uid="{00000000-0005-0000-0000-0000860D0000}"/>
    <cellStyle name="40% - Énfasis5 2 3 2 2 4" xfId="2949" xr:uid="{00000000-0005-0000-0000-0000870D0000}"/>
    <cellStyle name="40% - Énfasis5 2 3 2 2 4 2" xfId="5426" xr:uid="{00000000-0005-0000-0000-0000880D0000}"/>
    <cellStyle name="40% - Énfasis5 2 3 2 2 5" xfId="3627" xr:uid="{00000000-0005-0000-0000-0000890D0000}"/>
    <cellStyle name="40% - Énfasis5 2 3 2 2 6" xfId="6082" xr:uid="{00000000-0005-0000-0000-00008A0D0000}"/>
    <cellStyle name="40% - Énfasis5 2 3 2 3" xfId="1611" xr:uid="{00000000-0005-0000-0000-00008B0D0000}"/>
    <cellStyle name="40% - Énfasis5 2 3 2 3 2" xfId="4095" xr:uid="{00000000-0005-0000-0000-00008C0D0000}"/>
    <cellStyle name="40% - Énfasis5 2 3 2 4" xfId="2136" xr:uid="{00000000-0005-0000-0000-00008D0D0000}"/>
    <cellStyle name="40% - Énfasis5 2 3 2 4 2" xfId="4620" xr:uid="{00000000-0005-0000-0000-00008E0D0000}"/>
    <cellStyle name="40% - Énfasis5 2 3 2 5" xfId="2680" xr:uid="{00000000-0005-0000-0000-00008F0D0000}"/>
    <cellStyle name="40% - Énfasis5 2 3 2 5 2" xfId="5157" xr:uid="{00000000-0005-0000-0000-0000900D0000}"/>
    <cellStyle name="40% - Énfasis5 2 3 2 6" xfId="3358" xr:uid="{00000000-0005-0000-0000-0000910D0000}"/>
    <cellStyle name="40% - Énfasis5 2 3 2 7" xfId="5817" xr:uid="{00000000-0005-0000-0000-0000920D0000}"/>
    <cellStyle name="40% - Énfasis5 2 3 3" xfId="1221" xr:uid="{00000000-0005-0000-0000-0000930D0000}"/>
    <cellStyle name="40% - Énfasis5 2 3 3 2" xfId="1751" xr:uid="{00000000-0005-0000-0000-0000940D0000}"/>
    <cellStyle name="40% - Énfasis5 2 3 3 2 2" xfId="3068" xr:uid="{00000000-0005-0000-0000-0000950D0000}"/>
    <cellStyle name="40% - Énfasis5 2 3 3 2 2 2" xfId="5542" xr:uid="{00000000-0005-0000-0000-0000960D0000}"/>
    <cellStyle name="40% - Énfasis5 2 3 3 2 3" xfId="4235" xr:uid="{00000000-0005-0000-0000-0000970D0000}"/>
    <cellStyle name="40% - Énfasis5 2 3 3 2 4" xfId="3745" xr:uid="{00000000-0005-0000-0000-0000980D0000}"/>
    <cellStyle name="40% - Énfasis5 2 3 3 2 5" xfId="6199" xr:uid="{00000000-0005-0000-0000-0000990D0000}"/>
    <cellStyle name="40% - Énfasis5 2 3 3 3" xfId="2277" xr:uid="{00000000-0005-0000-0000-00009A0D0000}"/>
    <cellStyle name="40% - Énfasis5 2 3 3 3 2" xfId="4761" xr:uid="{00000000-0005-0000-0000-00009B0D0000}"/>
    <cellStyle name="40% - Énfasis5 2 3 3 4" xfId="2821" xr:uid="{00000000-0005-0000-0000-00009C0D0000}"/>
    <cellStyle name="40% - Énfasis5 2 3 3 4 2" xfId="5298" xr:uid="{00000000-0005-0000-0000-00009D0D0000}"/>
    <cellStyle name="40% - Énfasis5 2 3 3 5" xfId="3499" xr:uid="{00000000-0005-0000-0000-00009E0D0000}"/>
    <cellStyle name="40% - Énfasis5 2 3 3 6" xfId="5954" xr:uid="{00000000-0005-0000-0000-00009F0D0000}"/>
    <cellStyle name="40% - Énfasis5 2 3 4" xfId="1483" xr:uid="{00000000-0005-0000-0000-0000A00D0000}"/>
    <cellStyle name="40% - Énfasis5 2 3 4 2" xfId="3967" xr:uid="{00000000-0005-0000-0000-0000A10D0000}"/>
    <cellStyle name="40% - Énfasis5 2 3 5" xfId="2008" xr:uid="{00000000-0005-0000-0000-0000A20D0000}"/>
    <cellStyle name="40% - Énfasis5 2 3 5 2" xfId="4492" xr:uid="{00000000-0005-0000-0000-0000A30D0000}"/>
    <cellStyle name="40% - Énfasis5 2 3 6" xfId="2552" xr:uid="{00000000-0005-0000-0000-0000A40D0000}"/>
    <cellStyle name="40% - Énfasis5 2 3 6 2" xfId="5029" xr:uid="{00000000-0005-0000-0000-0000A50D0000}"/>
    <cellStyle name="40% - Énfasis5 2 3 7" xfId="3230" xr:uid="{00000000-0005-0000-0000-0000A60D0000}"/>
    <cellStyle name="40% - Énfasis5 2 3 8" xfId="5689" xr:uid="{00000000-0005-0000-0000-0000A70D0000}"/>
    <cellStyle name="40% - Énfasis5 2 3 9" xfId="724" xr:uid="{00000000-0005-0000-0000-0000A80D0000}"/>
    <cellStyle name="40% - Énfasis5 2 4" xfId="1058" xr:uid="{00000000-0005-0000-0000-0000A90D0000}"/>
    <cellStyle name="40% - Énfasis5 2 4 2" xfId="1285" xr:uid="{00000000-0005-0000-0000-0000AA0D0000}"/>
    <cellStyle name="40% - Énfasis5 2 4 2 2" xfId="1815" xr:uid="{00000000-0005-0000-0000-0000AB0D0000}"/>
    <cellStyle name="40% - Énfasis5 2 4 2 2 2" xfId="4299" xr:uid="{00000000-0005-0000-0000-0000AC0D0000}"/>
    <cellStyle name="40% - Énfasis5 2 4 2 3" xfId="2341" xr:uid="{00000000-0005-0000-0000-0000AD0D0000}"/>
    <cellStyle name="40% - Énfasis5 2 4 2 3 2" xfId="4825" xr:uid="{00000000-0005-0000-0000-0000AE0D0000}"/>
    <cellStyle name="40% - Énfasis5 2 4 2 4" xfId="2885" xr:uid="{00000000-0005-0000-0000-0000AF0D0000}"/>
    <cellStyle name="40% - Énfasis5 2 4 2 4 2" xfId="5362" xr:uid="{00000000-0005-0000-0000-0000B00D0000}"/>
    <cellStyle name="40% - Énfasis5 2 4 2 5" xfId="3563" xr:uid="{00000000-0005-0000-0000-0000B10D0000}"/>
    <cellStyle name="40% - Énfasis5 2 4 2 6" xfId="6018" xr:uid="{00000000-0005-0000-0000-0000B20D0000}"/>
    <cellStyle name="40% - Énfasis5 2 4 3" xfId="1547" xr:uid="{00000000-0005-0000-0000-0000B30D0000}"/>
    <cellStyle name="40% - Énfasis5 2 4 3 2" xfId="4031" xr:uid="{00000000-0005-0000-0000-0000B40D0000}"/>
    <cellStyle name="40% - Énfasis5 2 4 4" xfId="2072" xr:uid="{00000000-0005-0000-0000-0000B50D0000}"/>
    <cellStyle name="40% - Énfasis5 2 4 4 2" xfId="4556" xr:uid="{00000000-0005-0000-0000-0000B60D0000}"/>
    <cellStyle name="40% - Énfasis5 2 4 5" xfId="2616" xr:uid="{00000000-0005-0000-0000-0000B70D0000}"/>
    <cellStyle name="40% - Énfasis5 2 4 5 2" xfId="5093" xr:uid="{00000000-0005-0000-0000-0000B80D0000}"/>
    <cellStyle name="40% - Énfasis5 2 4 6" xfId="3294" xr:uid="{00000000-0005-0000-0000-0000B90D0000}"/>
    <cellStyle name="40% - Énfasis5 2 4 7" xfId="5753" xr:uid="{00000000-0005-0000-0000-0000BA0D0000}"/>
    <cellStyle name="40% - Énfasis5 2 5" xfId="1157" xr:uid="{00000000-0005-0000-0000-0000BB0D0000}"/>
    <cellStyle name="40% - Énfasis5 2 5 2" xfId="1687" xr:uid="{00000000-0005-0000-0000-0000BC0D0000}"/>
    <cellStyle name="40% - Énfasis5 2 5 2 2" xfId="3036" xr:uid="{00000000-0005-0000-0000-0000BD0D0000}"/>
    <cellStyle name="40% - Énfasis5 2 5 2 2 2" xfId="5512" xr:uid="{00000000-0005-0000-0000-0000BE0D0000}"/>
    <cellStyle name="40% - Énfasis5 2 5 2 3" xfId="4171" xr:uid="{00000000-0005-0000-0000-0000BF0D0000}"/>
    <cellStyle name="40% - Énfasis5 2 5 2 4" xfId="3714" xr:uid="{00000000-0005-0000-0000-0000C00D0000}"/>
    <cellStyle name="40% - Énfasis5 2 5 2 5" xfId="6168" xr:uid="{00000000-0005-0000-0000-0000C10D0000}"/>
    <cellStyle name="40% - Énfasis5 2 5 3" xfId="2213" xr:uid="{00000000-0005-0000-0000-0000C20D0000}"/>
    <cellStyle name="40% - Énfasis5 2 5 3 2" xfId="4697" xr:uid="{00000000-0005-0000-0000-0000C30D0000}"/>
    <cellStyle name="40% - Énfasis5 2 5 4" xfId="2757" xr:uid="{00000000-0005-0000-0000-0000C40D0000}"/>
    <cellStyle name="40% - Énfasis5 2 5 4 2" xfId="5234" xr:uid="{00000000-0005-0000-0000-0000C50D0000}"/>
    <cellStyle name="40% - Énfasis5 2 5 5" xfId="3435" xr:uid="{00000000-0005-0000-0000-0000C60D0000}"/>
    <cellStyle name="40% - Énfasis5 2 5 6" xfId="5890" xr:uid="{00000000-0005-0000-0000-0000C70D0000}"/>
    <cellStyle name="40% - Énfasis5 2 6" xfId="1419" xr:uid="{00000000-0005-0000-0000-0000C80D0000}"/>
    <cellStyle name="40% - Énfasis5 2 6 2" xfId="3903" xr:uid="{00000000-0005-0000-0000-0000C90D0000}"/>
    <cellStyle name="40% - Énfasis5 2 7" xfId="1944" xr:uid="{00000000-0005-0000-0000-0000CA0D0000}"/>
    <cellStyle name="40% - Énfasis5 2 7 2" xfId="4428" xr:uid="{00000000-0005-0000-0000-0000CB0D0000}"/>
    <cellStyle name="40% - Énfasis5 2 8" xfId="2488" xr:uid="{00000000-0005-0000-0000-0000CC0D0000}"/>
    <cellStyle name="40% - Énfasis5 2 8 2" xfId="4965" xr:uid="{00000000-0005-0000-0000-0000CD0D0000}"/>
    <cellStyle name="40% - Énfasis5 2 9" xfId="3166" xr:uid="{00000000-0005-0000-0000-0000CE0D0000}"/>
    <cellStyle name="40% - Énfasis5 3" xfId="193" xr:uid="{00000000-0005-0000-0000-0000CF0D0000}"/>
    <cellStyle name="40% - Énfasis5 3 10" xfId="1067" xr:uid="{00000000-0005-0000-0000-0000D00D0000}"/>
    <cellStyle name="40% - Énfasis5 3 2" xfId="647" xr:uid="{00000000-0005-0000-0000-0000D10D0000}"/>
    <cellStyle name="40% - Énfasis5 3 2 2" xfId="793" xr:uid="{00000000-0005-0000-0000-0000D20D0000}"/>
    <cellStyle name="40% - Énfasis5 3 2 2 2" xfId="1376" xr:uid="{00000000-0005-0000-0000-0000D30D0000}"/>
    <cellStyle name="40% - Énfasis5 3 2 2 2 2" xfId="1906" xr:uid="{00000000-0005-0000-0000-0000D40D0000}"/>
    <cellStyle name="40% - Énfasis5 3 2 2 2 2 2" xfId="4390" xr:uid="{00000000-0005-0000-0000-0000D50D0000}"/>
    <cellStyle name="40% - Énfasis5 3 2 2 2 3" xfId="2432" xr:uid="{00000000-0005-0000-0000-0000D60D0000}"/>
    <cellStyle name="40% - Énfasis5 3 2 2 2 3 2" xfId="4916" xr:uid="{00000000-0005-0000-0000-0000D70D0000}"/>
    <cellStyle name="40% - Énfasis5 3 2 2 2 4" xfId="2976" xr:uid="{00000000-0005-0000-0000-0000D80D0000}"/>
    <cellStyle name="40% - Énfasis5 3 2 2 2 4 2" xfId="5453" xr:uid="{00000000-0005-0000-0000-0000D90D0000}"/>
    <cellStyle name="40% - Énfasis5 3 2 2 2 5" xfId="3654" xr:uid="{00000000-0005-0000-0000-0000DA0D0000}"/>
    <cellStyle name="40% - Énfasis5 3 2 2 2 6" xfId="6109" xr:uid="{00000000-0005-0000-0000-0000DB0D0000}"/>
    <cellStyle name="40% - Énfasis5 3 2 2 3" xfId="1638" xr:uid="{00000000-0005-0000-0000-0000DC0D0000}"/>
    <cellStyle name="40% - Énfasis5 3 2 2 3 2" xfId="4122" xr:uid="{00000000-0005-0000-0000-0000DD0D0000}"/>
    <cellStyle name="40% - Énfasis5 3 2 2 4" xfId="2163" xr:uid="{00000000-0005-0000-0000-0000DE0D0000}"/>
    <cellStyle name="40% - Énfasis5 3 2 2 4 2" xfId="4647" xr:uid="{00000000-0005-0000-0000-0000DF0D0000}"/>
    <cellStyle name="40% - Énfasis5 3 2 2 5" xfId="2707" xr:uid="{00000000-0005-0000-0000-0000E00D0000}"/>
    <cellStyle name="40% - Énfasis5 3 2 2 5 2" xfId="5184" xr:uid="{00000000-0005-0000-0000-0000E10D0000}"/>
    <cellStyle name="40% - Énfasis5 3 2 2 6" xfId="3385" xr:uid="{00000000-0005-0000-0000-0000E20D0000}"/>
    <cellStyle name="40% - Énfasis5 3 2 2 7" xfId="5844" xr:uid="{00000000-0005-0000-0000-0000E30D0000}"/>
    <cellStyle name="40% - Énfasis5 3 2 3" xfId="1248" xr:uid="{00000000-0005-0000-0000-0000E40D0000}"/>
    <cellStyle name="40% - Énfasis5 3 2 3 2" xfId="1778" xr:uid="{00000000-0005-0000-0000-0000E50D0000}"/>
    <cellStyle name="40% - Énfasis5 3 2 3 2 2" xfId="2999" xr:uid="{00000000-0005-0000-0000-0000E60D0000}"/>
    <cellStyle name="40% - Énfasis5 3 2 3 2 2 2" xfId="5476" xr:uid="{00000000-0005-0000-0000-0000E70D0000}"/>
    <cellStyle name="40% - Énfasis5 3 2 3 2 3" xfId="4262" xr:uid="{00000000-0005-0000-0000-0000E80D0000}"/>
    <cellStyle name="40% - Énfasis5 3 2 3 2 4" xfId="3678" xr:uid="{00000000-0005-0000-0000-0000E90D0000}"/>
    <cellStyle name="40% - Énfasis5 3 2 3 2 5" xfId="6132" xr:uid="{00000000-0005-0000-0000-0000EA0D0000}"/>
    <cellStyle name="40% - Énfasis5 3 2 3 3" xfId="2304" xr:uid="{00000000-0005-0000-0000-0000EB0D0000}"/>
    <cellStyle name="40% - Énfasis5 3 2 3 3 2" xfId="4788" xr:uid="{00000000-0005-0000-0000-0000EC0D0000}"/>
    <cellStyle name="40% - Énfasis5 3 2 3 4" xfId="2848" xr:uid="{00000000-0005-0000-0000-0000ED0D0000}"/>
    <cellStyle name="40% - Énfasis5 3 2 3 4 2" xfId="5325" xr:uid="{00000000-0005-0000-0000-0000EE0D0000}"/>
    <cellStyle name="40% - Énfasis5 3 2 3 5" xfId="3526" xr:uid="{00000000-0005-0000-0000-0000EF0D0000}"/>
    <cellStyle name="40% - Énfasis5 3 2 3 6" xfId="5981" xr:uid="{00000000-0005-0000-0000-0000F00D0000}"/>
    <cellStyle name="40% - Énfasis5 3 2 4" xfId="1510" xr:uid="{00000000-0005-0000-0000-0000F10D0000}"/>
    <cellStyle name="40% - Énfasis5 3 2 4 2" xfId="3994" xr:uid="{00000000-0005-0000-0000-0000F20D0000}"/>
    <cellStyle name="40% - Énfasis5 3 2 5" xfId="2035" xr:uid="{00000000-0005-0000-0000-0000F30D0000}"/>
    <cellStyle name="40% - Énfasis5 3 2 5 2" xfId="4519" xr:uid="{00000000-0005-0000-0000-0000F40D0000}"/>
    <cellStyle name="40% - Énfasis5 3 2 6" xfId="2579" xr:uid="{00000000-0005-0000-0000-0000F50D0000}"/>
    <cellStyle name="40% - Énfasis5 3 2 6 2" xfId="5056" xr:uid="{00000000-0005-0000-0000-0000F60D0000}"/>
    <cellStyle name="40% - Énfasis5 3 2 7" xfId="3257" xr:uid="{00000000-0005-0000-0000-0000F70D0000}"/>
    <cellStyle name="40% - Énfasis5 3 2 8" xfId="5716" xr:uid="{00000000-0005-0000-0000-0000F80D0000}"/>
    <cellStyle name="40% - Énfasis5 3 2 9" xfId="1066" xr:uid="{00000000-0005-0000-0000-0000F90D0000}"/>
    <cellStyle name="40% - Énfasis5 3 3" xfId="834" xr:uid="{00000000-0005-0000-0000-0000FA0D0000}"/>
    <cellStyle name="40% - Énfasis5 3 3 2" xfId="1312" xr:uid="{00000000-0005-0000-0000-0000FB0D0000}"/>
    <cellStyle name="40% - Énfasis5 3 3 2 2" xfId="1842" xr:uid="{00000000-0005-0000-0000-0000FC0D0000}"/>
    <cellStyle name="40% - Énfasis5 3 3 2 2 2" xfId="4326" xr:uid="{00000000-0005-0000-0000-0000FD0D0000}"/>
    <cellStyle name="40% - Énfasis5 3 3 2 3" xfId="2368" xr:uid="{00000000-0005-0000-0000-0000FE0D0000}"/>
    <cellStyle name="40% - Énfasis5 3 3 2 3 2" xfId="4852" xr:uid="{00000000-0005-0000-0000-0000FF0D0000}"/>
    <cellStyle name="40% - Énfasis5 3 3 2 4" xfId="2912" xr:uid="{00000000-0005-0000-0000-0000000E0000}"/>
    <cellStyle name="40% - Énfasis5 3 3 2 4 2" xfId="5389" xr:uid="{00000000-0005-0000-0000-0000010E0000}"/>
    <cellStyle name="40% - Énfasis5 3 3 2 5" xfId="3590" xr:uid="{00000000-0005-0000-0000-0000020E0000}"/>
    <cellStyle name="40% - Énfasis5 3 3 2 6" xfId="6045" xr:uid="{00000000-0005-0000-0000-0000030E0000}"/>
    <cellStyle name="40% - Énfasis5 3 3 3" xfId="1574" xr:uid="{00000000-0005-0000-0000-0000040E0000}"/>
    <cellStyle name="40% - Énfasis5 3 3 3 2" xfId="4058" xr:uid="{00000000-0005-0000-0000-0000050E0000}"/>
    <cellStyle name="40% - Énfasis5 3 3 4" xfId="2099" xr:uid="{00000000-0005-0000-0000-0000060E0000}"/>
    <cellStyle name="40% - Énfasis5 3 3 4 2" xfId="4583" xr:uid="{00000000-0005-0000-0000-0000070E0000}"/>
    <cellStyle name="40% - Énfasis5 3 3 5" xfId="2643" xr:uid="{00000000-0005-0000-0000-0000080E0000}"/>
    <cellStyle name="40% - Énfasis5 3 3 5 2" xfId="5120" xr:uid="{00000000-0005-0000-0000-0000090E0000}"/>
    <cellStyle name="40% - Énfasis5 3 3 6" xfId="3321" xr:uid="{00000000-0005-0000-0000-00000A0E0000}"/>
    <cellStyle name="40% - Énfasis5 3 3 7" xfId="5780" xr:uid="{00000000-0005-0000-0000-00000B0E0000}"/>
    <cellStyle name="40% - Énfasis5 3 4" xfId="1184" xr:uid="{00000000-0005-0000-0000-00000C0E0000}"/>
    <cellStyle name="40% - Énfasis5 3 4 2" xfId="1714" xr:uid="{00000000-0005-0000-0000-00000D0E0000}"/>
    <cellStyle name="40% - Énfasis5 3 4 2 2" xfId="3120" xr:uid="{00000000-0005-0000-0000-00000E0E0000}"/>
    <cellStyle name="40% - Énfasis5 3 4 2 2 2" xfId="5590" xr:uid="{00000000-0005-0000-0000-00000F0E0000}"/>
    <cellStyle name="40% - Énfasis5 3 4 2 3" xfId="4198" xr:uid="{00000000-0005-0000-0000-0000100E0000}"/>
    <cellStyle name="40% - Énfasis5 3 4 2 4" xfId="3794" xr:uid="{00000000-0005-0000-0000-0000110E0000}"/>
    <cellStyle name="40% - Énfasis5 3 4 2 5" xfId="6248" xr:uid="{00000000-0005-0000-0000-0000120E0000}"/>
    <cellStyle name="40% - Énfasis5 3 4 3" xfId="2240" xr:uid="{00000000-0005-0000-0000-0000130E0000}"/>
    <cellStyle name="40% - Énfasis5 3 4 3 2" xfId="4724" xr:uid="{00000000-0005-0000-0000-0000140E0000}"/>
    <cellStyle name="40% - Énfasis5 3 4 4" xfId="2784" xr:uid="{00000000-0005-0000-0000-0000150E0000}"/>
    <cellStyle name="40% - Énfasis5 3 4 4 2" xfId="5261" xr:uid="{00000000-0005-0000-0000-0000160E0000}"/>
    <cellStyle name="40% - Énfasis5 3 4 5" xfId="3462" xr:uid="{00000000-0005-0000-0000-0000170E0000}"/>
    <cellStyle name="40% - Énfasis5 3 4 6" xfId="5917" xr:uid="{00000000-0005-0000-0000-0000180E0000}"/>
    <cellStyle name="40% - Énfasis5 3 5" xfId="1446" xr:uid="{00000000-0005-0000-0000-0000190E0000}"/>
    <cellStyle name="40% - Énfasis5 3 5 2" xfId="3930" xr:uid="{00000000-0005-0000-0000-00001A0E0000}"/>
    <cellStyle name="40% - Énfasis5 3 6" xfId="1971" xr:uid="{00000000-0005-0000-0000-00001B0E0000}"/>
    <cellStyle name="40% - Énfasis5 3 6 2" xfId="4455" xr:uid="{00000000-0005-0000-0000-00001C0E0000}"/>
    <cellStyle name="40% - Énfasis5 3 7" xfId="2515" xr:uid="{00000000-0005-0000-0000-00001D0E0000}"/>
    <cellStyle name="40% - Énfasis5 3 7 2" xfId="4992" xr:uid="{00000000-0005-0000-0000-00001E0E0000}"/>
    <cellStyle name="40% - Énfasis5 3 8" xfId="3193" xr:uid="{00000000-0005-0000-0000-00001F0E0000}"/>
    <cellStyle name="40% - Énfasis5 3 9" xfId="5652" xr:uid="{00000000-0005-0000-0000-0000200E0000}"/>
    <cellStyle name="40% - Énfasis5 4" xfId="251" xr:uid="{00000000-0005-0000-0000-0000210E0000}"/>
    <cellStyle name="40% - Énfasis5 4 2" xfId="1014" xr:uid="{00000000-0005-0000-0000-0000220E0000}"/>
    <cellStyle name="40% - Énfasis5 4 2 2" xfId="1333" xr:uid="{00000000-0005-0000-0000-0000230E0000}"/>
    <cellStyle name="40% - Énfasis5 4 2 2 2" xfId="1863" xr:uid="{00000000-0005-0000-0000-0000240E0000}"/>
    <cellStyle name="40% - Énfasis5 4 2 2 2 2" xfId="4347" xr:uid="{00000000-0005-0000-0000-0000250E0000}"/>
    <cellStyle name="40% - Énfasis5 4 2 2 3" xfId="2389" xr:uid="{00000000-0005-0000-0000-0000260E0000}"/>
    <cellStyle name="40% - Énfasis5 4 2 2 3 2" xfId="4873" xr:uid="{00000000-0005-0000-0000-0000270E0000}"/>
    <cellStyle name="40% - Énfasis5 4 2 2 4" xfId="2933" xr:uid="{00000000-0005-0000-0000-0000280E0000}"/>
    <cellStyle name="40% - Énfasis5 4 2 2 4 2" xfId="5410" xr:uid="{00000000-0005-0000-0000-0000290E0000}"/>
    <cellStyle name="40% - Énfasis5 4 2 2 5" xfId="3611" xr:uid="{00000000-0005-0000-0000-00002A0E0000}"/>
    <cellStyle name="40% - Énfasis5 4 2 2 6" xfId="6066" xr:uid="{00000000-0005-0000-0000-00002B0E0000}"/>
    <cellStyle name="40% - Énfasis5 4 2 3" xfId="1595" xr:uid="{00000000-0005-0000-0000-00002C0E0000}"/>
    <cellStyle name="40% - Énfasis5 4 2 3 2" xfId="4079" xr:uid="{00000000-0005-0000-0000-00002D0E0000}"/>
    <cellStyle name="40% - Énfasis5 4 2 4" xfId="2120" xr:uid="{00000000-0005-0000-0000-00002E0E0000}"/>
    <cellStyle name="40% - Énfasis5 4 2 4 2" xfId="4604" xr:uid="{00000000-0005-0000-0000-00002F0E0000}"/>
    <cellStyle name="40% - Énfasis5 4 2 5" xfId="2664" xr:uid="{00000000-0005-0000-0000-0000300E0000}"/>
    <cellStyle name="40% - Énfasis5 4 2 5 2" xfId="5141" xr:uid="{00000000-0005-0000-0000-0000310E0000}"/>
    <cellStyle name="40% - Énfasis5 4 2 6" xfId="3342" xr:uid="{00000000-0005-0000-0000-0000320E0000}"/>
    <cellStyle name="40% - Énfasis5 4 2 7" xfId="5801" xr:uid="{00000000-0005-0000-0000-0000330E0000}"/>
    <cellStyle name="40% - Énfasis5 4 2 8" xfId="845" xr:uid="{00000000-0005-0000-0000-0000340E0000}"/>
    <cellStyle name="40% - Énfasis5 4 3" xfId="1205" xr:uid="{00000000-0005-0000-0000-0000350E0000}"/>
    <cellStyle name="40% - Énfasis5 4 3 2" xfId="1735" xr:uid="{00000000-0005-0000-0000-0000360E0000}"/>
    <cellStyle name="40% - Énfasis5 4 3 2 2" xfId="3063" xr:uid="{00000000-0005-0000-0000-0000370E0000}"/>
    <cellStyle name="40% - Énfasis5 4 3 2 2 2" xfId="5537" xr:uid="{00000000-0005-0000-0000-0000380E0000}"/>
    <cellStyle name="40% - Énfasis5 4 3 2 3" xfId="4219" xr:uid="{00000000-0005-0000-0000-0000390E0000}"/>
    <cellStyle name="40% - Énfasis5 4 3 2 4" xfId="3740" xr:uid="{00000000-0005-0000-0000-00003A0E0000}"/>
    <cellStyle name="40% - Énfasis5 4 3 2 5" xfId="6194" xr:uid="{00000000-0005-0000-0000-00003B0E0000}"/>
    <cellStyle name="40% - Énfasis5 4 3 3" xfId="2261" xr:uid="{00000000-0005-0000-0000-00003C0E0000}"/>
    <cellStyle name="40% - Énfasis5 4 3 3 2" xfId="4745" xr:uid="{00000000-0005-0000-0000-00003D0E0000}"/>
    <cellStyle name="40% - Énfasis5 4 3 4" xfId="2805" xr:uid="{00000000-0005-0000-0000-00003E0E0000}"/>
    <cellStyle name="40% - Énfasis5 4 3 4 2" xfId="5282" xr:uid="{00000000-0005-0000-0000-00003F0E0000}"/>
    <cellStyle name="40% - Énfasis5 4 3 5" xfId="3483" xr:uid="{00000000-0005-0000-0000-0000400E0000}"/>
    <cellStyle name="40% - Énfasis5 4 3 6" xfId="5938" xr:uid="{00000000-0005-0000-0000-0000410E0000}"/>
    <cellStyle name="40% - Énfasis5 4 4" xfId="1467" xr:uid="{00000000-0005-0000-0000-0000420E0000}"/>
    <cellStyle name="40% - Énfasis5 4 4 2" xfId="3951" xr:uid="{00000000-0005-0000-0000-0000430E0000}"/>
    <cellStyle name="40% - Énfasis5 4 5" xfId="1992" xr:uid="{00000000-0005-0000-0000-0000440E0000}"/>
    <cellStyle name="40% - Énfasis5 4 5 2" xfId="4476" xr:uid="{00000000-0005-0000-0000-0000450E0000}"/>
    <cellStyle name="40% - Énfasis5 4 6" xfId="2536" xr:uid="{00000000-0005-0000-0000-0000460E0000}"/>
    <cellStyle name="40% - Énfasis5 4 6 2" xfId="5013" xr:uid="{00000000-0005-0000-0000-0000470E0000}"/>
    <cellStyle name="40% - Énfasis5 4 7" xfId="3214" xr:uid="{00000000-0005-0000-0000-0000480E0000}"/>
    <cellStyle name="40% - Énfasis5 4 8" xfId="5673" xr:uid="{00000000-0005-0000-0000-0000490E0000}"/>
    <cellStyle name="40% - Énfasis5 4 9" xfId="720" xr:uid="{00000000-0005-0000-0000-00004A0E0000}"/>
    <cellStyle name="40% - Énfasis5 5" xfId="304" xr:uid="{00000000-0005-0000-0000-00004B0E0000}"/>
    <cellStyle name="40% - Énfasis5 5 2" xfId="648" xr:uid="{00000000-0005-0000-0000-00004C0E0000}"/>
    <cellStyle name="40% - Énfasis5 5 2 2" xfId="1799" xr:uid="{00000000-0005-0000-0000-00004D0E0000}"/>
    <cellStyle name="40% - Énfasis5 5 2 2 2" xfId="4283" xr:uid="{00000000-0005-0000-0000-00004E0E0000}"/>
    <cellStyle name="40% - Énfasis5 5 2 3" xfId="2325" xr:uid="{00000000-0005-0000-0000-00004F0E0000}"/>
    <cellStyle name="40% - Énfasis5 5 2 3 2" xfId="4809" xr:uid="{00000000-0005-0000-0000-0000500E0000}"/>
    <cellStyle name="40% - Énfasis5 5 2 4" xfId="2869" xr:uid="{00000000-0005-0000-0000-0000510E0000}"/>
    <cellStyle name="40% - Énfasis5 5 2 4 2" xfId="5346" xr:uid="{00000000-0005-0000-0000-0000520E0000}"/>
    <cellStyle name="40% - Énfasis5 5 2 5" xfId="3547" xr:uid="{00000000-0005-0000-0000-0000530E0000}"/>
    <cellStyle name="40% - Énfasis5 5 2 6" xfId="6002" xr:uid="{00000000-0005-0000-0000-0000540E0000}"/>
    <cellStyle name="40% - Énfasis5 5 2 7" xfId="1269" xr:uid="{00000000-0005-0000-0000-0000550E0000}"/>
    <cellStyle name="40% - Énfasis5 5 3" xfId="1531" xr:uid="{00000000-0005-0000-0000-0000560E0000}"/>
    <cellStyle name="40% - Énfasis5 5 3 2" xfId="4015" xr:uid="{00000000-0005-0000-0000-0000570E0000}"/>
    <cellStyle name="40% - Énfasis5 5 4" xfId="2056" xr:uid="{00000000-0005-0000-0000-0000580E0000}"/>
    <cellStyle name="40% - Énfasis5 5 4 2" xfId="4540" xr:uid="{00000000-0005-0000-0000-0000590E0000}"/>
    <cellStyle name="40% - Énfasis5 5 5" xfId="2600" xr:uid="{00000000-0005-0000-0000-00005A0E0000}"/>
    <cellStyle name="40% - Énfasis5 5 5 2" xfId="5077" xr:uid="{00000000-0005-0000-0000-00005B0E0000}"/>
    <cellStyle name="40% - Énfasis5 5 6" xfId="3278" xr:uid="{00000000-0005-0000-0000-00005C0E0000}"/>
    <cellStyle name="40% - Énfasis5 5 7" xfId="5737" xr:uid="{00000000-0005-0000-0000-00005D0E0000}"/>
    <cellStyle name="40% - Énfasis5 5 8" xfId="733" xr:uid="{00000000-0005-0000-0000-00005E0E0000}"/>
    <cellStyle name="40% - Énfasis5 6" xfId="885" xr:uid="{00000000-0005-0000-0000-00005F0E0000}"/>
    <cellStyle name="40% - Énfasis5 6 2" xfId="1664" xr:uid="{00000000-0005-0000-0000-0000600E0000}"/>
    <cellStyle name="40% - Énfasis5 6 2 2" xfId="3027" xr:uid="{00000000-0005-0000-0000-0000610E0000}"/>
    <cellStyle name="40% - Énfasis5 6 2 2 2" xfId="5503" xr:uid="{00000000-0005-0000-0000-0000620E0000}"/>
    <cellStyle name="40% - Énfasis5 6 2 3" xfId="4148" xr:uid="{00000000-0005-0000-0000-0000630E0000}"/>
    <cellStyle name="40% - Énfasis5 6 2 4" xfId="3705" xr:uid="{00000000-0005-0000-0000-0000640E0000}"/>
    <cellStyle name="40% - Énfasis5 6 2 5" xfId="6159" xr:uid="{00000000-0005-0000-0000-0000650E0000}"/>
    <cellStyle name="40% - Énfasis5 6 3" xfId="2190" xr:uid="{00000000-0005-0000-0000-0000660E0000}"/>
    <cellStyle name="40% - Énfasis5 6 3 2" xfId="4674" xr:uid="{00000000-0005-0000-0000-0000670E0000}"/>
    <cellStyle name="40% - Énfasis5 6 4" xfId="2734" xr:uid="{00000000-0005-0000-0000-0000680E0000}"/>
    <cellStyle name="40% - Énfasis5 6 4 2" xfId="5211" xr:uid="{00000000-0005-0000-0000-0000690E0000}"/>
    <cellStyle name="40% - Énfasis5 6 5" xfId="3412" xr:uid="{00000000-0005-0000-0000-00006A0E0000}"/>
    <cellStyle name="40% - Énfasis5 6 6" xfId="5871" xr:uid="{00000000-0005-0000-0000-00006B0E0000}"/>
    <cellStyle name="40% - Énfasis5 6 7" xfId="759" xr:uid="{00000000-0005-0000-0000-00006C0E0000}"/>
    <cellStyle name="40% - Énfasis5 7" xfId="1403" xr:uid="{00000000-0005-0000-0000-00006D0E0000}"/>
    <cellStyle name="40% - Énfasis5 7 2" xfId="3887" xr:uid="{00000000-0005-0000-0000-00006E0E0000}"/>
    <cellStyle name="40% - Énfasis5 8" xfId="1928" xr:uid="{00000000-0005-0000-0000-00006F0E0000}"/>
    <cellStyle name="40% - Énfasis5 8 2" xfId="4412" xr:uid="{00000000-0005-0000-0000-0000700E0000}"/>
    <cellStyle name="40% - Énfasis5 9" xfId="2453" xr:uid="{00000000-0005-0000-0000-0000710E0000}"/>
    <cellStyle name="40% - Énfasis5 9 2" xfId="4938" xr:uid="{00000000-0005-0000-0000-0000720E0000}"/>
    <cellStyle name="40% - Énfasis6" xfId="127" builtinId="51" customBuiltin="1"/>
    <cellStyle name="40% - Énfasis6 10" xfId="3140" xr:uid="{00000000-0005-0000-0000-0000740E0000}"/>
    <cellStyle name="40% - Énfasis6 11" xfId="5605" xr:uid="{00000000-0005-0000-0000-0000750E0000}"/>
    <cellStyle name="40% - Énfasis6 12" xfId="6680" xr:uid="{00000000-0005-0000-0000-0000760E0000}"/>
    <cellStyle name="40% - Énfasis6 13" xfId="6699" xr:uid="{00000000-0005-0000-0000-0000770E0000}"/>
    <cellStyle name="40% - Énfasis6 14" xfId="6720" xr:uid="{00000000-0005-0000-0000-0000780E0000}"/>
    <cellStyle name="40% - Énfasis6 15" xfId="1090" xr:uid="{00000000-0005-0000-0000-0000790E0000}"/>
    <cellStyle name="40% - Énfasis6 2" xfId="176" xr:uid="{00000000-0005-0000-0000-00007A0E0000}"/>
    <cellStyle name="40% - Énfasis6 2 10" xfId="5627" xr:uid="{00000000-0005-0000-0000-00007B0E0000}"/>
    <cellStyle name="40% - Énfasis6 2 11" xfId="1130" xr:uid="{00000000-0005-0000-0000-00007C0E0000}"/>
    <cellStyle name="40% - Énfasis6 2 2" xfId="216" xr:uid="{00000000-0005-0000-0000-00007D0E0000}"/>
    <cellStyle name="40% - Énfasis6 2 2 10" xfId="852" xr:uid="{00000000-0005-0000-0000-00007E0E0000}"/>
    <cellStyle name="40% - Énfasis6 2 2 2" xfId="650" xr:uid="{00000000-0005-0000-0000-00007F0E0000}"/>
    <cellStyle name="40% - Énfasis6 2 2 2 2" xfId="761" xr:uid="{00000000-0005-0000-0000-0000800E0000}"/>
    <cellStyle name="40% - Énfasis6 2 2 2 2 2" xfId="1377" xr:uid="{00000000-0005-0000-0000-0000810E0000}"/>
    <cellStyle name="40% - Énfasis6 2 2 2 2 2 2" xfId="1907" xr:uid="{00000000-0005-0000-0000-0000820E0000}"/>
    <cellStyle name="40% - Énfasis6 2 2 2 2 2 2 2" xfId="4391" xr:uid="{00000000-0005-0000-0000-0000830E0000}"/>
    <cellStyle name="40% - Énfasis6 2 2 2 2 2 3" xfId="2433" xr:uid="{00000000-0005-0000-0000-0000840E0000}"/>
    <cellStyle name="40% - Énfasis6 2 2 2 2 2 3 2" xfId="4917" xr:uid="{00000000-0005-0000-0000-0000850E0000}"/>
    <cellStyle name="40% - Énfasis6 2 2 2 2 2 4" xfId="2977" xr:uid="{00000000-0005-0000-0000-0000860E0000}"/>
    <cellStyle name="40% - Énfasis6 2 2 2 2 2 4 2" xfId="5454" xr:uid="{00000000-0005-0000-0000-0000870E0000}"/>
    <cellStyle name="40% - Énfasis6 2 2 2 2 2 5" xfId="3655" xr:uid="{00000000-0005-0000-0000-0000880E0000}"/>
    <cellStyle name="40% - Énfasis6 2 2 2 2 2 6" xfId="6110" xr:uid="{00000000-0005-0000-0000-0000890E0000}"/>
    <cellStyle name="40% - Énfasis6 2 2 2 2 3" xfId="1639" xr:uid="{00000000-0005-0000-0000-00008A0E0000}"/>
    <cellStyle name="40% - Énfasis6 2 2 2 2 3 2" xfId="4123" xr:uid="{00000000-0005-0000-0000-00008B0E0000}"/>
    <cellStyle name="40% - Énfasis6 2 2 2 2 4" xfId="2164" xr:uid="{00000000-0005-0000-0000-00008C0E0000}"/>
    <cellStyle name="40% - Énfasis6 2 2 2 2 4 2" xfId="4648" xr:uid="{00000000-0005-0000-0000-00008D0E0000}"/>
    <cellStyle name="40% - Énfasis6 2 2 2 2 5" xfId="2708" xr:uid="{00000000-0005-0000-0000-00008E0E0000}"/>
    <cellStyle name="40% - Énfasis6 2 2 2 2 5 2" xfId="5185" xr:uid="{00000000-0005-0000-0000-00008F0E0000}"/>
    <cellStyle name="40% - Énfasis6 2 2 2 2 6" xfId="3386" xr:uid="{00000000-0005-0000-0000-0000900E0000}"/>
    <cellStyle name="40% - Énfasis6 2 2 2 2 7" xfId="5845" xr:uid="{00000000-0005-0000-0000-0000910E0000}"/>
    <cellStyle name="40% - Énfasis6 2 2 2 3" xfId="1249" xr:uid="{00000000-0005-0000-0000-0000920E0000}"/>
    <cellStyle name="40% - Énfasis6 2 2 2 3 2" xfId="1779" xr:uid="{00000000-0005-0000-0000-0000930E0000}"/>
    <cellStyle name="40% - Énfasis6 2 2 2 3 2 2" xfId="2471" xr:uid="{00000000-0005-0000-0000-0000940E0000}"/>
    <cellStyle name="40% - Énfasis6 2 2 2 3 2 2 2" xfId="4950" xr:uid="{00000000-0005-0000-0000-0000950E0000}"/>
    <cellStyle name="40% - Énfasis6 2 2 2 3 2 3" xfId="4263" xr:uid="{00000000-0005-0000-0000-0000960E0000}"/>
    <cellStyle name="40% - Énfasis6 2 2 2 3 2 4" xfId="3151" xr:uid="{00000000-0005-0000-0000-0000970E0000}"/>
    <cellStyle name="40% - Énfasis6 2 2 2 3 2 5" xfId="5610" xr:uid="{00000000-0005-0000-0000-0000980E0000}"/>
    <cellStyle name="40% - Énfasis6 2 2 2 3 3" xfId="2305" xr:uid="{00000000-0005-0000-0000-0000990E0000}"/>
    <cellStyle name="40% - Énfasis6 2 2 2 3 3 2" xfId="4789" xr:uid="{00000000-0005-0000-0000-00009A0E0000}"/>
    <cellStyle name="40% - Énfasis6 2 2 2 3 4" xfId="2849" xr:uid="{00000000-0005-0000-0000-00009B0E0000}"/>
    <cellStyle name="40% - Énfasis6 2 2 2 3 4 2" xfId="5326" xr:uid="{00000000-0005-0000-0000-00009C0E0000}"/>
    <cellStyle name="40% - Énfasis6 2 2 2 3 5" xfId="3527" xr:uid="{00000000-0005-0000-0000-00009D0E0000}"/>
    <cellStyle name="40% - Énfasis6 2 2 2 3 6" xfId="5982" xr:uid="{00000000-0005-0000-0000-00009E0E0000}"/>
    <cellStyle name="40% - Énfasis6 2 2 2 4" xfId="1511" xr:uid="{00000000-0005-0000-0000-00009F0E0000}"/>
    <cellStyle name="40% - Énfasis6 2 2 2 4 2" xfId="3995" xr:uid="{00000000-0005-0000-0000-0000A00E0000}"/>
    <cellStyle name="40% - Énfasis6 2 2 2 5" xfId="2036" xr:uid="{00000000-0005-0000-0000-0000A10E0000}"/>
    <cellStyle name="40% - Énfasis6 2 2 2 5 2" xfId="4520" xr:uid="{00000000-0005-0000-0000-0000A20E0000}"/>
    <cellStyle name="40% - Énfasis6 2 2 2 6" xfId="2580" xr:uid="{00000000-0005-0000-0000-0000A30E0000}"/>
    <cellStyle name="40% - Énfasis6 2 2 2 6 2" xfId="5057" xr:uid="{00000000-0005-0000-0000-0000A40E0000}"/>
    <cellStyle name="40% - Énfasis6 2 2 2 7" xfId="3258" xr:uid="{00000000-0005-0000-0000-0000A50E0000}"/>
    <cellStyle name="40% - Énfasis6 2 2 2 8" xfId="5717" xr:uid="{00000000-0005-0000-0000-0000A60E0000}"/>
    <cellStyle name="40% - Énfasis6 2 2 2 9" xfId="954" xr:uid="{00000000-0005-0000-0000-0000A70E0000}"/>
    <cellStyle name="40% - Énfasis6 2 2 3" xfId="802" xr:uid="{00000000-0005-0000-0000-0000A80E0000}"/>
    <cellStyle name="40% - Énfasis6 2 2 3 2" xfId="1313" xr:uid="{00000000-0005-0000-0000-0000A90E0000}"/>
    <cellStyle name="40% - Énfasis6 2 2 3 2 2" xfId="1843" xr:uid="{00000000-0005-0000-0000-0000AA0E0000}"/>
    <cellStyle name="40% - Énfasis6 2 2 3 2 2 2" xfId="4327" xr:uid="{00000000-0005-0000-0000-0000AB0E0000}"/>
    <cellStyle name="40% - Énfasis6 2 2 3 2 3" xfId="2369" xr:uid="{00000000-0005-0000-0000-0000AC0E0000}"/>
    <cellStyle name="40% - Énfasis6 2 2 3 2 3 2" xfId="4853" xr:uid="{00000000-0005-0000-0000-0000AD0E0000}"/>
    <cellStyle name="40% - Énfasis6 2 2 3 2 4" xfId="2913" xr:uid="{00000000-0005-0000-0000-0000AE0E0000}"/>
    <cellStyle name="40% - Énfasis6 2 2 3 2 4 2" xfId="5390" xr:uid="{00000000-0005-0000-0000-0000AF0E0000}"/>
    <cellStyle name="40% - Énfasis6 2 2 3 2 5" xfId="3591" xr:uid="{00000000-0005-0000-0000-0000B00E0000}"/>
    <cellStyle name="40% - Énfasis6 2 2 3 2 6" xfId="6046" xr:uid="{00000000-0005-0000-0000-0000B10E0000}"/>
    <cellStyle name="40% - Énfasis6 2 2 3 3" xfId="1575" xr:uid="{00000000-0005-0000-0000-0000B20E0000}"/>
    <cellStyle name="40% - Énfasis6 2 2 3 3 2" xfId="4059" xr:uid="{00000000-0005-0000-0000-0000B30E0000}"/>
    <cellStyle name="40% - Énfasis6 2 2 3 4" xfId="2100" xr:uid="{00000000-0005-0000-0000-0000B40E0000}"/>
    <cellStyle name="40% - Énfasis6 2 2 3 4 2" xfId="4584" xr:uid="{00000000-0005-0000-0000-0000B50E0000}"/>
    <cellStyle name="40% - Énfasis6 2 2 3 5" xfId="2644" xr:uid="{00000000-0005-0000-0000-0000B60E0000}"/>
    <cellStyle name="40% - Énfasis6 2 2 3 5 2" xfId="5121" xr:uid="{00000000-0005-0000-0000-0000B70E0000}"/>
    <cellStyle name="40% - Énfasis6 2 2 3 6" xfId="3322" xr:uid="{00000000-0005-0000-0000-0000B80E0000}"/>
    <cellStyle name="40% - Énfasis6 2 2 3 7" xfId="5781" xr:uid="{00000000-0005-0000-0000-0000B90E0000}"/>
    <cellStyle name="40% - Énfasis6 2 2 4" xfId="1185" xr:uid="{00000000-0005-0000-0000-0000BA0E0000}"/>
    <cellStyle name="40% - Énfasis6 2 2 4 2" xfId="1715" xr:uid="{00000000-0005-0000-0000-0000BB0E0000}"/>
    <cellStyle name="40% - Énfasis6 2 2 4 2 2" xfId="3087" xr:uid="{00000000-0005-0000-0000-0000BC0E0000}"/>
    <cellStyle name="40% - Énfasis6 2 2 4 2 2 2" xfId="5560" xr:uid="{00000000-0005-0000-0000-0000BD0E0000}"/>
    <cellStyle name="40% - Énfasis6 2 2 4 2 3" xfId="4199" xr:uid="{00000000-0005-0000-0000-0000BE0E0000}"/>
    <cellStyle name="40% - Énfasis6 2 2 4 2 4" xfId="3763" xr:uid="{00000000-0005-0000-0000-0000BF0E0000}"/>
    <cellStyle name="40% - Énfasis6 2 2 4 2 5" xfId="6217" xr:uid="{00000000-0005-0000-0000-0000C00E0000}"/>
    <cellStyle name="40% - Énfasis6 2 2 4 3" xfId="2241" xr:uid="{00000000-0005-0000-0000-0000C10E0000}"/>
    <cellStyle name="40% - Énfasis6 2 2 4 3 2" xfId="4725" xr:uid="{00000000-0005-0000-0000-0000C20E0000}"/>
    <cellStyle name="40% - Énfasis6 2 2 4 4" xfId="2785" xr:uid="{00000000-0005-0000-0000-0000C30E0000}"/>
    <cellStyle name="40% - Énfasis6 2 2 4 4 2" xfId="5262" xr:uid="{00000000-0005-0000-0000-0000C40E0000}"/>
    <cellStyle name="40% - Énfasis6 2 2 4 5" xfId="3463" xr:uid="{00000000-0005-0000-0000-0000C50E0000}"/>
    <cellStyle name="40% - Énfasis6 2 2 4 6" xfId="5918" xr:uid="{00000000-0005-0000-0000-0000C60E0000}"/>
    <cellStyle name="40% - Énfasis6 2 2 5" xfId="1447" xr:uid="{00000000-0005-0000-0000-0000C70E0000}"/>
    <cellStyle name="40% - Énfasis6 2 2 5 2" xfId="3931" xr:uid="{00000000-0005-0000-0000-0000C80E0000}"/>
    <cellStyle name="40% - Énfasis6 2 2 6" xfId="1972" xr:uid="{00000000-0005-0000-0000-0000C90E0000}"/>
    <cellStyle name="40% - Énfasis6 2 2 6 2" xfId="4456" xr:uid="{00000000-0005-0000-0000-0000CA0E0000}"/>
    <cellStyle name="40% - Énfasis6 2 2 7" xfId="2516" xr:uid="{00000000-0005-0000-0000-0000CB0E0000}"/>
    <cellStyle name="40% - Énfasis6 2 2 7 2" xfId="4993" xr:uid="{00000000-0005-0000-0000-0000CC0E0000}"/>
    <cellStyle name="40% - Énfasis6 2 2 8" xfId="3194" xr:uid="{00000000-0005-0000-0000-0000CD0E0000}"/>
    <cellStyle name="40% - Énfasis6 2 2 9" xfId="5653" xr:uid="{00000000-0005-0000-0000-0000CE0E0000}"/>
    <cellStyle name="40% - Énfasis6 2 3" xfId="649" xr:uid="{00000000-0005-0000-0000-0000CF0E0000}"/>
    <cellStyle name="40% - Énfasis6 2 3 2" xfId="1091" xr:uid="{00000000-0005-0000-0000-0000D00E0000}"/>
    <cellStyle name="40% - Énfasis6 2 3 2 2" xfId="1351" xr:uid="{00000000-0005-0000-0000-0000D10E0000}"/>
    <cellStyle name="40% - Énfasis6 2 3 2 2 2" xfId="1881" xr:uid="{00000000-0005-0000-0000-0000D20E0000}"/>
    <cellStyle name="40% - Énfasis6 2 3 2 2 2 2" xfId="4365" xr:uid="{00000000-0005-0000-0000-0000D30E0000}"/>
    <cellStyle name="40% - Énfasis6 2 3 2 2 3" xfId="2407" xr:uid="{00000000-0005-0000-0000-0000D40E0000}"/>
    <cellStyle name="40% - Énfasis6 2 3 2 2 3 2" xfId="4891" xr:uid="{00000000-0005-0000-0000-0000D50E0000}"/>
    <cellStyle name="40% - Énfasis6 2 3 2 2 4" xfId="2951" xr:uid="{00000000-0005-0000-0000-0000D60E0000}"/>
    <cellStyle name="40% - Énfasis6 2 3 2 2 4 2" xfId="5428" xr:uid="{00000000-0005-0000-0000-0000D70E0000}"/>
    <cellStyle name="40% - Énfasis6 2 3 2 2 5" xfId="3629" xr:uid="{00000000-0005-0000-0000-0000D80E0000}"/>
    <cellStyle name="40% - Énfasis6 2 3 2 2 6" xfId="6084" xr:uid="{00000000-0005-0000-0000-0000D90E0000}"/>
    <cellStyle name="40% - Énfasis6 2 3 2 3" xfId="1613" xr:uid="{00000000-0005-0000-0000-0000DA0E0000}"/>
    <cellStyle name="40% - Énfasis6 2 3 2 3 2" xfId="4097" xr:uid="{00000000-0005-0000-0000-0000DB0E0000}"/>
    <cellStyle name="40% - Énfasis6 2 3 2 4" xfId="2138" xr:uid="{00000000-0005-0000-0000-0000DC0E0000}"/>
    <cellStyle name="40% - Énfasis6 2 3 2 4 2" xfId="4622" xr:uid="{00000000-0005-0000-0000-0000DD0E0000}"/>
    <cellStyle name="40% - Énfasis6 2 3 2 5" xfId="2682" xr:uid="{00000000-0005-0000-0000-0000DE0E0000}"/>
    <cellStyle name="40% - Énfasis6 2 3 2 5 2" xfId="5159" xr:uid="{00000000-0005-0000-0000-0000DF0E0000}"/>
    <cellStyle name="40% - Énfasis6 2 3 2 6" xfId="3360" xr:uid="{00000000-0005-0000-0000-0000E00E0000}"/>
    <cellStyle name="40% - Énfasis6 2 3 2 7" xfId="5819" xr:uid="{00000000-0005-0000-0000-0000E10E0000}"/>
    <cellStyle name="40% - Énfasis6 2 3 3" xfId="1223" xr:uid="{00000000-0005-0000-0000-0000E20E0000}"/>
    <cellStyle name="40% - Énfasis6 2 3 3 2" xfId="1753" xr:uid="{00000000-0005-0000-0000-0000E30E0000}"/>
    <cellStyle name="40% - Énfasis6 2 3 3 2 2" xfId="2994" xr:uid="{00000000-0005-0000-0000-0000E40E0000}"/>
    <cellStyle name="40% - Énfasis6 2 3 3 2 2 2" xfId="5471" xr:uid="{00000000-0005-0000-0000-0000E50E0000}"/>
    <cellStyle name="40% - Énfasis6 2 3 3 2 3" xfId="4237" xr:uid="{00000000-0005-0000-0000-0000E60E0000}"/>
    <cellStyle name="40% - Énfasis6 2 3 3 2 4" xfId="3673" xr:uid="{00000000-0005-0000-0000-0000E70E0000}"/>
    <cellStyle name="40% - Énfasis6 2 3 3 2 5" xfId="6127" xr:uid="{00000000-0005-0000-0000-0000E80E0000}"/>
    <cellStyle name="40% - Énfasis6 2 3 3 3" xfId="2279" xr:uid="{00000000-0005-0000-0000-0000E90E0000}"/>
    <cellStyle name="40% - Énfasis6 2 3 3 3 2" xfId="4763" xr:uid="{00000000-0005-0000-0000-0000EA0E0000}"/>
    <cellStyle name="40% - Énfasis6 2 3 3 4" xfId="2823" xr:uid="{00000000-0005-0000-0000-0000EB0E0000}"/>
    <cellStyle name="40% - Énfasis6 2 3 3 4 2" xfId="5300" xr:uid="{00000000-0005-0000-0000-0000EC0E0000}"/>
    <cellStyle name="40% - Énfasis6 2 3 3 5" xfId="3501" xr:uid="{00000000-0005-0000-0000-0000ED0E0000}"/>
    <cellStyle name="40% - Énfasis6 2 3 3 6" xfId="5956" xr:uid="{00000000-0005-0000-0000-0000EE0E0000}"/>
    <cellStyle name="40% - Énfasis6 2 3 4" xfId="1485" xr:uid="{00000000-0005-0000-0000-0000EF0E0000}"/>
    <cellStyle name="40% - Énfasis6 2 3 4 2" xfId="3969" xr:uid="{00000000-0005-0000-0000-0000F00E0000}"/>
    <cellStyle name="40% - Énfasis6 2 3 5" xfId="2010" xr:uid="{00000000-0005-0000-0000-0000F10E0000}"/>
    <cellStyle name="40% - Énfasis6 2 3 5 2" xfId="4494" xr:uid="{00000000-0005-0000-0000-0000F20E0000}"/>
    <cellStyle name="40% - Énfasis6 2 3 6" xfId="2554" xr:uid="{00000000-0005-0000-0000-0000F30E0000}"/>
    <cellStyle name="40% - Énfasis6 2 3 6 2" xfId="5031" xr:uid="{00000000-0005-0000-0000-0000F40E0000}"/>
    <cellStyle name="40% - Énfasis6 2 3 7" xfId="3232" xr:uid="{00000000-0005-0000-0000-0000F50E0000}"/>
    <cellStyle name="40% - Énfasis6 2 3 8" xfId="5691" xr:uid="{00000000-0005-0000-0000-0000F60E0000}"/>
    <cellStyle name="40% - Énfasis6 2 3 9" xfId="787" xr:uid="{00000000-0005-0000-0000-0000F70E0000}"/>
    <cellStyle name="40% - Énfasis6 2 4" xfId="987" xr:uid="{00000000-0005-0000-0000-0000F80E0000}"/>
    <cellStyle name="40% - Énfasis6 2 4 2" xfId="1287" xr:uid="{00000000-0005-0000-0000-0000F90E0000}"/>
    <cellStyle name="40% - Énfasis6 2 4 2 2" xfId="1817" xr:uid="{00000000-0005-0000-0000-0000FA0E0000}"/>
    <cellStyle name="40% - Énfasis6 2 4 2 2 2" xfId="4301" xr:uid="{00000000-0005-0000-0000-0000FB0E0000}"/>
    <cellStyle name="40% - Énfasis6 2 4 2 3" xfId="2343" xr:uid="{00000000-0005-0000-0000-0000FC0E0000}"/>
    <cellStyle name="40% - Énfasis6 2 4 2 3 2" xfId="4827" xr:uid="{00000000-0005-0000-0000-0000FD0E0000}"/>
    <cellStyle name="40% - Énfasis6 2 4 2 4" xfId="2887" xr:uid="{00000000-0005-0000-0000-0000FE0E0000}"/>
    <cellStyle name="40% - Énfasis6 2 4 2 4 2" xfId="5364" xr:uid="{00000000-0005-0000-0000-0000FF0E0000}"/>
    <cellStyle name="40% - Énfasis6 2 4 2 5" xfId="3565" xr:uid="{00000000-0005-0000-0000-0000000F0000}"/>
    <cellStyle name="40% - Énfasis6 2 4 2 6" xfId="6020" xr:uid="{00000000-0005-0000-0000-0000010F0000}"/>
    <cellStyle name="40% - Énfasis6 2 4 3" xfId="1549" xr:uid="{00000000-0005-0000-0000-0000020F0000}"/>
    <cellStyle name="40% - Énfasis6 2 4 3 2" xfId="4033" xr:uid="{00000000-0005-0000-0000-0000030F0000}"/>
    <cellStyle name="40% - Énfasis6 2 4 4" xfId="2074" xr:uid="{00000000-0005-0000-0000-0000040F0000}"/>
    <cellStyle name="40% - Énfasis6 2 4 4 2" xfId="4558" xr:uid="{00000000-0005-0000-0000-0000050F0000}"/>
    <cellStyle name="40% - Énfasis6 2 4 5" xfId="2618" xr:uid="{00000000-0005-0000-0000-0000060F0000}"/>
    <cellStyle name="40% - Énfasis6 2 4 5 2" xfId="5095" xr:uid="{00000000-0005-0000-0000-0000070F0000}"/>
    <cellStyle name="40% - Énfasis6 2 4 6" xfId="3296" xr:uid="{00000000-0005-0000-0000-0000080F0000}"/>
    <cellStyle name="40% - Énfasis6 2 4 7" xfId="5755" xr:uid="{00000000-0005-0000-0000-0000090F0000}"/>
    <cellStyle name="40% - Énfasis6 2 5" xfId="1159" xr:uid="{00000000-0005-0000-0000-00000A0F0000}"/>
    <cellStyle name="40% - Énfasis6 2 5 2" xfId="1689" xr:uid="{00000000-0005-0000-0000-00000B0F0000}"/>
    <cellStyle name="40% - Énfasis6 2 5 2 2" xfId="3072" xr:uid="{00000000-0005-0000-0000-00000C0F0000}"/>
    <cellStyle name="40% - Énfasis6 2 5 2 2 2" xfId="5546" xr:uid="{00000000-0005-0000-0000-00000D0F0000}"/>
    <cellStyle name="40% - Énfasis6 2 5 2 3" xfId="4173" xr:uid="{00000000-0005-0000-0000-00000E0F0000}"/>
    <cellStyle name="40% - Énfasis6 2 5 2 4" xfId="3749" xr:uid="{00000000-0005-0000-0000-00000F0F0000}"/>
    <cellStyle name="40% - Énfasis6 2 5 2 5" xfId="6203" xr:uid="{00000000-0005-0000-0000-0000100F0000}"/>
    <cellStyle name="40% - Énfasis6 2 5 3" xfId="2215" xr:uid="{00000000-0005-0000-0000-0000110F0000}"/>
    <cellStyle name="40% - Énfasis6 2 5 3 2" xfId="4699" xr:uid="{00000000-0005-0000-0000-0000120F0000}"/>
    <cellStyle name="40% - Énfasis6 2 5 4" xfId="2759" xr:uid="{00000000-0005-0000-0000-0000130F0000}"/>
    <cellStyle name="40% - Énfasis6 2 5 4 2" xfId="5236" xr:uid="{00000000-0005-0000-0000-0000140F0000}"/>
    <cellStyle name="40% - Énfasis6 2 5 5" xfId="3437" xr:uid="{00000000-0005-0000-0000-0000150F0000}"/>
    <cellStyle name="40% - Énfasis6 2 5 6" xfId="5892" xr:uid="{00000000-0005-0000-0000-0000160F0000}"/>
    <cellStyle name="40% - Énfasis6 2 6" xfId="1421" xr:uid="{00000000-0005-0000-0000-0000170F0000}"/>
    <cellStyle name="40% - Énfasis6 2 6 2" xfId="3905" xr:uid="{00000000-0005-0000-0000-0000180F0000}"/>
    <cellStyle name="40% - Énfasis6 2 7" xfId="1946" xr:uid="{00000000-0005-0000-0000-0000190F0000}"/>
    <cellStyle name="40% - Énfasis6 2 7 2" xfId="4430" xr:uid="{00000000-0005-0000-0000-00001A0F0000}"/>
    <cellStyle name="40% - Énfasis6 2 8" xfId="2490" xr:uid="{00000000-0005-0000-0000-00001B0F0000}"/>
    <cellStyle name="40% - Énfasis6 2 8 2" xfId="4967" xr:uid="{00000000-0005-0000-0000-00001C0F0000}"/>
    <cellStyle name="40% - Énfasis6 2 9" xfId="3168" xr:uid="{00000000-0005-0000-0000-00001D0F0000}"/>
    <cellStyle name="40% - Énfasis6 3" xfId="195" xr:uid="{00000000-0005-0000-0000-00001E0F0000}"/>
    <cellStyle name="40% - Énfasis6 3 10" xfId="1121" xr:uid="{00000000-0005-0000-0000-00001F0F0000}"/>
    <cellStyle name="40% - Énfasis6 3 2" xfId="651" xr:uid="{00000000-0005-0000-0000-0000200F0000}"/>
    <cellStyle name="40% - Énfasis6 3 2 2" xfId="739" xr:uid="{00000000-0005-0000-0000-0000210F0000}"/>
    <cellStyle name="40% - Énfasis6 3 2 2 2" xfId="1378" xr:uid="{00000000-0005-0000-0000-0000220F0000}"/>
    <cellStyle name="40% - Énfasis6 3 2 2 2 2" xfId="1908" xr:uid="{00000000-0005-0000-0000-0000230F0000}"/>
    <cellStyle name="40% - Énfasis6 3 2 2 2 2 2" xfId="4392" xr:uid="{00000000-0005-0000-0000-0000240F0000}"/>
    <cellStyle name="40% - Énfasis6 3 2 2 2 3" xfId="2434" xr:uid="{00000000-0005-0000-0000-0000250F0000}"/>
    <cellStyle name="40% - Énfasis6 3 2 2 2 3 2" xfId="4918" xr:uid="{00000000-0005-0000-0000-0000260F0000}"/>
    <cellStyle name="40% - Énfasis6 3 2 2 2 4" xfId="2978" xr:uid="{00000000-0005-0000-0000-0000270F0000}"/>
    <cellStyle name="40% - Énfasis6 3 2 2 2 4 2" xfId="5455" xr:uid="{00000000-0005-0000-0000-0000280F0000}"/>
    <cellStyle name="40% - Énfasis6 3 2 2 2 5" xfId="3656" xr:uid="{00000000-0005-0000-0000-0000290F0000}"/>
    <cellStyle name="40% - Énfasis6 3 2 2 2 6" xfId="6111" xr:uid="{00000000-0005-0000-0000-00002A0F0000}"/>
    <cellStyle name="40% - Énfasis6 3 2 2 3" xfId="1640" xr:uid="{00000000-0005-0000-0000-00002B0F0000}"/>
    <cellStyle name="40% - Énfasis6 3 2 2 3 2" xfId="4124" xr:uid="{00000000-0005-0000-0000-00002C0F0000}"/>
    <cellStyle name="40% - Énfasis6 3 2 2 4" xfId="2165" xr:uid="{00000000-0005-0000-0000-00002D0F0000}"/>
    <cellStyle name="40% - Énfasis6 3 2 2 4 2" xfId="4649" xr:uid="{00000000-0005-0000-0000-00002E0F0000}"/>
    <cellStyle name="40% - Énfasis6 3 2 2 5" xfId="2709" xr:uid="{00000000-0005-0000-0000-00002F0F0000}"/>
    <cellStyle name="40% - Énfasis6 3 2 2 5 2" xfId="5186" xr:uid="{00000000-0005-0000-0000-0000300F0000}"/>
    <cellStyle name="40% - Énfasis6 3 2 2 6" xfId="3387" xr:uid="{00000000-0005-0000-0000-0000310F0000}"/>
    <cellStyle name="40% - Énfasis6 3 2 2 7" xfId="5846" xr:uid="{00000000-0005-0000-0000-0000320F0000}"/>
    <cellStyle name="40% - Énfasis6 3 2 3" xfId="1250" xr:uid="{00000000-0005-0000-0000-0000330F0000}"/>
    <cellStyle name="40% - Énfasis6 3 2 3 2" xfId="1780" xr:uid="{00000000-0005-0000-0000-0000340F0000}"/>
    <cellStyle name="40% - Énfasis6 3 2 3 2 2" xfId="3103" xr:uid="{00000000-0005-0000-0000-0000350F0000}"/>
    <cellStyle name="40% - Énfasis6 3 2 3 2 2 2" xfId="5574" xr:uid="{00000000-0005-0000-0000-0000360F0000}"/>
    <cellStyle name="40% - Énfasis6 3 2 3 2 3" xfId="4264" xr:uid="{00000000-0005-0000-0000-0000370F0000}"/>
    <cellStyle name="40% - Énfasis6 3 2 3 2 4" xfId="3778" xr:uid="{00000000-0005-0000-0000-0000380F0000}"/>
    <cellStyle name="40% - Énfasis6 3 2 3 2 5" xfId="6232" xr:uid="{00000000-0005-0000-0000-0000390F0000}"/>
    <cellStyle name="40% - Énfasis6 3 2 3 3" xfId="2306" xr:uid="{00000000-0005-0000-0000-00003A0F0000}"/>
    <cellStyle name="40% - Énfasis6 3 2 3 3 2" xfId="4790" xr:uid="{00000000-0005-0000-0000-00003B0F0000}"/>
    <cellStyle name="40% - Énfasis6 3 2 3 4" xfId="2850" xr:uid="{00000000-0005-0000-0000-00003C0F0000}"/>
    <cellStyle name="40% - Énfasis6 3 2 3 4 2" xfId="5327" xr:uid="{00000000-0005-0000-0000-00003D0F0000}"/>
    <cellStyle name="40% - Énfasis6 3 2 3 5" xfId="3528" xr:uid="{00000000-0005-0000-0000-00003E0F0000}"/>
    <cellStyle name="40% - Énfasis6 3 2 3 6" xfId="5983" xr:uid="{00000000-0005-0000-0000-00003F0F0000}"/>
    <cellStyle name="40% - Énfasis6 3 2 4" xfId="1512" xr:uid="{00000000-0005-0000-0000-0000400F0000}"/>
    <cellStyle name="40% - Énfasis6 3 2 4 2" xfId="3996" xr:uid="{00000000-0005-0000-0000-0000410F0000}"/>
    <cellStyle name="40% - Énfasis6 3 2 5" xfId="2037" xr:uid="{00000000-0005-0000-0000-0000420F0000}"/>
    <cellStyle name="40% - Énfasis6 3 2 5 2" xfId="4521" xr:uid="{00000000-0005-0000-0000-0000430F0000}"/>
    <cellStyle name="40% - Énfasis6 3 2 6" xfId="2581" xr:uid="{00000000-0005-0000-0000-0000440F0000}"/>
    <cellStyle name="40% - Énfasis6 3 2 6 2" xfId="5058" xr:uid="{00000000-0005-0000-0000-0000450F0000}"/>
    <cellStyle name="40% - Énfasis6 3 2 7" xfId="3259" xr:uid="{00000000-0005-0000-0000-0000460F0000}"/>
    <cellStyle name="40% - Énfasis6 3 2 8" xfId="5718" xr:uid="{00000000-0005-0000-0000-0000470F0000}"/>
    <cellStyle name="40% - Énfasis6 3 2 9" xfId="1023" xr:uid="{00000000-0005-0000-0000-0000480F0000}"/>
    <cellStyle name="40% - Énfasis6 3 3" xfId="1024" xr:uid="{00000000-0005-0000-0000-0000490F0000}"/>
    <cellStyle name="40% - Énfasis6 3 3 2" xfId="1314" xr:uid="{00000000-0005-0000-0000-00004A0F0000}"/>
    <cellStyle name="40% - Énfasis6 3 3 2 2" xfId="1844" xr:uid="{00000000-0005-0000-0000-00004B0F0000}"/>
    <cellStyle name="40% - Énfasis6 3 3 2 2 2" xfId="4328" xr:uid="{00000000-0005-0000-0000-00004C0F0000}"/>
    <cellStyle name="40% - Énfasis6 3 3 2 3" xfId="2370" xr:uid="{00000000-0005-0000-0000-00004D0F0000}"/>
    <cellStyle name="40% - Énfasis6 3 3 2 3 2" xfId="4854" xr:uid="{00000000-0005-0000-0000-00004E0F0000}"/>
    <cellStyle name="40% - Énfasis6 3 3 2 4" xfId="2914" xr:uid="{00000000-0005-0000-0000-00004F0F0000}"/>
    <cellStyle name="40% - Énfasis6 3 3 2 4 2" xfId="5391" xr:uid="{00000000-0005-0000-0000-0000500F0000}"/>
    <cellStyle name="40% - Énfasis6 3 3 2 5" xfId="3592" xr:uid="{00000000-0005-0000-0000-0000510F0000}"/>
    <cellStyle name="40% - Énfasis6 3 3 2 6" xfId="6047" xr:uid="{00000000-0005-0000-0000-0000520F0000}"/>
    <cellStyle name="40% - Énfasis6 3 3 3" xfId="1576" xr:uid="{00000000-0005-0000-0000-0000530F0000}"/>
    <cellStyle name="40% - Énfasis6 3 3 3 2" xfId="4060" xr:uid="{00000000-0005-0000-0000-0000540F0000}"/>
    <cellStyle name="40% - Énfasis6 3 3 4" xfId="2101" xr:uid="{00000000-0005-0000-0000-0000550F0000}"/>
    <cellStyle name="40% - Énfasis6 3 3 4 2" xfId="4585" xr:uid="{00000000-0005-0000-0000-0000560F0000}"/>
    <cellStyle name="40% - Énfasis6 3 3 5" xfId="2645" xr:uid="{00000000-0005-0000-0000-0000570F0000}"/>
    <cellStyle name="40% - Énfasis6 3 3 5 2" xfId="5122" xr:uid="{00000000-0005-0000-0000-0000580F0000}"/>
    <cellStyle name="40% - Énfasis6 3 3 6" xfId="3323" xr:uid="{00000000-0005-0000-0000-0000590F0000}"/>
    <cellStyle name="40% - Énfasis6 3 3 7" xfId="5782" xr:uid="{00000000-0005-0000-0000-00005A0F0000}"/>
    <cellStyle name="40% - Énfasis6 3 4" xfId="1186" xr:uid="{00000000-0005-0000-0000-00005B0F0000}"/>
    <cellStyle name="40% - Énfasis6 3 4 2" xfId="1716" xr:uid="{00000000-0005-0000-0000-00005C0F0000}"/>
    <cellStyle name="40% - Énfasis6 3 4 2 2" xfId="3085" xr:uid="{00000000-0005-0000-0000-00005D0F0000}"/>
    <cellStyle name="40% - Énfasis6 3 4 2 2 2" xfId="5558" xr:uid="{00000000-0005-0000-0000-00005E0F0000}"/>
    <cellStyle name="40% - Énfasis6 3 4 2 3" xfId="4200" xr:uid="{00000000-0005-0000-0000-00005F0F0000}"/>
    <cellStyle name="40% - Énfasis6 3 4 2 4" xfId="3761" xr:uid="{00000000-0005-0000-0000-0000600F0000}"/>
    <cellStyle name="40% - Énfasis6 3 4 2 5" xfId="6215" xr:uid="{00000000-0005-0000-0000-0000610F0000}"/>
    <cellStyle name="40% - Énfasis6 3 4 3" xfId="2242" xr:uid="{00000000-0005-0000-0000-0000620F0000}"/>
    <cellStyle name="40% - Énfasis6 3 4 3 2" xfId="4726" xr:uid="{00000000-0005-0000-0000-0000630F0000}"/>
    <cellStyle name="40% - Énfasis6 3 4 4" xfId="2786" xr:uid="{00000000-0005-0000-0000-0000640F0000}"/>
    <cellStyle name="40% - Énfasis6 3 4 4 2" xfId="5263" xr:uid="{00000000-0005-0000-0000-0000650F0000}"/>
    <cellStyle name="40% - Énfasis6 3 4 5" xfId="3464" xr:uid="{00000000-0005-0000-0000-0000660F0000}"/>
    <cellStyle name="40% - Énfasis6 3 4 6" xfId="5919" xr:uid="{00000000-0005-0000-0000-0000670F0000}"/>
    <cellStyle name="40% - Énfasis6 3 5" xfId="1448" xr:uid="{00000000-0005-0000-0000-0000680F0000}"/>
    <cellStyle name="40% - Énfasis6 3 5 2" xfId="3932" xr:uid="{00000000-0005-0000-0000-0000690F0000}"/>
    <cellStyle name="40% - Énfasis6 3 6" xfId="1973" xr:uid="{00000000-0005-0000-0000-00006A0F0000}"/>
    <cellStyle name="40% - Énfasis6 3 6 2" xfId="4457" xr:uid="{00000000-0005-0000-0000-00006B0F0000}"/>
    <cellStyle name="40% - Énfasis6 3 7" xfId="2517" xr:uid="{00000000-0005-0000-0000-00006C0F0000}"/>
    <cellStyle name="40% - Énfasis6 3 7 2" xfId="4994" xr:uid="{00000000-0005-0000-0000-00006D0F0000}"/>
    <cellStyle name="40% - Énfasis6 3 8" xfId="3195" xr:uid="{00000000-0005-0000-0000-00006E0F0000}"/>
    <cellStyle name="40% - Énfasis6 3 9" xfId="5654" xr:uid="{00000000-0005-0000-0000-00006F0F0000}"/>
    <cellStyle name="40% - Énfasis6 4" xfId="255" xr:uid="{00000000-0005-0000-0000-0000700F0000}"/>
    <cellStyle name="40% - Énfasis6 4 2" xfId="1017" xr:uid="{00000000-0005-0000-0000-0000710F0000}"/>
    <cellStyle name="40% - Énfasis6 4 2 2" xfId="1335" xr:uid="{00000000-0005-0000-0000-0000720F0000}"/>
    <cellStyle name="40% - Énfasis6 4 2 2 2" xfId="1865" xr:uid="{00000000-0005-0000-0000-0000730F0000}"/>
    <cellStyle name="40% - Énfasis6 4 2 2 2 2" xfId="4349" xr:uid="{00000000-0005-0000-0000-0000740F0000}"/>
    <cellStyle name="40% - Énfasis6 4 2 2 3" xfId="2391" xr:uid="{00000000-0005-0000-0000-0000750F0000}"/>
    <cellStyle name="40% - Énfasis6 4 2 2 3 2" xfId="4875" xr:uid="{00000000-0005-0000-0000-0000760F0000}"/>
    <cellStyle name="40% - Énfasis6 4 2 2 4" xfId="2935" xr:uid="{00000000-0005-0000-0000-0000770F0000}"/>
    <cellStyle name="40% - Énfasis6 4 2 2 4 2" xfId="5412" xr:uid="{00000000-0005-0000-0000-0000780F0000}"/>
    <cellStyle name="40% - Énfasis6 4 2 2 5" xfId="3613" xr:uid="{00000000-0005-0000-0000-0000790F0000}"/>
    <cellStyle name="40% - Énfasis6 4 2 2 6" xfId="6068" xr:uid="{00000000-0005-0000-0000-00007A0F0000}"/>
    <cellStyle name="40% - Énfasis6 4 2 3" xfId="1597" xr:uid="{00000000-0005-0000-0000-00007B0F0000}"/>
    <cellStyle name="40% - Énfasis6 4 2 3 2" xfId="4081" xr:uid="{00000000-0005-0000-0000-00007C0F0000}"/>
    <cellStyle name="40% - Énfasis6 4 2 4" xfId="2122" xr:uid="{00000000-0005-0000-0000-00007D0F0000}"/>
    <cellStyle name="40% - Énfasis6 4 2 4 2" xfId="4606" xr:uid="{00000000-0005-0000-0000-00007E0F0000}"/>
    <cellStyle name="40% - Énfasis6 4 2 5" xfId="2666" xr:uid="{00000000-0005-0000-0000-00007F0F0000}"/>
    <cellStyle name="40% - Énfasis6 4 2 5 2" xfId="5143" xr:uid="{00000000-0005-0000-0000-0000800F0000}"/>
    <cellStyle name="40% - Énfasis6 4 2 6" xfId="3344" xr:uid="{00000000-0005-0000-0000-0000810F0000}"/>
    <cellStyle name="40% - Énfasis6 4 2 7" xfId="5803" xr:uid="{00000000-0005-0000-0000-0000820F0000}"/>
    <cellStyle name="40% - Énfasis6 4 2 8" xfId="1053" xr:uid="{00000000-0005-0000-0000-0000830F0000}"/>
    <cellStyle name="40% - Énfasis6 4 3" xfId="1207" xr:uid="{00000000-0005-0000-0000-0000840F0000}"/>
    <cellStyle name="40% - Énfasis6 4 3 2" xfId="1737" xr:uid="{00000000-0005-0000-0000-0000850F0000}"/>
    <cellStyle name="40% - Énfasis6 4 3 2 2" xfId="3102" xr:uid="{00000000-0005-0000-0000-0000860F0000}"/>
    <cellStyle name="40% - Énfasis6 4 3 2 2 2" xfId="5573" xr:uid="{00000000-0005-0000-0000-0000870F0000}"/>
    <cellStyle name="40% - Énfasis6 4 3 2 3" xfId="4221" xr:uid="{00000000-0005-0000-0000-0000880F0000}"/>
    <cellStyle name="40% - Énfasis6 4 3 2 4" xfId="3777" xr:uid="{00000000-0005-0000-0000-0000890F0000}"/>
    <cellStyle name="40% - Énfasis6 4 3 2 5" xfId="6231" xr:uid="{00000000-0005-0000-0000-00008A0F0000}"/>
    <cellStyle name="40% - Énfasis6 4 3 3" xfId="2263" xr:uid="{00000000-0005-0000-0000-00008B0F0000}"/>
    <cellStyle name="40% - Énfasis6 4 3 3 2" xfId="4747" xr:uid="{00000000-0005-0000-0000-00008C0F0000}"/>
    <cellStyle name="40% - Énfasis6 4 3 4" xfId="2807" xr:uid="{00000000-0005-0000-0000-00008D0F0000}"/>
    <cellStyle name="40% - Énfasis6 4 3 4 2" xfId="5284" xr:uid="{00000000-0005-0000-0000-00008E0F0000}"/>
    <cellStyle name="40% - Énfasis6 4 3 5" xfId="3485" xr:uid="{00000000-0005-0000-0000-00008F0F0000}"/>
    <cellStyle name="40% - Énfasis6 4 3 6" xfId="5940" xr:uid="{00000000-0005-0000-0000-0000900F0000}"/>
    <cellStyle name="40% - Énfasis6 4 4" xfId="1469" xr:uid="{00000000-0005-0000-0000-0000910F0000}"/>
    <cellStyle name="40% - Énfasis6 4 4 2" xfId="3953" xr:uid="{00000000-0005-0000-0000-0000920F0000}"/>
    <cellStyle name="40% - Énfasis6 4 5" xfId="1994" xr:uid="{00000000-0005-0000-0000-0000930F0000}"/>
    <cellStyle name="40% - Énfasis6 4 5 2" xfId="4478" xr:uid="{00000000-0005-0000-0000-0000940F0000}"/>
    <cellStyle name="40% - Énfasis6 4 6" xfId="2538" xr:uid="{00000000-0005-0000-0000-0000950F0000}"/>
    <cellStyle name="40% - Énfasis6 4 6 2" xfId="5015" xr:uid="{00000000-0005-0000-0000-0000960F0000}"/>
    <cellStyle name="40% - Énfasis6 4 7" xfId="3216" xr:uid="{00000000-0005-0000-0000-0000970F0000}"/>
    <cellStyle name="40% - Énfasis6 4 8" xfId="5675" xr:uid="{00000000-0005-0000-0000-0000980F0000}"/>
    <cellStyle name="40% - Énfasis6 4 9" xfId="1139" xr:uid="{00000000-0005-0000-0000-0000990F0000}"/>
    <cellStyle name="40% - Énfasis6 5" xfId="307" xr:uid="{00000000-0005-0000-0000-00009A0F0000}"/>
    <cellStyle name="40% - Énfasis6 5 2" xfId="652" xr:uid="{00000000-0005-0000-0000-00009B0F0000}"/>
    <cellStyle name="40% - Énfasis6 5 2 2" xfId="1801" xr:uid="{00000000-0005-0000-0000-00009C0F0000}"/>
    <cellStyle name="40% - Énfasis6 5 2 2 2" xfId="4285" xr:uid="{00000000-0005-0000-0000-00009D0F0000}"/>
    <cellStyle name="40% - Énfasis6 5 2 3" xfId="2327" xr:uid="{00000000-0005-0000-0000-00009E0F0000}"/>
    <cellStyle name="40% - Énfasis6 5 2 3 2" xfId="4811" xr:uid="{00000000-0005-0000-0000-00009F0F0000}"/>
    <cellStyle name="40% - Énfasis6 5 2 4" xfId="2871" xr:uid="{00000000-0005-0000-0000-0000A00F0000}"/>
    <cellStyle name="40% - Énfasis6 5 2 4 2" xfId="5348" xr:uid="{00000000-0005-0000-0000-0000A10F0000}"/>
    <cellStyle name="40% - Énfasis6 5 2 5" xfId="3549" xr:uid="{00000000-0005-0000-0000-0000A20F0000}"/>
    <cellStyle name="40% - Énfasis6 5 2 6" xfId="6004" xr:uid="{00000000-0005-0000-0000-0000A30F0000}"/>
    <cellStyle name="40% - Énfasis6 5 2 7" xfId="1271" xr:uid="{00000000-0005-0000-0000-0000A40F0000}"/>
    <cellStyle name="40% - Énfasis6 5 3" xfId="1533" xr:uid="{00000000-0005-0000-0000-0000A50F0000}"/>
    <cellStyle name="40% - Énfasis6 5 3 2" xfId="4017" xr:uid="{00000000-0005-0000-0000-0000A60F0000}"/>
    <cellStyle name="40% - Énfasis6 5 4" xfId="2058" xr:uid="{00000000-0005-0000-0000-0000A70F0000}"/>
    <cellStyle name="40% - Énfasis6 5 4 2" xfId="4542" xr:uid="{00000000-0005-0000-0000-0000A80F0000}"/>
    <cellStyle name="40% - Énfasis6 5 5" xfId="2602" xr:uid="{00000000-0005-0000-0000-0000A90F0000}"/>
    <cellStyle name="40% - Énfasis6 5 5 2" xfId="5079" xr:uid="{00000000-0005-0000-0000-0000AA0F0000}"/>
    <cellStyle name="40% - Énfasis6 5 6" xfId="3280" xr:uid="{00000000-0005-0000-0000-0000AB0F0000}"/>
    <cellStyle name="40% - Énfasis6 5 7" xfId="5739" xr:uid="{00000000-0005-0000-0000-0000AC0F0000}"/>
    <cellStyle name="40% - Énfasis6 5 8" xfId="874" xr:uid="{00000000-0005-0000-0000-0000AD0F0000}"/>
    <cellStyle name="40% - Énfasis6 6" xfId="887" xr:uid="{00000000-0005-0000-0000-0000AE0F0000}"/>
    <cellStyle name="40% - Énfasis6 6 2" xfId="1667" xr:uid="{00000000-0005-0000-0000-0000AF0F0000}"/>
    <cellStyle name="40% - Énfasis6 6 2 2" xfId="3037" xr:uid="{00000000-0005-0000-0000-0000B00F0000}"/>
    <cellStyle name="40% - Énfasis6 6 2 2 2" xfId="5513" xr:uid="{00000000-0005-0000-0000-0000B10F0000}"/>
    <cellStyle name="40% - Énfasis6 6 2 3" xfId="4151" xr:uid="{00000000-0005-0000-0000-0000B20F0000}"/>
    <cellStyle name="40% - Énfasis6 6 2 4" xfId="3715" xr:uid="{00000000-0005-0000-0000-0000B30F0000}"/>
    <cellStyle name="40% - Énfasis6 6 2 5" xfId="6169" xr:uid="{00000000-0005-0000-0000-0000B40F0000}"/>
    <cellStyle name="40% - Énfasis6 6 3" xfId="2193" xr:uid="{00000000-0005-0000-0000-0000B50F0000}"/>
    <cellStyle name="40% - Énfasis6 6 3 2" xfId="4677" xr:uid="{00000000-0005-0000-0000-0000B60F0000}"/>
    <cellStyle name="40% - Énfasis6 6 4" xfId="2737" xr:uid="{00000000-0005-0000-0000-0000B70F0000}"/>
    <cellStyle name="40% - Énfasis6 6 4 2" xfId="5214" xr:uid="{00000000-0005-0000-0000-0000B80F0000}"/>
    <cellStyle name="40% - Énfasis6 6 5" xfId="3415" xr:uid="{00000000-0005-0000-0000-0000B90F0000}"/>
    <cellStyle name="40% - Énfasis6 6 6" xfId="5874" xr:uid="{00000000-0005-0000-0000-0000BA0F0000}"/>
    <cellStyle name="40% - Énfasis6 6 7" xfId="1111" xr:uid="{00000000-0005-0000-0000-0000BB0F0000}"/>
    <cellStyle name="40% - Énfasis6 7" xfId="1405" xr:uid="{00000000-0005-0000-0000-0000BC0F0000}"/>
    <cellStyle name="40% - Énfasis6 7 2" xfId="3889" xr:uid="{00000000-0005-0000-0000-0000BD0F0000}"/>
    <cellStyle name="40% - Énfasis6 8" xfId="1930" xr:uid="{00000000-0005-0000-0000-0000BE0F0000}"/>
    <cellStyle name="40% - Énfasis6 8 2" xfId="4414" xr:uid="{00000000-0005-0000-0000-0000BF0F0000}"/>
    <cellStyle name="40% - Énfasis6 9" xfId="2455" xr:uid="{00000000-0005-0000-0000-0000C00F0000}"/>
    <cellStyle name="40% - Énfasis6 9 2" xfId="4940" xr:uid="{00000000-0005-0000-0000-0000C10F0000}"/>
    <cellStyle name="60% - Ênfase1" xfId="484" xr:uid="{00000000-0005-0000-0000-0000C20F0000}"/>
    <cellStyle name="60% - Ênfase2" xfId="485" xr:uid="{00000000-0005-0000-0000-0000C30F0000}"/>
    <cellStyle name="60% - Ênfase3" xfId="486" xr:uid="{00000000-0005-0000-0000-0000C40F0000}"/>
    <cellStyle name="60% - Ênfase4" xfId="487" xr:uid="{00000000-0005-0000-0000-0000C50F0000}"/>
    <cellStyle name="60% - Ênfase5" xfId="488" xr:uid="{00000000-0005-0000-0000-0000C60F0000}"/>
    <cellStyle name="60% - Ênfase6" xfId="489" xr:uid="{00000000-0005-0000-0000-0000C70F0000}"/>
    <cellStyle name="60% - Énfasis1 10" xfId="772" xr:uid="{00000000-0005-0000-0000-0000C80F0000}"/>
    <cellStyle name="60% - Énfasis1 2" xfId="236" xr:uid="{00000000-0005-0000-0000-0000C90F0000}"/>
    <cellStyle name="60% - Énfasis1 2 2" xfId="1003" xr:uid="{00000000-0005-0000-0000-0000CA0F0000}"/>
    <cellStyle name="60% - Énfasis1 2 3" xfId="908" xr:uid="{00000000-0005-0000-0000-0000CB0F0000}"/>
    <cellStyle name="60% - Énfasis1 2 4" xfId="1056" xr:uid="{00000000-0005-0000-0000-0000CC0F0000}"/>
    <cellStyle name="60% - Énfasis1 3" xfId="293" xr:uid="{00000000-0005-0000-0000-0000CD0F0000}"/>
    <cellStyle name="60% - Énfasis1 3 2" xfId="653" xr:uid="{00000000-0005-0000-0000-0000CE0F0000}"/>
    <cellStyle name="60% - Énfasis1 3 2 2" xfId="3049" xr:uid="{00000000-0005-0000-0000-0000CF0F0000}"/>
    <cellStyle name="60% - Énfasis1 3 2 2 2" xfId="5524" xr:uid="{00000000-0005-0000-0000-0000D00F0000}"/>
    <cellStyle name="60% - Énfasis1 3 2 3" xfId="4137" xr:uid="{00000000-0005-0000-0000-0000D10F0000}"/>
    <cellStyle name="60% - Énfasis1 3 2 4" xfId="3726" xr:uid="{00000000-0005-0000-0000-0000D20F0000}"/>
    <cellStyle name="60% - Énfasis1 3 2 5" xfId="6180" xr:uid="{00000000-0005-0000-0000-0000D30F0000}"/>
    <cellStyle name="60% - Énfasis1 3 2 6" xfId="1653" xr:uid="{00000000-0005-0000-0000-0000D40F0000}"/>
    <cellStyle name="60% - Énfasis1 3 3" xfId="2179" xr:uid="{00000000-0005-0000-0000-0000D50F0000}"/>
    <cellStyle name="60% - Énfasis1 3 3 2" xfId="4663" xr:uid="{00000000-0005-0000-0000-0000D60F0000}"/>
    <cellStyle name="60% - Énfasis1 3 4" xfId="2723" xr:uid="{00000000-0005-0000-0000-0000D70F0000}"/>
    <cellStyle name="60% - Énfasis1 3 4 2" xfId="5200" xr:uid="{00000000-0005-0000-0000-0000D80F0000}"/>
    <cellStyle name="60% - Énfasis1 3 5" xfId="3401" xr:uid="{00000000-0005-0000-0000-0000D90F0000}"/>
    <cellStyle name="60% - Énfasis1 3 6" xfId="5860" xr:uid="{00000000-0005-0000-0000-0000DA0F0000}"/>
    <cellStyle name="60% - Énfasis1 3 7" xfId="1101" xr:uid="{00000000-0005-0000-0000-0000DB0F0000}"/>
    <cellStyle name="60% - Énfasis1 4" xfId="141" xr:uid="{00000000-0005-0000-0000-0000DC0F0000}"/>
    <cellStyle name="60% - Énfasis1 4 2" xfId="2466" xr:uid="{00000000-0005-0000-0000-0000DD0F0000}"/>
    <cellStyle name="60% - Énfasis1 5" xfId="3126" xr:uid="{00000000-0005-0000-0000-0000DE0F0000}"/>
    <cellStyle name="60% - Énfasis1 6" xfId="6257" xr:uid="{00000000-0005-0000-0000-0000DF0F0000}"/>
    <cellStyle name="60% - Énfasis1 7" xfId="6661" xr:uid="{00000000-0005-0000-0000-0000E00F0000}"/>
    <cellStyle name="60% - Énfasis1 8" xfId="6685" xr:uid="{00000000-0005-0000-0000-0000E10F0000}"/>
    <cellStyle name="60% - Énfasis1 9" xfId="6706" xr:uid="{00000000-0005-0000-0000-0000E20F0000}"/>
    <cellStyle name="60% - Énfasis2 10" xfId="742" xr:uid="{00000000-0005-0000-0000-0000E30F0000}"/>
    <cellStyle name="60% - Énfasis2 2" xfId="240" xr:uid="{00000000-0005-0000-0000-0000E40F0000}"/>
    <cellStyle name="60% - Énfasis2 2 2" xfId="1006" xr:uid="{00000000-0005-0000-0000-0000E50F0000}"/>
    <cellStyle name="60% - Énfasis2 2 3" xfId="909" xr:uid="{00000000-0005-0000-0000-0000E60F0000}"/>
    <cellStyle name="60% - Énfasis2 2 4" xfId="1046" xr:uid="{00000000-0005-0000-0000-0000E70F0000}"/>
    <cellStyle name="60% - Énfasis2 3" xfId="296" xr:uid="{00000000-0005-0000-0000-0000E80F0000}"/>
    <cellStyle name="60% - Énfasis2 3 2" xfId="654" xr:uid="{00000000-0005-0000-0000-0000E90F0000}"/>
    <cellStyle name="60% - Énfasis2 3 2 2" xfId="3008" xr:uid="{00000000-0005-0000-0000-0000EA0F0000}"/>
    <cellStyle name="60% - Énfasis2 3 2 2 2" xfId="5485" xr:uid="{00000000-0005-0000-0000-0000EB0F0000}"/>
    <cellStyle name="60% - Énfasis2 3 2 3" xfId="4140" xr:uid="{00000000-0005-0000-0000-0000EC0F0000}"/>
    <cellStyle name="60% - Énfasis2 3 2 4" xfId="3687" xr:uid="{00000000-0005-0000-0000-0000ED0F0000}"/>
    <cellStyle name="60% - Énfasis2 3 2 5" xfId="6141" xr:uid="{00000000-0005-0000-0000-0000EE0F0000}"/>
    <cellStyle name="60% - Énfasis2 3 2 6" xfId="1656" xr:uid="{00000000-0005-0000-0000-0000EF0F0000}"/>
    <cellStyle name="60% - Énfasis2 3 3" xfId="2182" xr:uid="{00000000-0005-0000-0000-0000F00F0000}"/>
    <cellStyle name="60% - Énfasis2 3 3 2" xfId="4666" xr:uid="{00000000-0005-0000-0000-0000F10F0000}"/>
    <cellStyle name="60% - Énfasis2 3 4" xfId="2726" xr:uid="{00000000-0005-0000-0000-0000F20F0000}"/>
    <cellStyle name="60% - Énfasis2 3 4 2" xfId="5203" xr:uid="{00000000-0005-0000-0000-0000F30F0000}"/>
    <cellStyle name="60% - Énfasis2 3 5" xfId="3404" xr:uid="{00000000-0005-0000-0000-0000F40F0000}"/>
    <cellStyle name="60% - Énfasis2 3 6" xfId="5863" xr:uid="{00000000-0005-0000-0000-0000F50F0000}"/>
    <cellStyle name="60% - Énfasis2 3 7" xfId="947" xr:uid="{00000000-0005-0000-0000-0000F60F0000}"/>
    <cellStyle name="60% - Énfasis2 4" xfId="143" xr:uid="{00000000-0005-0000-0000-0000F70F0000}"/>
    <cellStyle name="60% - Énfasis2 4 2" xfId="2467" xr:uid="{00000000-0005-0000-0000-0000F80F0000}"/>
    <cellStyle name="60% - Énfasis2 5" xfId="3129" xr:uid="{00000000-0005-0000-0000-0000F90F0000}"/>
    <cellStyle name="60% - Énfasis2 6" xfId="6258" xr:uid="{00000000-0005-0000-0000-0000FA0F0000}"/>
    <cellStyle name="60% - Énfasis2 7" xfId="6665" xr:uid="{00000000-0005-0000-0000-0000FB0F0000}"/>
    <cellStyle name="60% - Énfasis2 8" xfId="6688" xr:uid="{00000000-0005-0000-0000-0000FC0F0000}"/>
    <cellStyle name="60% - Énfasis2 9" xfId="6709" xr:uid="{00000000-0005-0000-0000-0000FD0F0000}"/>
    <cellStyle name="60% - Énfasis3 10" xfId="729" xr:uid="{00000000-0005-0000-0000-0000FE0F0000}"/>
    <cellStyle name="60% - Énfasis3 2" xfId="244" xr:uid="{00000000-0005-0000-0000-0000FF0F0000}"/>
    <cellStyle name="60% - Énfasis3 2 2" xfId="1009" xr:uid="{00000000-0005-0000-0000-000000100000}"/>
    <cellStyle name="60% - Énfasis3 2 3" xfId="910" xr:uid="{00000000-0005-0000-0000-000001100000}"/>
    <cellStyle name="60% - Énfasis3 2 4" xfId="1042" xr:uid="{00000000-0005-0000-0000-000002100000}"/>
    <cellStyle name="60% - Énfasis3 3" xfId="299" xr:uid="{00000000-0005-0000-0000-000003100000}"/>
    <cellStyle name="60% - Énfasis3 3 2" xfId="655" xr:uid="{00000000-0005-0000-0000-000004100000}"/>
    <cellStyle name="60% - Énfasis3 3 2 2" xfId="3004" xr:uid="{00000000-0005-0000-0000-000005100000}"/>
    <cellStyle name="60% - Énfasis3 3 2 2 2" xfId="5481" xr:uid="{00000000-0005-0000-0000-000006100000}"/>
    <cellStyle name="60% - Énfasis3 3 2 3" xfId="4143" xr:uid="{00000000-0005-0000-0000-000007100000}"/>
    <cellStyle name="60% - Énfasis3 3 2 4" xfId="3683" xr:uid="{00000000-0005-0000-0000-000008100000}"/>
    <cellStyle name="60% - Énfasis3 3 2 5" xfId="6137" xr:uid="{00000000-0005-0000-0000-000009100000}"/>
    <cellStyle name="60% - Énfasis3 3 2 6" xfId="1659" xr:uid="{00000000-0005-0000-0000-00000A100000}"/>
    <cellStyle name="60% - Énfasis3 3 3" xfId="2185" xr:uid="{00000000-0005-0000-0000-00000B100000}"/>
    <cellStyle name="60% - Énfasis3 3 3 2" xfId="4669" xr:uid="{00000000-0005-0000-0000-00000C100000}"/>
    <cellStyle name="60% - Énfasis3 3 4" xfId="2729" xr:uid="{00000000-0005-0000-0000-00000D100000}"/>
    <cellStyle name="60% - Énfasis3 3 4 2" xfId="5206" xr:uid="{00000000-0005-0000-0000-00000E100000}"/>
    <cellStyle name="60% - Énfasis3 3 5" xfId="3407" xr:uid="{00000000-0005-0000-0000-00000F100000}"/>
    <cellStyle name="60% - Énfasis3 3 6" xfId="5866" xr:uid="{00000000-0005-0000-0000-000010100000}"/>
    <cellStyle name="60% - Énfasis3 3 7" xfId="789" xr:uid="{00000000-0005-0000-0000-000011100000}"/>
    <cellStyle name="60% - Énfasis3 4" xfId="146" xr:uid="{00000000-0005-0000-0000-000012100000}"/>
    <cellStyle name="60% - Énfasis3 4 2" xfId="2468" xr:uid="{00000000-0005-0000-0000-000013100000}"/>
    <cellStyle name="60% - Énfasis3 5" xfId="3132" xr:uid="{00000000-0005-0000-0000-000014100000}"/>
    <cellStyle name="60% - Énfasis3 6" xfId="6259" xr:uid="{00000000-0005-0000-0000-000015100000}"/>
    <cellStyle name="60% - Énfasis3 7" xfId="6669" xr:uid="{00000000-0005-0000-0000-000016100000}"/>
    <cellStyle name="60% - Énfasis3 8" xfId="6691" xr:uid="{00000000-0005-0000-0000-000017100000}"/>
    <cellStyle name="60% - Énfasis3 9" xfId="6712" xr:uid="{00000000-0005-0000-0000-000018100000}"/>
    <cellStyle name="60% - Énfasis4 10" xfId="833" xr:uid="{00000000-0005-0000-0000-000019100000}"/>
    <cellStyle name="60% - Énfasis4 2" xfId="248" xr:uid="{00000000-0005-0000-0000-00001A100000}"/>
    <cellStyle name="60% - Énfasis4 2 2" xfId="1012" xr:uid="{00000000-0005-0000-0000-00001B100000}"/>
    <cellStyle name="60% - Énfasis4 2 3" xfId="911" xr:uid="{00000000-0005-0000-0000-00001C100000}"/>
    <cellStyle name="60% - Énfasis4 2 4" xfId="957" xr:uid="{00000000-0005-0000-0000-00001D100000}"/>
    <cellStyle name="60% - Énfasis4 3" xfId="302" xr:uid="{00000000-0005-0000-0000-00001E100000}"/>
    <cellStyle name="60% - Énfasis4 3 2" xfId="656" xr:uid="{00000000-0005-0000-0000-00001F100000}"/>
    <cellStyle name="60% - Énfasis4 3 2 2" xfId="3066" xr:uid="{00000000-0005-0000-0000-000020100000}"/>
    <cellStyle name="60% - Énfasis4 3 2 2 2" xfId="5540" xr:uid="{00000000-0005-0000-0000-000021100000}"/>
    <cellStyle name="60% - Énfasis4 3 2 3" xfId="4146" xr:uid="{00000000-0005-0000-0000-000022100000}"/>
    <cellStyle name="60% - Énfasis4 3 2 4" xfId="3743" xr:uid="{00000000-0005-0000-0000-000023100000}"/>
    <cellStyle name="60% - Énfasis4 3 2 5" xfId="6197" xr:uid="{00000000-0005-0000-0000-000024100000}"/>
    <cellStyle name="60% - Énfasis4 3 2 6" xfId="1662" xr:uid="{00000000-0005-0000-0000-000025100000}"/>
    <cellStyle name="60% - Énfasis4 3 3" xfId="2188" xr:uid="{00000000-0005-0000-0000-000026100000}"/>
    <cellStyle name="60% - Énfasis4 3 3 2" xfId="4672" xr:uid="{00000000-0005-0000-0000-000027100000}"/>
    <cellStyle name="60% - Énfasis4 3 4" xfId="2732" xr:uid="{00000000-0005-0000-0000-000028100000}"/>
    <cellStyle name="60% - Énfasis4 3 4 2" xfId="5209" xr:uid="{00000000-0005-0000-0000-000029100000}"/>
    <cellStyle name="60% - Énfasis4 3 5" xfId="3410" xr:uid="{00000000-0005-0000-0000-00002A100000}"/>
    <cellStyle name="60% - Énfasis4 3 6" xfId="5869" xr:uid="{00000000-0005-0000-0000-00002B100000}"/>
    <cellStyle name="60% - Énfasis4 3 7" xfId="771" xr:uid="{00000000-0005-0000-0000-00002C100000}"/>
    <cellStyle name="60% - Énfasis4 4" xfId="148" xr:uid="{00000000-0005-0000-0000-00002D100000}"/>
    <cellStyle name="60% - Énfasis4 4 2" xfId="2470" xr:uid="{00000000-0005-0000-0000-00002E100000}"/>
    <cellStyle name="60% - Énfasis4 5" xfId="3135" xr:uid="{00000000-0005-0000-0000-00002F100000}"/>
    <cellStyle name="60% - Énfasis4 6" xfId="6260" xr:uid="{00000000-0005-0000-0000-000030100000}"/>
    <cellStyle name="60% - Énfasis4 7" xfId="6673" xr:uid="{00000000-0005-0000-0000-000031100000}"/>
    <cellStyle name="60% - Énfasis4 8" xfId="6694" xr:uid="{00000000-0005-0000-0000-000032100000}"/>
    <cellStyle name="60% - Énfasis4 9" xfId="6715" xr:uid="{00000000-0005-0000-0000-000033100000}"/>
    <cellStyle name="60% - Énfasis5 10" xfId="691" xr:uid="{00000000-0005-0000-0000-000034100000}"/>
    <cellStyle name="60% - Énfasis5 2" xfId="252" xr:uid="{00000000-0005-0000-0000-000035100000}"/>
    <cellStyle name="60% - Énfasis5 2 2" xfId="1015" xr:uid="{00000000-0005-0000-0000-000036100000}"/>
    <cellStyle name="60% - Énfasis5 2 3" xfId="912" xr:uid="{00000000-0005-0000-0000-000037100000}"/>
    <cellStyle name="60% - Énfasis5 2 4" xfId="1021" xr:uid="{00000000-0005-0000-0000-000038100000}"/>
    <cellStyle name="60% - Énfasis5 3" xfId="305" xr:uid="{00000000-0005-0000-0000-000039100000}"/>
    <cellStyle name="60% - Énfasis5 3 2" xfId="657" xr:uid="{00000000-0005-0000-0000-00003A100000}"/>
    <cellStyle name="60% - Énfasis5 3 2 2" xfId="3022" xr:uid="{00000000-0005-0000-0000-00003B100000}"/>
    <cellStyle name="60% - Énfasis5 3 2 2 2" xfId="5499" xr:uid="{00000000-0005-0000-0000-00003C100000}"/>
    <cellStyle name="60% - Énfasis5 3 2 3" xfId="4149" xr:uid="{00000000-0005-0000-0000-00003D100000}"/>
    <cellStyle name="60% - Énfasis5 3 2 4" xfId="3701" xr:uid="{00000000-0005-0000-0000-00003E100000}"/>
    <cellStyle name="60% - Énfasis5 3 2 5" xfId="6155" xr:uid="{00000000-0005-0000-0000-00003F100000}"/>
    <cellStyle name="60% - Énfasis5 3 2 6" xfId="1665" xr:uid="{00000000-0005-0000-0000-000040100000}"/>
    <cellStyle name="60% - Énfasis5 3 3" xfId="2191" xr:uid="{00000000-0005-0000-0000-000041100000}"/>
    <cellStyle name="60% - Énfasis5 3 3 2" xfId="4675" xr:uid="{00000000-0005-0000-0000-000042100000}"/>
    <cellStyle name="60% - Énfasis5 3 4" xfId="2735" xr:uid="{00000000-0005-0000-0000-000043100000}"/>
    <cellStyle name="60% - Énfasis5 3 4 2" xfId="5212" xr:uid="{00000000-0005-0000-0000-000044100000}"/>
    <cellStyle name="60% - Énfasis5 3 5" xfId="3413" xr:uid="{00000000-0005-0000-0000-000045100000}"/>
    <cellStyle name="60% - Énfasis5 3 6" xfId="5872" xr:uid="{00000000-0005-0000-0000-000046100000}"/>
    <cellStyle name="60% - Énfasis5 3 7" xfId="716" xr:uid="{00000000-0005-0000-0000-000047100000}"/>
    <cellStyle name="60% - Énfasis5 4" xfId="151" xr:uid="{00000000-0005-0000-0000-000048100000}"/>
    <cellStyle name="60% - Énfasis5 4 2" xfId="2473" xr:uid="{00000000-0005-0000-0000-000049100000}"/>
    <cellStyle name="60% - Énfasis5 5" xfId="3138" xr:uid="{00000000-0005-0000-0000-00004A100000}"/>
    <cellStyle name="60% - Énfasis5 6" xfId="6261" xr:uid="{00000000-0005-0000-0000-00004B100000}"/>
    <cellStyle name="60% - Énfasis5 7" xfId="6677" xr:uid="{00000000-0005-0000-0000-00004C100000}"/>
    <cellStyle name="60% - Énfasis5 8" xfId="6697" xr:uid="{00000000-0005-0000-0000-00004D100000}"/>
    <cellStyle name="60% - Énfasis5 9" xfId="6718" xr:uid="{00000000-0005-0000-0000-00004E100000}"/>
    <cellStyle name="60% - Énfasis6 10" xfId="948" xr:uid="{00000000-0005-0000-0000-00004F100000}"/>
    <cellStyle name="60% - Énfasis6 2" xfId="256" xr:uid="{00000000-0005-0000-0000-000050100000}"/>
    <cellStyle name="60% - Énfasis6 2 2" xfId="1018" xr:uid="{00000000-0005-0000-0000-000051100000}"/>
    <cellStyle name="60% - Énfasis6 2 3" xfId="913" xr:uid="{00000000-0005-0000-0000-000052100000}"/>
    <cellStyle name="60% - Énfasis6 2 4" xfId="1106" xr:uid="{00000000-0005-0000-0000-000053100000}"/>
    <cellStyle name="60% - Énfasis6 3" xfId="308" xr:uid="{00000000-0005-0000-0000-000054100000}"/>
    <cellStyle name="60% - Énfasis6 3 2" xfId="658" xr:uid="{00000000-0005-0000-0000-000055100000}"/>
    <cellStyle name="60% - Énfasis6 3 2 2" xfId="3064" xr:uid="{00000000-0005-0000-0000-000056100000}"/>
    <cellStyle name="60% - Énfasis6 3 2 2 2" xfId="5538" xr:uid="{00000000-0005-0000-0000-000057100000}"/>
    <cellStyle name="60% - Énfasis6 3 2 3" xfId="4152" xr:uid="{00000000-0005-0000-0000-000058100000}"/>
    <cellStyle name="60% - Énfasis6 3 2 4" xfId="3741" xr:uid="{00000000-0005-0000-0000-000059100000}"/>
    <cellStyle name="60% - Énfasis6 3 2 5" xfId="6195" xr:uid="{00000000-0005-0000-0000-00005A100000}"/>
    <cellStyle name="60% - Énfasis6 3 2 6" xfId="1668" xr:uid="{00000000-0005-0000-0000-00005B100000}"/>
    <cellStyle name="60% - Énfasis6 3 3" xfId="2194" xr:uid="{00000000-0005-0000-0000-00005C100000}"/>
    <cellStyle name="60% - Énfasis6 3 3 2" xfId="4678" xr:uid="{00000000-0005-0000-0000-00005D100000}"/>
    <cellStyle name="60% - Énfasis6 3 4" xfId="2738" xr:uid="{00000000-0005-0000-0000-00005E100000}"/>
    <cellStyle name="60% - Énfasis6 3 4 2" xfId="5215" xr:uid="{00000000-0005-0000-0000-00005F100000}"/>
    <cellStyle name="60% - Énfasis6 3 5" xfId="3416" xr:uid="{00000000-0005-0000-0000-000060100000}"/>
    <cellStyle name="60% - Énfasis6 3 6" xfId="5875" xr:uid="{00000000-0005-0000-0000-000061100000}"/>
    <cellStyle name="60% - Énfasis6 3 7" xfId="917" xr:uid="{00000000-0005-0000-0000-000062100000}"/>
    <cellStyle name="60% - Énfasis6 4" xfId="154" xr:uid="{00000000-0005-0000-0000-000063100000}"/>
    <cellStyle name="60% - Énfasis6 4 2" xfId="2474" xr:uid="{00000000-0005-0000-0000-000064100000}"/>
    <cellStyle name="60% - Énfasis6 5" xfId="3141" xr:uid="{00000000-0005-0000-0000-000065100000}"/>
    <cellStyle name="60% - Énfasis6 6" xfId="6262" xr:uid="{00000000-0005-0000-0000-000066100000}"/>
    <cellStyle name="60% - Énfasis6 7" xfId="6681" xr:uid="{00000000-0005-0000-0000-000067100000}"/>
    <cellStyle name="60% - Énfasis6 8" xfId="6700" xr:uid="{00000000-0005-0000-0000-000068100000}"/>
    <cellStyle name="60% - Énfasis6 9" xfId="6721" xr:uid="{00000000-0005-0000-0000-000069100000}"/>
    <cellStyle name="Bom" xfId="490" xr:uid="{00000000-0005-0000-0000-00006A100000}"/>
    <cellStyle name="Buena 2" xfId="221" xr:uid="{00000000-0005-0000-0000-00006B100000}"/>
    <cellStyle name="Buena 2 2" xfId="699" xr:uid="{00000000-0005-0000-0000-00006C100000}"/>
    <cellStyle name="Bueno" xfId="100" builtinId="26" customBuiltin="1"/>
    <cellStyle name="Bueno 2" xfId="3045" xr:uid="{00000000-0005-0000-0000-00006E100000}"/>
    <cellStyle name="Bueno 3" xfId="6647" xr:uid="{00000000-0005-0000-0000-00006F100000}"/>
    <cellStyle name="Bueno 4" xfId="1083" xr:uid="{00000000-0005-0000-0000-000070100000}"/>
    <cellStyle name="Cálculo" xfId="104" builtinId="22" customBuiltin="1"/>
    <cellStyle name="Cálculo 2" xfId="226" xr:uid="{00000000-0005-0000-0000-000072100000}"/>
    <cellStyle name="Cálculo 2 2" xfId="866" xr:uid="{00000000-0005-0000-0000-000073100000}"/>
    <cellStyle name="Cálculo 3" xfId="6652" xr:uid="{00000000-0005-0000-0000-000074100000}"/>
    <cellStyle name="Cálculo 4" xfId="1112" xr:uid="{00000000-0005-0000-0000-000075100000}"/>
    <cellStyle name="Celda de comprobación" xfId="106" builtinId="23" customBuiltin="1"/>
    <cellStyle name="Celda de comprobación 2" xfId="228" xr:uid="{00000000-0005-0000-0000-000077100000}"/>
    <cellStyle name="Celda de comprobación 2 2" xfId="773" xr:uid="{00000000-0005-0000-0000-000078100000}"/>
    <cellStyle name="Celda de comprobación 3" xfId="6654" xr:uid="{00000000-0005-0000-0000-000079100000}"/>
    <cellStyle name="Celda de comprobación 4" xfId="844" xr:uid="{00000000-0005-0000-0000-00007A100000}"/>
    <cellStyle name="Celda vinculada" xfId="105" builtinId="24" customBuiltin="1"/>
    <cellStyle name="Celda vinculada 2" xfId="227" xr:uid="{00000000-0005-0000-0000-00007C100000}"/>
    <cellStyle name="Celda vinculada 2 2" xfId="1099" xr:uid="{00000000-0005-0000-0000-00007D100000}"/>
    <cellStyle name="Celda vinculada 3" xfId="6653" xr:uid="{00000000-0005-0000-0000-00007E100000}"/>
    <cellStyle name="Celda vinculada 4" xfId="765" xr:uid="{00000000-0005-0000-0000-00007F100000}"/>
    <cellStyle name="Célula de Verificação" xfId="491" xr:uid="{00000000-0005-0000-0000-000080100000}"/>
    <cellStyle name="Célula Vinculada" xfId="492" xr:uid="{00000000-0005-0000-0000-000081100000}"/>
    <cellStyle name="Comma 2" xfId="493" xr:uid="{00000000-0005-0000-0000-000082100000}"/>
    <cellStyle name="Comma 2 2" xfId="530" xr:uid="{00000000-0005-0000-0000-000083100000}"/>
    <cellStyle name="Comma 2 3" xfId="594" xr:uid="{00000000-0005-0000-0000-000084100000}"/>
    <cellStyle name="Comma 2 3 2" xfId="6928" xr:uid="{199ACA75-CA32-4BFA-B159-BAB0FD4BBA61}"/>
    <cellStyle name="Comma 3" xfId="494" xr:uid="{00000000-0005-0000-0000-000085100000}"/>
    <cellStyle name="Comma 3 2" xfId="529" xr:uid="{00000000-0005-0000-0000-000086100000}"/>
    <cellStyle name="Comma 3 3" xfId="595" xr:uid="{00000000-0005-0000-0000-000087100000}"/>
    <cellStyle name="Comma 3 3 2" xfId="6929" xr:uid="{C859EF49-D3ED-4F4F-A6A4-0A0ED7D28442}"/>
    <cellStyle name="Comma 4 2" xfId="74" xr:uid="{00000000-0005-0000-0000-000088100000}"/>
    <cellStyle name="Comma 4 2 2" xfId="6776" xr:uid="{6789FC82-8710-4FAE-BD2C-DEF4709FDBF7}"/>
    <cellStyle name="Currency 2" xfId="495" xr:uid="{00000000-0005-0000-0000-000089100000}"/>
    <cellStyle name="Encabezado 1" xfId="96" builtinId="16" customBuiltin="1"/>
    <cellStyle name="Encabezado 1 2" xfId="3110" xr:uid="{00000000-0005-0000-0000-00008B100000}"/>
    <cellStyle name="Encabezado 1 3" xfId="6643" xr:uid="{00000000-0005-0000-0000-00008C100000}"/>
    <cellStyle name="Encabezado 1 4" xfId="1038" xr:uid="{00000000-0005-0000-0000-00008D100000}"/>
    <cellStyle name="Encabezado 4" xfId="99" builtinId="19" customBuiltin="1"/>
    <cellStyle name="Encabezado 4 2" xfId="949" xr:uid="{00000000-0005-0000-0000-00008F100000}"/>
    <cellStyle name="Encabezado 4 3" xfId="6646" xr:uid="{00000000-0005-0000-0000-000090100000}"/>
    <cellStyle name="Encabezado 4 4" xfId="1102" xr:uid="{00000000-0005-0000-0000-000091100000}"/>
    <cellStyle name="Ênfase1" xfId="496" xr:uid="{00000000-0005-0000-0000-000092100000}"/>
    <cellStyle name="Ênfase2" xfId="497" xr:uid="{00000000-0005-0000-0000-000093100000}"/>
    <cellStyle name="Ênfase3" xfId="498" xr:uid="{00000000-0005-0000-0000-000094100000}"/>
    <cellStyle name="Ênfase4" xfId="499" xr:uid="{00000000-0005-0000-0000-000095100000}"/>
    <cellStyle name="Ênfase5" xfId="500" xr:uid="{00000000-0005-0000-0000-000096100000}"/>
    <cellStyle name="Ênfase6" xfId="501" xr:uid="{00000000-0005-0000-0000-000097100000}"/>
    <cellStyle name="Énfasis1" xfId="110" builtinId="29" customBuiltin="1"/>
    <cellStyle name="Énfasis1 2" xfId="233" xr:uid="{00000000-0005-0000-0000-000099100000}"/>
    <cellStyle name="Énfasis1 2 2" xfId="838" xr:uid="{00000000-0005-0000-0000-00009A100000}"/>
    <cellStyle name="Énfasis1 3" xfId="6658" xr:uid="{00000000-0005-0000-0000-00009B100000}"/>
    <cellStyle name="Énfasis1 4" xfId="785" xr:uid="{00000000-0005-0000-0000-00009C100000}"/>
    <cellStyle name="Énfasis2" xfId="113" builtinId="33" customBuiltin="1"/>
    <cellStyle name="Énfasis2 2" xfId="237" xr:uid="{00000000-0005-0000-0000-00009E100000}"/>
    <cellStyle name="Énfasis2 2 2" xfId="800" xr:uid="{00000000-0005-0000-0000-00009F100000}"/>
    <cellStyle name="Énfasis2 3" xfId="6662" xr:uid="{00000000-0005-0000-0000-0000A0100000}"/>
    <cellStyle name="Énfasis2 4" xfId="728" xr:uid="{00000000-0005-0000-0000-0000A1100000}"/>
    <cellStyle name="Énfasis3" xfId="116" builtinId="37" customBuiltin="1"/>
    <cellStyle name="Énfasis3 2" xfId="241" xr:uid="{00000000-0005-0000-0000-0000A3100000}"/>
    <cellStyle name="Énfasis3 2 2" xfId="741" xr:uid="{00000000-0005-0000-0000-0000A4100000}"/>
    <cellStyle name="Énfasis3 3" xfId="6666" xr:uid="{00000000-0005-0000-0000-0000A5100000}"/>
    <cellStyle name="Énfasis3 4" xfId="1080" xr:uid="{00000000-0005-0000-0000-0000A6100000}"/>
    <cellStyle name="Énfasis4" xfId="119" builtinId="41" customBuiltin="1"/>
    <cellStyle name="Énfasis4 2" xfId="245" xr:uid="{00000000-0005-0000-0000-0000A8100000}"/>
    <cellStyle name="Énfasis4 2 2" xfId="1147" xr:uid="{00000000-0005-0000-0000-0000A9100000}"/>
    <cellStyle name="Énfasis4 3" xfId="6670" xr:uid="{00000000-0005-0000-0000-0000AA100000}"/>
    <cellStyle name="Énfasis4 4" xfId="1076" xr:uid="{00000000-0005-0000-0000-0000AB100000}"/>
    <cellStyle name="Énfasis5" xfId="122" builtinId="45" customBuiltin="1"/>
    <cellStyle name="Énfasis5 2" xfId="249" xr:uid="{00000000-0005-0000-0000-0000AD100000}"/>
    <cellStyle name="Énfasis5 2 2" xfId="799" xr:uid="{00000000-0005-0000-0000-0000AE100000}"/>
    <cellStyle name="Énfasis5 3" xfId="6674" xr:uid="{00000000-0005-0000-0000-0000AF100000}"/>
    <cellStyle name="Énfasis5 4" xfId="700" xr:uid="{00000000-0005-0000-0000-0000B0100000}"/>
    <cellStyle name="Énfasis6" xfId="125" builtinId="49" customBuiltin="1"/>
    <cellStyle name="Énfasis6 2" xfId="253" xr:uid="{00000000-0005-0000-0000-0000B2100000}"/>
    <cellStyle name="Énfasis6 2 2" xfId="1065" xr:uid="{00000000-0005-0000-0000-0000B3100000}"/>
    <cellStyle name="Énfasis6 3" xfId="6678" xr:uid="{00000000-0005-0000-0000-0000B4100000}"/>
    <cellStyle name="Énfasis6 4" xfId="797" xr:uid="{00000000-0005-0000-0000-0000B5100000}"/>
    <cellStyle name="Entrada" xfId="102" builtinId="20" customBuiltin="1"/>
    <cellStyle name="Entrada 2" xfId="224" xr:uid="{00000000-0005-0000-0000-0000B7100000}"/>
    <cellStyle name="Entrada 2 2" xfId="539" xr:uid="{00000000-0005-0000-0000-0000B8100000}"/>
    <cellStyle name="Entrada 2 3" xfId="988" xr:uid="{00000000-0005-0000-0000-0000B9100000}"/>
    <cellStyle name="Entrada 2 4" xfId="502" xr:uid="{00000000-0005-0000-0000-0000BA100000}"/>
    <cellStyle name="Entrada 2 4 2" xfId="6883" xr:uid="{A6C6031F-747A-47EA-868A-9ED88B2CAA74}"/>
    <cellStyle name="Entrada 3" xfId="6650" xr:uid="{00000000-0005-0000-0000-0000BB100000}"/>
    <cellStyle name="Entrada 4" xfId="953" xr:uid="{00000000-0005-0000-0000-0000BC100000}"/>
    <cellStyle name="Estilo 1" xfId="268" xr:uid="{00000000-0005-0000-0000-0000BD100000}"/>
    <cellStyle name="Euro" xfId="129" xr:uid="{00000000-0005-0000-0000-0000BE100000}"/>
    <cellStyle name="Euro 2" xfId="269" xr:uid="{00000000-0005-0000-0000-0000BF100000}"/>
    <cellStyle name="Euro 2 2" xfId="933" xr:uid="{00000000-0005-0000-0000-0000C0100000}"/>
    <cellStyle name="Euro 2 2 2" xfId="760" xr:uid="{00000000-0005-0000-0000-0000C1100000}"/>
    <cellStyle name="Euro 2 2 3" xfId="1082" xr:uid="{00000000-0005-0000-0000-0000C2100000}"/>
    <cellStyle name="Euro 2 3" xfId="1140" xr:uid="{00000000-0005-0000-0000-0000C3100000}"/>
    <cellStyle name="Euro 2 4" xfId="870" xr:uid="{00000000-0005-0000-0000-0000C4100000}"/>
    <cellStyle name="Euro 3" xfId="890" xr:uid="{00000000-0005-0000-0000-0000C5100000}"/>
    <cellStyle name="Euro 3 2" xfId="1048" xr:uid="{00000000-0005-0000-0000-0000C6100000}"/>
    <cellStyle name="Euro 4" xfId="1088" xr:uid="{00000000-0005-0000-0000-0000C7100000}"/>
    <cellStyle name="Excel Built-in Comma" xfId="140" xr:uid="{00000000-0005-0000-0000-0000C8100000}"/>
    <cellStyle name="Excel Built-in Normal" xfId="153" xr:uid="{00000000-0005-0000-0000-0000C9100000}"/>
    <cellStyle name="Excel Built-in Normal 2" xfId="503" xr:uid="{00000000-0005-0000-0000-0000CA100000}"/>
    <cellStyle name="Heading" xfId="504" xr:uid="{00000000-0005-0000-0000-0000CB100000}"/>
    <cellStyle name="Heading1" xfId="505" xr:uid="{00000000-0005-0000-0000-0000CC100000}"/>
    <cellStyle name="Hipervínculo" xfId="13" builtinId="8"/>
    <cellStyle name="Hipervínculo 2" xfId="326" xr:uid="{00000000-0005-0000-0000-0000CE100000}"/>
    <cellStyle name="Incorrecto" xfId="101" builtinId="27" customBuiltin="1"/>
    <cellStyle name="Incorrecto 2" xfId="222" xr:uid="{00000000-0005-0000-0000-0000D0100000}"/>
    <cellStyle name="Incorrecto 2 2" xfId="804" xr:uid="{00000000-0005-0000-0000-0000D1100000}"/>
    <cellStyle name="Incorrecto 3" xfId="6648" xr:uid="{00000000-0005-0000-0000-0000D2100000}"/>
    <cellStyle name="Incorrecto 4" xfId="1145" xr:uid="{00000000-0005-0000-0000-0000D3100000}"/>
    <cellStyle name="Incorreto" xfId="506" xr:uid="{00000000-0005-0000-0000-0000D4100000}"/>
    <cellStyle name="Millares" xfId="1" builtinId="3"/>
    <cellStyle name="Millares [0]" xfId="8" builtinId="6"/>
    <cellStyle name="Millares [0] 10" xfId="312" xr:uid="{00000000-0005-0000-0000-0000D7100000}"/>
    <cellStyle name="Millares [0] 10 2" xfId="352" xr:uid="{00000000-0005-0000-0000-0000D8100000}"/>
    <cellStyle name="Millares [0] 10 2 2" xfId="6768" xr:uid="{00000000-0005-0000-0000-0000D9100000}"/>
    <cellStyle name="Millares [0] 10 2 2 2" xfId="7005" xr:uid="{28D675EB-55D6-436F-BA7F-9995AAC2C28C}"/>
    <cellStyle name="Millares [0] 10 3" xfId="581" xr:uid="{00000000-0005-0000-0000-0000DA100000}"/>
    <cellStyle name="Millares [0] 10 3 2" xfId="6920" xr:uid="{4CC9CFF4-1E08-4311-89BE-858BBF21B7AF}"/>
    <cellStyle name="Millares [0] 10 4" xfId="6808" xr:uid="{7BE23AA4-ECF7-44B2-A00A-355F41E890F0}"/>
    <cellStyle name="Millares [0] 11" xfId="408" xr:uid="{00000000-0005-0000-0000-0000DB100000}"/>
    <cellStyle name="Millares [0] 11 2" xfId="6754" xr:uid="{00000000-0005-0000-0000-0000DC100000}"/>
    <cellStyle name="Millares [0] 11 3" xfId="6835" xr:uid="{4AC9DFF6-38DB-4A63-B5AA-C13D67A56AEC}"/>
    <cellStyle name="Millares [0] 12" xfId="418" xr:uid="{00000000-0005-0000-0000-0000DD100000}"/>
    <cellStyle name="Millares [0] 12 2" xfId="6844" xr:uid="{D854F161-53A4-4A51-9633-F3D2D6C290E1}"/>
    <cellStyle name="Millares [0] 13" xfId="438" xr:uid="{00000000-0005-0000-0000-0000DE100000}"/>
    <cellStyle name="Millares [0] 13 2" xfId="6864" xr:uid="{ECAB1C9E-9484-4318-A090-863A4BBD6681}"/>
    <cellStyle name="Millares [0] 14" xfId="440" xr:uid="{00000000-0005-0000-0000-0000DF100000}"/>
    <cellStyle name="Millares [0] 14 2" xfId="6866" xr:uid="{0DBE6195-E208-496D-BCDE-7AD2C7963E3B}"/>
    <cellStyle name="Millares [0] 15" xfId="551" xr:uid="{00000000-0005-0000-0000-0000E0100000}"/>
    <cellStyle name="Millares [0] 15 2" xfId="6890" xr:uid="{BF2611A3-228C-4B38-8EBE-B3D19ABC8BD6}"/>
    <cellStyle name="Millares [0] 16" xfId="6769" xr:uid="{4AA6D330-932E-412C-BD6D-5F4BDE59F2EB}"/>
    <cellStyle name="Millares [0] 17" xfId="6773" xr:uid="{9C070DA1-541B-4CED-A15D-FFE8B0FF7FE5}"/>
    <cellStyle name="Millares [0] 2" xfId="95" xr:uid="{00000000-0005-0000-0000-0000E1100000}"/>
    <cellStyle name="Millares [0] 2 2" xfId="203" xr:uid="{00000000-0005-0000-0000-0000E2100000}"/>
    <cellStyle name="Millares [0] 2 2 2" xfId="355" xr:uid="{00000000-0005-0000-0000-0000E3100000}"/>
    <cellStyle name="Millares [0] 2 2 2 2" xfId="660" xr:uid="{00000000-0005-0000-0000-0000E4100000}"/>
    <cellStyle name="Millares [0] 2 2 2 2 2" xfId="7011" xr:uid="{A29072D9-7C13-4AB4-8598-F4FA8A69E889}"/>
    <cellStyle name="Millares [0] 2 2 2 2 3" xfId="7010" xr:uid="{BA349485-A33A-4BAF-9C43-A1E82DC61B14}"/>
    <cellStyle name="Millares [0] 2 2 2 2 4" xfId="6935" xr:uid="{6DF5A391-2FC7-4223-93DD-281B55FEAFA9}"/>
    <cellStyle name="Millares [0] 2 2 2 3" xfId="982" xr:uid="{00000000-0005-0000-0000-0000E5100000}"/>
    <cellStyle name="Millares [0] 2 2 2 3 2" xfId="6973" xr:uid="{6EE2569A-C14A-401F-B670-F9116D10CD65}"/>
    <cellStyle name="Millares [0] 2 2 2 4" xfId="7009" xr:uid="{237794EF-9684-4B6B-8CC6-783A6EA995B8}"/>
    <cellStyle name="Millares [0] 2 2 3" xfId="354" xr:uid="{00000000-0005-0000-0000-0000E6100000}"/>
    <cellStyle name="Millares [0] 2 2 3 2" xfId="423" xr:uid="{00000000-0005-0000-0000-0000E7100000}"/>
    <cellStyle name="Millares [0] 2 2 3 2 2" xfId="7013" xr:uid="{2BD97947-A15E-4454-AC32-7D407D99776F}"/>
    <cellStyle name="Millares [0] 2 2 3 2 3" xfId="6849" xr:uid="{EA00B58A-4851-46CA-8B5C-2181A4DCA21B}"/>
    <cellStyle name="Millares [0] 2 2 3 3" xfId="568" xr:uid="{00000000-0005-0000-0000-0000E8100000}"/>
    <cellStyle name="Millares [0] 2 2 3 3 2" xfId="6907" xr:uid="{306C9320-B36A-4314-8C76-7F86B76E5D29}"/>
    <cellStyle name="Millares [0] 2 2 3 4" xfId="7012" xr:uid="{4C2CF9A2-8374-4A5B-9341-F1222AC7FF76}"/>
    <cellStyle name="Millares [0] 2 2 3 5" xfId="6820" xr:uid="{C2848077-78DC-4FA3-98FE-7D9B73F423D1}"/>
    <cellStyle name="Millares [0] 2 2 4" xfId="145" xr:uid="{00000000-0005-0000-0000-0000E9100000}"/>
    <cellStyle name="Millares [0] 2 2 4 2" xfId="7014" xr:uid="{410D4408-F003-4314-BA51-90F145E031B3}"/>
    <cellStyle name="Millares [0] 2 2 5" xfId="450" xr:uid="{00000000-0005-0000-0000-0000EA100000}"/>
    <cellStyle name="Millares [0] 2 2 5 2" xfId="7015" xr:uid="{BBB2E113-D231-483A-84D8-815819DAFF70}"/>
    <cellStyle name="Millares [0] 2 2 5 3" xfId="6870" xr:uid="{204AC63D-FA45-4719-BD37-B03B34802845}"/>
    <cellStyle name="Millares [0] 2 2 6" xfId="7008" xr:uid="{3AAB8E3B-2A3A-4A84-8CDF-1F3E29D1A9DC}"/>
    <cellStyle name="Millares [0] 2 2 7" xfId="6800" xr:uid="{B986059E-BDB8-4F71-A256-B6F4326FEA49}"/>
    <cellStyle name="Millares [0] 2 3" xfId="356" xr:uid="{00000000-0005-0000-0000-0000EB100000}"/>
    <cellStyle name="Millares [0] 2 3 2" xfId="659" xr:uid="{00000000-0005-0000-0000-0000EC100000}"/>
    <cellStyle name="Millares [0] 2 3 2 2" xfId="7018" xr:uid="{56495C74-2C6B-44E6-B1B0-7AD743B037B7}"/>
    <cellStyle name="Millares [0] 2 3 2 3" xfId="7017" xr:uid="{676D0E67-15B0-4ACB-A995-4627D231EA9A}"/>
    <cellStyle name="Millares [0] 2 3 2 4" xfId="6934" xr:uid="{F40E76F2-9890-4F8E-B977-87B057FDF88C}"/>
    <cellStyle name="Millares [0] 2 3 3" xfId="942" xr:uid="{00000000-0005-0000-0000-0000ED100000}"/>
    <cellStyle name="Millares [0] 2 3 3 2" xfId="6969" xr:uid="{8612543E-80F7-416E-BF53-8AD37F520962}"/>
    <cellStyle name="Millares [0] 2 3 4" xfId="7016" xr:uid="{39466AB0-39B8-4FCA-99D8-4D8642B25005}"/>
    <cellStyle name="Millares [0] 2 4" xfId="353" xr:uid="{00000000-0005-0000-0000-0000EE100000}"/>
    <cellStyle name="Millares [0] 2 4 2" xfId="422" xr:uid="{00000000-0005-0000-0000-0000EF100000}"/>
    <cellStyle name="Millares [0] 2 4 2 2" xfId="7020" xr:uid="{6D14403D-5726-4553-8E4C-2DB963740FE5}"/>
    <cellStyle name="Millares [0] 2 4 2 3" xfId="6848" xr:uid="{41A860CC-0CD4-4B16-A76C-DF5C2CDE9BF4}"/>
    <cellStyle name="Millares [0] 2 4 3" xfId="559" xr:uid="{00000000-0005-0000-0000-0000F0100000}"/>
    <cellStyle name="Millares [0] 2 4 3 2" xfId="6898" xr:uid="{EBD13163-B44E-4F5C-977B-27DC2FA8C418}"/>
    <cellStyle name="Millares [0] 2 4 4" xfId="7019" xr:uid="{3EFE8B23-B728-4CEC-ABA9-8D2AC05A2B1B}"/>
    <cellStyle name="Millares [0] 2 4 5" xfId="6819" xr:uid="{DB46451B-BC94-493B-B9D5-D7486C2E8D01}"/>
    <cellStyle name="Millares [0] 2 4 6" xfId="7152" xr:uid="{C6DAE5C8-D98E-4012-A07C-C3632E9D592B}"/>
    <cellStyle name="Millares [0] 2 5" xfId="152" xr:uid="{00000000-0005-0000-0000-0000F1100000}"/>
    <cellStyle name="Millares [0] 2 5 2" xfId="6742" xr:uid="{00000000-0005-0000-0000-0000F2100000}"/>
    <cellStyle name="Millares [0] 2 5 2 2" xfId="7003" xr:uid="{E9DC5F16-FE27-4C32-837D-15810C9E86D3}"/>
    <cellStyle name="Millares [0] 2 5 3" xfId="7021" xr:uid="{A08C0EB7-9F32-4723-A464-B34294A38BBA}"/>
    <cellStyle name="Millares [0] 2 6" xfId="449" xr:uid="{00000000-0005-0000-0000-0000F3100000}"/>
    <cellStyle name="Millares [0] 2 6 2" xfId="7022" xr:uid="{767CD335-2A5A-46DD-A9C7-8F6DFB7AEF7E}"/>
    <cellStyle name="Millares [0] 2 6 3" xfId="6869" xr:uid="{4922CA7E-5973-4817-AB09-6C4EDC350E7F}"/>
    <cellStyle name="Millares [0] 2 7" xfId="6771" xr:uid="{53F9108E-38D9-4CC9-9052-8FFBBEBC4AA3}"/>
    <cellStyle name="Millares [0] 2 7 2" xfId="7007" xr:uid="{64F0D049-6CE2-4427-BBE8-A8732A9758FD}"/>
    <cellStyle name="Millares [0] 2 8" xfId="6782" xr:uid="{8DE1E1D9-DFC5-4F11-8A3D-367F1E2E0B1E}"/>
    <cellStyle name="Millares [0] 3" xfId="81" xr:uid="{00000000-0005-0000-0000-0000F4100000}"/>
    <cellStyle name="Millares [0] 3 2" xfId="202" xr:uid="{00000000-0005-0000-0000-0000F5100000}"/>
    <cellStyle name="Millares [0] 3 2 2" xfId="358" xr:uid="{00000000-0005-0000-0000-0000F6100000}"/>
    <cellStyle name="Millares [0] 3 2 2 2" xfId="662" xr:uid="{00000000-0005-0000-0000-0000F7100000}"/>
    <cellStyle name="Millares [0] 3 2 2 2 2" xfId="7027" xr:uid="{9F6E6165-B22C-45FF-BCBB-F5C1D84A26FB}"/>
    <cellStyle name="Millares [0] 3 2 2 2 3" xfId="7026" xr:uid="{E48FB06A-3A95-4632-979A-420F1F4C7D4E}"/>
    <cellStyle name="Millares [0] 3 2 2 2 4" xfId="6937" xr:uid="{E30298E0-87B8-4E0E-82C8-D3BF0FA62651}"/>
    <cellStyle name="Millares [0] 3 2 2 3" xfId="981" xr:uid="{00000000-0005-0000-0000-0000F8100000}"/>
    <cellStyle name="Millares [0] 3 2 2 3 2" xfId="6972" xr:uid="{172C642D-A3FF-48F7-BFCF-78B408FE10D9}"/>
    <cellStyle name="Millares [0] 3 2 2 4" xfId="7025" xr:uid="{1D4E0FCE-8862-45D4-BC54-8FA3D360964F}"/>
    <cellStyle name="Millares [0] 3 2 3" xfId="424" xr:uid="{00000000-0005-0000-0000-0000F9100000}"/>
    <cellStyle name="Millares [0] 3 2 3 2" xfId="567" xr:uid="{00000000-0005-0000-0000-0000FA100000}"/>
    <cellStyle name="Millares [0] 3 2 3 2 2" xfId="7029" xr:uid="{5898A51D-FF06-4F1C-8C94-236FDE160282}"/>
    <cellStyle name="Millares [0] 3 2 3 2 3" xfId="6906" xr:uid="{8AB4AF64-B1D9-4A94-A7C1-835EE656BAA1}"/>
    <cellStyle name="Millares [0] 3 2 3 3" xfId="7028" xr:uid="{A483C491-6183-45CB-9079-CECEE4BAF07D}"/>
    <cellStyle name="Millares [0] 3 2 3 4" xfId="6850" xr:uid="{D54CE8E9-0353-4ACF-BBAD-9E2BC5C6A721}"/>
    <cellStyle name="Millares [0] 3 2 4" xfId="357" xr:uid="{00000000-0005-0000-0000-0000FB100000}"/>
    <cellStyle name="Millares [0] 3 2 4 2" xfId="7030" xr:uid="{7630A7C7-37ED-48BB-84F3-6712FC8FAB90}"/>
    <cellStyle name="Millares [0] 3 2 4 3" xfId="6821" xr:uid="{7C155F8E-AD1E-4A99-8F37-0987115FD144}"/>
    <cellStyle name="Millares [0] 3 2 5" xfId="452" xr:uid="{00000000-0005-0000-0000-0000FC100000}"/>
    <cellStyle name="Millares [0] 3 2 5 2" xfId="7031" xr:uid="{893C4186-ECA1-4445-AEA7-B723C366EC92}"/>
    <cellStyle name="Millares [0] 3 2 5 3" xfId="6872" xr:uid="{6C04C30C-954C-43BB-948F-79137E434240}"/>
    <cellStyle name="Millares [0] 3 2 6" xfId="7024" xr:uid="{6F005C8B-932A-4C91-83C1-58393C091F90}"/>
    <cellStyle name="Millares [0] 3 2 7" xfId="6799" xr:uid="{E2084E7F-D2F1-4066-8AE5-B8ED890ECFED}"/>
    <cellStyle name="Millares [0] 3 3" xfId="162" xr:uid="{00000000-0005-0000-0000-0000FD100000}"/>
    <cellStyle name="Millares [0] 3 3 2" xfId="359" xr:uid="{00000000-0005-0000-0000-0000FE100000}"/>
    <cellStyle name="Millares [0] 3 3 2 2" xfId="661" xr:uid="{00000000-0005-0000-0000-0000FF100000}"/>
    <cellStyle name="Millares [0] 3 3 2 2 2" xfId="7034" xr:uid="{59BF9937-7489-4090-88A3-5D109F5D12A1}"/>
    <cellStyle name="Millares [0] 3 3 2 2 3" xfId="6936" xr:uid="{D3439D41-DD8E-4FA0-A67B-CFCF9B96C50E}"/>
    <cellStyle name="Millares [0] 3 3 2 3" xfId="7033" xr:uid="{3E870563-A9DE-4CE4-8903-EEAE13452AD3}"/>
    <cellStyle name="Millares [0] 3 3 3" xfId="941" xr:uid="{00000000-0005-0000-0000-000000110000}"/>
    <cellStyle name="Millares [0] 3 3 3 2" xfId="6968" xr:uid="{C310BCF0-BB8C-4903-BB60-FB60D2A5334E}"/>
    <cellStyle name="Millares [0] 3 3 4" xfId="7032" xr:uid="{228A842A-5C43-441C-8D71-9D881753DFA3}"/>
    <cellStyle name="Millares [0] 3 3 5" xfId="6794" xr:uid="{DBA6722B-F276-4879-9C36-3730A1441BBE}"/>
    <cellStyle name="Millares [0] 3 4" xfId="411" xr:uid="{00000000-0005-0000-0000-000001110000}"/>
    <cellStyle name="Millares [0] 3 4 2" xfId="558" xr:uid="{00000000-0005-0000-0000-000002110000}"/>
    <cellStyle name="Millares [0] 3 4 2 2" xfId="7036" xr:uid="{C1F27A60-10FC-4642-BC59-26F11316FA1E}"/>
    <cellStyle name="Millares [0] 3 4 2 3" xfId="6897" xr:uid="{CF8349E9-C9A0-499F-A2DE-F07A8E0D1BB1}"/>
    <cellStyle name="Millares [0] 3 4 3" xfId="7035" xr:uid="{FB23D652-1312-45A6-8C23-59B5EC05F6B3}"/>
    <cellStyle name="Millares [0] 3 4 4" xfId="6837" xr:uid="{179EB771-A64A-4369-8CD5-ACA86D02E7E4}"/>
    <cellStyle name="Millares [0] 3 5" xfId="149" xr:uid="{00000000-0005-0000-0000-000003110000}"/>
    <cellStyle name="Millares [0] 3 5 2" xfId="7037" xr:uid="{99077FA3-C4AE-40FF-9BD7-8489DBC7E36B}"/>
    <cellStyle name="Millares [0] 3 5 3" xfId="6792" xr:uid="{25C332F8-4F1E-470F-A4D4-6B98CB9CC1B2}"/>
    <cellStyle name="Millares [0] 3 6" xfId="451" xr:uid="{00000000-0005-0000-0000-000004110000}"/>
    <cellStyle name="Millares [0] 3 6 2" xfId="7038" xr:uid="{93EF1D5B-B197-4392-A24C-6BE40AFD235D}"/>
    <cellStyle name="Millares [0] 3 6 3" xfId="6871" xr:uid="{9032B07B-2D0F-4046-B680-3854C9DE0308}"/>
    <cellStyle name="Millares [0] 3 7" xfId="7023" xr:uid="{EC9E6E13-BF3C-422B-8548-BBE1D9C0C5D4}"/>
    <cellStyle name="Millares [0] 4" xfId="314" xr:uid="{00000000-0005-0000-0000-000005110000}"/>
    <cellStyle name="Millares [0] 4 2" xfId="361" xr:uid="{00000000-0005-0000-0000-000006110000}"/>
    <cellStyle name="Millares [0] 4 2 2" xfId="426" xr:uid="{00000000-0005-0000-0000-000007110000}"/>
    <cellStyle name="Millares [0] 4 2 2 2" xfId="7042" xr:uid="{74E2C4FB-FB0A-4C52-AAC2-FA9F1B5C277F}"/>
    <cellStyle name="Millares [0] 4 2 2 3" xfId="7041" xr:uid="{C5E63893-08A1-4433-9F4E-7972BE88E2F1}"/>
    <cellStyle name="Millares [0] 4 2 2 4" xfId="6852" xr:uid="{A45484DA-8005-4E2A-BBFC-4A19E0FC32A9}"/>
    <cellStyle name="Millares [0] 4 2 3" xfId="454" xr:uid="{00000000-0005-0000-0000-000008110000}"/>
    <cellStyle name="Millares [0] 4 2 3 2" xfId="7043" xr:uid="{AB136C5A-4213-436F-ABF9-61860507D97A}"/>
    <cellStyle name="Millares [0] 4 2 3 3" xfId="6874" xr:uid="{F304552E-B815-446F-BA6F-ED933CC59BDC}"/>
    <cellStyle name="Millares [0] 4 2 4" xfId="7044" xr:uid="{60DB785C-2D92-446F-873D-3D5789F3412B}"/>
    <cellStyle name="Millares [0] 4 2 5" xfId="7040" xr:uid="{43059A83-72A9-414A-B450-81E3BF6BFAA5}"/>
    <cellStyle name="Millares [0] 4 2 6" xfId="6823" xr:uid="{B77E09CC-B20E-4C2A-BAE1-E1FE359914F0}"/>
    <cellStyle name="Millares [0] 4 3" xfId="360" xr:uid="{00000000-0005-0000-0000-000009110000}"/>
    <cellStyle name="Millares [0] 4 3 2" xfId="425" xr:uid="{00000000-0005-0000-0000-00000A110000}"/>
    <cellStyle name="Millares [0] 4 3 2 2" xfId="7046" xr:uid="{99F17699-004D-4F30-BC2A-E169F5EDAEF9}"/>
    <cellStyle name="Millares [0] 4 3 2 3" xfId="6851" xr:uid="{5BD8AFAE-F9FD-48AA-B78B-A7BC6A21202D}"/>
    <cellStyle name="Millares [0] 4 3 3" xfId="582" xr:uid="{00000000-0005-0000-0000-00000B110000}"/>
    <cellStyle name="Millares [0] 4 3 3 2" xfId="6921" xr:uid="{42C413DD-976B-4E02-9C7D-3631C2FB7B53}"/>
    <cellStyle name="Millares [0] 4 3 4" xfId="7045" xr:uid="{0DC2A6F3-1C04-4F59-90DF-1D2B6ABFFAB8}"/>
    <cellStyle name="Millares [0] 4 3 5" xfId="6822" xr:uid="{E2FEBE03-CB5A-4FCA-9848-F05568B0C415}"/>
    <cellStyle name="Millares [0] 4 4" xfId="412" xr:uid="{00000000-0005-0000-0000-00000C110000}"/>
    <cellStyle name="Millares [0] 4 4 2" xfId="690" xr:uid="{00000000-0005-0000-0000-00000D110000}"/>
    <cellStyle name="Millares [0] 4 4 2 2" xfId="6946" xr:uid="{91965CA1-DF66-4CA5-BE04-B4C497B05A56}"/>
    <cellStyle name="Millares [0] 4 4 3" xfId="7047" xr:uid="{1568C55E-AF96-4723-94BA-620FAC0B39CC}"/>
    <cellStyle name="Millares [0] 4 4 4" xfId="6838" xr:uid="{B890FF6B-1FCC-4348-947B-2FD19F91A41B}"/>
    <cellStyle name="Millares [0] 4 5" xfId="147" xr:uid="{00000000-0005-0000-0000-00000E110000}"/>
    <cellStyle name="Millares [0] 4 5 2" xfId="7048" xr:uid="{35D57812-B327-440D-8E8A-A3EA538921F5}"/>
    <cellStyle name="Millares [0] 4 5 3" xfId="6791" xr:uid="{E7B9AFF7-E272-475A-B1CB-82FC71123F13}"/>
    <cellStyle name="Millares [0] 4 6" xfId="453" xr:uid="{00000000-0005-0000-0000-00000F110000}"/>
    <cellStyle name="Millares [0] 4 6 2" xfId="6873" xr:uid="{33A6BF9E-CCAF-45E1-A900-3E27E718EFF3}"/>
    <cellStyle name="Millares [0] 4 7" xfId="7039" xr:uid="{03CD5DD8-21F5-49FE-87D9-1C30E4AB4C21}"/>
    <cellStyle name="Millares [0] 4 8" xfId="6809" xr:uid="{0454D1EA-371D-404C-8132-FBEA795ECB76}"/>
    <cellStyle name="Millares [0] 5" xfId="316" xr:uid="{00000000-0005-0000-0000-000010110000}"/>
    <cellStyle name="Millares [0] 5 2" xfId="363" xr:uid="{00000000-0005-0000-0000-000011110000}"/>
    <cellStyle name="Millares [0] 5 2 2" xfId="428" xr:uid="{00000000-0005-0000-0000-000012110000}"/>
    <cellStyle name="Millares [0] 5 2 2 2" xfId="7052" xr:uid="{FE1EC44F-41B8-4384-8905-DAFE5AA8D841}"/>
    <cellStyle name="Millares [0] 5 2 2 3" xfId="7051" xr:uid="{91995219-9D79-4F88-B49B-9A3DF0F82B50}"/>
    <cellStyle name="Millares [0] 5 2 2 4" xfId="6854" xr:uid="{542C009A-255D-485C-B99E-060C8D2BD60A}"/>
    <cellStyle name="Millares [0] 5 2 3" xfId="455" xr:uid="{00000000-0005-0000-0000-000013110000}"/>
    <cellStyle name="Millares [0] 5 2 3 2" xfId="7053" xr:uid="{98C32338-54B6-4966-A4E5-BECD5690C1B8}"/>
    <cellStyle name="Millares [0] 5 2 3 3" xfId="6875" xr:uid="{0795F098-126C-4157-A681-BDE64AE4FF5B}"/>
    <cellStyle name="Millares [0] 5 2 4" xfId="7054" xr:uid="{CAACA195-5ADC-401B-8AB0-214242E3E7B8}"/>
    <cellStyle name="Millares [0] 5 2 5" xfId="7050" xr:uid="{F659BD96-A497-4D83-9001-B64C0910BB0E}"/>
    <cellStyle name="Millares [0] 5 2 6" xfId="6825" xr:uid="{C862D4BF-9234-4683-B2F7-B0F907E4D26A}"/>
    <cellStyle name="Millares [0] 5 3" xfId="427" xr:uid="{00000000-0005-0000-0000-000014110000}"/>
    <cellStyle name="Millares [0] 5 3 2" xfId="583" xr:uid="{00000000-0005-0000-0000-000015110000}"/>
    <cellStyle name="Millares [0] 5 3 2 2" xfId="7056" xr:uid="{23891F9A-158E-4C1D-928E-BA14832E467F}"/>
    <cellStyle name="Millares [0] 5 3 2 3" xfId="6922" xr:uid="{08A87FF1-0911-4E22-9000-D5051C8D8FB0}"/>
    <cellStyle name="Millares [0] 5 3 3" xfId="7055" xr:uid="{AC23079D-C015-40E1-8E34-ED14CBDC24A8}"/>
    <cellStyle name="Millares [0] 5 3 4" xfId="6853" xr:uid="{3596BD8D-D4E5-486D-A6EE-DFC956505832}"/>
    <cellStyle name="Millares [0] 5 4" xfId="362" xr:uid="{00000000-0005-0000-0000-000016110000}"/>
    <cellStyle name="Millares [0] 5 4 2" xfId="7057" xr:uid="{161B72BD-48FC-4AF7-AAC4-473B5EA37A18}"/>
    <cellStyle name="Millares [0] 5 4 3" xfId="6824" xr:uid="{31F93480-E4F2-4CEC-A079-2A70F7AF97C0}"/>
    <cellStyle name="Millares [0] 5 5" xfId="446" xr:uid="{00000000-0005-0000-0000-000017110000}"/>
    <cellStyle name="Millares [0] 5 5 2" xfId="7058" xr:uid="{83BDB608-93FA-4F49-ACE9-D6A9D47EBEEA}"/>
    <cellStyle name="Millares [0] 5 5 3" xfId="6867" xr:uid="{FFF8634A-FCA3-4701-89CA-43B21A801804}"/>
    <cellStyle name="Millares [0] 5 6" xfId="7049" xr:uid="{0B48294C-653D-4D58-8791-68BA3B8FAC6F}"/>
    <cellStyle name="Millares [0] 5 7" xfId="6810" xr:uid="{C950BCCA-9AEB-487F-81DC-8EF94655F5E3}"/>
    <cellStyle name="Millares [0] 6" xfId="318" xr:uid="{00000000-0005-0000-0000-000018110000}"/>
    <cellStyle name="Millares [0] 6 2" xfId="365" xr:uid="{00000000-0005-0000-0000-000019110000}"/>
    <cellStyle name="Millares [0] 6 2 2" xfId="430" xr:uid="{00000000-0005-0000-0000-00001A110000}"/>
    <cellStyle name="Millares [0] 6 2 2 2" xfId="7062" xr:uid="{842ED7F1-B94D-427E-89AE-44C2F05105C0}"/>
    <cellStyle name="Millares [0] 6 2 2 3" xfId="7061" xr:uid="{F06A9ED6-002E-4ABB-AA90-C5B66B3F7B3E}"/>
    <cellStyle name="Millares [0] 6 2 2 4" xfId="6856" xr:uid="{F0E60246-9354-4477-B828-2298A55FBB42}"/>
    <cellStyle name="Millares [0] 6 2 3" xfId="457" xr:uid="{00000000-0005-0000-0000-00001B110000}"/>
    <cellStyle name="Millares [0] 6 2 3 2" xfId="7063" xr:uid="{D818BA73-3561-402E-940F-EA37552748BC}"/>
    <cellStyle name="Millares [0] 6 2 3 3" xfId="6877" xr:uid="{3814CB0E-0E0E-4014-8C96-F0BDB432C154}"/>
    <cellStyle name="Millares [0] 6 2 4" xfId="7064" xr:uid="{C1E25E9B-05C8-4106-B56B-459889B52F72}"/>
    <cellStyle name="Millares [0] 6 2 5" xfId="7060" xr:uid="{C2DD9099-73D3-4548-A125-9847434415D5}"/>
    <cellStyle name="Millares [0] 6 2 6" xfId="6827" xr:uid="{827DE80A-8E20-4D58-9095-36973FEE0B18}"/>
    <cellStyle name="Millares [0] 6 3" xfId="429" xr:uid="{00000000-0005-0000-0000-00001C110000}"/>
    <cellStyle name="Millares [0] 6 3 2" xfId="584" xr:uid="{00000000-0005-0000-0000-00001D110000}"/>
    <cellStyle name="Millares [0] 6 3 2 2" xfId="7066" xr:uid="{A8E19CDB-3BD1-441F-8C3C-687251552583}"/>
    <cellStyle name="Millares [0] 6 3 2 3" xfId="6923" xr:uid="{06E6BF49-1FCD-4147-92E8-B9F31F96A485}"/>
    <cellStyle name="Millares [0] 6 3 3" xfId="7065" xr:uid="{CC8F2016-6718-4E2A-BB0A-0A72BE141424}"/>
    <cellStyle name="Millares [0] 6 3 4" xfId="6855" xr:uid="{630AF7CF-8D59-449E-943A-17B0C53C291F}"/>
    <cellStyle name="Millares [0] 6 4" xfId="364" xr:uid="{00000000-0005-0000-0000-00001E110000}"/>
    <cellStyle name="Millares [0] 6 4 2" xfId="7067" xr:uid="{D1CEF858-1584-4853-96E9-5E06BF2A2F55}"/>
    <cellStyle name="Millares [0] 6 4 3" xfId="6826" xr:uid="{26723CAB-D424-4222-9902-ED7480790EE1}"/>
    <cellStyle name="Millares [0] 6 5" xfId="456" xr:uid="{00000000-0005-0000-0000-00001F110000}"/>
    <cellStyle name="Millares [0] 6 5 2" xfId="7068" xr:uid="{05F85264-DE77-4908-95EB-BE57D16DF222}"/>
    <cellStyle name="Millares [0] 6 5 3" xfId="6876" xr:uid="{C7D58D0B-1588-447B-A463-315C5ABBD192}"/>
    <cellStyle name="Millares [0] 6 6" xfId="7059" xr:uid="{F144A73C-BC85-4693-B4F4-30E7B155FA14}"/>
    <cellStyle name="Millares [0] 6 7" xfId="6811" xr:uid="{13FCF74C-9B74-4072-989F-44E350743625}"/>
    <cellStyle name="Millares [0] 7" xfId="332" xr:uid="{00000000-0005-0000-0000-000020110000}"/>
    <cellStyle name="Millares [0] 7 2" xfId="367" xr:uid="{00000000-0005-0000-0000-000021110000}"/>
    <cellStyle name="Millares [0] 7 2 2" xfId="432" xr:uid="{00000000-0005-0000-0000-000022110000}"/>
    <cellStyle name="Millares [0] 7 2 2 2" xfId="7072" xr:uid="{3CDE0AD6-7C21-42EB-ACA3-3DE6B34D9AAB}"/>
    <cellStyle name="Millares [0] 7 2 2 3" xfId="7071" xr:uid="{7C1B08B7-7CCA-4987-B2C8-D6CE214D831E}"/>
    <cellStyle name="Millares [0] 7 2 2 4" xfId="6858" xr:uid="{53AB7123-B0AB-4476-B101-B990334FDD2B}"/>
    <cellStyle name="Millares [0] 7 2 3" xfId="459" xr:uid="{00000000-0005-0000-0000-000023110000}"/>
    <cellStyle name="Millares [0] 7 2 3 2" xfId="7073" xr:uid="{C5DC15A8-7428-4D11-BCFF-20B4A323EB2C}"/>
    <cellStyle name="Millares [0] 7 2 3 3" xfId="6879" xr:uid="{DCA06EC1-3DBE-4758-98AB-5B1733B8CBF0}"/>
    <cellStyle name="Millares [0] 7 2 4" xfId="7074" xr:uid="{C0CC28FC-B861-4841-AB2F-E020DEA3A763}"/>
    <cellStyle name="Millares [0] 7 2 5" xfId="7070" xr:uid="{4677700A-7068-49AF-AEB3-789A7069B795}"/>
    <cellStyle name="Millares [0] 7 2 6" xfId="6829" xr:uid="{2F7EA56A-3FE8-4078-BE3E-63446A27F7E2}"/>
    <cellStyle name="Millares [0] 7 3" xfId="431" xr:uid="{00000000-0005-0000-0000-000024110000}"/>
    <cellStyle name="Millares [0] 7 3 2" xfId="589" xr:uid="{00000000-0005-0000-0000-000025110000}"/>
    <cellStyle name="Millares [0] 7 3 2 2" xfId="7076" xr:uid="{473D09F2-0DC1-4365-982D-5616214337AB}"/>
    <cellStyle name="Millares [0] 7 3 2 3" xfId="6925" xr:uid="{1FC974DD-9301-44CF-80B0-9AC4AEE2D961}"/>
    <cellStyle name="Millares [0] 7 3 3" xfId="7075" xr:uid="{7FDB43CC-A336-4F79-8A91-8E42B7D6D2A7}"/>
    <cellStyle name="Millares [0] 7 3 4" xfId="6857" xr:uid="{A913C32B-39A8-4271-97F6-B3A1AA174F11}"/>
    <cellStyle name="Millares [0] 7 4" xfId="366" xr:uid="{00000000-0005-0000-0000-000026110000}"/>
    <cellStyle name="Millares [0] 7 4 2" xfId="7077" xr:uid="{F6785281-E8B7-4589-871C-120594E2B40D}"/>
    <cellStyle name="Millares [0] 7 4 3" xfId="6828" xr:uid="{A796FE58-7C59-4005-A68D-4B159BF5C7D4}"/>
    <cellStyle name="Millares [0] 7 5" xfId="458" xr:uid="{00000000-0005-0000-0000-000027110000}"/>
    <cellStyle name="Millares [0] 7 5 2" xfId="7078" xr:uid="{1B413A50-6A60-4207-87F1-2E756DE13713}"/>
    <cellStyle name="Millares [0] 7 5 3" xfId="6878" xr:uid="{EFBE9A66-8A3B-4C3B-9750-5C1BCB83AD25}"/>
    <cellStyle name="Millares [0] 7 6" xfId="7069" xr:uid="{102936D7-D725-4ACE-BC09-4F0C2A162291}"/>
    <cellStyle name="Millares [0] 7 7" xfId="6813" xr:uid="{D083B91F-1A1A-4B60-AB31-FE82A678B353}"/>
    <cellStyle name="Millares [0] 8" xfId="335" xr:uid="{00000000-0005-0000-0000-000028110000}"/>
    <cellStyle name="Millares [0] 8 2" xfId="369" xr:uid="{00000000-0005-0000-0000-000029110000}"/>
    <cellStyle name="Millares [0] 8 2 2" xfId="434" xr:uid="{00000000-0005-0000-0000-00002A110000}"/>
    <cellStyle name="Millares [0] 8 2 2 2" xfId="7082" xr:uid="{E4DB570D-9446-413F-86EE-87C7F03E91FA}"/>
    <cellStyle name="Millares [0] 8 2 2 3" xfId="7081" xr:uid="{AF41582D-4026-4264-9EB2-092DF6BD2D81}"/>
    <cellStyle name="Millares [0] 8 2 2 4" xfId="6860" xr:uid="{A3A91373-7DAF-4861-8304-2BF2C05BA157}"/>
    <cellStyle name="Millares [0] 8 2 3" xfId="461" xr:uid="{00000000-0005-0000-0000-00002B110000}"/>
    <cellStyle name="Millares [0] 8 2 3 2" xfId="7083" xr:uid="{915C046B-8B93-4D84-B39E-ECB279277F67}"/>
    <cellStyle name="Millares [0] 8 2 3 3" xfId="6881" xr:uid="{8771BABC-A92C-4088-9B2E-ED050556FF48}"/>
    <cellStyle name="Millares [0] 8 2 4" xfId="7084" xr:uid="{1C916005-A7F6-4418-98BB-34E17DA4B4E9}"/>
    <cellStyle name="Millares [0] 8 2 5" xfId="7080" xr:uid="{AF181D8B-0135-4E42-91B9-E2B0706DD879}"/>
    <cellStyle name="Millares [0] 8 2 6" xfId="6831" xr:uid="{AF3B3175-0EDC-49DB-B056-A8FF5F3FE86E}"/>
    <cellStyle name="Millares [0] 8 3" xfId="433" xr:uid="{00000000-0005-0000-0000-00002C110000}"/>
    <cellStyle name="Millares [0] 8 3 2" xfId="1149" xr:uid="{00000000-0005-0000-0000-00002D110000}"/>
    <cellStyle name="Millares [0] 8 3 2 2" xfId="7086" xr:uid="{B35B9CEE-0CF5-4BB3-9545-D8ABEC4B3CE9}"/>
    <cellStyle name="Millares [0] 8 3 2 3" xfId="6979" xr:uid="{A699C553-8C7E-48AF-B5D0-F61BD9AC9972}"/>
    <cellStyle name="Millares [0] 8 3 3" xfId="7085" xr:uid="{ED2C7225-92C7-4EA0-9FE5-DD556FFE4815}"/>
    <cellStyle name="Millares [0] 8 3 4" xfId="6859" xr:uid="{E6AC6BFD-9F19-4D0D-B66A-48BA5DF42FBD}"/>
    <cellStyle name="Millares [0] 8 4" xfId="368" xr:uid="{00000000-0005-0000-0000-00002E110000}"/>
    <cellStyle name="Millares [0] 8 4 2" xfId="7087" xr:uid="{2184F0CF-04A5-49A3-87C6-AF6A663FA30C}"/>
    <cellStyle name="Millares [0] 8 4 3" xfId="6830" xr:uid="{300AA1D9-FD2C-4C81-990C-82E24FEA563D}"/>
    <cellStyle name="Millares [0] 8 5" xfId="460" xr:uid="{00000000-0005-0000-0000-00002F110000}"/>
    <cellStyle name="Millares [0] 8 5 2" xfId="7088" xr:uid="{6C1C3DBF-24ED-4921-90F3-8EACAD3A6336}"/>
    <cellStyle name="Millares [0] 8 5 3" xfId="6880" xr:uid="{C36DF629-B3A0-46E8-B352-D219DABE5D9A}"/>
    <cellStyle name="Millares [0] 8 6" xfId="7079" xr:uid="{DC54089C-3FD6-4DD1-8186-2595A350C8C2}"/>
    <cellStyle name="Millares [0] 8 7" xfId="6814" xr:uid="{CE5F985F-F3BF-442C-8C43-28ECC2717CEE}"/>
    <cellStyle name="Millares [0] 9" xfId="338" xr:uid="{00000000-0005-0000-0000-000030110000}"/>
    <cellStyle name="Millares [0] 9 2" xfId="370" xr:uid="{00000000-0005-0000-0000-000031110000}"/>
    <cellStyle name="Millares [0] 9 2 2" xfId="6752" xr:uid="{00000000-0005-0000-0000-000032110000}"/>
    <cellStyle name="Millares [0] 9 2 2 2" xfId="7004" xr:uid="{BF835933-EE67-4C70-9157-595C95BB3F5A}"/>
    <cellStyle name="Millares [0] 9 3" xfId="523" xr:uid="{00000000-0005-0000-0000-000033110000}"/>
    <cellStyle name="Millares [0] 9 4" xfId="7089" xr:uid="{FD9A540E-0554-43D3-9BA4-CB4B5D3481EE}"/>
    <cellStyle name="Millares [0] 9 5" xfId="6815" xr:uid="{59EBE5BD-F872-48F1-961C-5B7B3FC9FB91}"/>
    <cellStyle name="Millares 10" xfId="322" xr:uid="{00000000-0005-0000-0000-000034110000}"/>
    <cellStyle name="Millares 10 2" xfId="371" xr:uid="{00000000-0005-0000-0000-000035110000}"/>
    <cellStyle name="Millares 10 2 2" xfId="925" xr:uid="{00000000-0005-0000-0000-000036110000}"/>
    <cellStyle name="Millares 10 2 2 2" xfId="7092" xr:uid="{57F0CC25-C95B-4430-A205-D822C7241E0B}"/>
    <cellStyle name="Millares 10 2 3" xfId="586" xr:uid="{00000000-0005-0000-0000-000037110000}"/>
    <cellStyle name="Millares 10 2 4" xfId="7091" xr:uid="{B6D7FEFF-F485-49F8-8E0E-896204D8AAEA}"/>
    <cellStyle name="Millares 10 3" xfId="888" xr:uid="{00000000-0005-0000-0000-000038110000}"/>
    <cellStyle name="Millares 10 3 2" xfId="6958" xr:uid="{E81E71E7-BC49-4752-94EB-CD1BD1D28066}"/>
    <cellStyle name="Millares 10 4" xfId="6746" xr:uid="{00000000-0005-0000-0000-000039110000}"/>
    <cellStyle name="Millares 10 5" xfId="521" xr:uid="{00000000-0005-0000-0000-00003A110000}"/>
    <cellStyle name="Millares 10 6" xfId="7090" xr:uid="{B7782D56-32FB-4AD7-A748-65FDF440A674}"/>
    <cellStyle name="Millares 100 11" xfId="11" xr:uid="{00000000-0005-0000-0000-00003B110000}"/>
    <cellStyle name="Millares 100 11 2" xfId="6775" xr:uid="{3AD7254C-26C3-4099-B9BB-CAE66B93F22C}"/>
    <cellStyle name="Millares 11" xfId="324" xr:uid="{00000000-0005-0000-0000-00003C110000}"/>
    <cellStyle name="Millares 11 2" xfId="421" xr:uid="{00000000-0005-0000-0000-00003D110000}"/>
    <cellStyle name="Millares 11 2 2" xfId="6767" xr:uid="{00000000-0005-0000-0000-00003E110000}"/>
    <cellStyle name="Millares 11 2 3" xfId="1039" xr:uid="{00000000-0005-0000-0000-00003F110000}"/>
    <cellStyle name="Millares 11 2 3 2" xfId="6976" xr:uid="{556B106D-18A1-4CAF-AC32-D62E5BF992BF}"/>
    <cellStyle name="Millares 11 2 4" xfId="7094" xr:uid="{E2F554F8-AD51-4BE8-BBF0-0E9498FF3C77}"/>
    <cellStyle name="Millares 11 2 5" xfId="6847" xr:uid="{9F7C04C1-5DC3-4F0B-8409-FEBEF5C354A1}"/>
    <cellStyle name="Millares 11 3" xfId="93" xr:uid="{00000000-0005-0000-0000-000040110000}"/>
    <cellStyle name="Millares 11 3 2" xfId="531" xr:uid="{00000000-0005-0000-0000-000041110000}"/>
    <cellStyle name="Millares 11 3 3" xfId="564" xr:uid="{00000000-0005-0000-0000-000042110000}"/>
    <cellStyle name="Millares 11 3 3 2" xfId="6903" xr:uid="{1709BD7E-E281-49CE-A201-DE65A02FDBA8}"/>
    <cellStyle name="Millares 11 3 4" xfId="507" xr:uid="{00000000-0005-0000-0000-000043110000}"/>
    <cellStyle name="Millares 11 3 4 2" xfId="7154" xr:uid="{0F3C2414-5249-47AF-A1D1-F6B0144646CC}"/>
    <cellStyle name="Millares 11 3 5" xfId="6781" xr:uid="{AD8388D6-C03D-4E0E-AC29-74F83E1FC570}"/>
    <cellStyle name="Millares 11 4" xfId="351" xr:uid="{00000000-0005-0000-0000-000044110000}"/>
    <cellStyle name="Millares 11 4 2" xfId="932" xr:uid="{00000000-0005-0000-0000-000045110000}"/>
    <cellStyle name="Millares 11 4 2 2" xfId="6966" xr:uid="{8C43EF10-E2A3-4945-A2B5-BA70F3D392B8}"/>
    <cellStyle name="Millares 11 4 3" xfId="6818" xr:uid="{14E19962-E23A-42A7-BC00-6BFA426F6AF9}"/>
    <cellStyle name="Millares 11 5" xfId="6747" xr:uid="{00000000-0005-0000-0000-000046110000}"/>
    <cellStyle name="Millares 11 6" xfId="6760" xr:uid="{00000000-0005-0000-0000-000047110000}"/>
    <cellStyle name="Millares 11 7" xfId="520" xr:uid="{00000000-0005-0000-0000-000048110000}"/>
    <cellStyle name="Millares 11 8" xfId="7093" xr:uid="{F2099D2A-C2B4-4BC3-9718-1B0980341A4E}"/>
    <cellStyle name="Millares 12" xfId="327" xr:uid="{00000000-0005-0000-0000-000049110000}"/>
    <cellStyle name="Millares 12 2" xfId="437" xr:uid="{00000000-0005-0000-0000-00004A110000}"/>
    <cellStyle name="Millares 12 2 2" xfId="587" xr:uid="{00000000-0005-0000-0000-00004B110000}"/>
    <cellStyle name="Millares 12 2 2 2" xfId="6924" xr:uid="{E0D074DA-DF14-4543-88D0-A7971F43C46B}"/>
    <cellStyle name="Millares 12 2 3" xfId="6863" xr:uid="{50F11809-1DF6-4FBF-B6AC-4832AB91A48D}"/>
    <cellStyle name="Millares 12 3" xfId="407" xr:uid="{00000000-0005-0000-0000-00004C110000}"/>
    <cellStyle name="Millares 12 3 2" xfId="5593" xr:uid="{00000000-0005-0000-0000-00004D110000}"/>
    <cellStyle name="Millares 12 3 2 2" xfId="6981" xr:uid="{7A999DC7-E461-490A-A7E6-7749531E95FC}"/>
    <cellStyle name="Millares 12 3 3" xfId="6834" xr:uid="{F7013EAC-932B-4E94-8EE7-771AE1A42860}"/>
    <cellStyle name="Millares 12 4" xfId="468" xr:uid="{00000000-0005-0000-0000-00004E110000}"/>
    <cellStyle name="Millares 12 5" xfId="7095" xr:uid="{AD137E01-43EF-4100-A932-36B97A667889}"/>
    <cellStyle name="Millares 12 6" xfId="6812" xr:uid="{889F67C7-8040-4327-A982-1B2D452C0444}"/>
    <cellStyle name="Millares 13" xfId="330" xr:uid="{00000000-0005-0000-0000-00004F110000}"/>
    <cellStyle name="Millares 13 2" xfId="436" xr:uid="{00000000-0005-0000-0000-000050110000}"/>
    <cellStyle name="Millares 13 2 2" xfId="588" xr:uid="{00000000-0005-0000-0000-000051110000}"/>
    <cellStyle name="Millares 13 2 3" xfId="6862" xr:uid="{882723FA-3630-4BF2-B457-1987D29B48BC}"/>
    <cellStyle name="Millares 13 3" xfId="406" xr:uid="{00000000-0005-0000-0000-000052110000}"/>
    <cellStyle name="Millares 13 3 2" xfId="6251" xr:uid="{00000000-0005-0000-0000-000053110000}"/>
    <cellStyle name="Millares 13 3 2 2" xfId="6982" xr:uid="{1782D73E-B135-44FF-B717-3098FC874B59}"/>
    <cellStyle name="Millares 13 3 3" xfId="6833" xr:uid="{420D185C-F59D-46C0-8B28-B5F1263E4347}"/>
    <cellStyle name="Millares 13 4" xfId="6748" xr:uid="{00000000-0005-0000-0000-000054110000}"/>
    <cellStyle name="Millares 13 5" xfId="527" xr:uid="{00000000-0005-0000-0000-000055110000}"/>
    <cellStyle name="Millares 13 6" xfId="7096" xr:uid="{6F0C0D91-6E02-422F-9FBE-4F2A3CA4E15A}"/>
    <cellStyle name="Millares 14" xfId="333" xr:uid="{00000000-0005-0000-0000-000056110000}"/>
    <cellStyle name="Millares 14 2" xfId="410" xr:uid="{00000000-0005-0000-0000-000057110000}"/>
    <cellStyle name="Millares 14 2 2" xfId="6741" xr:uid="{00000000-0005-0000-0000-000058110000}"/>
    <cellStyle name="Millares 14 2 3" xfId="590" xr:uid="{00000000-0005-0000-0000-000059110000}"/>
    <cellStyle name="Millares 14 3" xfId="6255" xr:uid="{00000000-0005-0000-0000-00005A110000}"/>
    <cellStyle name="Millares 14 4" xfId="6749" xr:uid="{00000000-0005-0000-0000-00005B110000}"/>
    <cellStyle name="Millares 14 5" xfId="532" xr:uid="{00000000-0005-0000-0000-00005C110000}"/>
    <cellStyle name="Millares 14 6" xfId="7097" xr:uid="{B0AB31EB-EED9-4B9B-8EF3-8D5C6025EFE4}"/>
    <cellStyle name="Millares 15" xfId="336" xr:uid="{00000000-0005-0000-0000-00005D110000}"/>
    <cellStyle name="Millares 15 2" xfId="6641" xr:uid="{00000000-0005-0000-0000-00005E110000}"/>
    <cellStyle name="Millares 15 3" xfId="6751" xr:uid="{00000000-0005-0000-0000-00005F110000}"/>
    <cellStyle name="Millares 16" xfId="131" xr:uid="{00000000-0005-0000-0000-000060110000}"/>
    <cellStyle name="Millares 16 2" xfId="1143" xr:uid="{00000000-0005-0000-0000-000061110000}"/>
    <cellStyle name="Millares 16 2 2" xfId="6978" xr:uid="{AFDD84CF-7CBD-4B4B-93BC-15779A18BEFA}"/>
    <cellStyle name="Millares 16 3" xfId="6682" xr:uid="{00000000-0005-0000-0000-000062110000}"/>
    <cellStyle name="Millares 16 4" xfId="549" xr:uid="{00000000-0005-0000-0000-000063110000}"/>
    <cellStyle name="Millares 16 5" xfId="6785" xr:uid="{D40AACB1-F612-4E61-84AC-5140DD8C512F}"/>
    <cellStyle name="Millares 17" xfId="137" xr:uid="{00000000-0005-0000-0000-000064110000}"/>
    <cellStyle name="Millares 17 2" xfId="6702" xr:uid="{00000000-0005-0000-0000-000065110000}"/>
    <cellStyle name="Millares 17 3" xfId="553" xr:uid="{00000000-0005-0000-0000-000066110000}"/>
    <cellStyle name="Millares 17 3 2" xfId="6892" xr:uid="{7DEA3E1F-396F-4B0C-B3EE-AB9275615D43}"/>
    <cellStyle name="Millares 174 2" xfId="86" xr:uid="{00000000-0005-0000-0000-000067110000}"/>
    <cellStyle name="Millares 174 2 2" xfId="6779" xr:uid="{2FA42675-565F-49DF-97DF-B82C833722D7}"/>
    <cellStyle name="Millares 18" xfId="349" xr:uid="{00000000-0005-0000-0000-000068110000}"/>
    <cellStyle name="Millares 18 2" xfId="555" xr:uid="{00000000-0005-0000-0000-000069110000}"/>
    <cellStyle name="Millares 18 2 2" xfId="6894" xr:uid="{2DD73054-A3E2-436B-B732-23C6FA90DB55}"/>
    <cellStyle name="Millares 19" xfId="340" xr:uid="{00000000-0005-0000-0000-00006A110000}"/>
    <cellStyle name="Millares 19 2" xfId="571" xr:uid="{00000000-0005-0000-0000-00006B110000}"/>
    <cellStyle name="Millares 19 2 2" xfId="6910" xr:uid="{FB1801B5-9473-4F17-B01F-86BDCDA7725B}"/>
    <cellStyle name="Millares 2" xfId="6" xr:uid="{00000000-0005-0000-0000-00006C110000}"/>
    <cellStyle name="Millares 2 10" xfId="6263" xr:uid="{00000000-0005-0000-0000-00006D110000}"/>
    <cellStyle name="Millares 2 11" xfId="6770" xr:uid="{67700148-9201-45EA-A64D-CEB536027DE9}"/>
    <cellStyle name="Millares 2 2" xfId="85" xr:uid="{00000000-0005-0000-0000-00006E110000}"/>
    <cellStyle name="Millares 2 2 2" xfId="90" xr:uid="{00000000-0005-0000-0000-00006F110000}"/>
    <cellStyle name="Millares 2 2 2 2" xfId="183" xr:uid="{00000000-0005-0000-0000-000070110000}"/>
    <cellStyle name="Millares 2 2 2 2 2" xfId="665" xr:uid="{00000000-0005-0000-0000-000071110000}"/>
    <cellStyle name="Millares 2 2 2 2 2 2" xfId="6264" xr:uid="{00000000-0005-0000-0000-000072110000}"/>
    <cellStyle name="Millares 2 2 2 2 2 3" xfId="4155" xr:uid="{00000000-0005-0000-0000-000073110000}"/>
    <cellStyle name="Millares 2 2 2 2 2 4" xfId="7100" xr:uid="{FCE66AE7-4F81-400E-B9A8-ED410FD650C7}"/>
    <cellStyle name="Millares 2 2 2 2 2 5" xfId="6940" xr:uid="{00EF154E-F597-48C4-ACBF-66CC74D2D76E}"/>
    <cellStyle name="Millares 2 2 2 2 3" xfId="3816" xr:uid="{00000000-0005-0000-0000-000074110000}"/>
    <cellStyle name="Millares 2 2 2 2 3 2" xfId="6265" xr:uid="{00000000-0005-0000-0000-000075110000}"/>
    <cellStyle name="Millares 2 2 2 2 4" xfId="6266" xr:uid="{00000000-0005-0000-0000-000076110000}"/>
    <cellStyle name="Millares 2 2 2 2 5" xfId="1671" xr:uid="{00000000-0005-0000-0000-000077110000}"/>
    <cellStyle name="Millares 2 2 2 2 6" xfId="6764" xr:uid="{00000000-0005-0000-0000-000078110000}"/>
    <cellStyle name="Millares 2 2 2 2 7" xfId="562" xr:uid="{00000000-0005-0000-0000-000079110000}"/>
    <cellStyle name="Millares 2 2 2 2 7 2" xfId="6901" xr:uid="{D565B74F-DD45-40C1-A7BF-33135EAD02B0}"/>
    <cellStyle name="Millares 2 2 2 2 8" xfId="7099" xr:uid="{8F3817CC-BC37-4461-B381-AF2F3A7C3365}"/>
    <cellStyle name="Millares 2 2 2 2 9" xfId="6797" xr:uid="{438748D4-0822-4C3E-9996-104BFCCCF1F9}"/>
    <cellStyle name="Millares 2 2 2 3" xfId="374" xr:uid="{00000000-0005-0000-0000-00007A110000}"/>
    <cellStyle name="Millares 2 2 2 3 2" xfId="4681" xr:uid="{00000000-0005-0000-0000-00007B110000}"/>
    <cellStyle name="Millares 2 2 2 3 2 2" xfId="6267" xr:uid="{00000000-0005-0000-0000-00007C110000}"/>
    <cellStyle name="Millares 2 2 2 3 3" xfId="6268" xr:uid="{00000000-0005-0000-0000-00007D110000}"/>
    <cellStyle name="Millares 2 2 2 3 4" xfId="2197" xr:uid="{00000000-0005-0000-0000-00007E110000}"/>
    <cellStyle name="Millares 2 2 2 4" xfId="2741" xr:uid="{00000000-0005-0000-0000-00007F110000}"/>
    <cellStyle name="Millares 2 2 2 4 2" xfId="5218" xr:uid="{00000000-0005-0000-0000-000080110000}"/>
    <cellStyle name="Millares 2 2 2 4 2 2" xfId="6269" xr:uid="{00000000-0005-0000-0000-000081110000}"/>
    <cellStyle name="Millares 2 2 2 4 3" xfId="6270" xr:uid="{00000000-0005-0000-0000-000082110000}"/>
    <cellStyle name="Millares 2 2 2 5" xfId="3857" xr:uid="{00000000-0005-0000-0000-000083110000}"/>
    <cellStyle name="Millares 2 2 2 5 2" xfId="6271" xr:uid="{00000000-0005-0000-0000-000084110000}"/>
    <cellStyle name="Millares 2 2 2 6" xfId="3419" xr:uid="{00000000-0005-0000-0000-000085110000}"/>
    <cellStyle name="Millares 2 2 2 6 2" xfId="6272" xr:uid="{00000000-0005-0000-0000-000086110000}"/>
    <cellStyle name="Millares 2 2 2 7" xfId="6273" xr:uid="{00000000-0005-0000-0000-000087110000}"/>
    <cellStyle name="Millares 2 2 2 8" xfId="820" xr:uid="{00000000-0005-0000-0000-000088110000}"/>
    <cellStyle name="Millares 2 2 2 9" xfId="7098" xr:uid="{DED79CC8-24DD-4BEA-885A-9A1B5BF15781}"/>
    <cellStyle name="Millares 2 2 3" xfId="134" xr:uid="{00000000-0005-0000-0000-000089110000}"/>
    <cellStyle name="Millares 2 2 3 2" xfId="664" xr:uid="{00000000-0005-0000-0000-00008A110000}"/>
    <cellStyle name="Millares 2 2 3 2 2" xfId="6274" xr:uid="{00000000-0005-0000-0000-00008B110000}"/>
    <cellStyle name="Millares 2 2 3 2 3" xfId="4944" xr:uid="{00000000-0005-0000-0000-00008C110000}"/>
    <cellStyle name="Millares 2 2 3 2 4" xfId="7102" xr:uid="{7935BA7D-B8CD-44FE-8DEA-262EEC1E3523}"/>
    <cellStyle name="Millares 2 2 3 2 5" xfId="6939" xr:uid="{B6619294-2748-4A24-9A53-A4F840181F0A}"/>
    <cellStyle name="Millares 2 2 3 3" xfId="930" xr:uid="{00000000-0005-0000-0000-00008D110000}"/>
    <cellStyle name="Millares 2 2 3 3 2" xfId="6275" xr:uid="{00000000-0005-0000-0000-00008E110000}"/>
    <cellStyle name="Millares 2 2 3 3 3" xfId="3145" xr:uid="{00000000-0005-0000-0000-00008F110000}"/>
    <cellStyle name="Millares 2 2 3 3 4" xfId="6965" xr:uid="{57475C46-45BB-4E6D-B106-41F9C7E5B2E5}"/>
    <cellStyle name="Millares 2 2 3 4" xfId="6276" xr:uid="{00000000-0005-0000-0000-000090110000}"/>
    <cellStyle name="Millares 2 2 3 5" xfId="2458" xr:uid="{00000000-0005-0000-0000-000091110000}"/>
    <cellStyle name="Millares 2 2 3 6" xfId="528" xr:uid="{00000000-0005-0000-0000-000092110000}"/>
    <cellStyle name="Millares 2 2 3 7" xfId="7101" xr:uid="{53BC66EF-9934-4DC1-BA90-16C029C76774}"/>
    <cellStyle name="Millares 2 2 3 8" xfId="6787" xr:uid="{08AEB8D6-A230-4736-9225-55E6867ADF1D}"/>
    <cellStyle name="Millares 2 2 4" xfId="373" xr:uid="{00000000-0005-0000-0000-000093110000}"/>
    <cellStyle name="Millares 2 2 4 2" xfId="6256" xr:uid="{00000000-0005-0000-0000-000094110000}"/>
    <cellStyle name="Millares 2 2 4 2 2" xfId="6983" xr:uid="{0871BBD9-6759-4523-B988-D2EB543F2762}"/>
    <cellStyle name="Millares 2 2 4 3" xfId="554" xr:uid="{00000000-0005-0000-0000-000095110000}"/>
    <cellStyle name="Millares 2 2 4 3 2" xfId="6893" xr:uid="{25DB20BF-0D93-4FA0-9E19-8A311FE03445}"/>
    <cellStyle name="Millares 2 2 4 4" xfId="7103" xr:uid="{6A6FE151-DD0D-4713-A648-2276E3F2782F}"/>
    <cellStyle name="Millares 2 2 5" xfId="697" xr:uid="{00000000-0005-0000-0000-000096110000}"/>
    <cellStyle name="Millares 2 2 5 2" xfId="6949" xr:uid="{7B4F7378-FCEF-4C1D-A307-8F5D9F0205BB}"/>
    <cellStyle name="Millares 2 2 6" xfId="462" xr:uid="{00000000-0005-0000-0000-000097110000}"/>
    <cellStyle name="Millares 2 2 7" xfId="6778" xr:uid="{3E3C5547-0E19-480D-8DB4-12556CF0F532}"/>
    <cellStyle name="Millares 2 3" xfId="163" xr:uid="{00000000-0005-0000-0000-000098110000}"/>
    <cellStyle name="Millares 2 3 2" xfId="204" xr:uid="{00000000-0005-0000-0000-000099110000}"/>
    <cellStyle name="Millares 2 3 2 2" xfId="666" xr:uid="{00000000-0005-0000-0000-00009A110000}"/>
    <cellStyle name="Millares 2 3 2 2 2" xfId="6277" xr:uid="{00000000-0005-0000-0000-00009B110000}"/>
    <cellStyle name="Millares 2 3 2 2 3" xfId="4156" xr:uid="{00000000-0005-0000-0000-00009C110000}"/>
    <cellStyle name="Millares 2 3 2 3" xfId="3817" xr:uid="{00000000-0005-0000-0000-00009D110000}"/>
    <cellStyle name="Millares 2 3 2 3 2" xfId="6278" xr:uid="{00000000-0005-0000-0000-00009E110000}"/>
    <cellStyle name="Millares 2 3 2 4" xfId="6279" xr:uid="{00000000-0005-0000-0000-00009F110000}"/>
    <cellStyle name="Millares 2 3 2 5" xfId="1672" xr:uid="{00000000-0005-0000-0000-0000A0110000}"/>
    <cellStyle name="Millares 2 3 3" xfId="376" xr:uid="{00000000-0005-0000-0000-0000A1110000}"/>
    <cellStyle name="Millares 2 3 3 2" xfId="4682" xr:uid="{00000000-0005-0000-0000-0000A2110000}"/>
    <cellStyle name="Millares 2 3 3 2 2" xfId="6280" xr:uid="{00000000-0005-0000-0000-0000A3110000}"/>
    <cellStyle name="Millares 2 3 3 3" xfId="6281" xr:uid="{00000000-0005-0000-0000-0000A4110000}"/>
    <cellStyle name="Millares 2 3 3 4" xfId="2198" xr:uid="{00000000-0005-0000-0000-0000A5110000}"/>
    <cellStyle name="Millares 2 3 4" xfId="375" xr:uid="{00000000-0005-0000-0000-0000A6110000}"/>
    <cellStyle name="Millares 2 3 4 2" xfId="5219" xr:uid="{00000000-0005-0000-0000-0000A7110000}"/>
    <cellStyle name="Millares 2 3 4 2 2" xfId="6282" xr:uid="{00000000-0005-0000-0000-0000A8110000}"/>
    <cellStyle name="Millares 2 3 4 2 3" xfId="7106" xr:uid="{A60726BF-919C-43F6-9DA3-13DFFE2DB4F8}"/>
    <cellStyle name="Millares 2 3 4 3" xfId="6283" xr:uid="{00000000-0005-0000-0000-0000A9110000}"/>
    <cellStyle name="Millares 2 3 4 4" xfId="2742" xr:uid="{00000000-0005-0000-0000-0000AA110000}"/>
    <cellStyle name="Millares 2 3 4 5" xfId="7105" xr:uid="{AED7446D-81C3-4E2D-BBFB-65E829DC0BBA}"/>
    <cellStyle name="Millares 2 3 5" xfId="3858" xr:uid="{00000000-0005-0000-0000-0000AB110000}"/>
    <cellStyle name="Millares 2 3 5 2" xfId="6284" xr:uid="{00000000-0005-0000-0000-0000AC110000}"/>
    <cellStyle name="Millares 2 3 5 3" xfId="7107" xr:uid="{597FAB5D-A3E2-41E0-BDEA-6DE8FFFA7F23}"/>
    <cellStyle name="Millares 2 3 6" xfId="3420" xr:uid="{00000000-0005-0000-0000-0000AD110000}"/>
    <cellStyle name="Millares 2 3 6 2" xfId="6285" xr:uid="{00000000-0005-0000-0000-0000AE110000}"/>
    <cellStyle name="Millares 2 3 7" xfId="6286" xr:uid="{00000000-0005-0000-0000-0000AF110000}"/>
    <cellStyle name="Millares 2 3 8" xfId="749" xr:uid="{00000000-0005-0000-0000-0000B0110000}"/>
    <cellStyle name="Millares 2 3 9" xfId="7104" xr:uid="{03667AAA-A239-4419-A732-171D3D2B73D6}"/>
    <cellStyle name="Millares 2 4" xfId="179" xr:uid="{00000000-0005-0000-0000-0000B1110000}"/>
    <cellStyle name="Millares 2 4 2" xfId="378" xr:uid="{00000000-0005-0000-0000-0000B2110000}"/>
    <cellStyle name="Millares 2 4 2 2" xfId="667" xr:uid="{00000000-0005-0000-0000-0000B3110000}"/>
    <cellStyle name="Millares 2 4 2 2 2" xfId="6287" xr:uid="{00000000-0005-0000-0000-0000B4110000}"/>
    <cellStyle name="Millares 2 4 2 2 2 2" xfId="7110" xr:uid="{2D4EFC31-3BBF-4FB3-A26F-1341C0FC74C7}"/>
    <cellStyle name="Millares 2 4 2 2 3" xfId="4943" xr:uid="{00000000-0005-0000-0000-0000B5110000}"/>
    <cellStyle name="Millares 2 4 2 2 4" xfId="7109" xr:uid="{CA1DE7FA-4994-4F2C-BED9-3B6DC1D0A8BA}"/>
    <cellStyle name="Millares 2 4 2 2 5" xfId="6941" xr:uid="{312AC880-805C-4F35-8381-86114D92D1C3}"/>
    <cellStyle name="Millares 2 4 2 3" xfId="959" xr:uid="{00000000-0005-0000-0000-0000B6110000}"/>
    <cellStyle name="Millares 2 4 2 3 2" xfId="6288" xr:uid="{00000000-0005-0000-0000-0000B7110000}"/>
    <cellStyle name="Millares 2 4 2 3 3" xfId="6970" xr:uid="{EE024852-A913-44AE-B95A-EC02A614C4F2}"/>
    <cellStyle name="Millares 2 4 2 4" xfId="6762" xr:uid="{00000000-0005-0000-0000-0000B8110000}"/>
    <cellStyle name="Millares 2 4 2 5" xfId="524" xr:uid="{00000000-0005-0000-0000-0000B9110000}"/>
    <cellStyle name="Millares 2 4 2 6" xfId="7108" xr:uid="{8ED049CC-40FB-4D1A-817B-6565B4AA46A4}"/>
    <cellStyle name="Millares 2 4 3" xfId="377" xr:uid="{00000000-0005-0000-0000-0000BA110000}"/>
    <cellStyle name="Millares 2 4 3 2" xfId="6289" xr:uid="{00000000-0005-0000-0000-0000BB110000}"/>
    <cellStyle name="Millares 2 4 3 2 2" xfId="7112" xr:uid="{9D3AEA36-EC95-48C6-AB42-FC5B68705839}"/>
    <cellStyle name="Millares 2 4 3 3" xfId="463" xr:uid="{00000000-0005-0000-0000-0000BC110000}"/>
    <cellStyle name="Millares 2 4 3 4" xfId="7111" xr:uid="{FC3111B6-C55D-446F-B770-B12F33633A29}"/>
    <cellStyle name="Millares 2 4 4" xfId="536" xr:uid="{00000000-0005-0000-0000-0000BD110000}"/>
    <cellStyle name="Millares 2 4 4 2" xfId="6290" xr:uid="{00000000-0005-0000-0000-0000BE110000}"/>
    <cellStyle name="Millares 2 4 4 3" xfId="3144" xr:uid="{00000000-0005-0000-0000-0000BF110000}"/>
    <cellStyle name="Millares 2 4 4 4" xfId="7113" xr:uid="{CFF7E5CE-4492-4034-A321-E947312C06E3}"/>
    <cellStyle name="Millares 2 4 5" xfId="560" xr:uid="{00000000-0005-0000-0000-0000C0110000}"/>
    <cellStyle name="Millares 2 4 5 2" xfId="6291" xr:uid="{00000000-0005-0000-0000-0000C1110000}"/>
    <cellStyle name="Millares 2 4 5 3" xfId="6899" xr:uid="{0F23682E-A822-4669-AB13-D20531FE5C7B}"/>
    <cellStyle name="Millares 2 4 6" xfId="447" xr:uid="{00000000-0005-0000-0000-0000C2110000}"/>
    <cellStyle name="Millares 2 4 6 2" xfId="6868" xr:uid="{EF16B914-C0B6-4C86-8263-B855AFB4691A}"/>
    <cellStyle name="Millares 2 4 7" xfId="6795" xr:uid="{0B8F9094-5255-45D5-BE2F-519A79EDE5B1}"/>
    <cellStyle name="Millares 2 5" xfId="259" xr:uid="{00000000-0005-0000-0000-0000C3110000}"/>
    <cellStyle name="Millares 2 5 2" xfId="380" xr:uid="{00000000-0005-0000-0000-0000C4110000}"/>
    <cellStyle name="Millares 2 5 2 2" xfId="686" xr:uid="{00000000-0005-0000-0000-0000C5110000}"/>
    <cellStyle name="Millares 2 5 2 2 2" xfId="6292" xr:uid="{00000000-0005-0000-0000-0000C6110000}"/>
    <cellStyle name="Millares 2 5 2 2 2 2" xfId="7117" xr:uid="{92BC6EBF-2C6B-48A2-8666-16F18AEF267F}"/>
    <cellStyle name="Millares 2 5 2 2 3" xfId="7116" xr:uid="{DA2251DA-F219-404E-B278-F1D483C4B7D3}"/>
    <cellStyle name="Millares 2 5 2 2 4" xfId="6945" xr:uid="{47B5402C-1197-444A-B70C-CABA7491C19A}"/>
    <cellStyle name="Millares 2 5 2 3" xfId="601" xr:uid="{00000000-0005-0000-0000-0000C7110000}"/>
    <cellStyle name="Millares 2 5 2 3 2" xfId="6932" xr:uid="{C10569A6-3973-40A5-9EAF-D99A0BA7E32E}"/>
    <cellStyle name="Millares 2 5 2 4" xfId="4401" xr:uid="{00000000-0005-0000-0000-0000C8110000}"/>
    <cellStyle name="Millares 2 5 2 5" xfId="7115" xr:uid="{2F282CE7-632A-442D-895C-FAD2689EDFDA}"/>
    <cellStyle name="Millares 2 5 3" xfId="379" xr:uid="{00000000-0005-0000-0000-0000C9110000}"/>
    <cellStyle name="Millares 2 5 3 2" xfId="604" xr:uid="{00000000-0005-0000-0000-0000CA110000}"/>
    <cellStyle name="Millares 2 5 3 2 2" xfId="6293" xr:uid="{00000000-0005-0000-0000-0000CB110000}"/>
    <cellStyle name="Millares 2 5 3 2 3" xfId="7119" xr:uid="{F7BC68F7-9439-4AD6-A3D5-F9D2E96FBE76}"/>
    <cellStyle name="Millares 2 5 3 2 4" xfId="6933" xr:uid="{8C92933C-B954-4949-BDAF-AD3BC84EFF29}"/>
    <cellStyle name="Millares 2 5 3 3" xfId="3796" xr:uid="{00000000-0005-0000-0000-0000CC110000}"/>
    <cellStyle name="Millares 2 5 3 4" xfId="6766" xr:uid="{00000000-0005-0000-0000-0000CD110000}"/>
    <cellStyle name="Millares 2 5 3 5" xfId="573" xr:uid="{00000000-0005-0000-0000-0000CE110000}"/>
    <cellStyle name="Millares 2 5 3 5 2" xfId="6912" xr:uid="{110FCE8E-BB19-41A7-ACDE-140DF8C88EC3}"/>
    <cellStyle name="Millares 2 5 3 6" xfId="7118" xr:uid="{949C9559-5E96-4FBB-AA31-205E1388A3E0}"/>
    <cellStyle name="Millares 2 5 4" xfId="6294" xr:uid="{00000000-0005-0000-0000-0000CF110000}"/>
    <cellStyle name="Millares 2 5 5" xfId="1917" xr:uid="{00000000-0005-0000-0000-0000D0110000}"/>
    <cellStyle name="Millares 2 5 6" xfId="508" xr:uid="{00000000-0005-0000-0000-0000D1110000}"/>
    <cellStyle name="Millares 2 5 7" xfId="7114" xr:uid="{296F6B64-5BFA-4F40-95E0-9DD25194177F}"/>
    <cellStyle name="Millares 2 5 8" xfId="6801" xr:uid="{3F5ABB60-453A-4F78-AE62-C3BAEC79C014}"/>
    <cellStyle name="Millares 2 6" xfId="270" xr:uid="{00000000-0005-0000-0000-0000D2110000}"/>
    <cellStyle name="Millares 2 6 2" xfId="372" xr:uid="{00000000-0005-0000-0000-0000D3110000}"/>
    <cellStyle name="Millares 2 6 2 2" xfId="6295" xr:uid="{00000000-0005-0000-0000-0000D4110000}"/>
    <cellStyle name="Millares 2 6 2 3" xfId="4942" xr:uid="{00000000-0005-0000-0000-0000D5110000}"/>
    <cellStyle name="Millares 2 6 2 4" xfId="575" xr:uid="{00000000-0005-0000-0000-0000D6110000}"/>
    <cellStyle name="Millares 2 6 2 4 2" xfId="6914" xr:uid="{DA355EE9-3F95-42DE-9D92-34AC6E130C09}"/>
    <cellStyle name="Millares 2 6 2 5" xfId="7121" xr:uid="{2DCED1C9-0D92-47B4-A1A4-642678CA981B}"/>
    <cellStyle name="Millares 2 6 3" xfId="663" xr:uid="{00000000-0005-0000-0000-0000D7110000}"/>
    <cellStyle name="Millares 2 6 3 2" xfId="6296" xr:uid="{00000000-0005-0000-0000-0000D8110000}"/>
    <cellStyle name="Millares 2 6 3 3" xfId="6938" xr:uid="{5191A529-D202-40CF-8EA1-4362429838A7}"/>
    <cellStyle name="Millares 2 6 4" xfId="929" xr:uid="{00000000-0005-0000-0000-0000D9110000}"/>
    <cellStyle name="Millares 2 6 4 2" xfId="6964" xr:uid="{BAFF0EA6-AD73-4FC7-9458-E8D189294270}"/>
    <cellStyle name="Millares 2 6 5" xfId="2457" xr:uid="{00000000-0005-0000-0000-0000DA110000}"/>
    <cellStyle name="Millares 2 6 6" xfId="6758" xr:uid="{00000000-0005-0000-0000-0000DB110000}"/>
    <cellStyle name="Millares 2 6 7" xfId="542" xr:uid="{00000000-0005-0000-0000-0000DC110000}"/>
    <cellStyle name="Millares 2 6 7 2" xfId="6887" xr:uid="{582246CE-422F-4EBC-8E5C-2F13930A8D75}"/>
    <cellStyle name="Millares 2 6 8" xfId="7120" xr:uid="{7C7481A9-258A-424D-BB8B-E7C57184DCC9}"/>
    <cellStyle name="Millares 2 6 9" xfId="6802" xr:uid="{454A248E-347C-4B78-8424-4B95C4AE38FE}"/>
    <cellStyle name="Millares 2 7" xfId="130" xr:uid="{00000000-0005-0000-0000-0000DD110000}"/>
    <cellStyle name="Millares 2 7 2" xfId="413" xr:uid="{00000000-0005-0000-0000-0000DE110000}"/>
    <cellStyle name="Millares 2 7 2 2" xfId="6297" xr:uid="{00000000-0005-0000-0000-0000DF110000}"/>
    <cellStyle name="Millares 2 7 2 3" xfId="891" xr:uid="{00000000-0005-0000-0000-0000E0110000}"/>
    <cellStyle name="Millares 2 7 2 3 2" xfId="6959" xr:uid="{823F9B07-4DFA-4061-A691-F514E58EAAD2}"/>
    <cellStyle name="Millares 2 7 2 4" xfId="6839" xr:uid="{0889C90B-7483-4686-AE5F-5091D4834E4D}"/>
    <cellStyle name="Millares 2 7 3" xfId="3837" xr:uid="{00000000-0005-0000-0000-0000E1110000}"/>
    <cellStyle name="Millares 2 7 4" xfId="526" xr:uid="{00000000-0005-0000-0000-0000E2110000}"/>
    <cellStyle name="Millares 2 7 5" xfId="7122" xr:uid="{26115A4D-ECF2-4E89-91A1-D63D0673BD2D}"/>
    <cellStyle name="Millares 2 7 6" xfId="6784" xr:uid="{173069C5-4329-44F8-B61D-0AB806995C99}"/>
    <cellStyle name="Millares 2 7 7" xfId="7153" xr:uid="{81987AC1-ECA4-4D28-BD6C-3E9DD44BCE68}"/>
    <cellStyle name="Millares 2 8" xfId="144" xr:uid="{00000000-0005-0000-0000-0000E3110000}"/>
    <cellStyle name="Millares 2 8 2" xfId="6298" xr:uid="{00000000-0005-0000-0000-0000E4110000}"/>
    <cellStyle name="Millares 2 8 3" xfId="3142" xr:uid="{00000000-0005-0000-0000-0000E5110000}"/>
    <cellStyle name="Millares 2 8 4" xfId="552" xr:uid="{00000000-0005-0000-0000-0000E6110000}"/>
    <cellStyle name="Millares 2 8 4 2" xfId="6891" xr:uid="{FC9FD66B-CE5F-408B-8512-C2977424A3CC}"/>
    <cellStyle name="Millares 2 8 5" xfId="6790" xr:uid="{ACB17FE2-4649-48BC-B1AF-E6C9B92176F1}"/>
    <cellStyle name="Millares 2 9" xfId="694" xr:uid="{00000000-0005-0000-0000-0000E7110000}"/>
    <cellStyle name="Millares 2 9 2" xfId="6299" xr:uid="{00000000-0005-0000-0000-0000E8110000}"/>
    <cellStyle name="Millares 2 9 3" xfId="6947" xr:uid="{C0E46AF2-F5A0-4946-90A6-BF72000AA363}"/>
    <cellStyle name="Millares 20" xfId="399" xr:uid="{00000000-0005-0000-0000-0000E9110000}"/>
    <cellStyle name="Millares 20 2" xfId="565" xr:uid="{00000000-0005-0000-0000-0000EA110000}"/>
    <cellStyle name="Millares 20 2 2" xfId="6904" xr:uid="{5765F48F-8871-4C6B-BC37-0D50350D5815}"/>
    <cellStyle name="Millares 21" xfId="570" xr:uid="{00000000-0005-0000-0000-0000EB110000}"/>
    <cellStyle name="Millares 21 2" xfId="6909" xr:uid="{065BB8B2-EBC6-4AE6-A0F6-A558C3C7B1BA}"/>
    <cellStyle name="Millares 212" xfId="10" xr:uid="{00000000-0005-0000-0000-0000EC110000}"/>
    <cellStyle name="Millares 212 2" xfId="6774" xr:uid="{8C4A1560-5710-4EB6-87CB-131F976D331C}"/>
    <cellStyle name="Millares 22" xfId="563" xr:uid="{00000000-0005-0000-0000-0000ED110000}"/>
    <cellStyle name="Millares 22 2" xfId="6902" xr:uid="{FAB77DE2-56FF-4CB7-A491-882A4AC33C42}"/>
    <cellStyle name="Millares 23" xfId="572" xr:uid="{00000000-0005-0000-0000-0000EE110000}"/>
    <cellStyle name="Millares 23 2" xfId="6911" xr:uid="{F6FEEBB8-5D10-45FB-8E52-7A9469C4436C}"/>
    <cellStyle name="Millares 24" xfId="574" xr:uid="{00000000-0005-0000-0000-0000EF110000}"/>
    <cellStyle name="Millares 24 2" xfId="6913" xr:uid="{455961A8-B8B9-4731-A319-3DEFD09F0C5A}"/>
    <cellStyle name="Millares 25" xfId="569" xr:uid="{00000000-0005-0000-0000-0000F0110000}"/>
    <cellStyle name="Millares 25 2" xfId="6908" xr:uid="{38F7F071-CEFB-4F89-A01F-5187AD7FBAF2}"/>
    <cellStyle name="Millares 26" xfId="556" xr:uid="{00000000-0005-0000-0000-0000F1110000}"/>
    <cellStyle name="Millares 26 2" xfId="6895" xr:uid="{18459169-0C19-4EB3-BFEC-E4053B8928B1}"/>
    <cellStyle name="Millares 27" xfId="561" xr:uid="{00000000-0005-0000-0000-0000F2110000}"/>
    <cellStyle name="Millares 27 2" xfId="6900" xr:uid="{D52EE6B3-3710-4275-9DCD-41A3C5382A9E}"/>
    <cellStyle name="Millares 28" xfId="596" xr:uid="{00000000-0005-0000-0000-0000F3110000}"/>
    <cellStyle name="Millares 28 2" xfId="6930" xr:uid="{8233DD6B-A504-4979-AF0C-E3D09F5C6CA9}"/>
    <cellStyle name="Millares 29" xfId="593" xr:uid="{00000000-0005-0000-0000-0000F4110000}"/>
    <cellStyle name="Millares 29 2" xfId="6927" xr:uid="{78ABEB6E-C38F-404A-B992-6498C2955180}"/>
    <cellStyle name="Millares 3" xfId="91" xr:uid="{00000000-0005-0000-0000-0000F5110000}"/>
    <cellStyle name="Millares 3 11" xfId="78" xr:uid="{00000000-0005-0000-0000-0000F6110000}"/>
    <cellStyle name="Millares 3 11 2" xfId="420" xr:uid="{00000000-0005-0000-0000-0000F7110000}"/>
    <cellStyle name="Millares 3 11 2 2" xfId="6846" xr:uid="{8F56C873-A3CF-42D9-87E4-DCCAB7D73904}"/>
    <cellStyle name="Millares 3 11 3" xfId="350" xr:uid="{00000000-0005-0000-0000-0000F8110000}"/>
    <cellStyle name="Millares 3 11 3 2" xfId="6817" xr:uid="{82533C62-29BD-4F64-8F4F-044EA0670FA6}"/>
    <cellStyle name="Millares 3 2" xfId="271" xr:uid="{00000000-0005-0000-0000-0000F9110000}"/>
    <cellStyle name="Millares 3 2 10" xfId="6803" xr:uid="{3864357B-1949-4F3A-B8B1-D021AAF71FAE}"/>
    <cellStyle name="Millares 3 2 2" xfId="382" xr:uid="{00000000-0005-0000-0000-0000FA110000}"/>
    <cellStyle name="Millares 3 2 2 2" xfId="4154" xr:uid="{00000000-0005-0000-0000-0000FB110000}"/>
    <cellStyle name="Millares 3 2 2 2 2" xfId="6300" xr:uid="{00000000-0005-0000-0000-0000FC110000}"/>
    <cellStyle name="Millares 3 2 2 2 3" xfId="7124" xr:uid="{2D4279E6-8E35-4DD5-9B3A-5CBC875FDD4F}"/>
    <cellStyle name="Millares 3 2 2 3" xfId="3815" xr:uid="{00000000-0005-0000-0000-0000FD110000}"/>
    <cellStyle name="Millares 3 2 2 3 2" xfId="6301" xr:uid="{00000000-0005-0000-0000-0000FE110000}"/>
    <cellStyle name="Millares 3 2 2 4" xfId="6302" xr:uid="{00000000-0005-0000-0000-0000FF110000}"/>
    <cellStyle name="Millares 3 2 2 5" xfId="1670" xr:uid="{00000000-0005-0000-0000-000000120000}"/>
    <cellStyle name="Millares 3 2 2 6" xfId="543" xr:uid="{00000000-0005-0000-0000-000001120000}"/>
    <cellStyle name="Millares 3 2 2 6 2" xfId="6888" xr:uid="{3F3DB3A8-83FC-483A-92BB-DB0B16697FA0}"/>
    <cellStyle name="Millares 3 2 2 7" xfId="7123" xr:uid="{CE1DAA76-62C1-40AC-9A3F-388317F6CF13}"/>
    <cellStyle name="Millares 3 2 3" xfId="409" xr:uid="{00000000-0005-0000-0000-000002120000}"/>
    <cellStyle name="Millares 3 2 3 2" xfId="4680" xr:uid="{00000000-0005-0000-0000-000003120000}"/>
    <cellStyle name="Millares 3 2 3 2 2" xfId="6303" xr:uid="{00000000-0005-0000-0000-000004120000}"/>
    <cellStyle name="Millares 3 2 3 3" xfId="6304" xr:uid="{00000000-0005-0000-0000-000005120000}"/>
    <cellStyle name="Millares 3 2 3 4" xfId="2196" xr:uid="{00000000-0005-0000-0000-000006120000}"/>
    <cellStyle name="Millares 3 2 3 5" xfId="576" xr:uid="{00000000-0005-0000-0000-000007120000}"/>
    <cellStyle name="Millares 3 2 3 5 2" xfId="6915" xr:uid="{2EE6F9FA-A430-4B14-85D3-3DB6C2C7A85C}"/>
    <cellStyle name="Millares 3 2 3 6" xfId="7125" xr:uid="{FB593BF3-1C4A-4528-A1C8-729FCB19A629}"/>
    <cellStyle name="Millares 3 2 3 7" xfId="6836" xr:uid="{933EF86A-D1CA-45AB-9E88-2D6B545760CA}"/>
    <cellStyle name="Millares 3 2 4" xfId="419" xr:uid="{00000000-0005-0000-0000-000008120000}"/>
    <cellStyle name="Millares 3 2 4 2" xfId="5217" xr:uid="{00000000-0005-0000-0000-000009120000}"/>
    <cellStyle name="Millares 3 2 4 2 2" xfId="6305" xr:uid="{00000000-0005-0000-0000-00000A120000}"/>
    <cellStyle name="Millares 3 2 4 3" xfId="6306" xr:uid="{00000000-0005-0000-0000-00000B120000}"/>
    <cellStyle name="Millares 3 2 4 4" xfId="2740" xr:uid="{00000000-0005-0000-0000-00000C120000}"/>
    <cellStyle name="Millares 3 2 4 5" xfId="6845" xr:uid="{32797FDC-F991-4FF2-A968-7EE4695424B8}"/>
    <cellStyle name="Millares 3 2 5" xfId="439" xr:uid="{00000000-0005-0000-0000-00000D120000}"/>
    <cellStyle name="Millares 3 2 5 2" xfId="6307" xr:uid="{00000000-0005-0000-0000-00000E120000}"/>
    <cellStyle name="Millares 3 2 5 3" xfId="3856" xr:uid="{00000000-0005-0000-0000-00000F120000}"/>
    <cellStyle name="Millares 3 2 5 4" xfId="6865" xr:uid="{30D686DA-2C1B-443E-8E95-A1FF903142DC}"/>
    <cellStyle name="Millares 3 2 6" xfId="347" xr:uid="{00000000-0005-0000-0000-000010120000}"/>
    <cellStyle name="Millares 3 2 6 2" xfId="6308" xr:uid="{00000000-0005-0000-0000-000011120000}"/>
    <cellStyle name="Millares 3 2 6 3" xfId="3418" xr:uid="{00000000-0005-0000-0000-000012120000}"/>
    <cellStyle name="Millares 3 2 6 4" xfId="6816" xr:uid="{4E61B339-758F-43EF-804F-E71930F15D33}"/>
    <cellStyle name="Millares 3 2 7" xfId="6309" xr:uid="{00000000-0005-0000-0000-000013120000}"/>
    <cellStyle name="Millares 3 2 8" xfId="6759" xr:uid="{00000000-0005-0000-0000-000014120000}"/>
    <cellStyle name="Millares 3 2 9" xfId="465" xr:uid="{00000000-0005-0000-0000-000015120000}"/>
    <cellStyle name="Millares 3 3" xfId="132" xr:uid="{00000000-0005-0000-0000-000016120000}"/>
    <cellStyle name="Millares 3 3 2" xfId="381" xr:uid="{00000000-0005-0000-0000-000017120000}"/>
    <cellStyle name="Millares 3 3 2 2" xfId="6310" xr:uid="{00000000-0005-0000-0000-000018120000}"/>
    <cellStyle name="Millares 3 3 2 3" xfId="4945" xr:uid="{00000000-0005-0000-0000-000019120000}"/>
    <cellStyle name="Millares 3 3 2 4" xfId="892" xr:uid="{00000000-0005-0000-0000-00001A120000}"/>
    <cellStyle name="Millares 3 3 2 4 2" xfId="6960" xr:uid="{636D60D7-2EE3-4883-B459-79D2EBB7B712}"/>
    <cellStyle name="Millares 3 3 2 5" xfId="7127" xr:uid="{9AD986C7-DF17-4C4E-8A5E-773EE9E1AFFE}"/>
    <cellStyle name="Millares 3 3 3" xfId="3146" xr:uid="{00000000-0005-0000-0000-00001B120000}"/>
    <cellStyle name="Millares 3 3 3 2" xfId="6311" xr:uid="{00000000-0005-0000-0000-00001C120000}"/>
    <cellStyle name="Millares 3 3 4" xfId="6312" xr:uid="{00000000-0005-0000-0000-00001D120000}"/>
    <cellStyle name="Millares 3 3 5" xfId="2459" xr:uid="{00000000-0005-0000-0000-00001E120000}"/>
    <cellStyle name="Millares 3 3 6" xfId="7126" xr:uid="{837953F5-D60C-4804-83B9-3D075DC84ED5}"/>
    <cellStyle name="Millares 3 3 7" xfId="6786" xr:uid="{A5419F7C-08FF-4EBA-84A5-9798F43097D2}"/>
    <cellStyle name="Millares 3 4" xfId="414" xr:uid="{00000000-0005-0000-0000-00001F120000}"/>
    <cellStyle name="Millares 3 4 2" xfId="6313" xr:uid="{00000000-0005-0000-0000-000020120000}"/>
    <cellStyle name="Millares 3 4 2 2" xfId="6984" xr:uid="{08758C14-F6C0-42B3-89F2-C645A3A9673D}"/>
    <cellStyle name="Millares 3 4 3" xfId="7128" xr:uid="{26D69F13-11B8-4284-9A05-AA24E3E52D8D}"/>
    <cellStyle name="Millares 3 4 4" xfId="6840" xr:uid="{ECEA6BF4-A3AF-40CC-B519-BB6CE6FCFFC3}"/>
    <cellStyle name="Millares 3 5" xfId="142" xr:uid="{00000000-0005-0000-0000-000021120000}"/>
    <cellStyle name="Millares 3 5 2" xfId="6789" xr:uid="{16E0D2B9-9064-444F-8A8E-688BC3FCAA64}"/>
    <cellStyle name="Millares 3 6" xfId="464" xr:uid="{00000000-0005-0000-0000-000022120000}"/>
    <cellStyle name="Millares 30" xfId="597" xr:uid="{00000000-0005-0000-0000-000023120000}"/>
    <cellStyle name="Millares 30 2" xfId="6931" xr:uid="{6F2633C8-C0EA-4F4A-884D-7E472EE8305C}"/>
    <cellStyle name="Millares 31" xfId="592" xr:uid="{00000000-0005-0000-0000-000024120000}"/>
    <cellStyle name="Millares 31 2" xfId="6926" xr:uid="{CAD93665-4559-4039-9C61-27ED69D0D416}"/>
    <cellStyle name="Millares 32" xfId="602" xr:uid="{00000000-0005-0000-0000-000025120000}"/>
    <cellStyle name="Millares 33" xfId="591" xr:uid="{00000000-0005-0000-0000-000026120000}"/>
    <cellStyle name="Millares 34" xfId="600" xr:uid="{00000000-0005-0000-0000-000027120000}"/>
    <cellStyle name="Millares 35" xfId="696" xr:uid="{00000000-0005-0000-0000-000028120000}"/>
    <cellStyle name="Millares 35 2" xfId="6948" xr:uid="{9F28E39A-F9FF-40EF-A3CE-F00A32EAB3D1}"/>
    <cellStyle name="Millares 36" xfId="701" xr:uid="{00000000-0005-0000-0000-000029120000}"/>
    <cellStyle name="Millares 36 2" xfId="6950" xr:uid="{02731F0F-48EC-41FD-B63A-BBAE9BD1E6CF}"/>
    <cellStyle name="Millares 37" xfId="810" xr:uid="{00000000-0005-0000-0000-00002A120000}"/>
    <cellStyle name="Millares 37 2" xfId="6955" xr:uid="{D62DEF60-2854-427B-8250-45083081AEC9}"/>
    <cellStyle name="Millares 38" xfId="721" xr:uid="{00000000-0005-0000-0000-00002B120000}"/>
    <cellStyle name="Millares 38 2" xfId="6951" xr:uid="{17B245D7-5D8F-43FA-9597-CF37C8F3153B}"/>
    <cellStyle name="Millares 39" xfId="816" xr:uid="{00000000-0005-0000-0000-00002C120000}"/>
    <cellStyle name="Millares 39 2" xfId="6956" xr:uid="{938AE6B7-E013-4311-9FB4-5F879F94EAFB}"/>
    <cellStyle name="Millares 4" xfId="156" xr:uid="{00000000-0005-0000-0000-00002D120000}"/>
    <cellStyle name="Millares 4 2" xfId="197" xr:uid="{00000000-0005-0000-0000-00002E120000}"/>
    <cellStyle name="Millares 4 2 10" xfId="6798" xr:uid="{75E5CFE0-622C-4528-A01A-C64A8E38CB12}"/>
    <cellStyle name="Millares 4 2 2" xfId="384" xr:uid="{00000000-0005-0000-0000-00002F120000}"/>
    <cellStyle name="Millares 4 2 2 2" xfId="669" xr:uid="{00000000-0005-0000-0000-000030120000}"/>
    <cellStyle name="Millares 4 2 2 2 2" xfId="6314" xr:uid="{00000000-0005-0000-0000-000031120000}"/>
    <cellStyle name="Millares 4 2 2 2 3" xfId="4153" xr:uid="{00000000-0005-0000-0000-000032120000}"/>
    <cellStyle name="Millares 4 2 2 2 4" xfId="7131" xr:uid="{70C72143-3703-474A-A4C5-EB5898C1B87F}"/>
    <cellStyle name="Millares 4 2 2 2 5" xfId="6943" xr:uid="{425DED0D-562A-407B-9F5F-4588DB2B6BA2}"/>
    <cellStyle name="Millares 4 2 2 3" xfId="3814" xr:uid="{00000000-0005-0000-0000-000033120000}"/>
    <cellStyle name="Millares 4 2 2 3 2" xfId="6315" xr:uid="{00000000-0005-0000-0000-000034120000}"/>
    <cellStyle name="Millares 4 2 2 4" xfId="6316" xr:uid="{00000000-0005-0000-0000-000035120000}"/>
    <cellStyle name="Millares 4 2 2 5" xfId="1669" xr:uid="{00000000-0005-0000-0000-000036120000}"/>
    <cellStyle name="Millares 4 2 2 6" xfId="6765" xr:uid="{00000000-0005-0000-0000-000037120000}"/>
    <cellStyle name="Millares 4 2 2 7" xfId="566" xr:uid="{00000000-0005-0000-0000-000038120000}"/>
    <cellStyle name="Millares 4 2 2 7 2" xfId="6905" xr:uid="{FDD75BF5-5725-4882-B2CA-503A1E486F3F}"/>
    <cellStyle name="Millares 4 2 2 8" xfId="7130" xr:uid="{F69E3936-B294-4EEC-BFC5-000B1D390B87}"/>
    <cellStyle name="Millares 4 2 3" xfId="346" xr:uid="{00000000-0005-0000-0000-000039120000}"/>
    <cellStyle name="Millares 4 2 3 2" xfId="4679" xr:uid="{00000000-0005-0000-0000-00003A120000}"/>
    <cellStyle name="Millares 4 2 3 2 2" xfId="6317" xr:uid="{00000000-0005-0000-0000-00003B120000}"/>
    <cellStyle name="Millares 4 2 3 3" xfId="6318" xr:uid="{00000000-0005-0000-0000-00003C120000}"/>
    <cellStyle name="Millares 4 2 3 4" xfId="2195" xr:uid="{00000000-0005-0000-0000-00003D120000}"/>
    <cellStyle name="Millares 4 2 4" xfId="2739" xr:uid="{00000000-0005-0000-0000-00003E120000}"/>
    <cellStyle name="Millares 4 2 4 2" xfId="5216" xr:uid="{00000000-0005-0000-0000-00003F120000}"/>
    <cellStyle name="Millares 4 2 4 2 2" xfId="6319" xr:uid="{00000000-0005-0000-0000-000040120000}"/>
    <cellStyle name="Millares 4 2 4 3" xfId="6320" xr:uid="{00000000-0005-0000-0000-000041120000}"/>
    <cellStyle name="Millares 4 2 5" xfId="3855" xr:uid="{00000000-0005-0000-0000-000042120000}"/>
    <cellStyle name="Millares 4 2 5 2" xfId="6321" xr:uid="{00000000-0005-0000-0000-000043120000}"/>
    <cellStyle name="Millares 4 2 6" xfId="3417" xr:uid="{00000000-0005-0000-0000-000044120000}"/>
    <cellStyle name="Millares 4 2 6 2" xfId="6322" xr:uid="{00000000-0005-0000-0000-000045120000}"/>
    <cellStyle name="Millares 4 2 7" xfId="6323" xr:uid="{00000000-0005-0000-0000-000046120000}"/>
    <cellStyle name="Millares 4 2 8" xfId="829" xr:uid="{00000000-0005-0000-0000-000047120000}"/>
    <cellStyle name="Millares 4 2 9" xfId="7129" xr:uid="{D2C35705-1FDC-4B19-8538-3D2EEC828C02}"/>
    <cellStyle name="Millares 4 3" xfId="272" xr:uid="{00000000-0005-0000-0000-000048120000}"/>
    <cellStyle name="Millares 4 3 2" xfId="385" xr:uid="{00000000-0005-0000-0000-000049120000}"/>
    <cellStyle name="Millares 4 3 2 2" xfId="6324" xr:uid="{00000000-0005-0000-0000-00004A120000}"/>
    <cellStyle name="Millares 4 3 2 2 2" xfId="7134" xr:uid="{FFF8A082-FCA8-4D50-9414-AB799A79642A}"/>
    <cellStyle name="Millares 4 3 2 3" xfId="4946" xr:uid="{00000000-0005-0000-0000-00004B120000}"/>
    <cellStyle name="Millares 4 3 2 4" xfId="577" xr:uid="{00000000-0005-0000-0000-00004C120000}"/>
    <cellStyle name="Millares 4 3 2 4 2" xfId="6916" xr:uid="{FE302297-C0F7-4208-B847-BC50A8FA6A22}"/>
    <cellStyle name="Millares 4 3 2 5" xfId="7133" xr:uid="{3F1F7ACC-E49F-4529-A958-A7ACE89CF404}"/>
    <cellStyle name="Millares 4 3 3" xfId="668" xr:uid="{00000000-0005-0000-0000-00004D120000}"/>
    <cellStyle name="Millares 4 3 3 2" xfId="6325" xr:uid="{00000000-0005-0000-0000-00004E120000}"/>
    <cellStyle name="Millares 4 3 3 3" xfId="6942" xr:uid="{B0456653-A76A-4E83-BA1C-E06FBE024230}"/>
    <cellStyle name="Millares 4 3 4" xfId="935" xr:uid="{00000000-0005-0000-0000-00004F120000}"/>
    <cellStyle name="Millares 4 3 4 2" xfId="6967" xr:uid="{BF3118AE-85FB-4385-8BCF-2DA921DF96D3}"/>
    <cellStyle name="Millares 4 3 5" xfId="2460" xr:uid="{00000000-0005-0000-0000-000050120000}"/>
    <cellStyle name="Millares 4 3 6" xfId="6761" xr:uid="{00000000-0005-0000-0000-000051120000}"/>
    <cellStyle name="Millares 4 3 7" xfId="544" xr:uid="{00000000-0005-0000-0000-000052120000}"/>
    <cellStyle name="Millares 4 3 7 2" xfId="6889" xr:uid="{D4CACAA6-BB50-408A-81FE-7C09CA033267}"/>
    <cellStyle name="Millares 4 3 8" xfId="7132" xr:uid="{27791759-76C4-4B1D-8F54-FF96E1510F69}"/>
    <cellStyle name="Millares 4 3 9" xfId="6804" xr:uid="{D58534FC-4D25-43CA-8062-32F5C05D5B80}"/>
    <cellStyle name="Millares 4 4" xfId="383" xr:uid="{00000000-0005-0000-0000-000053120000}"/>
    <cellStyle name="Millares 4 4 2" xfId="893" xr:uid="{00000000-0005-0000-0000-000054120000}"/>
    <cellStyle name="Millares 4 4 2 2" xfId="6326" xr:uid="{00000000-0005-0000-0000-000055120000}"/>
    <cellStyle name="Millares 4 4 2 3" xfId="7136" xr:uid="{5E0EF40A-0718-450B-ACC9-037416CAA647}"/>
    <cellStyle name="Millares 4 4 2 4" xfId="6961" xr:uid="{134485F2-0ADB-43DE-8C09-6E263974AB12}"/>
    <cellStyle name="Millares 4 4 3" xfId="3147" xr:uid="{00000000-0005-0000-0000-000056120000}"/>
    <cellStyle name="Millares 4 4 4" xfId="534" xr:uid="{00000000-0005-0000-0000-000057120000}"/>
    <cellStyle name="Millares 4 4 5" xfId="7135" xr:uid="{8854D7FF-591D-47C9-BD27-637BD6BC950A}"/>
    <cellStyle name="Millares 4 5" xfId="415" xr:uid="{00000000-0005-0000-0000-000058120000}"/>
    <cellStyle name="Millares 4 5 2" xfId="6327" xr:uid="{00000000-0005-0000-0000-000059120000}"/>
    <cellStyle name="Millares 4 5 2 2" xfId="6985" xr:uid="{A87727CA-FF23-44D9-9760-6B9BE7AC3438}"/>
    <cellStyle name="Millares 4 5 3" xfId="557" xr:uid="{00000000-0005-0000-0000-00005A120000}"/>
    <cellStyle name="Millares 4 5 3 2" xfId="6896" xr:uid="{95A322FF-9D54-4030-BA87-A81B8DE0104F}"/>
    <cellStyle name="Millares 4 5 4" xfId="7137" xr:uid="{2FFAA8FD-C4D9-4744-ADC3-62879682E278}"/>
    <cellStyle name="Millares 4 5 5" xfId="6841" xr:uid="{FF4D7812-8B2F-426A-94BB-D4ECA81ABCF7}"/>
    <cellStyle name="Millares 4 6" xfId="139" xr:uid="{00000000-0005-0000-0000-00005B120000}"/>
    <cellStyle name="Millares 4 6 2" xfId="6788" xr:uid="{8A6843B0-A544-4286-8F7E-C706819144E3}"/>
    <cellStyle name="Millares 4 7" xfId="466" xr:uid="{00000000-0005-0000-0000-00005C120000}"/>
    <cellStyle name="Millares 4 8" xfId="6793" xr:uid="{A4DB9F0F-E582-4CBE-B310-08FC9CC46E41}"/>
    <cellStyle name="Millares 40" xfId="790" xr:uid="{00000000-0005-0000-0000-00005D120000}"/>
    <cellStyle name="Millares 40 2" xfId="6954" xr:uid="{B71AF4D9-0FE2-4B5C-AA06-F7D86B46553D}"/>
    <cellStyle name="Millares 41" xfId="751" xr:uid="{00000000-0005-0000-0000-00005E120000}"/>
    <cellStyle name="Millares 41 2" xfId="6953" xr:uid="{EA86AB74-28AE-4C2E-B2EA-4D3E4CF7B47B}"/>
    <cellStyle name="Millares 42" xfId="998" xr:uid="{00000000-0005-0000-0000-00005F120000}"/>
    <cellStyle name="Millares 42 2" xfId="6974" xr:uid="{3BC9D331-9D04-4FE7-85C0-273BEEE73828}"/>
    <cellStyle name="Millares 43" xfId="745" xr:uid="{00000000-0005-0000-0000-000060120000}"/>
    <cellStyle name="Millares 43 2" xfId="6952" xr:uid="{00D89BCB-E970-4098-A5A3-FD3BAD6274A4}"/>
    <cellStyle name="Millares 44" xfId="1019" xr:uid="{00000000-0005-0000-0000-000061120000}"/>
    <cellStyle name="Millares 44 2" xfId="6975" xr:uid="{8F88F145-9746-45F9-A653-E6EBFF52B587}"/>
    <cellStyle name="Millares 45" xfId="868" xr:uid="{00000000-0005-0000-0000-000062120000}"/>
    <cellStyle name="Millares 45 2" xfId="6957" xr:uid="{BCF89E72-09B3-4C9D-8BBC-125A13C2FB4F}"/>
    <cellStyle name="Millares 46" xfId="1064" xr:uid="{00000000-0005-0000-0000-000063120000}"/>
    <cellStyle name="Millares 46 2" xfId="6977" xr:uid="{EB355253-7588-4E28-8ACF-D598181BF3DC}"/>
    <cellStyle name="Millares 47" xfId="1392" xr:uid="{00000000-0005-0000-0000-000064120000}"/>
    <cellStyle name="Millares 47 2" xfId="6980" xr:uid="{32ED200D-EDCA-4016-9480-A817E1743494}"/>
    <cellStyle name="Millares 48" xfId="6737" xr:uid="{00000000-0005-0000-0000-000065120000}"/>
    <cellStyle name="Millares 48 2" xfId="7002" xr:uid="{060BE618-9849-449A-B307-36B987AC2414}"/>
    <cellStyle name="Millares 49" xfId="6722" xr:uid="{00000000-0005-0000-0000-000066120000}"/>
    <cellStyle name="Millares 49 2" xfId="6987" xr:uid="{CF0FC0A3-9CC4-435E-B1CF-D3B055C1B257}"/>
    <cellStyle name="Millares 5" xfId="181" xr:uid="{00000000-0005-0000-0000-000067120000}"/>
    <cellStyle name="Millares 5 10" xfId="3838" xr:uid="{00000000-0005-0000-0000-000068120000}"/>
    <cellStyle name="Millares 5 10 2" xfId="6328" xr:uid="{00000000-0005-0000-0000-000069120000}"/>
    <cellStyle name="Millares 5 11" xfId="3154" xr:uid="{00000000-0005-0000-0000-00006A120000}"/>
    <cellStyle name="Millares 5 11 2" xfId="6329" xr:uid="{00000000-0005-0000-0000-00006B120000}"/>
    <cellStyle name="Millares 5 12" xfId="5613" xr:uid="{00000000-0005-0000-0000-00006C120000}"/>
    <cellStyle name="Millares 5 13" xfId="1033" xr:uid="{00000000-0005-0000-0000-00006D120000}"/>
    <cellStyle name="Millares 5 14" xfId="467" xr:uid="{00000000-0005-0000-0000-00006E120000}"/>
    <cellStyle name="Millares 5 14 2" xfId="6882" xr:uid="{8805590F-A96F-4850-B982-01B01D9F77C8}"/>
    <cellStyle name="Millares 5 15" xfId="7138" xr:uid="{EEFE0751-9882-4ABB-A711-ED1591136064}"/>
    <cellStyle name="Millares 5 16" xfId="6796" xr:uid="{F3B4A5A6-4961-42B4-847B-BEC85A941F93}"/>
    <cellStyle name="Millares 5 2" xfId="276" xr:uid="{00000000-0005-0000-0000-00006F120000}"/>
    <cellStyle name="Millares 5 2 10" xfId="3170" xr:uid="{00000000-0005-0000-0000-000070120000}"/>
    <cellStyle name="Millares 5 2 10 2" xfId="6330" xr:uid="{00000000-0005-0000-0000-000071120000}"/>
    <cellStyle name="Millares 5 2 11" xfId="5629" xr:uid="{00000000-0005-0000-0000-000072120000}"/>
    <cellStyle name="Millares 5 2 12" xfId="864" xr:uid="{00000000-0005-0000-0000-000073120000}"/>
    <cellStyle name="Millares 5 2 13" xfId="6763" xr:uid="{00000000-0005-0000-0000-000074120000}"/>
    <cellStyle name="Millares 5 2 14" xfId="546" xr:uid="{00000000-0005-0000-0000-000075120000}"/>
    <cellStyle name="Millares 5 2 15" xfId="7139" xr:uid="{FB3BA5B6-A11C-4E3C-B287-BFBBDBEE8645}"/>
    <cellStyle name="Millares 5 2 16" xfId="6806" xr:uid="{404D246D-C5E4-4970-88D0-761BEDAEE5DF}"/>
    <cellStyle name="Millares 5 2 2" xfId="387" xr:uid="{00000000-0005-0000-0000-000076120000}"/>
    <cellStyle name="Millares 5 2 2 10" xfId="5655" xr:uid="{00000000-0005-0000-0000-000077120000}"/>
    <cellStyle name="Millares 5 2 2 11" xfId="743" xr:uid="{00000000-0005-0000-0000-000078120000}"/>
    <cellStyle name="Millares 5 2 2 12" xfId="579" xr:uid="{00000000-0005-0000-0000-000079120000}"/>
    <cellStyle name="Millares 5 2 2 12 2" xfId="6918" xr:uid="{96C6D61E-C93F-4C44-BCB0-E86A3881B1B4}"/>
    <cellStyle name="Millares 5 2 2 13" xfId="7140" xr:uid="{BADAAFD7-3937-48BF-88B2-BE21344E1750}"/>
    <cellStyle name="Millares 5 2 2 2" xfId="1057" xr:uid="{00000000-0005-0000-0000-00007A120000}"/>
    <cellStyle name="Millares 5 2 2 2 10" xfId="7141" xr:uid="{CABEF48E-0C6C-4775-B461-3C10D9800DC8}"/>
    <cellStyle name="Millares 5 2 2 2 2" xfId="1124" xr:uid="{00000000-0005-0000-0000-00007B120000}"/>
    <cellStyle name="Millares 5 2 2 2 2 2" xfId="1379" xr:uid="{00000000-0005-0000-0000-00007C120000}"/>
    <cellStyle name="Millares 5 2 2 2 2 2 2" xfId="1909" xr:uid="{00000000-0005-0000-0000-00007D120000}"/>
    <cellStyle name="Millares 5 2 2 2 2 2 2 2" xfId="4393" xr:uid="{00000000-0005-0000-0000-00007E120000}"/>
    <cellStyle name="Millares 5 2 2 2 2 2 2 2 2" xfId="6331" xr:uid="{00000000-0005-0000-0000-00007F120000}"/>
    <cellStyle name="Millares 5 2 2 2 2 2 2 3" xfId="3832" xr:uid="{00000000-0005-0000-0000-000080120000}"/>
    <cellStyle name="Millares 5 2 2 2 2 2 2 3 2" xfId="6332" xr:uid="{00000000-0005-0000-0000-000081120000}"/>
    <cellStyle name="Millares 5 2 2 2 2 2 2 4" xfId="6333" xr:uid="{00000000-0005-0000-0000-000082120000}"/>
    <cellStyle name="Millares 5 2 2 2 2 2 3" xfId="2435" xr:uid="{00000000-0005-0000-0000-000083120000}"/>
    <cellStyle name="Millares 5 2 2 2 2 2 3 2" xfId="4919" xr:uid="{00000000-0005-0000-0000-000084120000}"/>
    <cellStyle name="Millares 5 2 2 2 2 2 3 2 2" xfId="6334" xr:uid="{00000000-0005-0000-0000-000085120000}"/>
    <cellStyle name="Millares 5 2 2 2 2 2 3 3" xfId="6335" xr:uid="{00000000-0005-0000-0000-000086120000}"/>
    <cellStyle name="Millares 5 2 2 2 2 2 4" xfId="2979" xr:uid="{00000000-0005-0000-0000-000087120000}"/>
    <cellStyle name="Millares 5 2 2 2 2 2 4 2" xfId="5456" xr:uid="{00000000-0005-0000-0000-000088120000}"/>
    <cellStyle name="Millares 5 2 2 2 2 2 4 2 2" xfId="6336" xr:uid="{00000000-0005-0000-0000-000089120000}"/>
    <cellStyle name="Millares 5 2 2 2 2 2 4 3" xfId="6337" xr:uid="{00000000-0005-0000-0000-00008A120000}"/>
    <cellStyle name="Millares 5 2 2 2 2 2 5" xfId="3873" xr:uid="{00000000-0005-0000-0000-00008B120000}"/>
    <cellStyle name="Millares 5 2 2 2 2 2 5 2" xfId="6338" xr:uid="{00000000-0005-0000-0000-00008C120000}"/>
    <cellStyle name="Millares 5 2 2 2 2 2 6" xfId="3657" xr:uid="{00000000-0005-0000-0000-00008D120000}"/>
    <cellStyle name="Millares 5 2 2 2 2 2 6 2" xfId="6339" xr:uid="{00000000-0005-0000-0000-00008E120000}"/>
    <cellStyle name="Millares 5 2 2 2 2 2 7" xfId="6112" xr:uid="{00000000-0005-0000-0000-00008F120000}"/>
    <cellStyle name="Millares 5 2 2 2 2 3" xfId="1641" xr:uid="{00000000-0005-0000-0000-000090120000}"/>
    <cellStyle name="Millares 5 2 2 2 2 3 2" xfId="4125" xr:uid="{00000000-0005-0000-0000-000091120000}"/>
    <cellStyle name="Millares 5 2 2 2 2 3 2 2" xfId="6340" xr:uid="{00000000-0005-0000-0000-000092120000}"/>
    <cellStyle name="Millares 5 2 2 2 2 3 3" xfId="3811" xr:uid="{00000000-0005-0000-0000-000093120000}"/>
    <cellStyle name="Millares 5 2 2 2 2 3 3 2" xfId="6341" xr:uid="{00000000-0005-0000-0000-000094120000}"/>
    <cellStyle name="Millares 5 2 2 2 2 3 4" xfId="6342" xr:uid="{00000000-0005-0000-0000-000095120000}"/>
    <cellStyle name="Millares 5 2 2 2 2 4" xfId="2166" xr:uid="{00000000-0005-0000-0000-000096120000}"/>
    <cellStyle name="Millares 5 2 2 2 2 4 2" xfId="4650" xr:uid="{00000000-0005-0000-0000-000097120000}"/>
    <cellStyle name="Millares 5 2 2 2 2 4 2 2" xfId="6343" xr:uid="{00000000-0005-0000-0000-000098120000}"/>
    <cellStyle name="Millares 5 2 2 2 2 4 3" xfId="6344" xr:uid="{00000000-0005-0000-0000-000099120000}"/>
    <cellStyle name="Millares 5 2 2 2 2 5" xfId="2710" xr:uid="{00000000-0005-0000-0000-00009A120000}"/>
    <cellStyle name="Millares 5 2 2 2 2 5 2" xfId="5187" xr:uid="{00000000-0005-0000-0000-00009B120000}"/>
    <cellStyle name="Millares 5 2 2 2 2 5 2 2" xfId="6345" xr:uid="{00000000-0005-0000-0000-00009C120000}"/>
    <cellStyle name="Millares 5 2 2 2 2 5 3" xfId="6346" xr:uid="{00000000-0005-0000-0000-00009D120000}"/>
    <cellStyle name="Millares 5 2 2 2 2 6" xfId="3852" xr:uid="{00000000-0005-0000-0000-00009E120000}"/>
    <cellStyle name="Millares 5 2 2 2 2 6 2" xfId="6347" xr:uid="{00000000-0005-0000-0000-00009F120000}"/>
    <cellStyle name="Millares 5 2 2 2 2 7" xfId="3388" xr:uid="{00000000-0005-0000-0000-0000A0120000}"/>
    <cellStyle name="Millares 5 2 2 2 2 7 2" xfId="6348" xr:uid="{00000000-0005-0000-0000-0000A1120000}"/>
    <cellStyle name="Millares 5 2 2 2 2 8" xfId="5847" xr:uid="{00000000-0005-0000-0000-0000A2120000}"/>
    <cellStyle name="Millares 5 2 2 2 3" xfId="1251" xr:uid="{00000000-0005-0000-0000-0000A3120000}"/>
    <cellStyle name="Millares 5 2 2 2 3 2" xfId="1781" xr:uid="{00000000-0005-0000-0000-0000A4120000}"/>
    <cellStyle name="Millares 5 2 2 2 3 2 2" xfId="4265" xr:uid="{00000000-0005-0000-0000-0000A5120000}"/>
    <cellStyle name="Millares 5 2 2 2 3 2 2 2" xfId="6349" xr:uid="{00000000-0005-0000-0000-0000A6120000}"/>
    <cellStyle name="Millares 5 2 2 2 3 2 3" xfId="3824" xr:uid="{00000000-0005-0000-0000-0000A7120000}"/>
    <cellStyle name="Millares 5 2 2 2 3 2 3 2" xfId="6350" xr:uid="{00000000-0005-0000-0000-0000A8120000}"/>
    <cellStyle name="Millares 5 2 2 2 3 2 4" xfId="6351" xr:uid="{00000000-0005-0000-0000-0000A9120000}"/>
    <cellStyle name="Millares 5 2 2 2 3 3" xfId="2307" xr:uid="{00000000-0005-0000-0000-0000AA120000}"/>
    <cellStyle name="Millares 5 2 2 2 3 3 2" xfId="4791" xr:uid="{00000000-0005-0000-0000-0000AB120000}"/>
    <cellStyle name="Millares 5 2 2 2 3 3 2 2" xfId="6352" xr:uid="{00000000-0005-0000-0000-0000AC120000}"/>
    <cellStyle name="Millares 5 2 2 2 3 3 3" xfId="6353" xr:uid="{00000000-0005-0000-0000-0000AD120000}"/>
    <cellStyle name="Millares 5 2 2 2 3 4" xfId="2851" xr:uid="{00000000-0005-0000-0000-0000AE120000}"/>
    <cellStyle name="Millares 5 2 2 2 3 4 2" xfId="5328" xr:uid="{00000000-0005-0000-0000-0000AF120000}"/>
    <cellStyle name="Millares 5 2 2 2 3 4 2 2" xfId="6354" xr:uid="{00000000-0005-0000-0000-0000B0120000}"/>
    <cellStyle name="Millares 5 2 2 2 3 4 3" xfId="6355" xr:uid="{00000000-0005-0000-0000-0000B1120000}"/>
    <cellStyle name="Millares 5 2 2 2 3 5" xfId="3865" xr:uid="{00000000-0005-0000-0000-0000B2120000}"/>
    <cellStyle name="Millares 5 2 2 2 3 5 2" xfId="6356" xr:uid="{00000000-0005-0000-0000-0000B3120000}"/>
    <cellStyle name="Millares 5 2 2 2 3 6" xfId="3529" xr:uid="{00000000-0005-0000-0000-0000B4120000}"/>
    <cellStyle name="Millares 5 2 2 2 3 6 2" xfId="6357" xr:uid="{00000000-0005-0000-0000-0000B5120000}"/>
    <cellStyle name="Millares 5 2 2 2 3 7" xfId="5984" xr:uid="{00000000-0005-0000-0000-0000B6120000}"/>
    <cellStyle name="Millares 5 2 2 2 4" xfId="1513" xr:uid="{00000000-0005-0000-0000-0000B7120000}"/>
    <cellStyle name="Millares 5 2 2 2 4 2" xfId="3997" xr:uid="{00000000-0005-0000-0000-0000B8120000}"/>
    <cellStyle name="Millares 5 2 2 2 4 2 2" xfId="6358" xr:uid="{00000000-0005-0000-0000-0000B9120000}"/>
    <cellStyle name="Millares 5 2 2 2 4 3" xfId="3803" xr:uid="{00000000-0005-0000-0000-0000BA120000}"/>
    <cellStyle name="Millares 5 2 2 2 4 3 2" xfId="6359" xr:uid="{00000000-0005-0000-0000-0000BB120000}"/>
    <cellStyle name="Millares 5 2 2 2 4 4" xfId="6360" xr:uid="{00000000-0005-0000-0000-0000BC120000}"/>
    <cellStyle name="Millares 5 2 2 2 5" xfId="2038" xr:uid="{00000000-0005-0000-0000-0000BD120000}"/>
    <cellStyle name="Millares 5 2 2 2 5 2" xfId="4522" xr:uid="{00000000-0005-0000-0000-0000BE120000}"/>
    <cellStyle name="Millares 5 2 2 2 5 2 2" xfId="6361" xr:uid="{00000000-0005-0000-0000-0000BF120000}"/>
    <cellStyle name="Millares 5 2 2 2 5 3" xfId="6362" xr:uid="{00000000-0005-0000-0000-0000C0120000}"/>
    <cellStyle name="Millares 5 2 2 2 6" xfId="2582" xr:uid="{00000000-0005-0000-0000-0000C1120000}"/>
    <cellStyle name="Millares 5 2 2 2 6 2" xfId="5059" xr:uid="{00000000-0005-0000-0000-0000C2120000}"/>
    <cellStyle name="Millares 5 2 2 2 6 2 2" xfId="6363" xr:uid="{00000000-0005-0000-0000-0000C3120000}"/>
    <cellStyle name="Millares 5 2 2 2 6 3" xfId="6364" xr:uid="{00000000-0005-0000-0000-0000C4120000}"/>
    <cellStyle name="Millares 5 2 2 2 7" xfId="3844" xr:uid="{00000000-0005-0000-0000-0000C5120000}"/>
    <cellStyle name="Millares 5 2 2 2 7 2" xfId="6365" xr:uid="{00000000-0005-0000-0000-0000C6120000}"/>
    <cellStyle name="Millares 5 2 2 2 8" xfId="3260" xr:uid="{00000000-0005-0000-0000-0000C7120000}"/>
    <cellStyle name="Millares 5 2 2 2 8 2" xfId="6366" xr:uid="{00000000-0005-0000-0000-0000C8120000}"/>
    <cellStyle name="Millares 5 2 2 2 9" xfId="5719" xr:uid="{00000000-0005-0000-0000-0000C9120000}"/>
    <cellStyle name="Millares 5 2 2 3" xfId="737" xr:uid="{00000000-0005-0000-0000-0000CA120000}"/>
    <cellStyle name="Millares 5 2 2 3 2" xfId="1315" xr:uid="{00000000-0005-0000-0000-0000CB120000}"/>
    <cellStyle name="Millares 5 2 2 3 2 2" xfId="1845" xr:uid="{00000000-0005-0000-0000-0000CC120000}"/>
    <cellStyle name="Millares 5 2 2 3 2 2 2" xfId="4329" xr:uid="{00000000-0005-0000-0000-0000CD120000}"/>
    <cellStyle name="Millares 5 2 2 3 2 2 2 2" xfId="6367" xr:uid="{00000000-0005-0000-0000-0000CE120000}"/>
    <cellStyle name="Millares 5 2 2 3 2 2 3" xfId="3828" xr:uid="{00000000-0005-0000-0000-0000CF120000}"/>
    <cellStyle name="Millares 5 2 2 3 2 2 3 2" xfId="6368" xr:uid="{00000000-0005-0000-0000-0000D0120000}"/>
    <cellStyle name="Millares 5 2 2 3 2 2 4" xfId="6369" xr:uid="{00000000-0005-0000-0000-0000D1120000}"/>
    <cellStyle name="Millares 5 2 2 3 2 3" xfId="2371" xr:uid="{00000000-0005-0000-0000-0000D2120000}"/>
    <cellStyle name="Millares 5 2 2 3 2 3 2" xfId="4855" xr:uid="{00000000-0005-0000-0000-0000D3120000}"/>
    <cellStyle name="Millares 5 2 2 3 2 3 2 2" xfId="6370" xr:uid="{00000000-0005-0000-0000-0000D4120000}"/>
    <cellStyle name="Millares 5 2 2 3 2 3 3" xfId="6371" xr:uid="{00000000-0005-0000-0000-0000D5120000}"/>
    <cellStyle name="Millares 5 2 2 3 2 4" xfId="2915" xr:uid="{00000000-0005-0000-0000-0000D6120000}"/>
    <cellStyle name="Millares 5 2 2 3 2 4 2" xfId="5392" xr:uid="{00000000-0005-0000-0000-0000D7120000}"/>
    <cellStyle name="Millares 5 2 2 3 2 4 2 2" xfId="6372" xr:uid="{00000000-0005-0000-0000-0000D8120000}"/>
    <cellStyle name="Millares 5 2 2 3 2 4 3" xfId="6373" xr:uid="{00000000-0005-0000-0000-0000D9120000}"/>
    <cellStyle name="Millares 5 2 2 3 2 5" xfId="3869" xr:uid="{00000000-0005-0000-0000-0000DA120000}"/>
    <cellStyle name="Millares 5 2 2 3 2 5 2" xfId="6374" xr:uid="{00000000-0005-0000-0000-0000DB120000}"/>
    <cellStyle name="Millares 5 2 2 3 2 6" xfId="3593" xr:uid="{00000000-0005-0000-0000-0000DC120000}"/>
    <cellStyle name="Millares 5 2 2 3 2 6 2" xfId="6375" xr:uid="{00000000-0005-0000-0000-0000DD120000}"/>
    <cellStyle name="Millares 5 2 2 3 2 7" xfId="6048" xr:uid="{00000000-0005-0000-0000-0000DE120000}"/>
    <cellStyle name="Millares 5 2 2 3 3" xfId="1577" xr:uid="{00000000-0005-0000-0000-0000DF120000}"/>
    <cellStyle name="Millares 5 2 2 3 3 2" xfId="4061" xr:uid="{00000000-0005-0000-0000-0000E0120000}"/>
    <cellStyle name="Millares 5 2 2 3 3 2 2" xfId="6376" xr:uid="{00000000-0005-0000-0000-0000E1120000}"/>
    <cellStyle name="Millares 5 2 2 3 3 3" xfId="3807" xr:uid="{00000000-0005-0000-0000-0000E2120000}"/>
    <cellStyle name="Millares 5 2 2 3 3 3 2" xfId="6377" xr:uid="{00000000-0005-0000-0000-0000E3120000}"/>
    <cellStyle name="Millares 5 2 2 3 3 4" xfId="6378" xr:uid="{00000000-0005-0000-0000-0000E4120000}"/>
    <cellStyle name="Millares 5 2 2 3 4" xfId="2102" xr:uid="{00000000-0005-0000-0000-0000E5120000}"/>
    <cellStyle name="Millares 5 2 2 3 4 2" xfId="4586" xr:uid="{00000000-0005-0000-0000-0000E6120000}"/>
    <cellStyle name="Millares 5 2 2 3 4 2 2" xfId="6379" xr:uid="{00000000-0005-0000-0000-0000E7120000}"/>
    <cellStyle name="Millares 5 2 2 3 4 3" xfId="6380" xr:uid="{00000000-0005-0000-0000-0000E8120000}"/>
    <cellStyle name="Millares 5 2 2 3 5" xfId="2646" xr:uid="{00000000-0005-0000-0000-0000E9120000}"/>
    <cellStyle name="Millares 5 2 2 3 5 2" xfId="5123" xr:uid="{00000000-0005-0000-0000-0000EA120000}"/>
    <cellStyle name="Millares 5 2 2 3 5 2 2" xfId="6381" xr:uid="{00000000-0005-0000-0000-0000EB120000}"/>
    <cellStyle name="Millares 5 2 2 3 5 3" xfId="6382" xr:uid="{00000000-0005-0000-0000-0000EC120000}"/>
    <cellStyle name="Millares 5 2 2 3 6" xfId="3848" xr:uid="{00000000-0005-0000-0000-0000ED120000}"/>
    <cellStyle name="Millares 5 2 2 3 6 2" xfId="6383" xr:uid="{00000000-0005-0000-0000-0000EE120000}"/>
    <cellStyle name="Millares 5 2 2 3 7" xfId="3324" xr:uid="{00000000-0005-0000-0000-0000EF120000}"/>
    <cellStyle name="Millares 5 2 2 3 7 2" xfId="6384" xr:uid="{00000000-0005-0000-0000-0000F0120000}"/>
    <cellStyle name="Millares 5 2 2 3 8" xfId="5783" xr:uid="{00000000-0005-0000-0000-0000F1120000}"/>
    <cellStyle name="Millares 5 2 2 4" xfId="1187" xr:uid="{00000000-0005-0000-0000-0000F2120000}"/>
    <cellStyle name="Millares 5 2 2 4 2" xfId="1717" xr:uid="{00000000-0005-0000-0000-0000F3120000}"/>
    <cellStyle name="Millares 5 2 2 4 2 2" xfId="4201" xr:uid="{00000000-0005-0000-0000-0000F4120000}"/>
    <cellStyle name="Millares 5 2 2 4 2 2 2" xfId="6385" xr:uid="{00000000-0005-0000-0000-0000F5120000}"/>
    <cellStyle name="Millares 5 2 2 4 2 3" xfId="3820" xr:uid="{00000000-0005-0000-0000-0000F6120000}"/>
    <cellStyle name="Millares 5 2 2 4 2 3 2" xfId="6386" xr:uid="{00000000-0005-0000-0000-0000F7120000}"/>
    <cellStyle name="Millares 5 2 2 4 2 4" xfId="6387" xr:uid="{00000000-0005-0000-0000-0000F8120000}"/>
    <cellStyle name="Millares 5 2 2 4 3" xfId="2243" xr:uid="{00000000-0005-0000-0000-0000F9120000}"/>
    <cellStyle name="Millares 5 2 2 4 3 2" xfId="4727" xr:uid="{00000000-0005-0000-0000-0000FA120000}"/>
    <cellStyle name="Millares 5 2 2 4 3 2 2" xfId="6388" xr:uid="{00000000-0005-0000-0000-0000FB120000}"/>
    <cellStyle name="Millares 5 2 2 4 3 3" xfId="6389" xr:uid="{00000000-0005-0000-0000-0000FC120000}"/>
    <cellStyle name="Millares 5 2 2 4 4" xfId="2787" xr:uid="{00000000-0005-0000-0000-0000FD120000}"/>
    <cellStyle name="Millares 5 2 2 4 4 2" xfId="5264" xr:uid="{00000000-0005-0000-0000-0000FE120000}"/>
    <cellStyle name="Millares 5 2 2 4 4 2 2" xfId="6390" xr:uid="{00000000-0005-0000-0000-0000FF120000}"/>
    <cellStyle name="Millares 5 2 2 4 4 3" xfId="6391" xr:uid="{00000000-0005-0000-0000-000000130000}"/>
    <cellStyle name="Millares 5 2 2 4 5" xfId="3861" xr:uid="{00000000-0005-0000-0000-000001130000}"/>
    <cellStyle name="Millares 5 2 2 4 5 2" xfId="6392" xr:uid="{00000000-0005-0000-0000-000002130000}"/>
    <cellStyle name="Millares 5 2 2 4 6" xfId="3465" xr:uid="{00000000-0005-0000-0000-000003130000}"/>
    <cellStyle name="Millares 5 2 2 4 6 2" xfId="6393" xr:uid="{00000000-0005-0000-0000-000004130000}"/>
    <cellStyle name="Millares 5 2 2 4 7" xfId="5920" xr:uid="{00000000-0005-0000-0000-000005130000}"/>
    <cellStyle name="Millares 5 2 2 5" xfId="1449" xr:uid="{00000000-0005-0000-0000-000006130000}"/>
    <cellStyle name="Millares 5 2 2 5 2" xfId="3933" xr:uid="{00000000-0005-0000-0000-000007130000}"/>
    <cellStyle name="Millares 5 2 2 5 2 2" xfId="6394" xr:uid="{00000000-0005-0000-0000-000008130000}"/>
    <cellStyle name="Millares 5 2 2 5 3" xfId="3799" xr:uid="{00000000-0005-0000-0000-000009130000}"/>
    <cellStyle name="Millares 5 2 2 5 3 2" xfId="6395" xr:uid="{00000000-0005-0000-0000-00000A130000}"/>
    <cellStyle name="Millares 5 2 2 5 4" xfId="6396" xr:uid="{00000000-0005-0000-0000-00000B130000}"/>
    <cellStyle name="Millares 5 2 2 6" xfId="1974" xr:uid="{00000000-0005-0000-0000-00000C130000}"/>
    <cellStyle name="Millares 5 2 2 6 2" xfId="4458" xr:uid="{00000000-0005-0000-0000-00000D130000}"/>
    <cellStyle name="Millares 5 2 2 6 2 2" xfId="6397" xr:uid="{00000000-0005-0000-0000-00000E130000}"/>
    <cellStyle name="Millares 5 2 2 6 3" xfId="6398" xr:uid="{00000000-0005-0000-0000-00000F130000}"/>
    <cellStyle name="Millares 5 2 2 7" xfId="2518" xr:uid="{00000000-0005-0000-0000-000010130000}"/>
    <cellStyle name="Millares 5 2 2 7 2" xfId="4995" xr:uid="{00000000-0005-0000-0000-000011130000}"/>
    <cellStyle name="Millares 5 2 2 7 2 2" xfId="6399" xr:uid="{00000000-0005-0000-0000-000012130000}"/>
    <cellStyle name="Millares 5 2 2 7 3" xfId="6400" xr:uid="{00000000-0005-0000-0000-000013130000}"/>
    <cellStyle name="Millares 5 2 2 8" xfId="3840" xr:uid="{00000000-0005-0000-0000-000014130000}"/>
    <cellStyle name="Millares 5 2 2 8 2" xfId="6401" xr:uid="{00000000-0005-0000-0000-000015130000}"/>
    <cellStyle name="Millares 5 2 2 9" xfId="3196" xr:uid="{00000000-0005-0000-0000-000016130000}"/>
    <cellStyle name="Millares 5 2 2 9 2" xfId="6402" xr:uid="{00000000-0005-0000-0000-000017130000}"/>
    <cellStyle name="Millares 5 2 3" xfId="670" xr:uid="{00000000-0005-0000-0000-000018130000}"/>
    <cellStyle name="Millares 5 2 3 10" xfId="843" xr:uid="{00000000-0005-0000-0000-000019130000}"/>
    <cellStyle name="Millares 5 2 3 11" xfId="6944" xr:uid="{2389E413-4B28-4032-8BED-BE9EDBFBE075}"/>
    <cellStyle name="Millares 5 2 3 2" xfId="1092" xr:uid="{00000000-0005-0000-0000-00001A130000}"/>
    <cellStyle name="Millares 5 2 3 2 2" xfId="1353" xr:uid="{00000000-0005-0000-0000-00001B130000}"/>
    <cellStyle name="Millares 5 2 3 2 2 2" xfId="1883" xr:uid="{00000000-0005-0000-0000-00001C130000}"/>
    <cellStyle name="Millares 5 2 3 2 2 2 2" xfId="4367" xr:uid="{00000000-0005-0000-0000-00001D130000}"/>
    <cellStyle name="Millares 5 2 3 2 2 2 2 2" xfId="6403" xr:uid="{00000000-0005-0000-0000-00001E130000}"/>
    <cellStyle name="Millares 5 2 3 2 2 2 3" xfId="3831" xr:uid="{00000000-0005-0000-0000-00001F130000}"/>
    <cellStyle name="Millares 5 2 3 2 2 2 3 2" xfId="6404" xr:uid="{00000000-0005-0000-0000-000020130000}"/>
    <cellStyle name="Millares 5 2 3 2 2 2 4" xfId="6405" xr:uid="{00000000-0005-0000-0000-000021130000}"/>
    <cellStyle name="Millares 5 2 3 2 2 3" xfId="2409" xr:uid="{00000000-0005-0000-0000-000022130000}"/>
    <cellStyle name="Millares 5 2 3 2 2 3 2" xfId="4893" xr:uid="{00000000-0005-0000-0000-000023130000}"/>
    <cellStyle name="Millares 5 2 3 2 2 3 2 2" xfId="6406" xr:uid="{00000000-0005-0000-0000-000024130000}"/>
    <cellStyle name="Millares 5 2 3 2 2 3 3" xfId="6407" xr:uid="{00000000-0005-0000-0000-000025130000}"/>
    <cellStyle name="Millares 5 2 3 2 2 4" xfId="2953" xr:uid="{00000000-0005-0000-0000-000026130000}"/>
    <cellStyle name="Millares 5 2 3 2 2 4 2" xfId="5430" xr:uid="{00000000-0005-0000-0000-000027130000}"/>
    <cellStyle name="Millares 5 2 3 2 2 4 2 2" xfId="6408" xr:uid="{00000000-0005-0000-0000-000028130000}"/>
    <cellStyle name="Millares 5 2 3 2 2 4 3" xfId="6409" xr:uid="{00000000-0005-0000-0000-000029130000}"/>
    <cellStyle name="Millares 5 2 3 2 2 5" xfId="3872" xr:uid="{00000000-0005-0000-0000-00002A130000}"/>
    <cellStyle name="Millares 5 2 3 2 2 5 2" xfId="6410" xr:uid="{00000000-0005-0000-0000-00002B130000}"/>
    <cellStyle name="Millares 5 2 3 2 2 6" xfId="3631" xr:uid="{00000000-0005-0000-0000-00002C130000}"/>
    <cellStyle name="Millares 5 2 3 2 2 6 2" xfId="6411" xr:uid="{00000000-0005-0000-0000-00002D130000}"/>
    <cellStyle name="Millares 5 2 3 2 2 7" xfId="6086" xr:uid="{00000000-0005-0000-0000-00002E130000}"/>
    <cellStyle name="Millares 5 2 3 2 3" xfId="1615" xr:uid="{00000000-0005-0000-0000-00002F130000}"/>
    <cellStyle name="Millares 5 2 3 2 3 2" xfId="4099" xr:uid="{00000000-0005-0000-0000-000030130000}"/>
    <cellStyle name="Millares 5 2 3 2 3 2 2" xfId="6412" xr:uid="{00000000-0005-0000-0000-000031130000}"/>
    <cellStyle name="Millares 5 2 3 2 3 3" xfId="3810" xr:uid="{00000000-0005-0000-0000-000032130000}"/>
    <cellStyle name="Millares 5 2 3 2 3 3 2" xfId="6413" xr:uid="{00000000-0005-0000-0000-000033130000}"/>
    <cellStyle name="Millares 5 2 3 2 3 4" xfId="6414" xr:uid="{00000000-0005-0000-0000-000034130000}"/>
    <cellStyle name="Millares 5 2 3 2 4" xfId="2140" xr:uid="{00000000-0005-0000-0000-000035130000}"/>
    <cellStyle name="Millares 5 2 3 2 4 2" xfId="4624" xr:uid="{00000000-0005-0000-0000-000036130000}"/>
    <cellStyle name="Millares 5 2 3 2 4 2 2" xfId="6415" xr:uid="{00000000-0005-0000-0000-000037130000}"/>
    <cellStyle name="Millares 5 2 3 2 4 3" xfId="6416" xr:uid="{00000000-0005-0000-0000-000038130000}"/>
    <cellStyle name="Millares 5 2 3 2 5" xfId="2684" xr:uid="{00000000-0005-0000-0000-000039130000}"/>
    <cellStyle name="Millares 5 2 3 2 5 2" xfId="5161" xr:uid="{00000000-0005-0000-0000-00003A130000}"/>
    <cellStyle name="Millares 5 2 3 2 5 2 2" xfId="6417" xr:uid="{00000000-0005-0000-0000-00003B130000}"/>
    <cellStyle name="Millares 5 2 3 2 5 3" xfId="6418" xr:uid="{00000000-0005-0000-0000-00003C130000}"/>
    <cellStyle name="Millares 5 2 3 2 6" xfId="3851" xr:uid="{00000000-0005-0000-0000-00003D130000}"/>
    <cellStyle name="Millares 5 2 3 2 6 2" xfId="6419" xr:uid="{00000000-0005-0000-0000-00003E130000}"/>
    <cellStyle name="Millares 5 2 3 2 7" xfId="3362" xr:uid="{00000000-0005-0000-0000-00003F130000}"/>
    <cellStyle name="Millares 5 2 3 2 7 2" xfId="6420" xr:uid="{00000000-0005-0000-0000-000040130000}"/>
    <cellStyle name="Millares 5 2 3 2 8" xfId="5821" xr:uid="{00000000-0005-0000-0000-000041130000}"/>
    <cellStyle name="Millares 5 2 3 3" xfId="1225" xr:uid="{00000000-0005-0000-0000-000042130000}"/>
    <cellStyle name="Millares 5 2 3 3 2" xfId="1755" xr:uid="{00000000-0005-0000-0000-000043130000}"/>
    <cellStyle name="Millares 5 2 3 3 2 2" xfId="4239" xr:uid="{00000000-0005-0000-0000-000044130000}"/>
    <cellStyle name="Millares 5 2 3 3 2 2 2" xfId="6421" xr:uid="{00000000-0005-0000-0000-000045130000}"/>
    <cellStyle name="Millares 5 2 3 3 2 3" xfId="3823" xr:uid="{00000000-0005-0000-0000-000046130000}"/>
    <cellStyle name="Millares 5 2 3 3 2 3 2" xfId="6422" xr:uid="{00000000-0005-0000-0000-000047130000}"/>
    <cellStyle name="Millares 5 2 3 3 2 4" xfId="6423" xr:uid="{00000000-0005-0000-0000-000048130000}"/>
    <cellStyle name="Millares 5 2 3 3 3" xfId="2281" xr:uid="{00000000-0005-0000-0000-000049130000}"/>
    <cellStyle name="Millares 5 2 3 3 3 2" xfId="4765" xr:uid="{00000000-0005-0000-0000-00004A130000}"/>
    <cellStyle name="Millares 5 2 3 3 3 2 2" xfId="6424" xr:uid="{00000000-0005-0000-0000-00004B130000}"/>
    <cellStyle name="Millares 5 2 3 3 3 3" xfId="6425" xr:uid="{00000000-0005-0000-0000-00004C130000}"/>
    <cellStyle name="Millares 5 2 3 3 4" xfId="2825" xr:uid="{00000000-0005-0000-0000-00004D130000}"/>
    <cellStyle name="Millares 5 2 3 3 4 2" xfId="5302" xr:uid="{00000000-0005-0000-0000-00004E130000}"/>
    <cellStyle name="Millares 5 2 3 3 4 2 2" xfId="6426" xr:uid="{00000000-0005-0000-0000-00004F130000}"/>
    <cellStyle name="Millares 5 2 3 3 4 3" xfId="6427" xr:uid="{00000000-0005-0000-0000-000050130000}"/>
    <cellStyle name="Millares 5 2 3 3 5" xfId="3864" xr:uid="{00000000-0005-0000-0000-000051130000}"/>
    <cellStyle name="Millares 5 2 3 3 5 2" xfId="6428" xr:uid="{00000000-0005-0000-0000-000052130000}"/>
    <cellStyle name="Millares 5 2 3 3 6" xfId="3503" xr:uid="{00000000-0005-0000-0000-000053130000}"/>
    <cellStyle name="Millares 5 2 3 3 6 2" xfId="6429" xr:uid="{00000000-0005-0000-0000-000054130000}"/>
    <cellStyle name="Millares 5 2 3 3 7" xfId="5958" xr:uid="{00000000-0005-0000-0000-000055130000}"/>
    <cellStyle name="Millares 5 2 3 4" xfId="1487" xr:uid="{00000000-0005-0000-0000-000056130000}"/>
    <cellStyle name="Millares 5 2 3 4 2" xfId="3971" xr:uid="{00000000-0005-0000-0000-000057130000}"/>
    <cellStyle name="Millares 5 2 3 4 2 2" xfId="6430" xr:uid="{00000000-0005-0000-0000-000058130000}"/>
    <cellStyle name="Millares 5 2 3 4 3" xfId="3802" xr:uid="{00000000-0005-0000-0000-000059130000}"/>
    <cellStyle name="Millares 5 2 3 4 3 2" xfId="6431" xr:uid="{00000000-0005-0000-0000-00005A130000}"/>
    <cellStyle name="Millares 5 2 3 4 4" xfId="6432" xr:uid="{00000000-0005-0000-0000-00005B130000}"/>
    <cellStyle name="Millares 5 2 3 5" xfId="2012" xr:uid="{00000000-0005-0000-0000-00005C130000}"/>
    <cellStyle name="Millares 5 2 3 5 2" xfId="4496" xr:uid="{00000000-0005-0000-0000-00005D130000}"/>
    <cellStyle name="Millares 5 2 3 5 2 2" xfId="6433" xr:uid="{00000000-0005-0000-0000-00005E130000}"/>
    <cellStyle name="Millares 5 2 3 5 3" xfId="6434" xr:uid="{00000000-0005-0000-0000-00005F130000}"/>
    <cellStyle name="Millares 5 2 3 6" xfId="2556" xr:uid="{00000000-0005-0000-0000-000060130000}"/>
    <cellStyle name="Millares 5 2 3 6 2" xfId="5033" xr:uid="{00000000-0005-0000-0000-000061130000}"/>
    <cellStyle name="Millares 5 2 3 6 2 2" xfId="6435" xr:uid="{00000000-0005-0000-0000-000062130000}"/>
    <cellStyle name="Millares 5 2 3 6 3" xfId="6436" xr:uid="{00000000-0005-0000-0000-000063130000}"/>
    <cellStyle name="Millares 5 2 3 7" xfId="3843" xr:uid="{00000000-0005-0000-0000-000064130000}"/>
    <cellStyle name="Millares 5 2 3 7 2" xfId="6437" xr:uid="{00000000-0005-0000-0000-000065130000}"/>
    <cellStyle name="Millares 5 2 3 8" xfId="3234" xr:uid="{00000000-0005-0000-0000-000066130000}"/>
    <cellStyle name="Millares 5 2 3 8 2" xfId="6438" xr:uid="{00000000-0005-0000-0000-000067130000}"/>
    <cellStyle name="Millares 5 2 3 9" xfId="5693" xr:uid="{00000000-0005-0000-0000-000068130000}"/>
    <cellStyle name="Millares 5 2 4" xfId="960" xr:uid="{00000000-0005-0000-0000-000069130000}"/>
    <cellStyle name="Millares 5 2 4 10" xfId="6971" xr:uid="{F6E936F8-8BAF-46FB-9A1B-4FAAA203E0EB}"/>
    <cellStyle name="Millares 5 2 4 2" xfId="1289" xr:uid="{00000000-0005-0000-0000-00006A130000}"/>
    <cellStyle name="Millares 5 2 4 2 2" xfId="1819" xr:uid="{00000000-0005-0000-0000-00006B130000}"/>
    <cellStyle name="Millares 5 2 4 2 2 2" xfId="4303" xr:uid="{00000000-0005-0000-0000-00006C130000}"/>
    <cellStyle name="Millares 5 2 4 2 2 2 2" xfId="6439" xr:uid="{00000000-0005-0000-0000-00006D130000}"/>
    <cellStyle name="Millares 5 2 4 2 2 3" xfId="3827" xr:uid="{00000000-0005-0000-0000-00006E130000}"/>
    <cellStyle name="Millares 5 2 4 2 2 3 2" xfId="6440" xr:uid="{00000000-0005-0000-0000-00006F130000}"/>
    <cellStyle name="Millares 5 2 4 2 2 4" xfId="6441" xr:uid="{00000000-0005-0000-0000-000070130000}"/>
    <cellStyle name="Millares 5 2 4 2 3" xfId="2345" xr:uid="{00000000-0005-0000-0000-000071130000}"/>
    <cellStyle name="Millares 5 2 4 2 3 2" xfId="4829" xr:uid="{00000000-0005-0000-0000-000072130000}"/>
    <cellStyle name="Millares 5 2 4 2 3 2 2" xfId="6442" xr:uid="{00000000-0005-0000-0000-000073130000}"/>
    <cellStyle name="Millares 5 2 4 2 3 3" xfId="6443" xr:uid="{00000000-0005-0000-0000-000074130000}"/>
    <cellStyle name="Millares 5 2 4 2 4" xfId="2889" xr:uid="{00000000-0005-0000-0000-000075130000}"/>
    <cellStyle name="Millares 5 2 4 2 4 2" xfId="5366" xr:uid="{00000000-0005-0000-0000-000076130000}"/>
    <cellStyle name="Millares 5 2 4 2 4 2 2" xfId="6444" xr:uid="{00000000-0005-0000-0000-000077130000}"/>
    <cellStyle name="Millares 5 2 4 2 4 3" xfId="6445" xr:uid="{00000000-0005-0000-0000-000078130000}"/>
    <cellStyle name="Millares 5 2 4 2 5" xfId="3868" xr:uid="{00000000-0005-0000-0000-000079130000}"/>
    <cellStyle name="Millares 5 2 4 2 5 2" xfId="6446" xr:uid="{00000000-0005-0000-0000-00007A130000}"/>
    <cellStyle name="Millares 5 2 4 2 6" xfId="3567" xr:uid="{00000000-0005-0000-0000-00007B130000}"/>
    <cellStyle name="Millares 5 2 4 2 6 2" xfId="6447" xr:uid="{00000000-0005-0000-0000-00007C130000}"/>
    <cellStyle name="Millares 5 2 4 2 7" xfId="6022" xr:uid="{00000000-0005-0000-0000-00007D130000}"/>
    <cellStyle name="Millares 5 2 4 3" xfId="1551" xr:uid="{00000000-0005-0000-0000-00007E130000}"/>
    <cellStyle name="Millares 5 2 4 3 2" xfId="4035" xr:uid="{00000000-0005-0000-0000-00007F130000}"/>
    <cellStyle name="Millares 5 2 4 3 2 2" xfId="6448" xr:uid="{00000000-0005-0000-0000-000080130000}"/>
    <cellStyle name="Millares 5 2 4 3 3" xfId="3806" xr:uid="{00000000-0005-0000-0000-000081130000}"/>
    <cellStyle name="Millares 5 2 4 3 3 2" xfId="6449" xr:uid="{00000000-0005-0000-0000-000082130000}"/>
    <cellStyle name="Millares 5 2 4 3 4" xfId="6450" xr:uid="{00000000-0005-0000-0000-000083130000}"/>
    <cellStyle name="Millares 5 2 4 4" xfId="2076" xr:uid="{00000000-0005-0000-0000-000084130000}"/>
    <cellStyle name="Millares 5 2 4 4 2" xfId="4560" xr:uid="{00000000-0005-0000-0000-000085130000}"/>
    <cellStyle name="Millares 5 2 4 4 2 2" xfId="6451" xr:uid="{00000000-0005-0000-0000-000086130000}"/>
    <cellStyle name="Millares 5 2 4 4 3" xfId="6452" xr:uid="{00000000-0005-0000-0000-000087130000}"/>
    <cellStyle name="Millares 5 2 4 5" xfId="2620" xr:uid="{00000000-0005-0000-0000-000088130000}"/>
    <cellStyle name="Millares 5 2 4 5 2" xfId="5097" xr:uid="{00000000-0005-0000-0000-000089130000}"/>
    <cellStyle name="Millares 5 2 4 5 2 2" xfId="6453" xr:uid="{00000000-0005-0000-0000-00008A130000}"/>
    <cellStyle name="Millares 5 2 4 5 3" xfId="6454" xr:uid="{00000000-0005-0000-0000-00008B130000}"/>
    <cellStyle name="Millares 5 2 4 6" xfId="3847" xr:uid="{00000000-0005-0000-0000-00008C130000}"/>
    <cellStyle name="Millares 5 2 4 6 2" xfId="6455" xr:uid="{00000000-0005-0000-0000-00008D130000}"/>
    <cellStyle name="Millares 5 2 4 7" xfId="3298" xr:uid="{00000000-0005-0000-0000-00008E130000}"/>
    <cellStyle name="Millares 5 2 4 7 2" xfId="6456" xr:uid="{00000000-0005-0000-0000-00008F130000}"/>
    <cellStyle name="Millares 5 2 4 8" xfId="5757" xr:uid="{00000000-0005-0000-0000-000090130000}"/>
    <cellStyle name="Millares 5 2 4 9" xfId="1150" xr:uid="{00000000-0005-0000-0000-000091130000}"/>
    <cellStyle name="Millares 5 2 5" xfId="1161" xr:uid="{00000000-0005-0000-0000-000092130000}"/>
    <cellStyle name="Millares 5 2 5 2" xfId="1691" xr:uid="{00000000-0005-0000-0000-000093130000}"/>
    <cellStyle name="Millares 5 2 5 2 2" xfId="4175" xr:uid="{00000000-0005-0000-0000-000094130000}"/>
    <cellStyle name="Millares 5 2 5 2 2 2" xfId="6457" xr:uid="{00000000-0005-0000-0000-000095130000}"/>
    <cellStyle name="Millares 5 2 5 2 3" xfId="3819" xr:uid="{00000000-0005-0000-0000-000096130000}"/>
    <cellStyle name="Millares 5 2 5 2 3 2" xfId="6458" xr:uid="{00000000-0005-0000-0000-000097130000}"/>
    <cellStyle name="Millares 5 2 5 2 4" xfId="6459" xr:uid="{00000000-0005-0000-0000-000098130000}"/>
    <cellStyle name="Millares 5 2 5 3" xfId="2217" xr:uid="{00000000-0005-0000-0000-000099130000}"/>
    <cellStyle name="Millares 5 2 5 3 2" xfId="4701" xr:uid="{00000000-0005-0000-0000-00009A130000}"/>
    <cellStyle name="Millares 5 2 5 3 2 2" xfId="6460" xr:uid="{00000000-0005-0000-0000-00009B130000}"/>
    <cellStyle name="Millares 5 2 5 3 3" xfId="6461" xr:uid="{00000000-0005-0000-0000-00009C130000}"/>
    <cellStyle name="Millares 5 2 5 4" xfId="2761" xr:uid="{00000000-0005-0000-0000-00009D130000}"/>
    <cellStyle name="Millares 5 2 5 4 2" xfId="5238" xr:uid="{00000000-0005-0000-0000-00009E130000}"/>
    <cellStyle name="Millares 5 2 5 4 2 2" xfId="6462" xr:uid="{00000000-0005-0000-0000-00009F130000}"/>
    <cellStyle name="Millares 5 2 5 4 3" xfId="6463" xr:uid="{00000000-0005-0000-0000-0000A0130000}"/>
    <cellStyle name="Millares 5 2 5 5" xfId="3860" xr:uid="{00000000-0005-0000-0000-0000A1130000}"/>
    <cellStyle name="Millares 5 2 5 5 2" xfId="6464" xr:uid="{00000000-0005-0000-0000-0000A2130000}"/>
    <cellStyle name="Millares 5 2 5 6" xfId="3439" xr:uid="{00000000-0005-0000-0000-0000A3130000}"/>
    <cellStyle name="Millares 5 2 5 6 2" xfId="6465" xr:uid="{00000000-0005-0000-0000-0000A4130000}"/>
    <cellStyle name="Millares 5 2 5 7" xfId="5894" xr:uid="{00000000-0005-0000-0000-0000A5130000}"/>
    <cellStyle name="Millares 5 2 6" xfId="1423" xr:uid="{00000000-0005-0000-0000-0000A6130000}"/>
    <cellStyle name="Millares 5 2 6 2" xfId="3907" xr:uid="{00000000-0005-0000-0000-0000A7130000}"/>
    <cellStyle name="Millares 5 2 6 2 2" xfId="6466" xr:uid="{00000000-0005-0000-0000-0000A8130000}"/>
    <cellStyle name="Millares 5 2 6 3" xfId="3798" xr:uid="{00000000-0005-0000-0000-0000A9130000}"/>
    <cellStyle name="Millares 5 2 6 3 2" xfId="6467" xr:uid="{00000000-0005-0000-0000-0000AA130000}"/>
    <cellStyle name="Millares 5 2 6 4" xfId="6468" xr:uid="{00000000-0005-0000-0000-0000AB130000}"/>
    <cellStyle name="Millares 5 2 7" xfId="1948" xr:uid="{00000000-0005-0000-0000-0000AC130000}"/>
    <cellStyle name="Millares 5 2 7 2" xfId="4432" xr:uid="{00000000-0005-0000-0000-0000AD130000}"/>
    <cellStyle name="Millares 5 2 7 2 2" xfId="6469" xr:uid="{00000000-0005-0000-0000-0000AE130000}"/>
    <cellStyle name="Millares 5 2 7 3" xfId="6470" xr:uid="{00000000-0005-0000-0000-0000AF130000}"/>
    <cellStyle name="Millares 5 2 8" xfId="2492" xr:uid="{00000000-0005-0000-0000-0000B0130000}"/>
    <cellStyle name="Millares 5 2 8 2" xfId="4969" xr:uid="{00000000-0005-0000-0000-0000B1130000}"/>
    <cellStyle name="Millares 5 2 8 2 2" xfId="6471" xr:uid="{00000000-0005-0000-0000-0000B2130000}"/>
    <cellStyle name="Millares 5 2 8 3" xfId="6472" xr:uid="{00000000-0005-0000-0000-0000B3130000}"/>
    <cellStyle name="Millares 5 2 9" xfId="3839" xr:uid="{00000000-0005-0000-0000-0000B4130000}"/>
    <cellStyle name="Millares 5 2 9 2" xfId="6473" xr:uid="{00000000-0005-0000-0000-0000B5130000}"/>
    <cellStyle name="Millares 5 3" xfId="386" xr:uid="{00000000-0005-0000-0000-0000B6130000}"/>
    <cellStyle name="Millares 5 3 10" xfId="5656" xr:uid="{00000000-0005-0000-0000-0000B7130000}"/>
    <cellStyle name="Millares 5 3 11" xfId="828" xr:uid="{00000000-0005-0000-0000-0000B8130000}"/>
    <cellStyle name="Millares 5 3 12" xfId="6757" xr:uid="{00000000-0005-0000-0000-0000B9130000}"/>
    <cellStyle name="Millares 5 3 13" xfId="537" xr:uid="{00000000-0005-0000-0000-0000BA130000}"/>
    <cellStyle name="Millares 5 3 14" xfId="7142" xr:uid="{55A98DDF-D91C-4962-9FDC-42A35BB9370A}"/>
    <cellStyle name="Millares 5 3 15" xfId="6832" xr:uid="{C92C2495-27D3-49FD-BE6B-FE7268C4A700}"/>
    <cellStyle name="Millares 5 3 2" xfId="435" xr:uid="{00000000-0005-0000-0000-0000BB130000}"/>
    <cellStyle name="Millares 5 3 2 10" xfId="916" xr:uid="{00000000-0005-0000-0000-0000BC130000}"/>
    <cellStyle name="Millares 5 3 2 11" xfId="896" xr:uid="{00000000-0005-0000-0000-0000BD130000}"/>
    <cellStyle name="Millares 5 3 2 11 2" xfId="6962" xr:uid="{C3B2CEAA-E75B-4550-8A67-A15CC7A3236B}"/>
    <cellStyle name="Millares 5 3 2 12" xfId="7143" xr:uid="{11CD66FE-0F9E-47C4-AE1F-EA9228760302}"/>
    <cellStyle name="Millares 5 3 2 13" xfId="6861" xr:uid="{2CEA2E98-71BD-49C8-B160-53A9EA6ED7EB}"/>
    <cellStyle name="Millares 5 3 2 2" xfId="792" xr:uid="{00000000-0005-0000-0000-0000BE130000}"/>
    <cellStyle name="Millares 5 3 2 2 2" xfId="1380" xr:uid="{00000000-0005-0000-0000-0000BF130000}"/>
    <cellStyle name="Millares 5 3 2 2 2 2" xfId="1910" xr:uid="{00000000-0005-0000-0000-0000C0130000}"/>
    <cellStyle name="Millares 5 3 2 2 2 2 2" xfId="4394" xr:uid="{00000000-0005-0000-0000-0000C1130000}"/>
    <cellStyle name="Millares 5 3 2 2 2 2 2 2" xfId="6474" xr:uid="{00000000-0005-0000-0000-0000C2130000}"/>
    <cellStyle name="Millares 5 3 2 2 2 2 3" xfId="3833" xr:uid="{00000000-0005-0000-0000-0000C3130000}"/>
    <cellStyle name="Millares 5 3 2 2 2 2 3 2" xfId="6475" xr:uid="{00000000-0005-0000-0000-0000C4130000}"/>
    <cellStyle name="Millares 5 3 2 2 2 2 4" xfId="6476" xr:uid="{00000000-0005-0000-0000-0000C5130000}"/>
    <cellStyle name="Millares 5 3 2 2 2 3" xfId="2436" xr:uid="{00000000-0005-0000-0000-0000C6130000}"/>
    <cellStyle name="Millares 5 3 2 2 2 3 2" xfId="4920" xr:uid="{00000000-0005-0000-0000-0000C7130000}"/>
    <cellStyle name="Millares 5 3 2 2 2 3 2 2" xfId="6477" xr:uid="{00000000-0005-0000-0000-0000C8130000}"/>
    <cellStyle name="Millares 5 3 2 2 2 3 3" xfId="6478" xr:uid="{00000000-0005-0000-0000-0000C9130000}"/>
    <cellStyle name="Millares 5 3 2 2 2 4" xfId="2980" xr:uid="{00000000-0005-0000-0000-0000CA130000}"/>
    <cellStyle name="Millares 5 3 2 2 2 4 2" xfId="5457" xr:uid="{00000000-0005-0000-0000-0000CB130000}"/>
    <cellStyle name="Millares 5 3 2 2 2 4 2 2" xfId="6479" xr:uid="{00000000-0005-0000-0000-0000CC130000}"/>
    <cellStyle name="Millares 5 3 2 2 2 4 3" xfId="6480" xr:uid="{00000000-0005-0000-0000-0000CD130000}"/>
    <cellStyle name="Millares 5 3 2 2 2 5" xfId="3874" xr:uid="{00000000-0005-0000-0000-0000CE130000}"/>
    <cellStyle name="Millares 5 3 2 2 2 5 2" xfId="6481" xr:uid="{00000000-0005-0000-0000-0000CF130000}"/>
    <cellStyle name="Millares 5 3 2 2 2 6" xfId="3658" xr:uid="{00000000-0005-0000-0000-0000D0130000}"/>
    <cellStyle name="Millares 5 3 2 2 2 6 2" xfId="6482" xr:uid="{00000000-0005-0000-0000-0000D1130000}"/>
    <cellStyle name="Millares 5 3 2 2 2 7" xfId="6113" xr:uid="{00000000-0005-0000-0000-0000D2130000}"/>
    <cellStyle name="Millares 5 3 2 2 3" xfId="1642" xr:uid="{00000000-0005-0000-0000-0000D3130000}"/>
    <cellStyle name="Millares 5 3 2 2 3 2" xfId="4126" xr:uid="{00000000-0005-0000-0000-0000D4130000}"/>
    <cellStyle name="Millares 5 3 2 2 3 2 2" xfId="6483" xr:uid="{00000000-0005-0000-0000-0000D5130000}"/>
    <cellStyle name="Millares 5 3 2 2 3 3" xfId="3812" xr:uid="{00000000-0005-0000-0000-0000D6130000}"/>
    <cellStyle name="Millares 5 3 2 2 3 3 2" xfId="6484" xr:uid="{00000000-0005-0000-0000-0000D7130000}"/>
    <cellStyle name="Millares 5 3 2 2 3 4" xfId="6485" xr:uid="{00000000-0005-0000-0000-0000D8130000}"/>
    <cellStyle name="Millares 5 3 2 2 4" xfId="2167" xr:uid="{00000000-0005-0000-0000-0000D9130000}"/>
    <cellStyle name="Millares 5 3 2 2 4 2" xfId="4651" xr:uid="{00000000-0005-0000-0000-0000DA130000}"/>
    <cellStyle name="Millares 5 3 2 2 4 2 2" xfId="6486" xr:uid="{00000000-0005-0000-0000-0000DB130000}"/>
    <cellStyle name="Millares 5 3 2 2 4 3" xfId="6487" xr:uid="{00000000-0005-0000-0000-0000DC130000}"/>
    <cellStyle name="Millares 5 3 2 2 5" xfId="2711" xr:uid="{00000000-0005-0000-0000-0000DD130000}"/>
    <cellStyle name="Millares 5 3 2 2 5 2" xfId="5188" xr:uid="{00000000-0005-0000-0000-0000DE130000}"/>
    <cellStyle name="Millares 5 3 2 2 5 2 2" xfId="6488" xr:uid="{00000000-0005-0000-0000-0000DF130000}"/>
    <cellStyle name="Millares 5 3 2 2 5 3" xfId="6489" xr:uid="{00000000-0005-0000-0000-0000E0130000}"/>
    <cellStyle name="Millares 5 3 2 2 6" xfId="3853" xr:uid="{00000000-0005-0000-0000-0000E1130000}"/>
    <cellStyle name="Millares 5 3 2 2 6 2" xfId="6490" xr:uid="{00000000-0005-0000-0000-0000E2130000}"/>
    <cellStyle name="Millares 5 3 2 2 7" xfId="3389" xr:uid="{00000000-0005-0000-0000-0000E3130000}"/>
    <cellStyle name="Millares 5 3 2 2 7 2" xfId="6491" xr:uid="{00000000-0005-0000-0000-0000E4130000}"/>
    <cellStyle name="Millares 5 3 2 2 8" xfId="5848" xr:uid="{00000000-0005-0000-0000-0000E5130000}"/>
    <cellStyle name="Millares 5 3 2 3" xfId="1252" xr:uid="{00000000-0005-0000-0000-0000E6130000}"/>
    <cellStyle name="Millares 5 3 2 3 2" xfId="1782" xr:uid="{00000000-0005-0000-0000-0000E7130000}"/>
    <cellStyle name="Millares 5 3 2 3 2 2" xfId="4266" xr:uid="{00000000-0005-0000-0000-0000E8130000}"/>
    <cellStyle name="Millares 5 3 2 3 2 2 2" xfId="6492" xr:uid="{00000000-0005-0000-0000-0000E9130000}"/>
    <cellStyle name="Millares 5 3 2 3 2 3" xfId="3825" xr:uid="{00000000-0005-0000-0000-0000EA130000}"/>
    <cellStyle name="Millares 5 3 2 3 2 3 2" xfId="6493" xr:uid="{00000000-0005-0000-0000-0000EB130000}"/>
    <cellStyle name="Millares 5 3 2 3 2 4" xfId="6494" xr:uid="{00000000-0005-0000-0000-0000EC130000}"/>
    <cellStyle name="Millares 5 3 2 3 3" xfId="2308" xr:uid="{00000000-0005-0000-0000-0000ED130000}"/>
    <cellStyle name="Millares 5 3 2 3 3 2" xfId="4792" xr:uid="{00000000-0005-0000-0000-0000EE130000}"/>
    <cellStyle name="Millares 5 3 2 3 3 2 2" xfId="6495" xr:uid="{00000000-0005-0000-0000-0000EF130000}"/>
    <cellStyle name="Millares 5 3 2 3 3 3" xfId="6496" xr:uid="{00000000-0005-0000-0000-0000F0130000}"/>
    <cellStyle name="Millares 5 3 2 3 4" xfId="2852" xr:uid="{00000000-0005-0000-0000-0000F1130000}"/>
    <cellStyle name="Millares 5 3 2 3 4 2" xfId="5329" xr:uid="{00000000-0005-0000-0000-0000F2130000}"/>
    <cellStyle name="Millares 5 3 2 3 4 2 2" xfId="6497" xr:uid="{00000000-0005-0000-0000-0000F3130000}"/>
    <cellStyle name="Millares 5 3 2 3 4 3" xfId="6498" xr:uid="{00000000-0005-0000-0000-0000F4130000}"/>
    <cellStyle name="Millares 5 3 2 3 5" xfId="3866" xr:uid="{00000000-0005-0000-0000-0000F5130000}"/>
    <cellStyle name="Millares 5 3 2 3 5 2" xfId="6499" xr:uid="{00000000-0005-0000-0000-0000F6130000}"/>
    <cellStyle name="Millares 5 3 2 3 6" xfId="3530" xr:uid="{00000000-0005-0000-0000-0000F7130000}"/>
    <cellStyle name="Millares 5 3 2 3 6 2" xfId="6500" xr:uid="{00000000-0005-0000-0000-0000F8130000}"/>
    <cellStyle name="Millares 5 3 2 3 7" xfId="5985" xr:uid="{00000000-0005-0000-0000-0000F9130000}"/>
    <cellStyle name="Millares 5 3 2 4" xfId="1514" xr:uid="{00000000-0005-0000-0000-0000FA130000}"/>
    <cellStyle name="Millares 5 3 2 4 2" xfId="3998" xr:uid="{00000000-0005-0000-0000-0000FB130000}"/>
    <cellStyle name="Millares 5 3 2 4 2 2" xfId="6501" xr:uid="{00000000-0005-0000-0000-0000FC130000}"/>
    <cellStyle name="Millares 5 3 2 4 3" xfId="3804" xr:uid="{00000000-0005-0000-0000-0000FD130000}"/>
    <cellStyle name="Millares 5 3 2 4 3 2" xfId="6502" xr:uid="{00000000-0005-0000-0000-0000FE130000}"/>
    <cellStyle name="Millares 5 3 2 4 4" xfId="6503" xr:uid="{00000000-0005-0000-0000-0000FF130000}"/>
    <cellStyle name="Millares 5 3 2 5" xfId="2039" xr:uid="{00000000-0005-0000-0000-000000140000}"/>
    <cellStyle name="Millares 5 3 2 5 2" xfId="4523" xr:uid="{00000000-0005-0000-0000-000001140000}"/>
    <cellStyle name="Millares 5 3 2 5 2 2" xfId="6504" xr:uid="{00000000-0005-0000-0000-000002140000}"/>
    <cellStyle name="Millares 5 3 2 5 3" xfId="6505" xr:uid="{00000000-0005-0000-0000-000003140000}"/>
    <cellStyle name="Millares 5 3 2 6" xfId="2583" xr:uid="{00000000-0005-0000-0000-000004140000}"/>
    <cellStyle name="Millares 5 3 2 6 2" xfId="5060" xr:uid="{00000000-0005-0000-0000-000005140000}"/>
    <cellStyle name="Millares 5 3 2 6 2 2" xfId="6506" xr:uid="{00000000-0005-0000-0000-000006140000}"/>
    <cellStyle name="Millares 5 3 2 6 3" xfId="6507" xr:uid="{00000000-0005-0000-0000-000007140000}"/>
    <cellStyle name="Millares 5 3 2 7" xfId="3845" xr:uid="{00000000-0005-0000-0000-000008140000}"/>
    <cellStyle name="Millares 5 3 2 7 2" xfId="6508" xr:uid="{00000000-0005-0000-0000-000009140000}"/>
    <cellStyle name="Millares 5 3 2 8" xfId="3261" xr:uid="{00000000-0005-0000-0000-00000A140000}"/>
    <cellStyle name="Millares 5 3 2 8 2" xfId="6509" xr:uid="{00000000-0005-0000-0000-00000B140000}"/>
    <cellStyle name="Millares 5 3 2 9" xfId="5720" xr:uid="{00000000-0005-0000-0000-00000C140000}"/>
    <cellStyle name="Millares 5 3 3" xfId="1041" xr:uid="{00000000-0005-0000-0000-00000D140000}"/>
    <cellStyle name="Millares 5 3 3 2" xfId="1316" xr:uid="{00000000-0005-0000-0000-00000E140000}"/>
    <cellStyle name="Millares 5 3 3 2 2" xfId="1846" xr:uid="{00000000-0005-0000-0000-00000F140000}"/>
    <cellStyle name="Millares 5 3 3 2 2 2" xfId="4330" xr:uid="{00000000-0005-0000-0000-000010140000}"/>
    <cellStyle name="Millares 5 3 3 2 2 2 2" xfId="6510" xr:uid="{00000000-0005-0000-0000-000011140000}"/>
    <cellStyle name="Millares 5 3 3 2 2 3" xfId="3829" xr:uid="{00000000-0005-0000-0000-000012140000}"/>
    <cellStyle name="Millares 5 3 3 2 2 3 2" xfId="6511" xr:uid="{00000000-0005-0000-0000-000013140000}"/>
    <cellStyle name="Millares 5 3 3 2 2 4" xfId="6512" xr:uid="{00000000-0005-0000-0000-000014140000}"/>
    <cellStyle name="Millares 5 3 3 2 3" xfId="2372" xr:uid="{00000000-0005-0000-0000-000015140000}"/>
    <cellStyle name="Millares 5 3 3 2 3 2" xfId="4856" xr:uid="{00000000-0005-0000-0000-000016140000}"/>
    <cellStyle name="Millares 5 3 3 2 3 2 2" xfId="6513" xr:uid="{00000000-0005-0000-0000-000017140000}"/>
    <cellStyle name="Millares 5 3 3 2 3 3" xfId="6514" xr:uid="{00000000-0005-0000-0000-000018140000}"/>
    <cellStyle name="Millares 5 3 3 2 4" xfId="2916" xr:uid="{00000000-0005-0000-0000-000019140000}"/>
    <cellStyle name="Millares 5 3 3 2 4 2" xfId="5393" xr:uid="{00000000-0005-0000-0000-00001A140000}"/>
    <cellStyle name="Millares 5 3 3 2 4 2 2" xfId="6515" xr:uid="{00000000-0005-0000-0000-00001B140000}"/>
    <cellStyle name="Millares 5 3 3 2 4 3" xfId="6516" xr:uid="{00000000-0005-0000-0000-00001C140000}"/>
    <cellStyle name="Millares 5 3 3 2 5" xfId="3870" xr:uid="{00000000-0005-0000-0000-00001D140000}"/>
    <cellStyle name="Millares 5 3 3 2 5 2" xfId="6517" xr:uid="{00000000-0005-0000-0000-00001E140000}"/>
    <cellStyle name="Millares 5 3 3 2 6" xfId="3594" xr:uid="{00000000-0005-0000-0000-00001F140000}"/>
    <cellStyle name="Millares 5 3 3 2 6 2" xfId="6518" xr:uid="{00000000-0005-0000-0000-000020140000}"/>
    <cellStyle name="Millares 5 3 3 2 7" xfId="6049" xr:uid="{00000000-0005-0000-0000-000021140000}"/>
    <cellStyle name="Millares 5 3 3 3" xfId="1578" xr:uid="{00000000-0005-0000-0000-000022140000}"/>
    <cellStyle name="Millares 5 3 3 3 2" xfId="4062" xr:uid="{00000000-0005-0000-0000-000023140000}"/>
    <cellStyle name="Millares 5 3 3 3 2 2" xfId="6519" xr:uid="{00000000-0005-0000-0000-000024140000}"/>
    <cellStyle name="Millares 5 3 3 3 3" xfId="3808" xr:uid="{00000000-0005-0000-0000-000025140000}"/>
    <cellStyle name="Millares 5 3 3 3 3 2" xfId="6520" xr:uid="{00000000-0005-0000-0000-000026140000}"/>
    <cellStyle name="Millares 5 3 3 3 4" xfId="6521" xr:uid="{00000000-0005-0000-0000-000027140000}"/>
    <cellStyle name="Millares 5 3 3 4" xfId="2103" xr:uid="{00000000-0005-0000-0000-000028140000}"/>
    <cellStyle name="Millares 5 3 3 4 2" xfId="4587" xr:uid="{00000000-0005-0000-0000-000029140000}"/>
    <cellStyle name="Millares 5 3 3 4 2 2" xfId="6522" xr:uid="{00000000-0005-0000-0000-00002A140000}"/>
    <cellStyle name="Millares 5 3 3 4 3" xfId="6523" xr:uid="{00000000-0005-0000-0000-00002B140000}"/>
    <cellStyle name="Millares 5 3 3 5" xfId="2647" xr:uid="{00000000-0005-0000-0000-00002C140000}"/>
    <cellStyle name="Millares 5 3 3 5 2" xfId="5124" xr:uid="{00000000-0005-0000-0000-00002D140000}"/>
    <cellStyle name="Millares 5 3 3 5 2 2" xfId="6524" xr:uid="{00000000-0005-0000-0000-00002E140000}"/>
    <cellStyle name="Millares 5 3 3 5 3" xfId="6525" xr:uid="{00000000-0005-0000-0000-00002F140000}"/>
    <cellStyle name="Millares 5 3 3 6" xfId="3849" xr:uid="{00000000-0005-0000-0000-000030140000}"/>
    <cellStyle name="Millares 5 3 3 6 2" xfId="6526" xr:uid="{00000000-0005-0000-0000-000031140000}"/>
    <cellStyle name="Millares 5 3 3 7" xfId="3325" xr:uid="{00000000-0005-0000-0000-000032140000}"/>
    <cellStyle name="Millares 5 3 3 7 2" xfId="6527" xr:uid="{00000000-0005-0000-0000-000033140000}"/>
    <cellStyle name="Millares 5 3 3 8" xfId="5784" xr:uid="{00000000-0005-0000-0000-000034140000}"/>
    <cellStyle name="Millares 5 3 4" xfId="1188" xr:uid="{00000000-0005-0000-0000-000035140000}"/>
    <cellStyle name="Millares 5 3 4 2" xfId="1718" xr:uid="{00000000-0005-0000-0000-000036140000}"/>
    <cellStyle name="Millares 5 3 4 2 2" xfId="4202" xr:uid="{00000000-0005-0000-0000-000037140000}"/>
    <cellStyle name="Millares 5 3 4 2 2 2" xfId="6528" xr:uid="{00000000-0005-0000-0000-000038140000}"/>
    <cellStyle name="Millares 5 3 4 2 3" xfId="3821" xr:uid="{00000000-0005-0000-0000-000039140000}"/>
    <cellStyle name="Millares 5 3 4 2 3 2" xfId="6529" xr:uid="{00000000-0005-0000-0000-00003A140000}"/>
    <cellStyle name="Millares 5 3 4 2 4" xfId="6530" xr:uid="{00000000-0005-0000-0000-00003B140000}"/>
    <cellStyle name="Millares 5 3 4 3" xfId="2244" xr:uid="{00000000-0005-0000-0000-00003C140000}"/>
    <cellStyle name="Millares 5 3 4 3 2" xfId="4728" xr:uid="{00000000-0005-0000-0000-00003D140000}"/>
    <cellStyle name="Millares 5 3 4 3 2 2" xfId="6531" xr:uid="{00000000-0005-0000-0000-00003E140000}"/>
    <cellStyle name="Millares 5 3 4 3 3" xfId="6532" xr:uid="{00000000-0005-0000-0000-00003F140000}"/>
    <cellStyle name="Millares 5 3 4 4" xfId="2788" xr:uid="{00000000-0005-0000-0000-000040140000}"/>
    <cellStyle name="Millares 5 3 4 4 2" xfId="5265" xr:uid="{00000000-0005-0000-0000-000041140000}"/>
    <cellStyle name="Millares 5 3 4 4 2 2" xfId="6533" xr:uid="{00000000-0005-0000-0000-000042140000}"/>
    <cellStyle name="Millares 5 3 4 4 3" xfId="6534" xr:uid="{00000000-0005-0000-0000-000043140000}"/>
    <cellStyle name="Millares 5 3 4 5" xfId="3862" xr:uid="{00000000-0005-0000-0000-000044140000}"/>
    <cellStyle name="Millares 5 3 4 5 2" xfId="6535" xr:uid="{00000000-0005-0000-0000-000045140000}"/>
    <cellStyle name="Millares 5 3 4 6" xfId="3466" xr:uid="{00000000-0005-0000-0000-000046140000}"/>
    <cellStyle name="Millares 5 3 4 6 2" xfId="6536" xr:uid="{00000000-0005-0000-0000-000047140000}"/>
    <cellStyle name="Millares 5 3 4 7" xfId="5921" xr:uid="{00000000-0005-0000-0000-000048140000}"/>
    <cellStyle name="Millares 5 3 5" xfId="1450" xr:uid="{00000000-0005-0000-0000-000049140000}"/>
    <cellStyle name="Millares 5 3 5 2" xfId="3934" xr:uid="{00000000-0005-0000-0000-00004A140000}"/>
    <cellStyle name="Millares 5 3 5 2 2" xfId="6537" xr:uid="{00000000-0005-0000-0000-00004B140000}"/>
    <cellStyle name="Millares 5 3 5 3" xfId="3800" xr:uid="{00000000-0005-0000-0000-00004C140000}"/>
    <cellStyle name="Millares 5 3 5 3 2" xfId="6538" xr:uid="{00000000-0005-0000-0000-00004D140000}"/>
    <cellStyle name="Millares 5 3 5 4" xfId="6539" xr:uid="{00000000-0005-0000-0000-00004E140000}"/>
    <cellStyle name="Millares 5 3 6" xfId="1975" xr:uid="{00000000-0005-0000-0000-00004F140000}"/>
    <cellStyle name="Millares 5 3 6 2" xfId="4459" xr:uid="{00000000-0005-0000-0000-000050140000}"/>
    <cellStyle name="Millares 5 3 6 2 2" xfId="6540" xr:uid="{00000000-0005-0000-0000-000051140000}"/>
    <cellStyle name="Millares 5 3 6 3" xfId="6541" xr:uid="{00000000-0005-0000-0000-000052140000}"/>
    <cellStyle name="Millares 5 3 7" xfId="2519" xr:uid="{00000000-0005-0000-0000-000053140000}"/>
    <cellStyle name="Millares 5 3 7 2" xfId="4996" xr:uid="{00000000-0005-0000-0000-000054140000}"/>
    <cellStyle name="Millares 5 3 7 2 2" xfId="6542" xr:uid="{00000000-0005-0000-0000-000055140000}"/>
    <cellStyle name="Millares 5 3 7 3" xfId="6543" xr:uid="{00000000-0005-0000-0000-000056140000}"/>
    <cellStyle name="Millares 5 3 8" xfId="3841" xr:uid="{00000000-0005-0000-0000-000057140000}"/>
    <cellStyle name="Millares 5 3 8 2" xfId="6544" xr:uid="{00000000-0005-0000-0000-000058140000}"/>
    <cellStyle name="Millares 5 3 9" xfId="3197" xr:uid="{00000000-0005-0000-0000-000059140000}"/>
    <cellStyle name="Millares 5 3 9 2" xfId="6545" xr:uid="{00000000-0005-0000-0000-00005A140000}"/>
    <cellStyle name="Millares 5 4" xfId="416" xr:uid="{00000000-0005-0000-0000-00005B140000}"/>
    <cellStyle name="Millares 5 4 10" xfId="763" xr:uid="{00000000-0005-0000-0000-00005C140000}"/>
    <cellStyle name="Millares 5 4 11" xfId="7144" xr:uid="{9AB4EAFB-6B4C-4ACD-BD33-88E273EF792A}"/>
    <cellStyle name="Millares 5 4 12" xfId="6842" xr:uid="{EAB510BD-1EA4-4D87-B812-4A369783544D}"/>
    <cellStyle name="Millares 5 4 2" xfId="807" xr:uid="{00000000-0005-0000-0000-00005D140000}"/>
    <cellStyle name="Millares 5 4 2 2" xfId="1337" xr:uid="{00000000-0005-0000-0000-00005E140000}"/>
    <cellStyle name="Millares 5 4 2 2 2" xfId="1867" xr:uid="{00000000-0005-0000-0000-00005F140000}"/>
    <cellStyle name="Millares 5 4 2 2 2 2" xfId="4351" xr:uid="{00000000-0005-0000-0000-000060140000}"/>
    <cellStyle name="Millares 5 4 2 2 2 2 2" xfId="6546" xr:uid="{00000000-0005-0000-0000-000061140000}"/>
    <cellStyle name="Millares 5 4 2 2 2 3" xfId="3830" xr:uid="{00000000-0005-0000-0000-000062140000}"/>
    <cellStyle name="Millares 5 4 2 2 2 3 2" xfId="6547" xr:uid="{00000000-0005-0000-0000-000063140000}"/>
    <cellStyle name="Millares 5 4 2 2 2 4" xfId="6548" xr:uid="{00000000-0005-0000-0000-000064140000}"/>
    <cellStyle name="Millares 5 4 2 2 3" xfId="2393" xr:uid="{00000000-0005-0000-0000-000065140000}"/>
    <cellStyle name="Millares 5 4 2 2 3 2" xfId="4877" xr:uid="{00000000-0005-0000-0000-000066140000}"/>
    <cellStyle name="Millares 5 4 2 2 3 2 2" xfId="6549" xr:uid="{00000000-0005-0000-0000-000067140000}"/>
    <cellStyle name="Millares 5 4 2 2 3 3" xfId="6550" xr:uid="{00000000-0005-0000-0000-000068140000}"/>
    <cellStyle name="Millares 5 4 2 2 4" xfId="2937" xr:uid="{00000000-0005-0000-0000-000069140000}"/>
    <cellStyle name="Millares 5 4 2 2 4 2" xfId="5414" xr:uid="{00000000-0005-0000-0000-00006A140000}"/>
    <cellStyle name="Millares 5 4 2 2 4 2 2" xfId="6551" xr:uid="{00000000-0005-0000-0000-00006B140000}"/>
    <cellStyle name="Millares 5 4 2 2 4 3" xfId="6552" xr:uid="{00000000-0005-0000-0000-00006C140000}"/>
    <cellStyle name="Millares 5 4 2 2 5" xfId="3871" xr:uid="{00000000-0005-0000-0000-00006D140000}"/>
    <cellStyle name="Millares 5 4 2 2 5 2" xfId="6553" xr:uid="{00000000-0005-0000-0000-00006E140000}"/>
    <cellStyle name="Millares 5 4 2 2 6" xfId="3615" xr:uid="{00000000-0005-0000-0000-00006F140000}"/>
    <cellStyle name="Millares 5 4 2 2 6 2" xfId="6554" xr:uid="{00000000-0005-0000-0000-000070140000}"/>
    <cellStyle name="Millares 5 4 2 2 7" xfId="6070" xr:uid="{00000000-0005-0000-0000-000071140000}"/>
    <cellStyle name="Millares 5 4 2 3" xfId="1599" xr:uid="{00000000-0005-0000-0000-000072140000}"/>
    <cellStyle name="Millares 5 4 2 3 2" xfId="4083" xr:uid="{00000000-0005-0000-0000-000073140000}"/>
    <cellStyle name="Millares 5 4 2 3 2 2" xfId="6555" xr:uid="{00000000-0005-0000-0000-000074140000}"/>
    <cellStyle name="Millares 5 4 2 3 3" xfId="3809" xr:uid="{00000000-0005-0000-0000-000075140000}"/>
    <cellStyle name="Millares 5 4 2 3 3 2" xfId="6556" xr:uid="{00000000-0005-0000-0000-000076140000}"/>
    <cellStyle name="Millares 5 4 2 3 4" xfId="6557" xr:uid="{00000000-0005-0000-0000-000077140000}"/>
    <cellStyle name="Millares 5 4 2 4" xfId="2124" xr:uid="{00000000-0005-0000-0000-000078140000}"/>
    <cellStyle name="Millares 5 4 2 4 2" xfId="4608" xr:uid="{00000000-0005-0000-0000-000079140000}"/>
    <cellStyle name="Millares 5 4 2 4 2 2" xfId="6558" xr:uid="{00000000-0005-0000-0000-00007A140000}"/>
    <cellStyle name="Millares 5 4 2 4 3" xfId="6559" xr:uid="{00000000-0005-0000-0000-00007B140000}"/>
    <cellStyle name="Millares 5 4 2 5" xfId="2668" xr:uid="{00000000-0005-0000-0000-00007C140000}"/>
    <cellStyle name="Millares 5 4 2 5 2" xfId="5145" xr:uid="{00000000-0005-0000-0000-00007D140000}"/>
    <cellStyle name="Millares 5 4 2 5 2 2" xfId="6560" xr:uid="{00000000-0005-0000-0000-00007E140000}"/>
    <cellStyle name="Millares 5 4 2 5 3" xfId="6561" xr:uid="{00000000-0005-0000-0000-00007F140000}"/>
    <cellStyle name="Millares 5 4 2 6" xfId="3850" xr:uid="{00000000-0005-0000-0000-000080140000}"/>
    <cellStyle name="Millares 5 4 2 6 2" xfId="6562" xr:uid="{00000000-0005-0000-0000-000081140000}"/>
    <cellStyle name="Millares 5 4 2 7" xfId="3346" xr:uid="{00000000-0005-0000-0000-000082140000}"/>
    <cellStyle name="Millares 5 4 2 7 2" xfId="6563" xr:uid="{00000000-0005-0000-0000-000083140000}"/>
    <cellStyle name="Millares 5 4 2 8" xfId="5805" xr:uid="{00000000-0005-0000-0000-000084140000}"/>
    <cellStyle name="Millares 5 4 3" xfId="1209" xr:uid="{00000000-0005-0000-0000-000085140000}"/>
    <cellStyle name="Millares 5 4 3 2" xfId="1739" xr:uid="{00000000-0005-0000-0000-000086140000}"/>
    <cellStyle name="Millares 5 4 3 2 2" xfId="4223" xr:uid="{00000000-0005-0000-0000-000087140000}"/>
    <cellStyle name="Millares 5 4 3 2 2 2" xfId="6564" xr:uid="{00000000-0005-0000-0000-000088140000}"/>
    <cellStyle name="Millares 5 4 3 2 3" xfId="3822" xr:uid="{00000000-0005-0000-0000-000089140000}"/>
    <cellStyle name="Millares 5 4 3 2 3 2" xfId="6565" xr:uid="{00000000-0005-0000-0000-00008A140000}"/>
    <cellStyle name="Millares 5 4 3 2 4" xfId="6566" xr:uid="{00000000-0005-0000-0000-00008B140000}"/>
    <cellStyle name="Millares 5 4 3 3" xfId="2265" xr:uid="{00000000-0005-0000-0000-00008C140000}"/>
    <cellStyle name="Millares 5 4 3 3 2" xfId="4749" xr:uid="{00000000-0005-0000-0000-00008D140000}"/>
    <cellStyle name="Millares 5 4 3 3 2 2" xfId="6567" xr:uid="{00000000-0005-0000-0000-00008E140000}"/>
    <cellStyle name="Millares 5 4 3 3 3" xfId="6568" xr:uid="{00000000-0005-0000-0000-00008F140000}"/>
    <cellStyle name="Millares 5 4 3 4" xfId="2809" xr:uid="{00000000-0005-0000-0000-000090140000}"/>
    <cellStyle name="Millares 5 4 3 4 2" xfId="5286" xr:uid="{00000000-0005-0000-0000-000091140000}"/>
    <cellStyle name="Millares 5 4 3 4 2 2" xfId="6569" xr:uid="{00000000-0005-0000-0000-000092140000}"/>
    <cellStyle name="Millares 5 4 3 4 3" xfId="6570" xr:uid="{00000000-0005-0000-0000-000093140000}"/>
    <cellStyle name="Millares 5 4 3 5" xfId="3863" xr:uid="{00000000-0005-0000-0000-000094140000}"/>
    <cellStyle name="Millares 5 4 3 5 2" xfId="6571" xr:uid="{00000000-0005-0000-0000-000095140000}"/>
    <cellStyle name="Millares 5 4 3 6" xfId="3487" xr:uid="{00000000-0005-0000-0000-000096140000}"/>
    <cellStyle name="Millares 5 4 3 6 2" xfId="6572" xr:uid="{00000000-0005-0000-0000-000097140000}"/>
    <cellStyle name="Millares 5 4 3 7" xfId="5942" xr:uid="{00000000-0005-0000-0000-000098140000}"/>
    <cellStyle name="Millares 5 4 4" xfId="1471" xr:uid="{00000000-0005-0000-0000-000099140000}"/>
    <cellStyle name="Millares 5 4 4 2" xfId="3955" xr:uid="{00000000-0005-0000-0000-00009A140000}"/>
    <cellStyle name="Millares 5 4 4 2 2" xfId="6573" xr:uid="{00000000-0005-0000-0000-00009B140000}"/>
    <cellStyle name="Millares 5 4 4 3" xfId="3801" xr:uid="{00000000-0005-0000-0000-00009C140000}"/>
    <cellStyle name="Millares 5 4 4 3 2" xfId="6574" xr:uid="{00000000-0005-0000-0000-00009D140000}"/>
    <cellStyle name="Millares 5 4 4 4" xfId="6575" xr:uid="{00000000-0005-0000-0000-00009E140000}"/>
    <cellStyle name="Millares 5 4 5" xfId="1996" xr:uid="{00000000-0005-0000-0000-00009F140000}"/>
    <cellStyle name="Millares 5 4 5 2" xfId="4480" xr:uid="{00000000-0005-0000-0000-0000A0140000}"/>
    <cellStyle name="Millares 5 4 5 2 2" xfId="6576" xr:uid="{00000000-0005-0000-0000-0000A1140000}"/>
    <cellStyle name="Millares 5 4 5 3" xfId="6577" xr:uid="{00000000-0005-0000-0000-0000A2140000}"/>
    <cellStyle name="Millares 5 4 6" xfId="2540" xr:uid="{00000000-0005-0000-0000-0000A3140000}"/>
    <cellStyle name="Millares 5 4 6 2" xfId="5017" xr:uid="{00000000-0005-0000-0000-0000A4140000}"/>
    <cellStyle name="Millares 5 4 6 2 2" xfId="6578" xr:uid="{00000000-0005-0000-0000-0000A5140000}"/>
    <cellStyle name="Millares 5 4 6 3" xfId="6579" xr:uid="{00000000-0005-0000-0000-0000A6140000}"/>
    <cellStyle name="Millares 5 4 7" xfId="3842" xr:uid="{00000000-0005-0000-0000-0000A7140000}"/>
    <cellStyle name="Millares 5 4 7 2" xfId="6580" xr:uid="{00000000-0005-0000-0000-0000A8140000}"/>
    <cellStyle name="Millares 5 4 8" xfId="3218" xr:uid="{00000000-0005-0000-0000-0000A9140000}"/>
    <cellStyle name="Millares 5 4 8 2" xfId="6581" xr:uid="{00000000-0005-0000-0000-0000AA140000}"/>
    <cellStyle name="Millares 5 4 9" xfId="5677" xr:uid="{00000000-0005-0000-0000-0000AB140000}"/>
    <cellStyle name="Millares 5 5" xfId="861" xr:uid="{00000000-0005-0000-0000-0000AC140000}"/>
    <cellStyle name="Millares 5 5 2" xfId="1273" xr:uid="{00000000-0005-0000-0000-0000AD140000}"/>
    <cellStyle name="Millares 5 5 2 2" xfId="1803" xr:uid="{00000000-0005-0000-0000-0000AE140000}"/>
    <cellStyle name="Millares 5 5 2 2 2" xfId="4287" xr:uid="{00000000-0005-0000-0000-0000AF140000}"/>
    <cellStyle name="Millares 5 5 2 2 2 2" xfId="6582" xr:uid="{00000000-0005-0000-0000-0000B0140000}"/>
    <cellStyle name="Millares 5 5 2 2 3" xfId="3826" xr:uid="{00000000-0005-0000-0000-0000B1140000}"/>
    <cellStyle name="Millares 5 5 2 2 3 2" xfId="6583" xr:uid="{00000000-0005-0000-0000-0000B2140000}"/>
    <cellStyle name="Millares 5 5 2 2 4" xfId="6584" xr:uid="{00000000-0005-0000-0000-0000B3140000}"/>
    <cellStyle name="Millares 5 5 2 3" xfId="2329" xr:uid="{00000000-0005-0000-0000-0000B4140000}"/>
    <cellStyle name="Millares 5 5 2 3 2" xfId="4813" xr:uid="{00000000-0005-0000-0000-0000B5140000}"/>
    <cellStyle name="Millares 5 5 2 3 2 2" xfId="6585" xr:uid="{00000000-0005-0000-0000-0000B6140000}"/>
    <cellStyle name="Millares 5 5 2 3 3" xfId="6586" xr:uid="{00000000-0005-0000-0000-0000B7140000}"/>
    <cellStyle name="Millares 5 5 2 4" xfId="2873" xr:uid="{00000000-0005-0000-0000-0000B8140000}"/>
    <cellStyle name="Millares 5 5 2 4 2" xfId="5350" xr:uid="{00000000-0005-0000-0000-0000B9140000}"/>
    <cellStyle name="Millares 5 5 2 4 2 2" xfId="6587" xr:uid="{00000000-0005-0000-0000-0000BA140000}"/>
    <cellStyle name="Millares 5 5 2 4 3" xfId="6588" xr:uid="{00000000-0005-0000-0000-0000BB140000}"/>
    <cellStyle name="Millares 5 5 2 5" xfId="3867" xr:uid="{00000000-0005-0000-0000-0000BC140000}"/>
    <cellStyle name="Millares 5 5 2 5 2" xfId="6589" xr:uid="{00000000-0005-0000-0000-0000BD140000}"/>
    <cellStyle name="Millares 5 5 2 6" xfId="3551" xr:uid="{00000000-0005-0000-0000-0000BE140000}"/>
    <cellStyle name="Millares 5 5 2 6 2" xfId="6590" xr:uid="{00000000-0005-0000-0000-0000BF140000}"/>
    <cellStyle name="Millares 5 5 2 7" xfId="6006" xr:uid="{00000000-0005-0000-0000-0000C0140000}"/>
    <cellStyle name="Millares 5 5 3" xfId="1535" xr:uid="{00000000-0005-0000-0000-0000C1140000}"/>
    <cellStyle name="Millares 5 5 3 2" xfId="4019" xr:uid="{00000000-0005-0000-0000-0000C2140000}"/>
    <cellStyle name="Millares 5 5 3 2 2" xfId="6591" xr:uid="{00000000-0005-0000-0000-0000C3140000}"/>
    <cellStyle name="Millares 5 5 3 3" xfId="3805" xr:uid="{00000000-0005-0000-0000-0000C4140000}"/>
    <cellStyle name="Millares 5 5 3 3 2" xfId="6592" xr:uid="{00000000-0005-0000-0000-0000C5140000}"/>
    <cellStyle name="Millares 5 5 3 4" xfId="6593" xr:uid="{00000000-0005-0000-0000-0000C6140000}"/>
    <cellStyle name="Millares 5 5 4" xfId="2060" xr:uid="{00000000-0005-0000-0000-0000C7140000}"/>
    <cellStyle name="Millares 5 5 4 2" xfId="4544" xr:uid="{00000000-0005-0000-0000-0000C8140000}"/>
    <cellStyle name="Millares 5 5 4 2 2" xfId="6594" xr:uid="{00000000-0005-0000-0000-0000C9140000}"/>
    <cellStyle name="Millares 5 5 4 3" xfId="6595" xr:uid="{00000000-0005-0000-0000-0000CA140000}"/>
    <cellStyle name="Millares 5 5 5" xfId="2604" xr:uid="{00000000-0005-0000-0000-0000CB140000}"/>
    <cellStyle name="Millares 5 5 5 2" xfId="5081" xr:uid="{00000000-0005-0000-0000-0000CC140000}"/>
    <cellStyle name="Millares 5 5 5 2 2" xfId="6596" xr:uid="{00000000-0005-0000-0000-0000CD140000}"/>
    <cellStyle name="Millares 5 5 5 3" xfId="6597" xr:uid="{00000000-0005-0000-0000-0000CE140000}"/>
    <cellStyle name="Millares 5 5 6" xfId="3846" xr:uid="{00000000-0005-0000-0000-0000CF140000}"/>
    <cellStyle name="Millares 5 5 6 2" xfId="6598" xr:uid="{00000000-0005-0000-0000-0000D0140000}"/>
    <cellStyle name="Millares 5 5 7" xfId="3282" xr:uid="{00000000-0005-0000-0000-0000D1140000}"/>
    <cellStyle name="Millares 5 5 7 2" xfId="6599" xr:uid="{00000000-0005-0000-0000-0000D2140000}"/>
    <cellStyle name="Millares 5 5 8" xfId="5741" xr:uid="{00000000-0005-0000-0000-0000D3140000}"/>
    <cellStyle name="Millares 5 5 9" xfId="7145" xr:uid="{C78E9663-2FEB-4A65-A312-A97092C9626E}"/>
    <cellStyle name="Millares 5 6" xfId="805" xr:uid="{00000000-0005-0000-0000-0000D4140000}"/>
    <cellStyle name="Millares 5 6 2" xfId="1675" xr:uid="{00000000-0005-0000-0000-0000D5140000}"/>
    <cellStyle name="Millares 5 6 2 2" xfId="4159" xr:uid="{00000000-0005-0000-0000-0000D6140000}"/>
    <cellStyle name="Millares 5 6 2 2 2" xfId="6600" xr:uid="{00000000-0005-0000-0000-0000D7140000}"/>
    <cellStyle name="Millares 5 6 2 3" xfId="3818" xr:uid="{00000000-0005-0000-0000-0000D8140000}"/>
    <cellStyle name="Millares 5 6 2 3 2" xfId="6601" xr:uid="{00000000-0005-0000-0000-0000D9140000}"/>
    <cellStyle name="Millares 5 6 2 4" xfId="6602" xr:uid="{00000000-0005-0000-0000-0000DA140000}"/>
    <cellStyle name="Millares 5 6 3" xfId="2201" xr:uid="{00000000-0005-0000-0000-0000DB140000}"/>
    <cellStyle name="Millares 5 6 3 2" xfId="4685" xr:uid="{00000000-0005-0000-0000-0000DC140000}"/>
    <cellStyle name="Millares 5 6 3 2 2" xfId="6603" xr:uid="{00000000-0005-0000-0000-0000DD140000}"/>
    <cellStyle name="Millares 5 6 3 3" xfId="6604" xr:uid="{00000000-0005-0000-0000-0000DE140000}"/>
    <cellStyle name="Millares 5 6 4" xfId="2745" xr:uid="{00000000-0005-0000-0000-0000DF140000}"/>
    <cellStyle name="Millares 5 6 4 2" xfId="5222" xr:uid="{00000000-0005-0000-0000-0000E0140000}"/>
    <cellStyle name="Millares 5 6 4 2 2" xfId="6605" xr:uid="{00000000-0005-0000-0000-0000E1140000}"/>
    <cellStyle name="Millares 5 6 4 3" xfId="6606" xr:uid="{00000000-0005-0000-0000-0000E2140000}"/>
    <cellStyle name="Millares 5 6 5" xfId="3859" xr:uid="{00000000-0005-0000-0000-0000E3140000}"/>
    <cellStyle name="Millares 5 6 5 2" xfId="6607" xr:uid="{00000000-0005-0000-0000-0000E4140000}"/>
    <cellStyle name="Millares 5 6 6" xfId="3423" xr:uid="{00000000-0005-0000-0000-0000E5140000}"/>
    <cellStyle name="Millares 5 6 6 2" xfId="6608" xr:uid="{00000000-0005-0000-0000-0000E6140000}"/>
    <cellStyle name="Millares 5 6 7" xfId="5878" xr:uid="{00000000-0005-0000-0000-0000E7140000}"/>
    <cellStyle name="Millares 5 7" xfId="1407" xr:uid="{00000000-0005-0000-0000-0000E8140000}"/>
    <cellStyle name="Millares 5 7 2" xfId="3891" xr:uid="{00000000-0005-0000-0000-0000E9140000}"/>
    <cellStyle name="Millares 5 7 2 2" xfId="6609" xr:uid="{00000000-0005-0000-0000-0000EA140000}"/>
    <cellStyle name="Millares 5 7 3" xfId="3797" xr:uid="{00000000-0005-0000-0000-0000EB140000}"/>
    <cellStyle name="Millares 5 7 3 2" xfId="6610" xr:uid="{00000000-0005-0000-0000-0000EC140000}"/>
    <cellStyle name="Millares 5 7 4" xfId="6611" xr:uid="{00000000-0005-0000-0000-0000ED140000}"/>
    <cellStyle name="Millares 5 8" xfId="1932" xr:uid="{00000000-0005-0000-0000-0000EE140000}"/>
    <cellStyle name="Millares 5 8 2" xfId="4416" xr:uid="{00000000-0005-0000-0000-0000EF140000}"/>
    <cellStyle name="Millares 5 8 2 2" xfId="6612" xr:uid="{00000000-0005-0000-0000-0000F0140000}"/>
    <cellStyle name="Millares 5 8 3" xfId="6613" xr:uid="{00000000-0005-0000-0000-0000F1140000}"/>
    <cellStyle name="Millares 5 9" xfId="2476" xr:uid="{00000000-0005-0000-0000-0000F2140000}"/>
    <cellStyle name="Millares 5 9 2" xfId="4953" xr:uid="{00000000-0005-0000-0000-0000F3140000}"/>
    <cellStyle name="Millares 5 9 2 2" xfId="6614" xr:uid="{00000000-0005-0000-0000-0000F4140000}"/>
    <cellStyle name="Millares 5 9 3" xfId="6615" xr:uid="{00000000-0005-0000-0000-0000F5140000}"/>
    <cellStyle name="Millares 50" xfId="6732" xr:uid="{00000000-0005-0000-0000-0000F6140000}"/>
    <cellStyle name="Millares 50 2" xfId="6997" xr:uid="{7DF8186B-A2E9-484A-B75E-C1CEB87157DE}"/>
    <cellStyle name="Millares 51" xfId="6733" xr:uid="{00000000-0005-0000-0000-0000F7140000}"/>
    <cellStyle name="Millares 51 2" xfId="6998" xr:uid="{EFF7FD9F-F30D-48A8-85B4-2F856BDBFF31}"/>
    <cellStyle name="Millares 52" xfId="6736" xr:uid="{00000000-0005-0000-0000-0000F8140000}"/>
    <cellStyle name="Millares 52 2" xfId="7001" xr:uid="{33D02496-3B66-4212-A44E-4DBC6A568173}"/>
    <cellStyle name="Millares 53" xfId="6731" xr:uid="{00000000-0005-0000-0000-0000F9140000}"/>
    <cellStyle name="Millares 53 2" xfId="6996" xr:uid="{F5E4F8ED-570A-4DBD-80EF-D60D447261A1}"/>
    <cellStyle name="Millares 54" xfId="6723" xr:uid="{00000000-0005-0000-0000-0000FA140000}"/>
    <cellStyle name="Millares 54 2" xfId="6988" xr:uid="{B8B91959-4485-40AE-9587-5A598E10B489}"/>
    <cellStyle name="Millares 55" xfId="6727" xr:uid="{00000000-0005-0000-0000-0000FB140000}"/>
    <cellStyle name="Millares 55 2" xfId="6992" xr:uid="{27FB47D9-A920-4110-BAE3-93CD7BC1A91F}"/>
    <cellStyle name="Millares 56" xfId="6725" xr:uid="{00000000-0005-0000-0000-0000FC140000}"/>
    <cellStyle name="Millares 56 2" xfId="6990" xr:uid="{47CF90BA-3CEE-449F-9F86-CAC9D981ECA1}"/>
    <cellStyle name="Millares 57" xfId="6726" xr:uid="{00000000-0005-0000-0000-0000FD140000}"/>
    <cellStyle name="Millares 57 2" xfId="6991" xr:uid="{6432B000-B36A-48F3-B250-04E6C53B0D18}"/>
    <cellStyle name="Millares 58" xfId="6728" xr:uid="{00000000-0005-0000-0000-0000FE140000}"/>
    <cellStyle name="Millares 58 2" xfId="6993" xr:uid="{D378D1DC-6635-4243-8E77-29CD7BAFBB17}"/>
    <cellStyle name="Millares 59" xfId="6735" xr:uid="{00000000-0005-0000-0000-0000FF140000}"/>
    <cellStyle name="Millares 59 2" xfId="7000" xr:uid="{5512EC86-95D4-4C87-9E01-C942D63395C3}"/>
    <cellStyle name="Millares 6" xfId="282" xr:uid="{00000000-0005-0000-0000-000000150000}"/>
    <cellStyle name="Millares 6 2" xfId="266" xr:uid="{00000000-0005-0000-0000-000001150000}"/>
    <cellStyle name="Millares 6 2 2" xfId="1036" xr:uid="{00000000-0005-0000-0000-000002150000}"/>
    <cellStyle name="Millares 6 2 2 2" xfId="6616" xr:uid="{00000000-0005-0000-0000-000003150000}"/>
    <cellStyle name="Millares 6 2 3" xfId="3813" xr:uid="{00000000-0005-0000-0000-000004150000}"/>
    <cellStyle name="Millares 6 2 3 2" xfId="6617" xr:uid="{00000000-0005-0000-0000-000005150000}"/>
    <cellStyle name="Millares 6 2 4" xfId="6618" xr:uid="{00000000-0005-0000-0000-000006150000}"/>
    <cellStyle name="Millares 6 3" xfId="388" xr:uid="{00000000-0005-0000-0000-000007150000}"/>
    <cellStyle name="Millares 6 3 2" xfId="902" xr:uid="{00000000-0005-0000-0000-000008150000}"/>
    <cellStyle name="Millares 6 3 2 2" xfId="6619" xr:uid="{00000000-0005-0000-0000-000009150000}"/>
    <cellStyle name="Millares 6 3 2 3" xfId="4659" xr:uid="{00000000-0005-0000-0000-00000A150000}"/>
    <cellStyle name="Millares 6 3 2 4" xfId="6963" xr:uid="{321F5E82-F1F7-4CD7-ADE3-742BAE337188}"/>
    <cellStyle name="Millares 6 3 3" xfId="6620" xr:uid="{00000000-0005-0000-0000-00000B150000}"/>
    <cellStyle name="Millares 6 3 4" xfId="2175" xr:uid="{00000000-0005-0000-0000-00000C150000}"/>
    <cellStyle name="Millares 6 3 5" xfId="547" xr:uid="{00000000-0005-0000-0000-00000D150000}"/>
    <cellStyle name="Millares 6 4" xfId="348" xr:uid="{00000000-0005-0000-0000-00000E150000}"/>
    <cellStyle name="Millares 6 4 2" xfId="5196" xr:uid="{00000000-0005-0000-0000-00000F150000}"/>
    <cellStyle name="Millares 6 4 2 2" xfId="6621" xr:uid="{00000000-0005-0000-0000-000010150000}"/>
    <cellStyle name="Millares 6 4 3" xfId="6622" xr:uid="{00000000-0005-0000-0000-000011150000}"/>
    <cellStyle name="Millares 6 4 4" xfId="2719" xr:uid="{00000000-0005-0000-0000-000012150000}"/>
    <cellStyle name="Millares 6 4 5" xfId="580" xr:uid="{00000000-0005-0000-0000-000013150000}"/>
    <cellStyle name="Millares 6 4 5 2" xfId="6919" xr:uid="{15E361E5-4CAB-4A97-A924-B4E5FC96B2FE}"/>
    <cellStyle name="Millares 6 5" xfId="3854" xr:uid="{00000000-0005-0000-0000-000014150000}"/>
    <cellStyle name="Millares 6 5 2" xfId="6623" xr:uid="{00000000-0005-0000-0000-000015150000}"/>
    <cellStyle name="Millares 6 6" xfId="3397" xr:uid="{00000000-0005-0000-0000-000016150000}"/>
    <cellStyle name="Millares 6 6 2" xfId="6624" xr:uid="{00000000-0005-0000-0000-000017150000}"/>
    <cellStyle name="Millares 6 7" xfId="5856" xr:uid="{00000000-0005-0000-0000-000018150000}"/>
    <cellStyle name="Millares 6 8" xfId="6807" xr:uid="{9832F529-9A12-45EA-8B45-900D22AAFEF9}"/>
    <cellStyle name="Millares 60" xfId="6729" xr:uid="{00000000-0005-0000-0000-000019150000}"/>
    <cellStyle name="Millares 60 2" xfId="6994" xr:uid="{244D6A9D-6B9B-48A1-96E3-075DF1B54342}"/>
    <cellStyle name="Millares 61" xfId="6730" xr:uid="{00000000-0005-0000-0000-00001A150000}"/>
    <cellStyle name="Millares 61 2" xfId="6995" xr:uid="{FFFD731C-F6C5-4870-B38F-33421CA330D3}"/>
    <cellStyle name="Millares 62" xfId="6724" xr:uid="{00000000-0005-0000-0000-00001B150000}"/>
    <cellStyle name="Millares 62 2" xfId="6989" xr:uid="{F2D20FC8-7F48-408F-A3D4-EC30D36D61A2}"/>
    <cellStyle name="Millares 63" xfId="6734" xr:uid="{00000000-0005-0000-0000-00001C150000}"/>
    <cellStyle name="Millares 63 2" xfId="6999" xr:uid="{D9CC1C21-A356-4296-B1D6-B13C7A453C5D}"/>
    <cellStyle name="Millares 64" xfId="6744" xr:uid="{00000000-0005-0000-0000-00001D150000}"/>
    <cellStyle name="Millares 65" xfId="6753" xr:uid="{00000000-0005-0000-0000-00001E150000}"/>
    <cellStyle name="Millares 654 2 2" xfId="79" xr:uid="{00000000-0005-0000-0000-00001F150000}"/>
    <cellStyle name="Millares 656" xfId="89" xr:uid="{00000000-0005-0000-0000-000020150000}"/>
    <cellStyle name="Millares 656 2" xfId="6780" xr:uid="{68817368-BB85-42DD-B8E4-B88F5F21DEB1}"/>
    <cellStyle name="Millares 657" xfId="82" xr:uid="{00000000-0005-0000-0000-000021150000}"/>
    <cellStyle name="Millares 657 2" xfId="6777" xr:uid="{8EC7BC15-B25F-41AB-A127-ECBC8EE1A922}"/>
    <cellStyle name="Millares 66" xfId="6755" xr:uid="{00000000-0005-0000-0000-000022150000}"/>
    <cellStyle name="Millares 67" xfId="445" xr:uid="{00000000-0005-0000-0000-000023150000}"/>
    <cellStyle name="Millares 68" xfId="7006" xr:uid="{B0D2C439-AE63-496E-8DE5-2A6B1E17FFA9}"/>
    <cellStyle name="Millares 69" xfId="6772" xr:uid="{95B0DBF2-AE24-4685-A9EB-C64FDFF29D06}"/>
    <cellStyle name="Millares 7" xfId="273" xr:uid="{00000000-0005-0000-0000-000024150000}"/>
    <cellStyle name="Millares 7 2" xfId="389" xr:uid="{00000000-0005-0000-0000-000025150000}"/>
    <cellStyle name="Millares 7 2 2" xfId="922" xr:uid="{00000000-0005-0000-0000-000026150000}"/>
    <cellStyle name="Millares 7 2 2 2" xfId="6625" xr:uid="{00000000-0005-0000-0000-000027150000}"/>
    <cellStyle name="Millares 7 2 3" xfId="3834" xr:uid="{00000000-0005-0000-0000-000028150000}"/>
    <cellStyle name="Millares 7 2 3 2" xfId="6626" xr:uid="{00000000-0005-0000-0000-000029150000}"/>
    <cellStyle name="Millares 7 2 4" xfId="6627" xr:uid="{00000000-0005-0000-0000-00002A150000}"/>
    <cellStyle name="Millares 7 2 5" xfId="545" xr:uid="{00000000-0005-0000-0000-00002B150000}"/>
    <cellStyle name="Millares 7 3" xfId="417" xr:uid="{00000000-0005-0000-0000-00002C150000}"/>
    <cellStyle name="Millares 7 3 2" xfId="525" xr:uid="{00000000-0005-0000-0000-00002D150000}"/>
    <cellStyle name="Millares 7 3 2 2" xfId="6628" xr:uid="{00000000-0005-0000-0000-00002E150000}"/>
    <cellStyle name="Millares 7 3 3" xfId="3875" xr:uid="{00000000-0005-0000-0000-00002F150000}"/>
    <cellStyle name="Millares 7 3 4" xfId="448" xr:uid="{00000000-0005-0000-0000-000030150000}"/>
    <cellStyle name="Millares 7 3 5" xfId="6843" xr:uid="{65A2BB1F-0091-45EB-8025-006CAA9581C3}"/>
    <cellStyle name="Millares 7 4" xfId="578" xr:uid="{00000000-0005-0000-0000-000031150000}"/>
    <cellStyle name="Millares 7 4 2" xfId="6629" xr:uid="{00000000-0005-0000-0000-000032150000}"/>
    <cellStyle name="Millares 7 4 3" xfId="3666" xr:uid="{00000000-0005-0000-0000-000033150000}"/>
    <cellStyle name="Millares 7 4 4" xfId="6917" xr:uid="{DDB325C5-C56D-491B-980C-7DE0E18B3832}"/>
    <cellStyle name="Millares 7 5" xfId="849" xr:uid="{00000000-0005-0000-0000-000034150000}"/>
    <cellStyle name="Millares 7 6" xfId="522" xr:uid="{00000000-0005-0000-0000-000035150000}"/>
    <cellStyle name="Millares 7 7" xfId="6805" xr:uid="{E49BF540-06BB-41D5-B289-F216B02AE1BA}"/>
    <cellStyle name="Millares 70" xfId="6986" xr:uid="{DBEDA9EF-7233-4C46-9A31-6BD345BFAE8F}"/>
    <cellStyle name="Millares 8" xfId="310" xr:uid="{00000000-0005-0000-0000-000036150000}"/>
    <cellStyle name="Millares 8 2" xfId="390" xr:uid="{00000000-0005-0000-0000-000037150000}"/>
    <cellStyle name="Millares 8 2 2" xfId="5467" xr:uid="{00000000-0005-0000-0000-000038150000}"/>
    <cellStyle name="Millares 8 2 2 2" xfId="6630" xr:uid="{00000000-0005-0000-0000-000039150000}"/>
    <cellStyle name="Millares 8 2 3" xfId="3835" xr:uid="{00000000-0005-0000-0000-00003A150000}"/>
    <cellStyle name="Millares 8 2 3 2" xfId="6631" xr:uid="{00000000-0005-0000-0000-00003B150000}"/>
    <cellStyle name="Millares 8 2 4" xfId="6632" xr:uid="{00000000-0005-0000-0000-00003C150000}"/>
    <cellStyle name="Millares 8 2 5" xfId="923" xr:uid="{00000000-0005-0000-0000-00003D150000}"/>
    <cellStyle name="Millares 8 3" xfId="851" xr:uid="{00000000-0005-0000-0000-00003E150000}"/>
    <cellStyle name="Millares 8 3 2" xfId="6633" xr:uid="{00000000-0005-0000-0000-00003F150000}"/>
    <cellStyle name="Millares 8 3 3" xfId="3876" xr:uid="{00000000-0005-0000-0000-000040150000}"/>
    <cellStyle name="Millares 8 4" xfId="3669" xr:uid="{00000000-0005-0000-0000-000041150000}"/>
    <cellStyle name="Millares 8 4 2" xfId="6634" xr:uid="{00000000-0005-0000-0000-000042150000}"/>
    <cellStyle name="Millares 8 5" xfId="6123" xr:uid="{00000000-0005-0000-0000-000043150000}"/>
    <cellStyle name="Millares 9" xfId="320" xr:uid="{00000000-0005-0000-0000-000044150000}"/>
    <cellStyle name="Millares 9 2" xfId="391" xr:uid="{00000000-0005-0000-0000-000045150000}"/>
    <cellStyle name="Millares 9 2 2" xfId="6635" xr:uid="{00000000-0005-0000-0000-000046150000}"/>
    <cellStyle name="Millares 9 2 2 2" xfId="7148" xr:uid="{31363457-053E-4C5E-B9CB-7F02985FF64C}"/>
    <cellStyle name="Millares 9 2 3" xfId="4928" xr:uid="{00000000-0005-0000-0000-000047150000}"/>
    <cellStyle name="Millares 9 2 4" xfId="585" xr:uid="{00000000-0005-0000-0000-000048150000}"/>
    <cellStyle name="Millares 9 2 5" xfId="7147" xr:uid="{A3F7B8D5-03CF-4A35-9BAF-3A499924E4BC}"/>
    <cellStyle name="Millares 9 3" xfId="6636" xr:uid="{00000000-0005-0000-0000-000049150000}"/>
    <cellStyle name="Millares 9 4" xfId="6745" xr:uid="{00000000-0005-0000-0000-00004A150000}"/>
    <cellStyle name="Millares 9 5" xfId="519" xr:uid="{00000000-0005-0000-0000-00004B150000}"/>
    <cellStyle name="Millares 9 6" xfId="7146" xr:uid="{2E282715-90D1-48C0-B8BC-90E440A83909}"/>
    <cellStyle name="Moneda [0] 2" xfId="392" xr:uid="{00000000-0005-0000-0000-00004C150000}"/>
    <cellStyle name="Moneda [0] 2 2" xfId="6756" xr:uid="{00000000-0005-0000-0000-00004D150000}"/>
    <cellStyle name="Neutra" xfId="509" xr:uid="{00000000-0005-0000-0000-00004E150000}"/>
    <cellStyle name="Neutral 2" xfId="223" xr:uid="{00000000-0005-0000-0000-00004F150000}"/>
    <cellStyle name="Neutral 2 2" xfId="999" xr:uid="{00000000-0005-0000-0000-000050150000}"/>
    <cellStyle name="Neutral 2 3" xfId="907" xr:uid="{00000000-0005-0000-0000-000051150000}"/>
    <cellStyle name="Neutral 2 4" xfId="794" xr:uid="{00000000-0005-0000-0000-000052150000}"/>
    <cellStyle name="Neutral 3" xfId="289" xr:uid="{00000000-0005-0000-0000-000053150000}"/>
    <cellStyle name="Neutral 3 2" xfId="2465" xr:uid="{00000000-0005-0000-0000-000054150000}"/>
    <cellStyle name="Neutral 3 3" xfId="842" xr:uid="{00000000-0005-0000-0000-000055150000}"/>
    <cellStyle name="Neutral 4" xfId="138" xr:uid="{00000000-0005-0000-0000-000056150000}"/>
    <cellStyle name="Neutral 4 2" xfId="2464" xr:uid="{00000000-0005-0000-0000-000057150000}"/>
    <cellStyle name="Neutral 5" xfId="6637" xr:uid="{00000000-0005-0000-0000-000058150000}"/>
    <cellStyle name="Neutral 6" xfId="6649" xr:uid="{00000000-0005-0000-0000-000059150000}"/>
    <cellStyle name="Neutral 7" xfId="937" xr:uid="{00000000-0005-0000-0000-00005A150000}"/>
    <cellStyle name="Normal" xfId="0" builtinId="0"/>
    <cellStyle name="Normal 10" xfId="261" xr:uid="{00000000-0005-0000-0000-00005C150000}"/>
    <cellStyle name="Normal 10 10 2 2 2" xfId="77" xr:uid="{00000000-0005-0000-0000-00005D150000}"/>
    <cellStyle name="Normal 10 2" xfId="339" xr:uid="{00000000-0005-0000-0000-00005E150000}"/>
    <cellStyle name="Normal 10 2 2" xfId="3795" xr:uid="{00000000-0005-0000-0000-00005F150000}"/>
    <cellStyle name="Normal 10 2 3" xfId="6249" xr:uid="{00000000-0005-0000-0000-000060150000}"/>
    <cellStyle name="Normal 10 2 4" xfId="3121" xr:uid="{00000000-0005-0000-0000-000061150000}"/>
    <cellStyle name="Normal 10 2 5" xfId="541" xr:uid="{00000000-0005-0000-0000-000062150000}"/>
    <cellStyle name="Normal 10 3" xfId="2456" xr:uid="{00000000-0005-0000-0000-000063150000}"/>
    <cellStyle name="Normal 10 3 2" xfId="4941" xr:uid="{00000000-0005-0000-0000-000064150000}"/>
    <cellStyle name="Normal 10 3 2 3" xfId="6701" xr:uid="{00000000-0005-0000-0000-000065150000}"/>
    <cellStyle name="Normal 10 3 2 3 2" xfId="6738" xr:uid="{00000000-0005-0000-0000-000066150000}"/>
    <cellStyle name="Normal 10 3 2 3 3" xfId="6743" xr:uid="{00000000-0005-0000-0000-000067150000}"/>
    <cellStyle name="Normal 10 4" xfId="3143" xr:uid="{00000000-0005-0000-0000-000068150000}"/>
    <cellStyle name="Normal 10 5" xfId="5606" xr:uid="{00000000-0005-0000-0000-000069150000}"/>
    <cellStyle name="Normal 10 6" xfId="6252" xr:uid="{00000000-0005-0000-0000-00006A150000}"/>
    <cellStyle name="Normal 10 7" xfId="1391" xr:uid="{00000000-0005-0000-0000-00006B150000}"/>
    <cellStyle name="Normal 1016" xfId="15" xr:uid="{00000000-0005-0000-0000-00006C150000}"/>
    <cellStyle name="Normal 1018" xfId="45" xr:uid="{00000000-0005-0000-0000-00006D150000}"/>
    <cellStyle name="Normal 1022" xfId="69" xr:uid="{00000000-0005-0000-0000-00006E150000}"/>
    <cellStyle name="Normal 1024" xfId="22" xr:uid="{00000000-0005-0000-0000-00006F150000}"/>
    <cellStyle name="Normal 1025" xfId="72" xr:uid="{00000000-0005-0000-0000-000070150000}"/>
    <cellStyle name="Normal 1026" xfId="71" xr:uid="{00000000-0005-0000-0000-000071150000}"/>
    <cellStyle name="Normal 1027" xfId="73" xr:uid="{00000000-0005-0000-0000-000072150000}"/>
    <cellStyle name="Normal 105" xfId="83" xr:uid="{00000000-0005-0000-0000-000073150000}"/>
    <cellStyle name="Normal 107" xfId="87" xr:uid="{00000000-0005-0000-0000-000074150000}"/>
    <cellStyle name="Normal 109" xfId="88" xr:uid="{00000000-0005-0000-0000-000075150000}"/>
    <cellStyle name="Normal 11" xfId="267" xr:uid="{00000000-0005-0000-0000-000076150000}"/>
    <cellStyle name="Normal 11 2" xfId="393" xr:uid="{00000000-0005-0000-0000-000077150000}"/>
    <cellStyle name="Normal 11 2 2" xfId="685" xr:uid="{00000000-0005-0000-0000-000078150000}"/>
    <cellStyle name="Normal 11 2 3" xfId="4927" xr:uid="{00000000-0005-0000-0000-000079150000}"/>
    <cellStyle name="Normal 11 3" xfId="603" xr:uid="{00000000-0005-0000-0000-00007A150000}"/>
    <cellStyle name="Normal 11 3 2" xfId="1022" xr:uid="{00000000-0005-0000-0000-00007B150000}"/>
    <cellStyle name="Normal 11 4" xfId="2443" xr:uid="{00000000-0005-0000-0000-00007C150000}"/>
    <cellStyle name="Normal 12" xfId="309" xr:uid="{00000000-0005-0000-0000-00007D150000}"/>
    <cellStyle name="Normal 12 10" xfId="7" xr:uid="{00000000-0005-0000-0000-00007E150000}"/>
    <cellStyle name="Normal 12 2" xfId="687" xr:uid="{00000000-0005-0000-0000-00007F150000}"/>
    <cellStyle name="Normal 12 2 10" xfId="3" xr:uid="{00000000-0005-0000-0000-000080150000}"/>
    <cellStyle name="Normal 12 2 2 4" xfId="12" xr:uid="{00000000-0005-0000-0000-000081150000}"/>
    <cellStyle name="Normal 12 3" xfId="3122" xr:uid="{00000000-0005-0000-0000-000082150000}"/>
    <cellStyle name="Normal 125" xfId="5" xr:uid="{00000000-0005-0000-0000-000083150000}"/>
    <cellStyle name="Normal 126" xfId="75" xr:uid="{00000000-0005-0000-0000-000084150000}"/>
    <cellStyle name="Normal 13" xfId="313" xr:uid="{00000000-0005-0000-0000-000085150000}"/>
    <cellStyle name="Normal 13 2" xfId="688" xr:uid="{00000000-0005-0000-0000-000086150000}"/>
    <cellStyle name="Normal 13 3" xfId="3836" xr:uid="{00000000-0005-0000-0000-000087150000}"/>
    <cellStyle name="Normal 14" xfId="315" xr:uid="{00000000-0005-0000-0000-000088150000}"/>
    <cellStyle name="Normal 14 2" xfId="150" xr:uid="{00000000-0005-0000-0000-000089150000}"/>
    <cellStyle name="Normal 14 2 2" xfId="6638" xr:uid="{00000000-0005-0000-0000-00008A150000}"/>
    <cellStyle name="Normal 14 2 3" xfId="689" xr:uid="{00000000-0005-0000-0000-00008B150000}"/>
    <cellStyle name="Normal 14 3" xfId="5591" xr:uid="{00000000-0005-0000-0000-00008C150000}"/>
    <cellStyle name="Normal 15" xfId="317" xr:uid="{00000000-0005-0000-0000-00008D150000}"/>
    <cellStyle name="Normal 15 2" xfId="5592" xr:uid="{00000000-0005-0000-0000-00008E150000}"/>
    <cellStyle name="Normal 16" xfId="319" xr:uid="{00000000-0005-0000-0000-00008F150000}"/>
    <cellStyle name="Normal 16 2" xfId="6250" xr:uid="{00000000-0005-0000-0000-000090150000}"/>
    <cellStyle name="Normal 17" xfId="321" xr:uid="{00000000-0005-0000-0000-000091150000}"/>
    <cellStyle name="Normal 17 2" xfId="6254" xr:uid="{00000000-0005-0000-0000-000092150000}"/>
    <cellStyle name="Normal 18" xfId="323" xr:uid="{00000000-0005-0000-0000-000093150000}"/>
    <cellStyle name="Normal 18 2" xfId="6640" xr:uid="{00000000-0005-0000-0000-000094150000}"/>
    <cellStyle name="Normal 19" xfId="325" xr:uid="{00000000-0005-0000-0000-000095150000}"/>
    <cellStyle name="Normal 199 2 2" xfId="80" xr:uid="{00000000-0005-0000-0000-000096150000}"/>
    <cellStyle name="Normal 2" xfId="2" xr:uid="{00000000-0005-0000-0000-000097150000}"/>
    <cellStyle name="Normal 2 10 2 2 2" xfId="84" xr:uid="{00000000-0005-0000-0000-000098150000}"/>
    <cellStyle name="Normal 2 13 2" xfId="341" xr:uid="{00000000-0005-0000-0000-000099150000}"/>
    <cellStyle name="Normal 2 17" xfId="159" xr:uid="{00000000-0005-0000-0000-00009A150000}"/>
    <cellStyle name="Normal 2 17 2" xfId="200" xr:uid="{00000000-0005-0000-0000-00009B150000}"/>
    <cellStyle name="Normal 2 17 2 2" xfId="672" xr:uid="{00000000-0005-0000-0000-00009C150000}"/>
    <cellStyle name="Normal 2 17 3" xfId="671" xr:uid="{00000000-0005-0000-0000-00009D150000}"/>
    <cellStyle name="Normal 2 2" xfId="135" xr:uid="{00000000-0005-0000-0000-00009E150000}"/>
    <cellStyle name="Normal 2 2 2" xfId="796" xr:uid="{00000000-0005-0000-0000-00009F150000}"/>
    <cellStyle name="Normal 2 2 2 2" xfId="442" xr:uid="{00000000-0005-0000-0000-0000A0150000}"/>
    <cellStyle name="Normal 2 2 2 3" xfId="4" xr:uid="{00000000-0005-0000-0000-0000A1150000}"/>
    <cellStyle name="Normal 2 2 3" xfId="854" xr:uid="{00000000-0005-0000-0000-0000A2150000}"/>
    <cellStyle name="Normal 2 2 4" xfId="924" xr:uid="{00000000-0005-0000-0000-0000A3150000}"/>
    <cellStyle name="Normal 2 2 4 2" xfId="6740" xr:uid="{00000000-0005-0000-0000-0000A4150000}"/>
    <cellStyle name="Normal 2 3" xfId="164" xr:uid="{00000000-0005-0000-0000-0000A5150000}"/>
    <cellStyle name="Normal 2 3 2" xfId="275" xr:uid="{00000000-0005-0000-0000-0000A6150000}"/>
    <cellStyle name="Normal 2 3 2 2" xfId="944" xr:uid="{00000000-0005-0000-0000-0000A7150000}"/>
    <cellStyle name="Normal 2 3 3" xfId="895" xr:uid="{00000000-0005-0000-0000-0000A8150000}"/>
    <cellStyle name="Normal 2 3 4" xfId="695" xr:uid="{00000000-0005-0000-0000-0000A9150000}"/>
    <cellStyle name="Normal 2 4" xfId="161" xr:uid="{00000000-0005-0000-0000-0000AA150000}"/>
    <cellStyle name="Normal 2 4 2" xfId="281" xr:uid="{00000000-0005-0000-0000-0000AB150000}"/>
    <cellStyle name="Normal 2 4 2 2" xfId="940" xr:uid="{00000000-0005-0000-0000-0000AC150000}"/>
    <cellStyle name="Normal 2 4 2 3" xfId="3079" xr:uid="{00000000-0005-0000-0000-0000AD150000}"/>
    <cellStyle name="Normal 2 4 3" xfId="901" xr:uid="{00000000-0005-0000-0000-0000AE150000}"/>
    <cellStyle name="Normal 2 4 3 2" xfId="2988" xr:uid="{00000000-0005-0000-0000-0000AF150000}"/>
    <cellStyle name="Normal 2 4 4" xfId="1388" xr:uid="{00000000-0005-0000-0000-0000B0150000}"/>
    <cellStyle name="Normal 2 5" xfId="258" xr:uid="{00000000-0005-0000-0000-0000B1150000}"/>
    <cellStyle name="Normal 2 5 2" xfId="264" xr:uid="{00000000-0005-0000-0000-0000B2150000}"/>
    <cellStyle name="Normal 2 5 3" xfId="265" xr:uid="{00000000-0005-0000-0000-0000B3150000}"/>
    <cellStyle name="Normal 2 6" xfId="693" xr:uid="{00000000-0005-0000-0000-0000B4150000}"/>
    <cellStyle name="Normal 2 7" xfId="1078" xr:uid="{00000000-0005-0000-0000-0000B5150000}"/>
    <cellStyle name="Normal 2 7 2" xfId="7151" xr:uid="{E552000B-8B36-4FFC-A0F3-130E40470F23}"/>
    <cellStyle name="Normal 20" xfId="329" xr:uid="{00000000-0005-0000-0000-0000B6150000}"/>
    <cellStyle name="Normal 21" xfId="331" xr:uid="{00000000-0005-0000-0000-0000B7150000}"/>
    <cellStyle name="Normal 22" xfId="334" xr:uid="{00000000-0005-0000-0000-0000B8150000}"/>
    <cellStyle name="Normal 22 2" xfId="6739" xr:uid="{00000000-0005-0000-0000-0000B9150000}"/>
    <cellStyle name="Normal 22 3" xfId="6750" xr:uid="{00000000-0005-0000-0000-0000BA150000}"/>
    <cellStyle name="Normal 22 4" xfId="1073" xr:uid="{00000000-0005-0000-0000-0000BB150000}"/>
    <cellStyle name="Normal 23" xfId="337" xr:uid="{00000000-0005-0000-0000-0000BC150000}"/>
    <cellStyle name="Normal 24" xfId="128" xr:uid="{00000000-0005-0000-0000-0000BD150000}"/>
    <cellStyle name="Normal 24 2" xfId="6783" xr:uid="{14E2D309-A435-412A-A2CD-7337BB791022}"/>
    <cellStyle name="Normal 28" xfId="441" xr:uid="{00000000-0005-0000-0000-0000BE150000}"/>
    <cellStyle name="Normal 3" xfId="92" xr:uid="{00000000-0005-0000-0000-0000BF150000}"/>
    <cellStyle name="Normal 3 2" xfId="395" xr:uid="{00000000-0005-0000-0000-0000C0150000}"/>
    <cellStyle name="Normal 3 2 2" xfId="963" xr:uid="{00000000-0005-0000-0000-0000C1150000}"/>
    <cellStyle name="Normal 3 3" xfId="394" xr:uid="{00000000-0005-0000-0000-0000C2150000}"/>
    <cellStyle name="Normal 3 3 2" xfId="1096" xr:uid="{00000000-0005-0000-0000-0000C3150000}"/>
    <cellStyle name="Normal 3 4" xfId="7149" xr:uid="{9AE1A76B-8B96-4AA5-A952-903EA4FC043E}"/>
    <cellStyle name="Normal 4" xfId="133" xr:uid="{00000000-0005-0000-0000-0000C4150000}"/>
    <cellStyle name="Normal 4 10" xfId="3148" xr:uid="{00000000-0005-0000-0000-0000C5150000}"/>
    <cellStyle name="Normal 4 11" xfId="5607" xr:uid="{00000000-0005-0000-0000-0000C6150000}"/>
    <cellStyle name="Normal 4 12" xfId="6253" xr:uid="{00000000-0005-0000-0000-0000C7150000}"/>
    <cellStyle name="Normal 4 13" xfId="862" xr:uid="{00000000-0005-0000-0000-0000C8150000}"/>
    <cellStyle name="Normal 4 14" xfId="7150" xr:uid="{3EFD8616-F928-4821-BA9C-11BE20421EE8}"/>
    <cellStyle name="Normal 4 2" xfId="182" xr:uid="{00000000-0005-0000-0000-0000C9150000}"/>
    <cellStyle name="Normal 4 2 10" xfId="5615" xr:uid="{00000000-0005-0000-0000-0000CA150000}"/>
    <cellStyle name="Normal 4 2 11" xfId="848" xr:uid="{00000000-0005-0000-0000-0000CB150000}"/>
    <cellStyle name="Normal 4 2 2" xfId="397" xr:uid="{00000000-0005-0000-0000-0000CC150000}"/>
    <cellStyle name="Normal 4 2 2 10" xfId="5657" xr:uid="{00000000-0005-0000-0000-0000CD150000}"/>
    <cellStyle name="Normal 4 2 2 11" xfId="976" xr:uid="{00000000-0005-0000-0000-0000CE150000}"/>
    <cellStyle name="Normal 4 2 2 2" xfId="550" xr:uid="{00000000-0005-0000-0000-0000CF150000}"/>
    <cellStyle name="Normal 4 2 2 2 2" xfId="750" xr:uid="{00000000-0005-0000-0000-0000D0150000}"/>
    <cellStyle name="Normal 4 2 2 2 2 2" xfId="1381" xr:uid="{00000000-0005-0000-0000-0000D1150000}"/>
    <cellStyle name="Normal 4 2 2 2 2 2 2" xfId="1911" xr:uid="{00000000-0005-0000-0000-0000D2150000}"/>
    <cellStyle name="Normal 4 2 2 2 2 2 2 2" xfId="4395" xr:uid="{00000000-0005-0000-0000-0000D3150000}"/>
    <cellStyle name="Normal 4 2 2 2 2 2 3" xfId="2437" xr:uid="{00000000-0005-0000-0000-0000D4150000}"/>
    <cellStyle name="Normal 4 2 2 2 2 2 3 2" xfId="4921" xr:uid="{00000000-0005-0000-0000-0000D5150000}"/>
    <cellStyle name="Normal 4 2 2 2 2 2 4" xfId="2981" xr:uid="{00000000-0005-0000-0000-0000D6150000}"/>
    <cellStyle name="Normal 4 2 2 2 2 2 4 2" xfId="5458" xr:uid="{00000000-0005-0000-0000-0000D7150000}"/>
    <cellStyle name="Normal 4 2 2 2 2 2 5" xfId="3659" xr:uid="{00000000-0005-0000-0000-0000D8150000}"/>
    <cellStyle name="Normal 4 2 2 2 2 2 6" xfId="6114" xr:uid="{00000000-0005-0000-0000-0000D9150000}"/>
    <cellStyle name="Normal 4 2 2 2 2 3" xfId="1643" xr:uid="{00000000-0005-0000-0000-0000DA150000}"/>
    <cellStyle name="Normal 4 2 2 2 2 3 2" xfId="4127" xr:uid="{00000000-0005-0000-0000-0000DB150000}"/>
    <cellStyle name="Normal 4 2 2 2 2 4" xfId="2168" xr:uid="{00000000-0005-0000-0000-0000DC150000}"/>
    <cellStyle name="Normal 4 2 2 2 2 4 2" xfId="4652" xr:uid="{00000000-0005-0000-0000-0000DD150000}"/>
    <cellStyle name="Normal 4 2 2 2 2 5" xfId="2712" xr:uid="{00000000-0005-0000-0000-0000DE150000}"/>
    <cellStyle name="Normal 4 2 2 2 2 5 2" xfId="5189" xr:uid="{00000000-0005-0000-0000-0000DF150000}"/>
    <cellStyle name="Normal 4 2 2 2 2 6" xfId="3390" xr:uid="{00000000-0005-0000-0000-0000E0150000}"/>
    <cellStyle name="Normal 4 2 2 2 2 7" xfId="5849" xr:uid="{00000000-0005-0000-0000-0000E1150000}"/>
    <cellStyle name="Normal 4 2 2 2 3" xfId="1253" xr:uid="{00000000-0005-0000-0000-0000E2150000}"/>
    <cellStyle name="Normal 4 2 2 2 3 2" xfId="1783" xr:uid="{00000000-0005-0000-0000-0000E3150000}"/>
    <cellStyle name="Normal 4 2 2 2 3 2 2" xfId="3116" xr:uid="{00000000-0005-0000-0000-0000E4150000}"/>
    <cellStyle name="Normal 4 2 2 2 3 2 2 2" xfId="5586" xr:uid="{00000000-0005-0000-0000-0000E5150000}"/>
    <cellStyle name="Normal 4 2 2 2 3 2 3" xfId="4267" xr:uid="{00000000-0005-0000-0000-0000E6150000}"/>
    <cellStyle name="Normal 4 2 2 2 3 2 4" xfId="3790" xr:uid="{00000000-0005-0000-0000-0000E7150000}"/>
    <cellStyle name="Normal 4 2 2 2 3 2 5" xfId="6244" xr:uid="{00000000-0005-0000-0000-0000E8150000}"/>
    <cellStyle name="Normal 4 2 2 2 3 3" xfId="2309" xr:uid="{00000000-0005-0000-0000-0000E9150000}"/>
    <cellStyle name="Normal 4 2 2 2 3 3 2" xfId="4793" xr:uid="{00000000-0005-0000-0000-0000EA150000}"/>
    <cellStyle name="Normal 4 2 2 2 3 4" xfId="2853" xr:uid="{00000000-0005-0000-0000-0000EB150000}"/>
    <cellStyle name="Normal 4 2 2 2 3 4 2" xfId="5330" xr:uid="{00000000-0005-0000-0000-0000EC150000}"/>
    <cellStyle name="Normal 4 2 2 2 3 5" xfId="3531" xr:uid="{00000000-0005-0000-0000-0000ED150000}"/>
    <cellStyle name="Normal 4 2 2 2 3 6" xfId="5986" xr:uid="{00000000-0005-0000-0000-0000EE150000}"/>
    <cellStyle name="Normal 4 2 2 2 4" xfId="1515" xr:uid="{00000000-0005-0000-0000-0000EF150000}"/>
    <cellStyle name="Normal 4 2 2 2 4 2" xfId="3999" xr:uid="{00000000-0005-0000-0000-0000F0150000}"/>
    <cellStyle name="Normal 4 2 2 2 5" xfId="2040" xr:uid="{00000000-0005-0000-0000-0000F1150000}"/>
    <cellStyle name="Normal 4 2 2 2 5 2" xfId="4524" xr:uid="{00000000-0005-0000-0000-0000F2150000}"/>
    <cellStyle name="Normal 4 2 2 2 6" xfId="2584" xr:uid="{00000000-0005-0000-0000-0000F3150000}"/>
    <cellStyle name="Normal 4 2 2 2 6 2" xfId="5061" xr:uid="{00000000-0005-0000-0000-0000F4150000}"/>
    <cellStyle name="Normal 4 2 2 2 7" xfId="3262" xr:uid="{00000000-0005-0000-0000-0000F5150000}"/>
    <cellStyle name="Normal 4 2 2 2 8" xfId="5721" xr:uid="{00000000-0005-0000-0000-0000F6150000}"/>
    <cellStyle name="Normal 4 2 2 2 9" xfId="850" xr:uid="{00000000-0005-0000-0000-0000F7150000}"/>
    <cellStyle name="Normal 4 2 2 3" xfId="808" xr:uid="{00000000-0005-0000-0000-0000F8150000}"/>
    <cellStyle name="Normal 4 2 2 3 2" xfId="1317" xr:uid="{00000000-0005-0000-0000-0000F9150000}"/>
    <cellStyle name="Normal 4 2 2 3 2 2" xfId="1847" xr:uid="{00000000-0005-0000-0000-0000FA150000}"/>
    <cellStyle name="Normal 4 2 2 3 2 2 2" xfId="4331" xr:uid="{00000000-0005-0000-0000-0000FB150000}"/>
    <cellStyle name="Normal 4 2 2 3 2 3" xfId="2373" xr:uid="{00000000-0005-0000-0000-0000FC150000}"/>
    <cellStyle name="Normal 4 2 2 3 2 3 2" xfId="4857" xr:uid="{00000000-0005-0000-0000-0000FD150000}"/>
    <cellStyle name="Normal 4 2 2 3 2 4" xfId="2917" xr:uid="{00000000-0005-0000-0000-0000FE150000}"/>
    <cellStyle name="Normal 4 2 2 3 2 4 2" xfId="5394" xr:uid="{00000000-0005-0000-0000-0000FF150000}"/>
    <cellStyle name="Normal 4 2 2 3 2 5" xfId="3595" xr:uid="{00000000-0005-0000-0000-000000160000}"/>
    <cellStyle name="Normal 4 2 2 3 2 6" xfId="6050" xr:uid="{00000000-0005-0000-0000-000001160000}"/>
    <cellStyle name="Normal 4 2 2 3 3" xfId="1579" xr:uid="{00000000-0005-0000-0000-000002160000}"/>
    <cellStyle name="Normal 4 2 2 3 3 2" xfId="4063" xr:uid="{00000000-0005-0000-0000-000003160000}"/>
    <cellStyle name="Normal 4 2 2 3 4" xfId="2104" xr:uid="{00000000-0005-0000-0000-000004160000}"/>
    <cellStyle name="Normal 4 2 2 3 4 2" xfId="4588" xr:uid="{00000000-0005-0000-0000-000005160000}"/>
    <cellStyle name="Normal 4 2 2 3 5" xfId="2648" xr:uid="{00000000-0005-0000-0000-000006160000}"/>
    <cellStyle name="Normal 4 2 2 3 5 2" xfId="5125" xr:uid="{00000000-0005-0000-0000-000007160000}"/>
    <cellStyle name="Normal 4 2 2 3 6" xfId="3326" xr:uid="{00000000-0005-0000-0000-000008160000}"/>
    <cellStyle name="Normal 4 2 2 3 7" xfId="5785" xr:uid="{00000000-0005-0000-0000-000009160000}"/>
    <cellStyle name="Normal 4 2 2 4" xfId="1189" xr:uid="{00000000-0005-0000-0000-00000A160000}"/>
    <cellStyle name="Normal 4 2 2 4 2" xfId="1719" xr:uid="{00000000-0005-0000-0000-00000B160000}"/>
    <cellStyle name="Normal 4 2 2 4 2 2" xfId="3031" xr:uid="{00000000-0005-0000-0000-00000C160000}"/>
    <cellStyle name="Normal 4 2 2 4 2 2 2" xfId="5507" xr:uid="{00000000-0005-0000-0000-00000D160000}"/>
    <cellStyle name="Normal 4 2 2 4 2 3" xfId="4203" xr:uid="{00000000-0005-0000-0000-00000E160000}"/>
    <cellStyle name="Normal 4 2 2 4 2 4" xfId="3709" xr:uid="{00000000-0005-0000-0000-00000F160000}"/>
    <cellStyle name="Normal 4 2 2 4 2 5" xfId="6163" xr:uid="{00000000-0005-0000-0000-000010160000}"/>
    <cellStyle name="Normal 4 2 2 4 3" xfId="2245" xr:uid="{00000000-0005-0000-0000-000011160000}"/>
    <cellStyle name="Normal 4 2 2 4 3 2" xfId="4729" xr:uid="{00000000-0005-0000-0000-000012160000}"/>
    <cellStyle name="Normal 4 2 2 4 4" xfId="2789" xr:uid="{00000000-0005-0000-0000-000013160000}"/>
    <cellStyle name="Normal 4 2 2 4 4 2" xfId="5266" xr:uid="{00000000-0005-0000-0000-000014160000}"/>
    <cellStyle name="Normal 4 2 2 4 5" xfId="3467" xr:uid="{00000000-0005-0000-0000-000015160000}"/>
    <cellStyle name="Normal 4 2 2 4 6" xfId="5922" xr:uid="{00000000-0005-0000-0000-000016160000}"/>
    <cellStyle name="Normal 4 2 2 5" xfId="1390" xr:uid="{00000000-0005-0000-0000-000017160000}"/>
    <cellStyle name="Normal 4 2 2 5 2" xfId="3095" xr:uid="{00000000-0005-0000-0000-000018160000}"/>
    <cellStyle name="Normal 4 2 2 6" xfId="1451" xr:uid="{00000000-0005-0000-0000-000019160000}"/>
    <cellStyle name="Normal 4 2 2 6 2" xfId="3935" xr:uid="{00000000-0005-0000-0000-00001A160000}"/>
    <cellStyle name="Normal 4 2 2 7" xfId="1976" xr:uid="{00000000-0005-0000-0000-00001B160000}"/>
    <cellStyle name="Normal 4 2 2 7 2" xfId="4460" xr:uid="{00000000-0005-0000-0000-00001C160000}"/>
    <cellStyle name="Normal 4 2 2 8" xfId="2520" xr:uid="{00000000-0005-0000-0000-00001D160000}"/>
    <cellStyle name="Normal 4 2 2 8 2" xfId="4997" xr:uid="{00000000-0005-0000-0000-00001E160000}"/>
    <cellStyle name="Normal 4 2 2 9" xfId="3198" xr:uid="{00000000-0005-0000-0000-00001F160000}"/>
    <cellStyle name="Normal 4 2 3" xfId="396" xr:uid="{00000000-0005-0000-0000-000020160000}"/>
    <cellStyle name="Normal 4 2 3 10" xfId="674" xr:uid="{00000000-0005-0000-0000-000021160000}"/>
    <cellStyle name="Normal 4 2 3 2" xfId="801" xr:uid="{00000000-0005-0000-0000-000022160000}"/>
    <cellStyle name="Normal 4 2 3 2 2" xfId="1339" xr:uid="{00000000-0005-0000-0000-000023160000}"/>
    <cellStyle name="Normal 4 2 3 2 2 2" xfId="1869" xr:uid="{00000000-0005-0000-0000-000024160000}"/>
    <cellStyle name="Normal 4 2 3 2 2 2 2" xfId="4353" xr:uid="{00000000-0005-0000-0000-000025160000}"/>
    <cellStyle name="Normal 4 2 3 2 2 3" xfId="2395" xr:uid="{00000000-0005-0000-0000-000026160000}"/>
    <cellStyle name="Normal 4 2 3 2 2 3 2" xfId="4879" xr:uid="{00000000-0005-0000-0000-000027160000}"/>
    <cellStyle name="Normal 4 2 3 2 2 4" xfId="2939" xr:uid="{00000000-0005-0000-0000-000028160000}"/>
    <cellStyle name="Normal 4 2 3 2 2 4 2" xfId="5416" xr:uid="{00000000-0005-0000-0000-000029160000}"/>
    <cellStyle name="Normal 4 2 3 2 2 5" xfId="3617" xr:uid="{00000000-0005-0000-0000-00002A160000}"/>
    <cellStyle name="Normal 4 2 3 2 2 6" xfId="6072" xr:uid="{00000000-0005-0000-0000-00002B160000}"/>
    <cellStyle name="Normal 4 2 3 2 3" xfId="1601" xr:uid="{00000000-0005-0000-0000-00002C160000}"/>
    <cellStyle name="Normal 4 2 3 2 3 2" xfId="4085" xr:uid="{00000000-0005-0000-0000-00002D160000}"/>
    <cellStyle name="Normal 4 2 3 2 4" xfId="2126" xr:uid="{00000000-0005-0000-0000-00002E160000}"/>
    <cellStyle name="Normal 4 2 3 2 4 2" xfId="4610" xr:uid="{00000000-0005-0000-0000-00002F160000}"/>
    <cellStyle name="Normal 4 2 3 2 5" xfId="2670" xr:uid="{00000000-0005-0000-0000-000030160000}"/>
    <cellStyle name="Normal 4 2 3 2 5 2" xfId="5147" xr:uid="{00000000-0005-0000-0000-000031160000}"/>
    <cellStyle name="Normal 4 2 3 2 6" xfId="3348" xr:uid="{00000000-0005-0000-0000-000032160000}"/>
    <cellStyle name="Normal 4 2 3 2 7" xfId="5807" xr:uid="{00000000-0005-0000-0000-000033160000}"/>
    <cellStyle name="Normal 4 2 3 3" xfId="1211" xr:uid="{00000000-0005-0000-0000-000034160000}"/>
    <cellStyle name="Normal 4 2 3 3 2" xfId="1741" xr:uid="{00000000-0005-0000-0000-000035160000}"/>
    <cellStyle name="Normal 4 2 3 3 2 2" xfId="3106" xr:uid="{00000000-0005-0000-0000-000036160000}"/>
    <cellStyle name="Normal 4 2 3 3 2 2 2" xfId="5577" xr:uid="{00000000-0005-0000-0000-000037160000}"/>
    <cellStyle name="Normal 4 2 3 3 2 3" xfId="4225" xr:uid="{00000000-0005-0000-0000-000038160000}"/>
    <cellStyle name="Normal 4 2 3 3 2 4" xfId="3781" xr:uid="{00000000-0005-0000-0000-000039160000}"/>
    <cellStyle name="Normal 4 2 3 3 2 5" xfId="6235" xr:uid="{00000000-0005-0000-0000-00003A160000}"/>
    <cellStyle name="Normal 4 2 3 3 3" xfId="2267" xr:uid="{00000000-0005-0000-0000-00003B160000}"/>
    <cellStyle name="Normal 4 2 3 3 3 2" xfId="4751" xr:uid="{00000000-0005-0000-0000-00003C160000}"/>
    <cellStyle name="Normal 4 2 3 3 4" xfId="2811" xr:uid="{00000000-0005-0000-0000-00003D160000}"/>
    <cellStyle name="Normal 4 2 3 3 4 2" xfId="5288" xr:uid="{00000000-0005-0000-0000-00003E160000}"/>
    <cellStyle name="Normal 4 2 3 3 5" xfId="3489" xr:uid="{00000000-0005-0000-0000-00003F160000}"/>
    <cellStyle name="Normal 4 2 3 3 6" xfId="5944" xr:uid="{00000000-0005-0000-0000-000040160000}"/>
    <cellStyle name="Normal 4 2 3 4" xfId="1473" xr:uid="{00000000-0005-0000-0000-000041160000}"/>
    <cellStyle name="Normal 4 2 3 4 2" xfId="3957" xr:uid="{00000000-0005-0000-0000-000042160000}"/>
    <cellStyle name="Normal 4 2 3 5" xfId="1998" xr:uid="{00000000-0005-0000-0000-000043160000}"/>
    <cellStyle name="Normal 4 2 3 5 2" xfId="4482" xr:uid="{00000000-0005-0000-0000-000044160000}"/>
    <cellStyle name="Normal 4 2 3 6" xfId="2542" xr:uid="{00000000-0005-0000-0000-000045160000}"/>
    <cellStyle name="Normal 4 2 3 6 2" xfId="5019" xr:uid="{00000000-0005-0000-0000-000046160000}"/>
    <cellStyle name="Normal 4 2 3 7" xfId="3220" xr:uid="{00000000-0005-0000-0000-000047160000}"/>
    <cellStyle name="Normal 4 2 3 8" xfId="5679" xr:uid="{00000000-0005-0000-0000-000048160000}"/>
    <cellStyle name="Normal 4 2 3 9" xfId="985" xr:uid="{00000000-0005-0000-0000-000049160000}"/>
    <cellStyle name="Normal 4 2 4" xfId="928" xr:uid="{00000000-0005-0000-0000-00004A160000}"/>
    <cellStyle name="Normal 4 2 4 2" xfId="1275" xr:uid="{00000000-0005-0000-0000-00004B160000}"/>
    <cellStyle name="Normal 4 2 4 2 2" xfId="1805" xr:uid="{00000000-0005-0000-0000-00004C160000}"/>
    <cellStyle name="Normal 4 2 4 2 2 2" xfId="4289" xr:uid="{00000000-0005-0000-0000-00004D160000}"/>
    <cellStyle name="Normal 4 2 4 2 3" xfId="2331" xr:uid="{00000000-0005-0000-0000-00004E160000}"/>
    <cellStyle name="Normal 4 2 4 2 3 2" xfId="4815" xr:uid="{00000000-0005-0000-0000-00004F160000}"/>
    <cellStyle name="Normal 4 2 4 2 4" xfId="2875" xr:uid="{00000000-0005-0000-0000-000050160000}"/>
    <cellStyle name="Normal 4 2 4 2 4 2" xfId="5352" xr:uid="{00000000-0005-0000-0000-000051160000}"/>
    <cellStyle name="Normal 4 2 4 2 5" xfId="3553" xr:uid="{00000000-0005-0000-0000-000052160000}"/>
    <cellStyle name="Normal 4 2 4 2 6" xfId="6008" xr:uid="{00000000-0005-0000-0000-000053160000}"/>
    <cellStyle name="Normal 4 2 4 3" xfId="1537" xr:uid="{00000000-0005-0000-0000-000054160000}"/>
    <cellStyle name="Normal 4 2 4 3 2" xfId="4021" xr:uid="{00000000-0005-0000-0000-000055160000}"/>
    <cellStyle name="Normal 4 2 4 4" xfId="2062" xr:uid="{00000000-0005-0000-0000-000056160000}"/>
    <cellStyle name="Normal 4 2 4 4 2" xfId="4546" xr:uid="{00000000-0005-0000-0000-000057160000}"/>
    <cellStyle name="Normal 4 2 4 5" xfId="2606" xr:uid="{00000000-0005-0000-0000-000058160000}"/>
    <cellStyle name="Normal 4 2 4 5 2" xfId="5083" xr:uid="{00000000-0005-0000-0000-000059160000}"/>
    <cellStyle name="Normal 4 2 4 6" xfId="3284" xr:uid="{00000000-0005-0000-0000-00005A160000}"/>
    <cellStyle name="Normal 4 2 4 7" xfId="5743" xr:uid="{00000000-0005-0000-0000-00005B160000}"/>
    <cellStyle name="Normal 4 2 4 8" xfId="798" xr:uid="{00000000-0005-0000-0000-00005C160000}"/>
    <cellStyle name="Normal 4 2 5" xfId="979" xr:uid="{00000000-0005-0000-0000-00005D160000}"/>
    <cellStyle name="Normal 4 2 5 2" xfId="1677" xr:uid="{00000000-0005-0000-0000-00005E160000}"/>
    <cellStyle name="Normal 4 2 5 2 2" xfId="3011" xr:uid="{00000000-0005-0000-0000-00005F160000}"/>
    <cellStyle name="Normal 4 2 5 2 2 2" xfId="5488" xr:uid="{00000000-0005-0000-0000-000060160000}"/>
    <cellStyle name="Normal 4 2 5 2 3" xfId="4161" xr:uid="{00000000-0005-0000-0000-000061160000}"/>
    <cellStyle name="Normal 4 2 5 2 4" xfId="3690" xr:uid="{00000000-0005-0000-0000-000062160000}"/>
    <cellStyle name="Normal 4 2 5 2 5" xfId="6144" xr:uid="{00000000-0005-0000-0000-000063160000}"/>
    <cellStyle name="Normal 4 2 5 3" xfId="2203" xr:uid="{00000000-0005-0000-0000-000064160000}"/>
    <cellStyle name="Normal 4 2 5 3 2" xfId="4687" xr:uid="{00000000-0005-0000-0000-000065160000}"/>
    <cellStyle name="Normal 4 2 5 4" xfId="2747" xr:uid="{00000000-0005-0000-0000-000066160000}"/>
    <cellStyle name="Normal 4 2 5 4 2" xfId="5224" xr:uid="{00000000-0005-0000-0000-000067160000}"/>
    <cellStyle name="Normal 4 2 5 5" xfId="3425" xr:uid="{00000000-0005-0000-0000-000068160000}"/>
    <cellStyle name="Normal 4 2 5 6" xfId="5880" xr:uid="{00000000-0005-0000-0000-000069160000}"/>
    <cellStyle name="Normal 4 2 6" xfId="1409" xr:uid="{00000000-0005-0000-0000-00006A160000}"/>
    <cellStyle name="Normal 4 2 6 2" xfId="3893" xr:uid="{00000000-0005-0000-0000-00006B160000}"/>
    <cellStyle name="Normal 4 2 7" xfId="1934" xr:uid="{00000000-0005-0000-0000-00006C160000}"/>
    <cellStyle name="Normal 4 2 7 2" xfId="4418" xr:uid="{00000000-0005-0000-0000-00006D160000}"/>
    <cellStyle name="Normal 4 2 8" xfId="2478" xr:uid="{00000000-0005-0000-0000-00006E160000}"/>
    <cellStyle name="Normal 4 2 8 2" xfId="4955" xr:uid="{00000000-0005-0000-0000-00006F160000}"/>
    <cellStyle name="Normal 4 2 9" xfId="3156" xr:uid="{00000000-0005-0000-0000-000070160000}"/>
    <cellStyle name="Normal 4 3" xfId="274" xr:uid="{00000000-0005-0000-0000-000071160000}"/>
    <cellStyle name="Normal 4 3 10" xfId="1084" xr:uid="{00000000-0005-0000-0000-000072160000}"/>
    <cellStyle name="Normal 4 3 2" xfId="673" xr:uid="{00000000-0005-0000-0000-000073160000}"/>
    <cellStyle name="Normal 4 3 2 2" xfId="1134" xr:uid="{00000000-0005-0000-0000-000074160000}"/>
    <cellStyle name="Normal 4 3 2 2 2" xfId="1382" xr:uid="{00000000-0005-0000-0000-000075160000}"/>
    <cellStyle name="Normal 4 3 2 2 2 2" xfId="1912" xr:uid="{00000000-0005-0000-0000-000076160000}"/>
    <cellStyle name="Normal 4 3 2 2 2 2 2" xfId="4396" xr:uid="{00000000-0005-0000-0000-000077160000}"/>
    <cellStyle name="Normal 4 3 2 2 2 3" xfId="2438" xr:uid="{00000000-0005-0000-0000-000078160000}"/>
    <cellStyle name="Normal 4 3 2 2 2 3 2" xfId="4922" xr:uid="{00000000-0005-0000-0000-000079160000}"/>
    <cellStyle name="Normal 4 3 2 2 2 4" xfId="2982" xr:uid="{00000000-0005-0000-0000-00007A160000}"/>
    <cellStyle name="Normal 4 3 2 2 2 4 2" xfId="5459" xr:uid="{00000000-0005-0000-0000-00007B160000}"/>
    <cellStyle name="Normal 4 3 2 2 2 5" xfId="3660" xr:uid="{00000000-0005-0000-0000-00007C160000}"/>
    <cellStyle name="Normal 4 3 2 2 2 6" xfId="6115" xr:uid="{00000000-0005-0000-0000-00007D160000}"/>
    <cellStyle name="Normal 4 3 2 2 3" xfId="1644" xr:uid="{00000000-0005-0000-0000-00007E160000}"/>
    <cellStyle name="Normal 4 3 2 2 3 2" xfId="4128" xr:uid="{00000000-0005-0000-0000-00007F160000}"/>
    <cellStyle name="Normal 4 3 2 2 4" xfId="2169" xr:uid="{00000000-0005-0000-0000-000080160000}"/>
    <cellStyle name="Normal 4 3 2 2 4 2" xfId="4653" xr:uid="{00000000-0005-0000-0000-000081160000}"/>
    <cellStyle name="Normal 4 3 2 2 5" xfId="2713" xr:uid="{00000000-0005-0000-0000-000082160000}"/>
    <cellStyle name="Normal 4 3 2 2 5 2" xfId="5190" xr:uid="{00000000-0005-0000-0000-000083160000}"/>
    <cellStyle name="Normal 4 3 2 2 6" xfId="3391" xr:uid="{00000000-0005-0000-0000-000084160000}"/>
    <cellStyle name="Normal 4 3 2 2 7" xfId="5850" xr:uid="{00000000-0005-0000-0000-000085160000}"/>
    <cellStyle name="Normal 4 3 2 3" xfId="1254" xr:uid="{00000000-0005-0000-0000-000086160000}"/>
    <cellStyle name="Normal 4 3 2 3 2" xfId="1784" xr:uid="{00000000-0005-0000-0000-000087160000}"/>
    <cellStyle name="Normal 4 3 2 3 2 2" xfId="3006" xr:uid="{00000000-0005-0000-0000-000088160000}"/>
    <cellStyle name="Normal 4 3 2 3 2 2 2" xfId="5483" xr:uid="{00000000-0005-0000-0000-000089160000}"/>
    <cellStyle name="Normal 4 3 2 3 2 3" xfId="4268" xr:uid="{00000000-0005-0000-0000-00008A160000}"/>
    <cellStyle name="Normal 4 3 2 3 2 4" xfId="3685" xr:uid="{00000000-0005-0000-0000-00008B160000}"/>
    <cellStyle name="Normal 4 3 2 3 2 5" xfId="6139" xr:uid="{00000000-0005-0000-0000-00008C160000}"/>
    <cellStyle name="Normal 4 3 2 3 3" xfId="2310" xr:uid="{00000000-0005-0000-0000-00008D160000}"/>
    <cellStyle name="Normal 4 3 2 3 3 2" xfId="4794" xr:uid="{00000000-0005-0000-0000-00008E160000}"/>
    <cellStyle name="Normal 4 3 2 3 4" xfId="2854" xr:uid="{00000000-0005-0000-0000-00008F160000}"/>
    <cellStyle name="Normal 4 3 2 3 4 2" xfId="5331" xr:uid="{00000000-0005-0000-0000-000090160000}"/>
    <cellStyle name="Normal 4 3 2 3 5" xfId="3532" xr:uid="{00000000-0005-0000-0000-000091160000}"/>
    <cellStyle name="Normal 4 3 2 3 6" xfId="5987" xr:uid="{00000000-0005-0000-0000-000092160000}"/>
    <cellStyle name="Normal 4 3 2 4" xfId="1516" xr:uid="{00000000-0005-0000-0000-000093160000}"/>
    <cellStyle name="Normal 4 3 2 4 2" xfId="4000" xr:uid="{00000000-0005-0000-0000-000094160000}"/>
    <cellStyle name="Normal 4 3 2 5" xfId="2041" xr:uid="{00000000-0005-0000-0000-000095160000}"/>
    <cellStyle name="Normal 4 3 2 5 2" xfId="4525" xr:uid="{00000000-0005-0000-0000-000096160000}"/>
    <cellStyle name="Normal 4 3 2 6" xfId="2585" xr:uid="{00000000-0005-0000-0000-000097160000}"/>
    <cellStyle name="Normal 4 3 2 6 2" xfId="5062" xr:uid="{00000000-0005-0000-0000-000098160000}"/>
    <cellStyle name="Normal 4 3 2 7" xfId="3263" xr:uid="{00000000-0005-0000-0000-000099160000}"/>
    <cellStyle name="Normal 4 3 2 8" xfId="5722" xr:uid="{00000000-0005-0000-0000-00009A160000}"/>
    <cellStyle name="Normal 4 3 2 9" xfId="1146" xr:uid="{00000000-0005-0000-0000-00009B160000}"/>
    <cellStyle name="Normal 4 3 3" xfId="1077" xr:uid="{00000000-0005-0000-0000-00009C160000}"/>
    <cellStyle name="Normal 4 3 3 2" xfId="1318" xr:uid="{00000000-0005-0000-0000-00009D160000}"/>
    <cellStyle name="Normal 4 3 3 2 2" xfId="1848" xr:uid="{00000000-0005-0000-0000-00009E160000}"/>
    <cellStyle name="Normal 4 3 3 2 2 2" xfId="4332" xr:uid="{00000000-0005-0000-0000-00009F160000}"/>
    <cellStyle name="Normal 4 3 3 2 3" xfId="2374" xr:uid="{00000000-0005-0000-0000-0000A0160000}"/>
    <cellStyle name="Normal 4 3 3 2 3 2" xfId="4858" xr:uid="{00000000-0005-0000-0000-0000A1160000}"/>
    <cellStyle name="Normal 4 3 3 2 4" xfId="2918" xr:uid="{00000000-0005-0000-0000-0000A2160000}"/>
    <cellStyle name="Normal 4 3 3 2 4 2" xfId="5395" xr:uid="{00000000-0005-0000-0000-0000A3160000}"/>
    <cellStyle name="Normal 4 3 3 2 5" xfId="3596" xr:uid="{00000000-0005-0000-0000-0000A4160000}"/>
    <cellStyle name="Normal 4 3 3 2 6" xfId="6051" xr:uid="{00000000-0005-0000-0000-0000A5160000}"/>
    <cellStyle name="Normal 4 3 3 3" xfId="1580" xr:uid="{00000000-0005-0000-0000-0000A6160000}"/>
    <cellStyle name="Normal 4 3 3 3 2" xfId="4064" xr:uid="{00000000-0005-0000-0000-0000A7160000}"/>
    <cellStyle name="Normal 4 3 3 4" xfId="2105" xr:uid="{00000000-0005-0000-0000-0000A8160000}"/>
    <cellStyle name="Normal 4 3 3 4 2" xfId="4589" xr:uid="{00000000-0005-0000-0000-0000A9160000}"/>
    <cellStyle name="Normal 4 3 3 5" xfId="2649" xr:uid="{00000000-0005-0000-0000-0000AA160000}"/>
    <cellStyle name="Normal 4 3 3 5 2" xfId="5126" xr:uid="{00000000-0005-0000-0000-0000AB160000}"/>
    <cellStyle name="Normal 4 3 3 6" xfId="3327" xr:uid="{00000000-0005-0000-0000-0000AC160000}"/>
    <cellStyle name="Normal 4 3 3 7" xfId="5786" xr:uid="{00000000-0005-0000-0000-0000AD160000}"/>
    <cellStyle name="Normal 4 3 4" xfId="1190" xr:uid="{00000000-0005-0000-0000-0000AE160000}"/>
    <cellStyle name="Normal 4 3 4 2" xfId="1720" xr:uid="{00000000-0005-0000-0000-0000AF160000}"/>
    <cellStyle name="Normal 4 3 4 2 2" xfId="3018" xr:uid="{00000000-0005-0000-0000-0000B0160000}"/>
    <cellStyle name="Normal 4 3 4 2 2 2" xfId="5495" xr:uid="{00000000-0005-0000-0000-0000B1160000}"/>
    <cellStyle name="Normal 4 3 4 2 3" xfId="4204" xr:uid="{00000000-0005-0000-0000-0000B2160000}"/>
    <cellStyle name="Normal 4 3 4 2 4" xfId="3697" xr:uid="{00000000-0005-0000-0000-0000B3160000}"/>
    <cellStyle name="Normal 4 3 4 2 5" xfId="6151" xr:uid="{00000000-0005-0000-0000-0000B4160000}"/>
    <cellStyle name="Normal 4 3 4 3" xfId="2246" xr:uid="{00000000-0005-0000-0000-0000B5160000}"/>
    <cellStyle name="Normal 4 3 4 3 2" xfId="4730" xr:uid="{00000000-0005-0000-0000-0000B6160000}"/>
    <cellStyle name="Normal 4 3 4 4" xfId="2790" xr:uid="{00000000-0005-0000-0000-0000B7160000}"/>
    <cellStyle name="Normal 4 3 4 4 2" xfId="5267" xr:uid="{00000000-0005-0000-0000-0000B8160000}"/>
    <cellStyle name="Normal 4 3 4 5" xfId="3468" xr:uid="{00000000-0005-0000-0000-0000B9160000}"/>
    <cellStyle name="Normal 4 3 4 6" xfId="5923" xr:uid="{00000000-0005-0000-0000-0000BA160000}"/>
    <cellStyle name="Normal 4 3 5" xfId="1452" xr:uid="{00000000-0005-0000-0000-0000BB160000}"/>
    <cellStyle name="Normal 4 3 5 2" xfId="3936" xr:uid="{00000000-0005-0000-0000-0000BC160000}"/>
    <cellStyle name="Normal 4 3 6" xfId="1977" xr:uid="{00000000-0005-0000-0000-0000BD160000}"/>
    <cellStyle name="Normal 4 3 6 2" xfId="4461" xr:uid="{00000000-0005-0000-0000-0000BE160000}"/>
    <cellStyle name="Normal 4 3 7" xfId="2521" xr:uid="{00000000-0005-0000-0000-0000BF160000}"/>
    <cellStyle name="Normal 4 3 7 2" xfId="4998" xr:uid="{00000000-0005-0000-0000-0000C0160000}"/>
    <cellStyle name="Normal 4 3 8" xfId="3199" xr:uid="{00000000-0005-0000-0000-0000C1160000}"/>
    <cellStyle name="Normal 4 3 9" xfId="5658" xr:uid="{00000000-0005-0000-0000-0000C2160000}"/>
    <cellStyle name="Normal 4 4" xfId="894" xr:uid="{00000000-0005-0000-0000-0000C3160000}"/>
    <cellStyle name="Normal 4 4 2" xfId="736" xr:uid="{00000000-0005-0000-0000-0000C4160000}"/>
    <cellStyle name="Normal 4 4 2 2" xfId="1323" xr:uid="{00000000-0005-0000-0000-0000C5160000}"/>
    <cellStyle name="Normal 4 4 2 2 2" xfId="1853" xr:uid="{00000000-0005-0000-0000-0000C6160000}"/>
    <cellStyle name="Normal 4 4 2 2 2 2" xfId="4337" xr:uid="{00000000-0005-0000-0000-0000C7160000}"/>
    <cellStyle name="Normal 4 4 2 2 3" xfId="2379" xr:uid="{00000000-0005-0000-0000-0000C8160000}"/>
    <cellStyle name="Normal 4 4 2 2 3 2" xfId="4863" xr:uid="{00000000-0005-0000-0000-0000C9160000}"/>
    <cellStyle name="Normal 4 4 2 2 4" xfId="2923" xr:uid="{00000000-0005-0000-0000-0000CA160000}"/>
    <cellStyle name="Normal 4 4 2 2 4 2" xfId="5400" xr:uid="{00000000-0005-0000-0000-0000CB160000}"/>
    <cellStyle name="Normal 4 4 2 2 5" xfId="3601" xr:uid="{00000000-0005-0000-0000-0000CC160000}"/>
    <cellStyle name="Normal 4 4 2 2 6" xfId="6056" xr:uid="{00000000-0005-0000-0000-0000CD160000}"/>
    <cellStyle name="Normal 4 4 2 3" xfId="1585" xr:uid="{00000000-0005-0000-0000-0000CE160000}"/>
    <cellStyle name="Normal 4 4 2 3 2" xfId="4069" xr:uid="{00000000-0005-0000-0000-0000CF160000}"/>
    <cellStyle name="Normal 4 4 2 4" xfId="2110" xr:uid="{00000000-0005-0000-0000-0000D0160000}"/>
    <cellStyle name="Normal 4 4 2 4 2" xfId="4594" xr:uid="{00000000-0005-0000-0000-0000D1160000}"/>
    <cellStyle name="Normal 4 4 2 5" xfId="2654" xr:uid="{00000000-0005-0000-0000-0000D2160000}"/>
    <cellStyle name="Normal 4 4 2 5 2" xfId="5131" xr:uid="{00000000-0005-0000-0000-0000D3160000}"/>
    <cellStyle name="Normal 4 4 2 6" xfId="3332" xr:uid="{00000000-0005-0000-0000-0000D4160000}"/>
    <cellStyle name="Normal 4 4 2 7" xfId="5791" xr:uid="{00000000-0005-0000-0000-0000D5160000}"/>
    <cellStyle name="Normal 4 4 3" xfId="1195" xr:uid="{00000000-0005-0000-0000-0000D6160000}"/>
    <cellStyle name="Normal 4 4 3 2" xfId="1725" xr:uid="{00000000-0005-0000-0000-0000D7160000}"/>
    <cellStyle name="Normal 4 4 3 2 2" xfId="3033" xr:uid="{00000000-0005-0000-0000-0000D8160000}"/>
    <cellStyle name="Normal 4 4 3 2 2 2" xfId="5509" xr:uid="{00000000-0005-0000-0000-0000D9160000}"/>
    <cellStyle name="Normal 4 4 3 2 3" xfId="4209" xr:uid="{00000000-0005-0000-0000-0000DA160000}"/>
    <cellStyle name="Normal 4 4 3 2 4" xfId="3711" xr:uid="{00000000-0005-0000-0000-0000DB160000}"/>
    <cellStyle name="Normal 4 4 3 2 5" xfId="6165" xr:uid="{00000000-0005-0000-0000-0000DC160000}"/>
    <cellStyle name="Normal 4 4 3 3" xfId="2251" xr:uid="{00000000-0005-0000-0000-0000DD160000}"/>
    <cellStyle name="Normal 4 4 3 3 2" xfId="4735" xr:uid="{00000000-0005-0000-0000-0000DE160000}"/>
    <cellStyle name="Normal 4 4 3 4" xfId="2795" xr:uid="{00000000-0005-0000-0000-0000DF160000}"/>
    <cellStyle name="Normal 4 4 3 4 2" xfId="5272" xr:uid="{00000000-0005-0000-0000-0000E0160000}"/>
    <cellStyle name="Normal 4 4 3 5" xfId="3473" xr:uid="{00000000-0005-0000-0000-0000E1160000}"/>
    <cellStyle name="Normal 4 4 3 6" xfId="5928" xr:uid="{00000000-0005-0000-0000-0000E2160000}"/>
    <cellStyle name="Normal 4 4 4" xfId="1457" xr:uid="{00000000-0005-0000-0000-0000E3160000}"/>
    <cellStyle name="Normal 4 4 4 2" xfId="3941" xr:uid="{00000000-0005-0000-0000-0000E4160000}"/>
    <cellStyle name="Normal 4 4 5" xfId="1982" xr:uid="{00000000-0005-0000-0000-0000E5160000}"/>
    <cellStyle name="Normal 4 4 5 2" xfId="4466" xr:uid="{00000000-0005-0000-0000-0000E6160000}"/>
    <cellStyle name="Normal 4 4 6" xfId="2526" xr:uid="{00000000-0005-0000-0000-0000E7160000}"/>
    <cellStyle name="Normal 4 4 6 2" xfId="5003" xr:uid="{00000000-0005-0000-0000-0000E8160000}"/>
    <cellStyle name="Normal 4 4 7" xfId="3204" xr:uid="{00000000-0005-0000-0000-0000E9160000}"/>
    <cellStyle name="Normal 4 4 8" xfId="5663" xr:uid="{00000000-0005-0000-0000-0000EA160000}"/>
    <cellStyle name="Normal 4 4 9" xfId="967" xr:uid="{00000000-0005-0000-0000-0000EB160000}"/>
    <cellStyle name="Normal 4 5" xfId="1026" xr:uid="{00000000-0005-0000-0000-0000EC160000}"/>
    <cellStyle name="Normal 4 5 2" xfId="1259" xr:uid="{00000000-0005-0000-0000-0000ED160000}"/>
    <cellStyle name="Normal 4 5 2 2" xfId="1789" xr:uid="{00000000-0005-0000-0000-0000EE160000}"/>
    <cellStyle name="Normal 4 5 2 2 2" xfId="4273" xr:uid="{00000000-0005-0000-0000-0000EF160000}"/>
    <cellStyle name="Normal 4 5 2 3" xfId="2315" xr:uid="{00000000-0005-0000-0000-0000F0160000}"/>
    <cellStyle name="Normal 4 5 2 3 2" xfId="4799" xr:uid="{00000000-0005-0000-0000-0000F1160000}"/>
    <cellStyle name="Normal 4 5 2 4" xfId="2859" xr:uid="{00000000-0005-0000-0000-0000F2160000}"/>
    <cellStyle name="Normal 4 5 2 4 2" xfId="5336" xr:uid="{00000000-0005-0000-0000-0000F3160000}"/>
    <cellStyle name="Normal 4 5 2 5" xfId="3537" xr:uid="{00000000-0005-0000-0000-0000F4160000}"/>
    <cellStyle name="Normal 4 5 2 6" xfId="5992" xr:uid="{00000000-0005-0000-0000-0000F5160000}"/>
    <cellStyle name="Normal 4 5 3" xfId="1521" xr:uid="{00000000-0005-0000-0000-0000F6160000}"/>
    <cellStyle name="Normal 4 5 3 2" xfId="4005" xr:uid="{00000000-0005-0000-0000-0000F7160000}"/>
    <cellStyle name="Normal 4 5 4" xfId="2046" xr:uid="{00000000-0005-0000-0000-0000F8160000}"/>
    <cellStyle name="Normal 4 5 4 2" xfId="4530" xr:uid="{00000000-0005-0000-0000-0000F9160000}"/>
    <cellStyle name="Normal 4 5 5" xfId="2590" xr:uid="{00000000-0005-0000-0000-0000FA160000}"/>
    <cellStyle name="Normal 4 5 5 2" xfId="5067" xr:uid="{00000000-0005-0000-0000-0000FB160000}"/>
    <cellStyle name="Normal 4 5 6" xfId="3268" xr:uid="{00000000-0005-0000-0000-0000FC160000}"/>
    <cellStyle name="Normal 4 5 7" xfId="5727" xr:uid="{00000000-0005-0000-0000-0000FD160000}"/>
    <cellStyle name="Normal 4 6" xfId="961" xr:uid="{00000000-0005-0000-0000-0000FE160000}"/>
    <cellStyle name="Normal 4 6 2" xfId="1673" xr:uid="{00000000-0005-0000-0000-0000FF160000}"/>
    <cellStyle name="Normal 4 6 2 2" xfId="3117" xr:uid="{00000000-0005-0000-0000-000000170000}"/>
    <cellStyle name="Normal 4 6 2 2 2" xfId="5587" xr:uid="{00000000-0005-0000-0000-000001170000}"/>
    <cellStyle name="Normal 4 6 2 3" xfId="4157" xr:uid="{00000000-0005-0000-0000-000002170000}"/>
    <cellStyle name="Normal 4 6 2 4" xfId="3791" xr:uid="{00000000-0005-0000-0000-000003170000}"/>
    <cellStyle name="Normal 4 6 2 5" xfId="6245" xr:uid="{00000000-0005-0000-0000-000004170000}"/>
    <cellStyle name="Normal 4 6 3" xfId="2199" xr:uid="{00000000-0005-0000-0000-000005170000}"/>
    <cellStyle name="Normal 4 6 3 2" xfId="4683" xr:uid="{00000000-0005-0000-0000-000006170000}"/>
    <cellStyle name="Normal 4 6 4" xfId="2743" xr:uid="{00000000-0005-0000-0000-000007170000}"/>
    <cellStyle name="Normal 4 6 4 2" xfId="5220" xr:uid="{00000000-0005-0000-0000-000008170000}"/>
    <cellStyle name="Normal 4 6 5" xfId="3421" xr:uid="{00000000-0005-0000-0000-000009170000}"/>
    <cellStyle name="Normal 4 6 6" xfId="5876" xr:uid="{00000000-0005-0000-0000-00000A170000}"/>
    <cellStyle name="Normal 4 7" xfId="1393" xr:uid="{00000000-0005-0000-0000-00000B170000}"/>
    <cellStyle name="Normal 4 7 2" xfId="3877" xr:uid="{00000000-0005-0000-0000-00000C170000}"/>
    <cellStyle name="Normal 4 8" xfId="1918" xr:uid="{00000000-0005-0000-0000-00000D170000}"/>
    <cellStyle name="Normal 4 8 2" xfId="4402" xr:uid="{00000000-0005-0000-0000-00000E170000}"/>
    <cellStyle name="Normal 4 9" xfId="2461" xr:uid="{00000000-0005-0000-0000-00000F170000}"/>
    <cellStyle name="Normal 4 9 2" xfId="4947" xr:uid="{00000000-0005-0000-0000-000010170000}"/>
    <cellStyle name="Normal 5" xfId="155" xr:uid="{00000000-0005-0000-0000-000011170000}"/>
    <cellStyle name="Normal 5 10" xfId="3153" xr:uid="{00000000-0005-0000-0000-000012170000}"/>
    <cellStyle name="Normal 5 11" xfId="5612" xr:uid="{00000000-0005-0000-0000-000013170000}"/>
    <cellStyle name="Normal 5 12" xfId="1074" xr:uid="{00000000-0005-0000-0000-000014170000}"/>
    <cellStyle name="Normal 5 2" xfId="196" xr:uid="{00000000-0005-0000-0000-000015170000}"/>
    <cellStyle name="Normal 5 2 10" xfId="5628" xr:uid="{00000000-0005-0000-0000-000016170000}"/>
    <cellStyle name="Normal 5 2 11" xfId="1034" xr:uid="{00000000-0005-0000-0000-000017170000}"/>
    <cellStyle name="Normal 5 2 12" xfId="510" xr:uid="{00000000-0005-0000-0000-000018170000}"/>
    <cellStyle name="Normal 5 2 2" xfId="283" xr:uid="{00000000-0005-0000-0000-000019170000}"/>
    <cellStyle name="Normal 5 2 2 10" xfId="965" xr:uid="{00000000-0005-0000-0000-00001A170000}"/>
    <cellStyle name="Normal 5 2 2 2" xfId="675" xr:uid="{00000000-0005-0000-0000-00001B170000}"/>
    <cellStyle name="Normal 5 2 2 2 2" xfId="1027" xr:uid="{00000000-0005-0000-0000-00001C170000}"/>
    <cellStyle name="Normal 5 2 2 2 2 2" xfId="1383" xr:uid="{00000000-0005-0000-0000-00001D170000}"/>
    <cellStyle name="Normal 5 2 2 2 2 2 2" xfId="1913" xr:uid="{00000000-0005-0000-0000-00001E170000}"/>
    <cellStyle name="Normal 5 2 2 2 2 2 2 2" xfId="4397" xr:uid="{00000000-0005-0000-0000-00001F170000}"/>
    <cellStyle name="Normal 5 2 2 2 2 2 3" xfId="2439" xr:uid="{00000000-0005-0000-0000-000020170000}"/>
    <cellStyle name="Normal 5 2 2 2 2 2 3 2" xfId="4923" xr:uid="{00000000-0005-0000-0000-000021170000}"/>
    <cellStyle name="Normal 5 2 2 2 2 2 4" xfId="2983" xr:uid="{00000000-0005-0000-0000-000022170000}"/>
    <cellStyle name="Normal 5 2 2 2 2 2 4 2" xfId="5460" xr:uid="{00000000-0005-0000-0000-000023170000}"/>
    <cellStyle name="Normal 5 2 2 2 2 2 5" xfId="3661" xr:uid="{00000000-0005-0000-0000-000024170000}"/>
    <cellStyle name="Normal 5 2 2 2 2 2 6" xfId="6116" xr:uid="{00000000-0005-0000-0000-000025170000}"/>
    <cellStyle name="Normal 5 2 2 2 2 3" xfId="1645" xr:uid="{00000000-0005-0000-0000-000026170000}"/>
    <cellStyle name="Normal 5 2 2 2 2 3 2" xfId="4129" xr:uid="{00000000-0005-0000-0000-000027170000}"/>
    <cellStyle name="Normal 5 2 2 2 2 4" xfId="2170" xr:uid="{00000000-0005-0000-0000-000028170000}"/>
    <cellStyle name="Normal 5 2 2 2 2 4 2" xfId="4654" xr:uid="{00000000-0005-0000-0000-000029170000}"/>
    <cellStyle name="Normal 5 2 2 2 2 5" xfId="2714" xr:uid="{00000000-0005-0000-0000-00002A170000}"/>
    <cellStyle name="Normal 5 2 2 2 2 5 2" xfId="5191" xr:uid="{00000000-0005-0000-0000-00002B170000}"/>
    <cellStyle name="Normal 5 2 2 2 2 6" xfId="3392" xr:uid="{00000000-0005-0000-0000-00002C170000}"/>
    <cellStyle name="Normal 5 2 2 2 2 7" xfId="5851" xr:uid="{00000000-0005-0000-0000-00002D170000}"/>
    <cellStyle name="Normal 5 2 2 2 3" xfId="1255" xr:uid="{00000000-0005-0000-0000-00002E170000}"/>
    <cellStyle name="Normal 5 2 2 2 3 2" xfId="1785" xr:uid="{00000000-0005-0000-0000-00002F170000}"/>
    <cellStyle name="Normal 5 2 2 2 3 2 2" xfId="2993" xr:uid="{00000000-0005-0000-0000-000030170000}"/>
    <cellStyle name="Normal 5 2 2 2 3 2 2 2" xfId="5470" xr:uid="{00000000-0005-0000-0000-000031170000}"/>
    <cellStyle name="Normal 5 2 2 2 3 2 3" xfId="4269" xr:uid="{00000000-0005-0000-0000-000032170000}"/>
    <cellStyle name="Normal 5 2 2 2 3 2 4" xfId="3672" xr:uid="{00000000-0005-0000-0000-000033170000}"/>
    <cellStyle name="Normal 5 2 2 2 3 2 5" xfId="6126" xr:uid="{00000000-0005-0000-0000-000034170000}"/>
    <cellStyle name="Normal 5 2 2 2 3 3" xfId="2311" xr:uid="{00000000-0005-0000-0000-000035170000}"/>
    <cellStyle name="Normal 5 2 2 2 3 3 2" xfId="4795" xr:uid="{00000000-0005-0000-0000-000036170000}"/>
    <cellStyle name="Normal 5 2 2 2 3 4" xfId="2855" xr:uid="{00000000-0005-0000-0000-000037170000}"/>
    <cellStyle name="Normal 5 2 2 2 3 4 2" xfId="5332" xr:uid="{00000000-0005-0000-0000-000038170000}"/>
    <cellStyle name="Normal 5 2 2 2 3 5" xfId="3533" xr:uid="{00000000-0005-0000-0000-000039170000}"/>
    <cellStyle name="Normal 5 2 2 2 3 6" xfId="5988" xr:uid="{00000000-0005-0000-0000-00003A170000}"/>
    <cellStyle name="Normal 5 2 2 2 4" xfId="1517" xr:uid="{00000000-0005-0000-0000-00003B170000}"/>
    <cellStyle name="Normal 5 2 2 2 4 2" xfId="4001" xr:uid="{00000000-0005-0000-0000-00003C170000}"/>
    <cellStyle name="Normal 5 2 2 2 5" xfId="2042" xr:uid="{00000000-0005-0000-0000-00003D170000}"/>
    <cellStyle name="Normal 5 2 2 2 5 2" xfId="4526" xr:uid="{00000000-0005-0000-0000-00003E170000}"/>
    <cellStyle name="Normal 5 2 2 2 6" xfId="2586" xr:uid="{00000000-0005-0000-0000-00003F170000}"/>
    <cellStyle name="Normal 5 2 2 2 6 2" xfId="5063" xr:uid="{00000000-0005-0000-0000-000040170000}"/>
    <cellStyle name="Normal 5 2 2 2 7" xfId="3264" xr:uid="{00000000-0005-0000-0000-000041170000}"/>
    <cellStyle name="Normal 5 2 2 2 8" xfId="5723" xr:uid="{00000000-0005-0000-0000-000042170000}"/>
    <cellStyle name="Normal 5 2 2 2 9" xfId="1060" xr:uid="{00000000-0005-0000-0000-000043170000}"/>
    <cellStyle name="Normal 5 2 2 3" xfId="1125" xr:uid="{00000000-0005-0000-0000-000044170000}"/>
    <cellStyle name="Normal 5 2 2 3 2" xfId="1319" xr:uid="{00000000-0005-0000-0000-000045170000}"/>
    <cellStyle name="Normal 5 2 2 3 2 2" xfId="1849" xr:uid="{00000000-0005-0000-0000-000046170000}"/>
    <cellStyle name="Normal 5 2 2 3 2 2 2" xfId="4333" xr:uid="{00000000-0005-0000-0000-000047170000}"/>
    <cellStyle name="Normal 5 2 2 3 2 3" xfId="2375" xr:uid="{00000000-0005-0000-0000-000048170000}"/>
    <cellStyle name="Normal 5 2 2 3 2 3 2" xfId="4859" xr:uid="{00000000-0005-0000-0000-000049170000}"/>
    <cellStyle name="Normal 5 2 2 3 2 4" xfId="2919" xr:uid="{00000000-0005-0000-0000-00004A170000}"/>
    <cellStyle name="Normal 5 2 2 3 2 4 2" xfId="5396" xr:uid="{00000000-0005-0000-0000-00004B170000}"/>
    <cellStyle name="Normal 5 2 2 3 2 5" xfId="3597" xr:uid="{00000000-0005-0000-0000-00004C170000}"/>
    <cellStyle name="Normal 5 2 2 3 2 6" xfId="6052" xr:uid="{00000000-0005-0000-0000-00004D170000}"/>
    <cellStyle name="Normal 5 2 2 3 3" xfId="1581" xr:uid="{00000000-0005-0000-0000-00004E170000}"/>
    <cellStyle name="Normal 5 2 2 3 3 2" xfId="4065" xr:uid="{00000000-0005-0000-0000-00004F170000}"/>
    <cellStyle name="Normal 5 2 2 3 4" xfId="2106" xr:uid="{00000000-0005-0000-0000-000050170000}"/>
    <cellStyle name="Normal 5 2 2 3 4 2" xfId="4590" xr:uid="{00000000-0005-0000-0000-000051170000}"/>
    <cellStyle name="Normal 5 2 2 3 5" xfId="2650" xr:uid="{00000000-0005-0000-0000-000052170000}"/>
    <cellStyle name="Normal 5 2 2 3 5 2" xfId="5127" xr:uid="{00000000-0005-0000-0000-000053170000}"/>
    <cellStyle name="Normal 5 2 2 3 6" xfId="3328" xr:uid="{00000000-0005-0000-0000-000054170000}"/>
    <cellStyle name="Normal 5 2 2 3 7" xfId="5787" xr:uid="{00000000-0005-0000-0000-000055170000}"/>
    <cellStyle name="Normal 5 2 2 4" xfId="1191" xr:uid="{00000000-0005-0000-0000-000056170000}"/>
    <cellStyle name="Normal 5 2 2 4 2" xfId="1721" xr:uid="{00000000-0005-0000-0000-000057170000}"/>
    <cellStyle name="Normal 5 2 2 4 2 2" xfId="3099" xr:uid="{00000000-0005-0000-0000-000058170000}"/>
    <cellStyle name="Normal 5 2 2 4 2 2 2" xfId="5570" xr:uid="{00000000-0005-0000-0000-000059170000}"/>
    <cellStyle name="Normal 5 2 2 4 2 3" xfId="4205" xr:uid="{00000000-0005-0000-0000-00005A170000}"/>
    <cellStyle name="Normal 5 2 2 4 2 4" xfId="3774" xr:uid="{00000000-0005-0000-0000-00005B170000}"/>
    <cellStyle name="Normal 5 2 2 4 2 5" xfId="6228" xr:uid="{00000000-0005-0000-0000-00005C170000}"/>
    <cellStyle name="Normal 5 2 2 4 3" xfId="2247" xr:uid="{00000000-0005-0000-0000-00005D170000}"/>
    <cellStyle name="Normal 5 2 2 4 3 2" xfId="4731" xr:uid="{00000000-0005-0000-0000-00005E170000}"/>
    <cellStyle name="Normal 5 2 2 4 4" xfId="2791" xr:uid="{00000000-0005-0000-0000-00005F170000}"/>
    <cellStyle name="Normal 5 2 2 4 4 2" xfId="5268" xr:uid="{00000000-0005-0000-0000-000060170000}"/>
    <cellStyle name="Normal 5 2 2 4 5" xfId="3469" xr:uid="{00000000-0005-0000-0000-000061170000}"/>
    <cellStyle name="Normal 5 2 2 4 6" xfId="5924" xr:uid="{00000000-0005-0000-0000-000062170000}"/>
    <cellStyle name="Normal 5 2 2 5" xfId="1453" xr:uid="{00000000-0005-0000-0000-000063170000}"/>
    <cellStyle name="Normal 5 2 2 5 2" xfId="3937" xr:uid="{00000000-0005-0000-0000-000064170000}"/>
    <cellStyle name="Normal 5 2 2 6" xfId="1978" xr:uid="{00000000-0005-0000-0000-000065170000}"/>
    <cellStyle name="Normal 5 2 2 6 2" xfId="4462" xr:uid="{00000000-0005-0000-0000-000066170000}"/>
    <cellStyle name="Normal 5 2 2 7" xfId="2522" xr:uid="{00000000-0005-0000-0000-000067170000}"/>
    <cellStyle name="Normal 5 2 2 7 2" xfId="4999" xr:uid="{00000000-0005-0000-0000-000068170000}"/>
    <cellStyle name="Normal 5 2 2 8" xfId="3200" xr:uid="{00000000-0005-0000-0000-000069170000}"/>
    <cellStyle name="Normal 5 2 2 9" xfId="5659" xr:uid="{00000000-0005-0000-0000-00006A170000}"/>
    <cellStyle name="Normal 5 2 3" xfId="538" xr:uid="{00000000-0005-0000-0000-00006B170000}"/>
    <cellStyle name="Normal 5 2 3 2" xfId="813" xr:uid="{00000000-0005-0000-0000-00006C170000}"/>
    <cellStyle name="Normal 5 2 3 2 2" xfId="1352" xr:uid="{00000000-0005-0000-0000-00006D170000}"/>
    <cellStyle name="Normal 5 2 3 2 2 2" xfId="1882" xr:uid="{00000000-0005-0000-0000-00006E170000}"/>
    <cellStyle name="Normal 5 2 3 2 2 2 2" xfId="4366" xr:uid="{00000000-0005-0000-0000-00006F170000}"/>
    <cellStyle name="Normal 5 2 3 2 2 3" xfId="2408" xr:uid="{00000000-0005-0000-0000-000070170000}"/>
    <cellStyle name="Normal 5 2 3 2 2 3 2" xfId="4892" xr:uid="{00000000-0005-0000-0000-000071170000}"/>
    <cellStyle name="Normal 5 2 3 2 2 4" xfId="2952" xr:uid="{00000000-0005-0000-0000-000072170000}"/>
    <cellStyle name="Normal 5 2 3 2 2 4 2" xfId="5429" xr:uid="{00000000-0005-0000-0000-000073170000}"/>
    <cellStyle name="Normal 5 2 3 2 2 5" xfId="3630" xr:uid="{00000000-0005-0000-0000-000074170000}"/>
    <cellStyle name="Normal 5 2 3 2 2 6" xfId="6085" xr:uid="{00000000-0005-0000-0000-000075170000}"/>
    <cellStyle name="Normal 5 2 3 2 3" xfId="1614" xr:uid="{00000000-0005-0000-0000-000076170000}"/>
    <cellStyle name="Normal 5 2 3 2 3 2" xfId="4098" xr:uid="{00000000-0005-0000-0000-000077170000}"/>
    <cellStyle name="Normal 5 2 3 2 4" xfId="2139" xr:uid="{00000000-0005-0000-0000-000078170000}"/>
    <cellStyle name="Normal 5 2 3 2 4 2" xfId="4623" xr:uid="{00000000-0005-0000-0000-000079170000}"/>
    <cellStyle name="Normal 5 2 3 2 5" xfId="2683" xr:uid="{00000000-0005-0000-0000-00007A170000}"/>
    <cellStyle name="Normal 5 2 3 2 5 2" xfId="5160" xr:uid="{00000000-0005-0000-0000-00007B170000}"/>
    <cellStyle name="Normal 5 2 3 2 6" xfId="3361" xr:uid="{00000000-0005-0000-0000-00007C170000}"/>
    <cellStyle name="Normal 5 2 3 2 7" xfId="5820" xr:uid="{00000000-0005-0000-0000-00007D170000}"/>
    <cellStyle name="Normal 5 2 3 3" xfId="1224" xr:uid="{00000000-0005-0000-0000-00007E170000}"/>
    <cellStyle name="Normal 5 2 3 3 2" xfId="1754" xr:uid="{00000000-0005-0000-0000-00007F170000}"/>
    <cellStyle name="Normal 5 2 3 3 2 2" xfId="3024" xr:uid="{00000000-0005-0000-0000-000080170000}"/>
    <cellStyle name="Normal 5 2 3 3 2 2 2" xfId="5501" xr:uid="{00000000-0005-0000-0000-000081170000}"/>
    <cellStyle name="Normal 5 2 3 3 2 3" xfId="4238" xr:uid="{00000000-0005-0000-0000-000082170000}"/>
    <cellStyle name="Normal 5 2 3 3 2 4" xfId="3703" xr:uid="{00000000-0005-0000-0000-000083170000}"/>
    <cellStyle name="Normal 5 2 3 3 2 5" xfId="6157" xr:uid="{00000000-0005-0000-0000-000084170000}"/>
    <cellStyle name="Normal 5 2 3 3 3" xfId="2280" xr:uid="{00000000-0005-0000-0000-000085170000}"/>
    <cellStyle name="Normal 5 2 3 3 3 2" xfId="4764" xr:uid="{00000000-0005-0000-0000-000086170000}"/>
    <cellStyle name="Normal 5 2 3 3 4" xfId="2824" xr:uid="{00000000-0005-0000-0000-000087170000}"/>
    <cellStyle name="Normal 5 2 3 3 4 2" xfId="5301" xr:uid="{00000000-0005-0000-0000-000088170000}"/>
    <cellStyle name="Normal 5 2 3 3 5" xfId="3502" xr:uid="{00000000-0005-0000-0000-000089170000}"/>
    <cellStyle name="Normal 5 2 3 3 6" xfId="5957" xr:uid="{00000000-0005-0000-0000-00008A170000}"/>
    <cellStyle name="Normal 5 2 3 4" xfId="1486" xr:uid="{00000000-0005-0000-0000-00008B170000}"/>
    <cellStyle name="Normal 5 2 3 4 2" xfId="3970" xr:uid="{00000000-0005-0000-0000-00008C170000}"/>
    <cellStyle name="Normal 5 2 3 5" xfId="2011" xr:uid="{00000000-0005-0000-0000-00008D170000}"/>
    <cellStyle name="Normal 5 2 3 5 2" xfId="4495" xr:uid="{00000000-0005-0000-0000-00008E170000}"/>
    <cellStyle name="Normal 5 2 3 6" xfId="2555" xr:uid="{00000000-0005-0000-0000-00008F170000}"/>
    <cellStyle name="Normal 5 2 3 6 2" xfId="5032" xr:uid="{00000000-0005-0000-0000-000090170000}"/>
    <cellStyle name="Normal 5 2 3 7" xfId="3233" xr:uid="{00000000-0005-0000-0000-000091170000}"/>
    <cellStyle name="Normal 5 2 3 8" xfId="5692" xr:uid="{00000000-0005-0000-0000-000092170000}"/>
    <cellStyle name="Normal 5 2 3 9" xfId="867" xr:uid="{00000000-0005-0000-0000-000093170000}"/>
    <cellStyle name="Normal 5 2 4" xfId="903" xr:uid="{00000000-0005-0000-0000-000094170000}"/>
    <cellStyle name="Normal 5 2 4 2" xfId="1288" xr:uid="{00000000-0005-0000-0000-000095170000}"/>
    <cellStyle name="Normal 5 2 4 2 2" xfId="1818" xr:uid="{00000000-0005-0000-0000-000096170000}"/>
    <cellStyle name="Normal 5 2 4 2 2 2" xfId="4302" xr:uid="{00000000-0005-0000-0000-000097170000}"/>
    <cellStyle name="Normal 5 2 4 2 3" xfId="2344" xr:uid="{00000000-0005-0000-0000-000098170000}"/>
    <cellStyle name="Normal 5 2 4 2 3 2" xfId="4828" xr:uid="{00000000-0005-0000-0000-000099170000}"/>
    <cellStyle name="Normal 5 2 4 2 4" xfId="2888" xr:uid="{00000000-0005-0000-0000-00009A170000}"/>
    <cellStyle name="Normal 5 2 4 2 4 2" xfId="5365" xr:uid="{00000000-0005-0000-0000-00009B170000}"/>
    <cellStyle name="Normal 5 2 4 2 5" xfId="3566" xr:uid="{00000000-0005-0000-0000-00009C170000}"/>
    <cellStyle name="Normal 5 2 4 2 6" xfId="6021" xr:uid="{00000000-0005-0000-0000-00009D170000}"/>
    <cellStyle name="Normal 5 2 4 3" xfId="1550" xr:uid="{00000000-0005-0000-0000-00009E170000}"/>
    <cellStyle name="Normal 5 2 4 3 2" xfId="4034" xr:uid="{00000000-0005-0000-0000-00009F170000}"/>
    <cellStyle name="Normal 5 2 4 4" xfId="2075" xr:uid="{00000000-0005-0000-0000-0000A0170000}"/>
    <cellStyle name="Normal 5 2 4 4 2" xfId="4559" xr:uid="{00000000-0005-0000-0000-0000A1170000}"/>
    <cellStyle name="Normal 5 2 4 5" xfId="2619" xr:uid="{00000000-0005-0000-0000-0000A2170000}"/>
    <cellStyle name="Normal 5 2 4 5 2" xfId="5096" xr:uid="{00000000-0005-0000-0000-0000A3170000}"/>
    <cellStyle name="Normal 5 2 4 6" xfId="3297" xr:uid="{00000000-0005-0000-0000-0000A4170000}"/>
    <cellStyle name="Normal 5 2 4 7" xfId="5756" xr:uid="{00000000-0005-0000-0000-0000A5170000}"/>
    <cellStyle name="Normal 5 2 4 8" xfId="1085" xr:uid="{00000000-0005-0000-0000-0000A6170000}"/>
    <cellStyle name="Normal 5 2 5" xfId="1160" xr:uid="{00000000-0005-0000-0000-0000A7170000}"/>
    <cellStyle name="Normal 5 2 5 2" xfId="1690" xr:uid="{00000000-0005-0000-0000-0000A8170000}"/>
    <cellStyle name="Normal 5 2 5 2 2" xfId="3046" xr:uid="{00000000-0005-0000-0000-0000A9170000}"/>
    <cellStyle name="Normal 5 2 5 2 2 2" xfId="5521" xr:uid="{00000000-0005-0000-0000-0000AA170000}"/>
    <cellStyle name="Normal 5 2 5 2 3" xfId="4174" xr:uid="{00000000-0005-0000-0000-0000AB170000}"/>
    <cellStyle name="Normal 5 2 5 2 4" xfId="3723" xr:uid="{00000000-0005-0000-0000-0000AC170000}"/>
    <cellStyle name="Normal 5 2 5 2 5" xfId="6177" xr:uid="{00000000-0005-0000-0000-0000AD170000}"/>
    <cellStyle name="Normal 5 2 5 3" xfId="2216" xr:uid="{00000000-0005-0000-0000-0000AE170000}"/>
    <cellStyle name="Normal 5 2 5 3 2" xfId="4700" xr:uid="{00000000-0005-0000-0000-0000AF170000}"/>
    <cellStyle name="Normal 5 2 5 4" xfId="2760" xr:uid="{00000000-0005-0000-0000-0000B0170000}"/>
    <cellStyle name="Normal 5 2 5 4 2" xfId="5237" xr:uid="{00000000-0005-0000-0000-0000B1170000}"/>
    <cellStyle name="Normal 5 2 5 5" xfId="3438" xr:uid="{00000000-0005-0000-0000-0000B2170000}"/>
    <cellStyle name="Normal 5 2 5 6" xfId="5893" xr:uid="{00000000-0005-0000-0000-0000B3170000}"/>
    <cellStyle name="Normal 5 2 6" xfId="1422" xr:uid="{00000000-0005-0000-0000-0000B4170000}"/>
    <cellStyle name="Normal 5 2 6 2" xfId="3906" xr:uid="{00000000-0005-0000-0000-0000B5170000}"/>
    <cellStyle name="Normal 5 2 7" xfId="1947" xr:uid="{00000000-0005-0000-0000-0000B6170000}"/>
    <cellStyle name="Normal 5 2 7 2" xfId="4431" xr:uid="{00000000-0005-0000-0000-0000B7170000}"/>
    <cellStyle name="Normal 5 2 8" xfId="2491" xr:uid="{00000000-0005-0000-0000-0000B8170000}"/>
    <cellStyle name="Normal 5 2 8 2" xfId="4968" xr:uid="{00000000-0005-0000-0000-0000B9170000}"/>
    <cellStyle name="Normal 5 2 9" xfId="3169" xr:uid="{00000000-0005-0000-0000-0000BA170000}"/>
    <cellStyle name="Normal 5 3" xfId="219" xr:uid="{00000000-0005-0000-0000-0000BB170000}"/>
    <cellStyle name="Normal 5 3 10" xfId="748" xr:uid="{00000000-0005-0000-0000-0000BC170000}"/>
    <cellStyle name="Normal 5 3 2" xfId="263" xr:uid="{00000000-0005-0000-0000-0000BD170000}"/>
    <cellStyle name="Normal 5 3 2 2" xfId="836" xr:uid="{00000000-0005-0000-0000-0000BE170000}"/>
    <cellStyle name="Normal 5 3 2 2 2" xfId="1384" xr:uid="{00000000-0005-0000-0000-0000BF170000}"/>
    <cellStyle name="Normal 5 3 2 2 2 2" xfId="1914" xr:uid="{00000000-0005-0000-0000-0000C0170000}"/>
    <cellStyle name="Normal 5 3 2 2 2 2 2" xfId="4398" xr:uid="{00000000-0005-0000-0000-0000C1170000}"/>
    <cellStyle name="Normal 5 3 2 2 2 3" xfId="2440" xr:uid="{00000000-0005-0000-0000-0000C2170000}"/>
    <cellStyle name="Normal 5 3 2 2 2 3 2" xfId="4924" xr:uid="{00000000-0005-0000-0000-0000C3170000}"/>
    <cellStyle name="Normal 5 3 2 2 2 4" xfId="2984" xr:uid="{00000000-0005-0000-0000-0000C4170000}"/>
    <cellStyle name="Normal 5 3 2 2 2 4 2" xfId="5461" xr:uid="{00000000-0005-0000-0000-0000C5170000}"/>
    <cellStyle name="Normal 5 3 2 2 2 5" xfId="3662" xr:uid="{00000000-0005-0000-0000-0000C6170000}"/>
    <cellStyle name="Normal 5 3 2 2 2 6" xfId="6117" xr:uid="{00000000-0005-0000-0000-0000C7170000}"/>
    <cellStyle name="Normal 5 3 2 2 3" xfId="1646" xr:uid="{00000000-0005-0000-0000-0000C8170000}"/>
    <cellStyle name="Normal 5 3 2 2 3 2" xfId="4130" xr:uid="{00000000-0005-0000-0000-0000C9170000}"/>
    <cellStyle name="Normal 5 3 2 2 4" xfId="2171" xr:uid="{00000000-0005-0000-0000-0000CA170000}"/>
    <cellStyle name="Normal 5 3 2 2 4 2" xfId="4655" xr:uid="{00000000-0005-0000-0000-0000CB170000}"/>
    <cellStyle name="Normal 5 3 2 2 5" xfId="2715" xr:uid="{00000000-0005-0000-0000-0000CC170000}"/>
    <cellStyle name="Normal 5 3 2 2 5 2" xfId="5192" xr:uid="{00000000-0005-0000-0000-0000CD170000}"/>
    <cellStyle name="Normal 5 3 2 2 6" xfId="3393" xr:uid="{00000000-0005-0000-0000-0000CE170000}"/>
    <cellStyle name="Normal 5 3 2 2 7" xfId="5852" xr:uid="{00000000-0005-0000-0000-0000CF170000}"/>
    <cellStyle name="Normal 5 3 2 3" xfId="1256" xr:uid="{00000000-0005-0000-0000-0000D0170000}"/>
    <cellStyle name="Normal 5 3 2 3 2" xfId="1786" xr:uid="{00000000-0005-0000-0000-0000D1170000}"/>
    <cellStyle name="Normal 5 3 2 3 2 2" xfId="3014" xr:uid="{00000000-0005-0000-0000-0000D2170000}"/>
    <cellStyle name="Normal 5 3 2 3 2 2 2" xfId="5491" xr:uid="{00000000-0005-0000-0000-0000D3170000}"/>
    <cellStyle name="Normal 5 3 2 3 2 3" xfId="4270" xr:uid="{00000000-0005-0000-0000-0000D4170000}"/>
    <cellStyle name="Normal 5 3 2 3 2 4" xfId="3693" xr:uid="{00000000-0005-0000-0000-0000D5170000}"/>
    <cellStyle name="Normal 5 3 2 3 2 5" xfId="6147" xr:uid="{00000000-0005-0000-0000-0000D6170000}"/>
    <cellStyle name="Normal 5 3 2 3 3" xfId="2312" xr:uid="{00000000-0005-0000-0000-0000D7170000}"/>
    <cellStyle name="Normal 5 3 2 3 3 2" xfId="4796" xr:uid="{00000000-0005-0000-0000-0000D8170000}"/>
    <cellStyle name="Normal 5 3 2 3 4" xfId="2856" xr:uid="{00000000-0005-0000-0000-0000D9170000}"/>
    <cellStyle name="Normal 5 3 2 3 4 2" xfId="5333" xr:uid="{00000000-0005-0000-0000-0000DA170000}"/>
    <cellStyle name="Normal 5 3 2 3 5" xfId="3534" xr:uid="{00000000-0005-0000-0000-0000DB170000}"/>
    <cellStyle name="Normal 5 3 2 3 6" xfId="5989" xr:uid="{00000000-0005-0000-0000-0000DC170000}"/>
    <cellStyle name="Normal 5 3 2 4" xfId="1518" xr:uid="{00000000-0005-0000-0000-0000DD170000}"/>
    <cellStyle name="Normal 5 3 2 4 2" xfId="4002" xr:uid="{00000000-0005-0000-0000-0000DE170000}"/>
    <cellStyle name="Normal 5 3 2 5" xfId="2043" xr:uid="{00000000-0005-0000-0000-0000DF170000}"/>
    <cellStyle name="Normal 5 3 2 5 2" xfId="4527" xr:uid="{00000000-0005-0000-0000-0000E0170000}"/>
    <cellStyle name="Normal 5 3 2 6" xfId="2587" xr:uid="{00000000-0005-0000-0000-0000E1170000}"/>
    <cellStyle name="Normal 5 3 2 6 2" xfId="5064" xr:uid="{00000000-0005-0000-0000-0000E2170000}"/>
    <cellStyle name="Normal 5 3 2 7" xfId="3265" xr:uid="{00000000-0005-0000-0000-0000E3170000}"/>
    <cellStyle name="Normal 5 3 2 8" xfId="5724" xr:uid="{00000000-0005-0000-0000-0000E4170000}"/>
    <cellStyle name="Normal 5 3 2 9" xfId="934" xr:uid="{00000000-0005-0000-0000-0000E5170000}"/>
    <cellStyle name="Normal 5 3 3" xfId="914" xr:uid="{00000000-0005-0000-0000-0000E6170000}"/>
    <cellStyle name="Normal 5 3 3 2" xfId="1320" xr:uid="{00000000-0005-0000-0000-0000E7170000}"/>
    <cellStyle name="Normal 5 3 3 2 2" xfId="1850" xr:uid="{00000000-0005-0000-0000-0000E8170000}"/>
    <cellStyle name="Normal 5 3 3 2 2 2" xfId="4334" xr:uid="{00000000-0005-0000-0000-0000E9170000}"/>
    <cellStyle name="Normal 5 3 3 2 3" xfId="2376" xr:uid="{00000000-0005-0000-0000-0000EA170000}"/>
    <cellStyle name="Normal 5 3 3 2 3 2" xfId="4860" xr:uid="{00000000-0005-0000-0000-0000EB170000}"/>
    <cellStyle name="Normal 5 3 3 2 4" xfId="2920" xr:uid="{00000000-0005-0000-0000-0000EC170000}"/>
    <cellStyle name="Normal 5 3 3 2 4 2" xfId="5397" xr:uid="{00000000-0005-0000-0000-0000ED170000}"/>
    <cellStyle name="Normal 5 3 3 2 5" xfId="3598" xr:uid="{00000000-0005-0000-0000-0000EE170000}"/>
    <cellStyle name="Normal 5 3 3 2 6" xfId="6053" xr:uid="{00000000-0005-0000-0000-0000EF170000}"/>
    <cellStyle name="Normal 5 3 3 3" xfId="1582" xr:uid="{00000000-0005-0000-0000-0000F0170000}"/>
    <cellStyle name="Normal 5 3 3 3 2" xfId="4066" xr:uid="{00000000-0005-0000-0000-0000F1170000}"/>
    <cellStyle name="Normal 5 3 3 4" xfId="2107" xr:uid="{00000000-0005-0000-0000-0000F2170000}"/>
    <cellStyle name="Normal 5 3 3 4 2" xfId="4591" xr:uid="{00000000-0005-0000-0000-0000F3170000}"/>
    <cellStyle name="Normal 5 3 3 5" xfId="2651" xr:uid="{00000000-0005-0000-0000-0000F4170000}"/>
    <cellStyle name="Normal 5 3 3 5 2" xfId="5128" xr:uid="{00000000-0005-0000-0000-0000F5170000}"/>
    <cellStyle name="Normal 5 3 3 6" xfId="3329" xr:uid="{00000000-0005-0000-0000-0000F6170000}"/>
    <cellStyle name="Normal 5 3 3 7" xfId="5788" xr:uid="{00000000-0005-0000-0000-0000F7170000}"/>
    <cellStyle name="Normal 5 3 3 8" xfId="788" xr:uid="{00000000-0005-0000-0000-0000F8170000}"/>
    <cellStyle name="Normal 5 3 4" xfId="1192" xr:uid="{00000000-0005-0000-0000-0000F9170000}"/>
    <cellStyle name="Normal 5 3 4 2" xfId="1722" xr:uid="{00000000-0005-0000-0000-0000FA170000}"/>
    <cellStyle name="Normal 5 3 4 2 2" xfId="2996" xr:uid="{00000000-0005-0000-0000-0000FB170000}"/>
    <cellStyle name="Normal 5 3 4 2 2 2" xfId="5473" xr:uid="{00000000-0005-0000-0000-0000FC170000}"/>
    <cellStyle name="Normal 5 3 4 2 3" xfId="4206" xr:uid="{00000000-0005-0000-0000-0000FD170000}"/>
    <cellStyle name="Normal 5 3 4 2 4" xfId="3675" xr:uid="{00000000-0005-0000-0000-0000FE170000}"/>
    <cellStyle name="Normal 5 3 4 2 5" xfId="6129" xr:uid="{00000000-0005-0000-0000-0000FF170000}"/>
    <cellStyle name="Normal 5 3 4 3" xfId="2248" xr:uid="{00000000-0005-0000-0000-000000180000}"/>
    <cellStyle name="Normal 5 3 4 3 2" xfId="4732" xr:uid="{00000000-0005-0000-0000-000001180000}"/>
    <cellStyle name="Normal 5 3 4 4" xfId="2792" xr:uid="{00000000-0005-0000-0000-000002180000}"/>
    <cellStyle name="Normal 5 3 4 4 2" xfId="5269" xr:uid="{00000000-0005-0000-0000-000003180000}"/>
    <cellStyle name="Normal 5 3 4 5" xfId="3470" xr:uid="{00000000-0005-0000-0000-000004180000}"/>
    <cellStyle name="Normal 5 3 4 6" xfId="5925" xr:uid="{00000000-0005-0000-0000-000005180000}"/>
    <cellStyle name="Normal 5 3 5" xfId="1454" xr:uid="{00000000-0005-0000-0000-000006180000}"/>
    <cellStyle name="Normal 5 3 5 2" xfId="3938" xr:uid="{00000000-0005-0000-0000-000007180000}"/>
    <cellStyle name="Normal 5 3 6" xfId="1979" xr:uid="{00000000-0005-0000-0000-000008180000}"/>
    <cellStyle name="Normal 5 3 6 2" xfId="4463" xr:uid="{00000000-0005-0000-0000-000009180000}"/>
    <cellStyle name="Normal 5 3 7" xfId="2523" xr:uid="{00000000-0005-0000-0000-00000A180000}"/>
    <cellStyle name="Normal 5 3 7 2" xfId="5000" xr:uid="{00000000-0005-0000-0000-00000B180000}"/>
    <cellStyle name="Normal 5 3 8" xfId="3201" xr:uid="{00000000-0005-0000-0000-00000C180000}"/>
    <cellStyle name="Normal 5 3 9" xfId="5660" xr:uid="{00000000-0005-0000-0000-00000D180000}"/>
    <cellStyle name="Normal 5 4" xfId="277" xr:uid="{00000000-0005-0000-0000-00000E180000}"/>
    <cellStyle name="Normal 5 4 2" xfId="400" xr:uid="{00000000-0005-0000-0000-00000F180000}"/>
    <cellStyle name="Normal 5 4 2 2" xfId="1336" xr:uid="{00000000-0005-0000-0000-000010180000}"/>
    <cellStyle name="Normal 5 4 2 2 2" xfId="1866" xr:uid="{00000000-0005-0000-0000-000011180000}"/>
    <cellStyle name="Normal 5 4 2 2 2 2" xfId="4350" xr:uid="{00000000-0005-0000-0000-000012180000}"/>
    <cellStyle name="Normal 5 4 2 2 3" xfId="2392" xr:uid="{00000000-0005-0000-0000-000013180000}"/>
    <cellStyle name="Normal 5 4 2 2 3 2" xfId="4876" xr:uid="{00000000-0005-0000-0000-000014180000}"/>
    <cellStyle name="Normal 5 4 2 2 4" xfId="2936" xr:uid="{00000000-0005-0000-0000-000015180000}"/>
    <cellStyle name="Normal 5 4 2 2 4 2" xfId="5413" xr:uid="{00000000-0005-0000-0000-000016180000}"/>
    <cellStyle name="Normal 5 4 2 2 5" xfId="3614" xr:uid="{00000000-0005-0000-0000-000017180000}"/>
    <cellStyle name="Normal 5 4 2 2 6" xfId="6069" xr:uid="{00000000-0005-0000-0000-000018180000}"/>
    <cellStyle name="Normal 5 4 2 3" xfId="1598" xr:uid="{00000000-0005-0000-0000-000019180000}"/>
    <cellStyle name="Normal 5 4 2 3 2" xfId="4082" xr:uid="{00000000-0005-0000-0000-00001A180000}"/>
    <cellStyle name="Normal 5 4 2 4" xfId="2123" xr:uid="{00000000-0005-0000-0000-00001B180000}"/>
    <cellStyle name="Normal 5 4 2 4 2" xfId="4607" xr:uid="{00000000-0005-0000-0000-00001C180000}"/>
    <cellStyle name="Normal 5 4 2 5" xfId="2667" xr:uid="{00000000-0005-0000-0000-00001D180000}"/>
    <cellStyle name="Normal 5 4 2 5 2" xfId="5144" xr:uid="{00000000-0005-0000-0000-00001E180000}"/>
    <cellStyle name="Normal 5 4 2 6" xfId="3345" xr:uid="{00000000-0005-0000-0000-00001F180000}"/>
    <cellStyle name="Normal 5 4 2 7" xfId="5804" xr:uid="{00000000-0005-0000-0000-000020180000}"/>
    <cellStyle name="Normal 5 4 2 8" xfId="1129" xr:uid="{00000000-0005-0000-0000-000021180000}"/>
    <cellStyle name="Normal 5 4 3" xfId="1208" xr:uid="{00000000-0005-0000-0000-000022180000}"/>
    <cellStyle name="Normal 5 4 3 2" xfId="1738" xr:uid="{00000000-0005-0000-0000-000023180000}"/>
    <cellStyle name="Normal 5 4 3 2 2" xfId="2995" xr:uid="{00000000-0005-0000-0000-000024180000}"/>
    <cellStyle name="Normal 5 4 3 2 2 2" xfId="5472" xr:uid="{00000000-0005-0000-0000-000025180000}"/>
    <cellStyle name="Normal 5 4 3 2 3" xfId="4222" xr:uid="{00000000-0005-0000-0000-000026180000}"/>
    <cellStyle name="Normal 5 4 3 2 4" xfId="3674" xr:uid="{00000000-0005-0000-0000-000027180000}"/>
    <cellStyle name="Normal 5 4 3 2 5" xfId="6128" xr:uid="{00000000-0005-0000-0000-000028180000}"/>
    <cellStyle name="Normal 5 4 3 3" xfId="2264" xr:uid="{00000000-0005-0000-0000-000029180000}"/>
    <cellStyle name="Normal 5 4 3 3 2" xfId="4748" xr:uid="{00000000-0005-0000-0000-00002A180000}"/>
    <cellStyle name="Normal 5 4 3 4" xfId="2808" xr:uid="{00000000-0005-0000-0000-00002B180000}"/>
    <cellStyle name="Normal 5 4 3 4 2" xfId="5285" xr:uid="{00000000-0005-0000-0000-00002C180000}"/>
    <cellStyle name="Normal 5 4 3 5" xfId="3486" xr:uid="{00000000-0005-0000-0000-00002D180000}"/>
    <cellStyle name="Normal 5 4 3 6" xfId="5941" xr:uid="{00000000-0005-0000-0000-00002E180000}"/>
    <cellStyle name="Normal 5 4 4" xfId="1470" xr:uid="{00000000-0005-0000-0000-00002F180000}"/>
    <cellStyle name="Normal 5 4 4 2" xfId="3954" xr:uid="{00000000-0005-0000-0000-000030180000}"/>
    <cellStyle name="Normal 5 4 5" xfId="1995" xr:uid="{00000000-0005-0000-0000-000031180000}"/>
    <cellStyle name="Normal 5 4 5 2" xfId="4479" xr:uid="{00000000-0005-0000-0000-000032180000}"/>
    <cellStyle name="Normal 5 4 6" xfId="2539" xr:uid="{00000000-0005-0000-0000-000033180000}"/>
    <cellStyle name="Normal 5 4 6 2" xfId="5016" xr:uid="{00000000-0005-0000-0000-000034180000}"/>
    <cellStyle name="Normal 5 4 7" xfId="3217" xr:uid="{00000000-0005-0000-0000-000035180000}"/>
    <cellStyle name="Normal 5 4 8" xfId="5676" xr:uid="{00000000-0005-0000-0000-000036180000}"/>
    <cellStyle name="Normal 5 4 9" xfId="762" xr:uid="{00000000-0005-0000-0000-000037180000}"/>
    <cellStyle name="Normal 5 5" xfId="398" xr:uid="{00000000-0005-0000-0000-000038180000}"/>
    <cellStyle name="Normal 5 5 2" xfId="897" xr:uid="{00000000-0005-0000-0000-000039180000}"/>
    <cellStyle name="Normal 5 5 2 2" xfId="1802" xr:uid="{00000000-0005-0000-0000-00003A180000}"/>
    <cellStyle name="Normal 5 5 2 2 2" xfId="4286" xr:uid="{00000000-0005-0000-0000-00003B180000}"/>
    <cellStyle name="Normal 5 5 2 3" xfId="2328" xr:uid="{00000000-0005-0000-0000-00003C180000}"/>
    <cellStyle name="Normal 5 5 2 3 2" xfId="4812" xr:uid="{00000000-0005-0000-0000-00003D180000}"/>
    <cellStyle name="Normal 5 5 2 4" xfId="2872" xr:uid="{00000000-0005-0000-0000-00003E180000}"/>
    <cellStyle name="Normal 5 5 2 4 2" xfId="5349" xr:uid="{00000000-0005-0000-0000-00003F180000}"/>
    <cellStyle name="Normal 5 5 2 5" xfId="3550" xr:uid="{00000000-0005-0000-0000-000040180000}"/>
    <cellStyle name="Normal 5 5 2 6" xfId="6005" xr:uid="{00000000-0005-0000-0000-000041180000}"/>
    <cellStyle name="Normal 5 5 2 7" xfId="1272" xr:uid="{00000000-0005-0000-0000-000042180000}"/>
    <cellStyle name="Normal 5 5 3" xfId="1534" xr:uid="{00000000-0005-0000-0000-000043180000}"/>
    <cellStyle name="Normal 5 5 3 2" xfId="4018" xr:uid="{00000000-0005-0000-0000-000044180000}"/>
    <cellStyle name="Normal 5 5 4" xfId="2059" xr:uid="{00000000-0005-0000-0000-000045180000}"/>
    <cellStyle name="Normal 5 5 4 2" xfId="4543" xr:uid="{00000000-0005-0000-0000-000046180000}"/>
    <cellStyle name="Normal 5 5 5" xfId="2603" xr:uid="{00000000-0005-0000-0000-000047180000}"/>
    <cellStyle name="Normal 5 5 5 2" xfId="5080" xr:uid="{00000000-0005-0000-0000-000048180000}"/>
    <cellStyle name="Normal 5 5 6" xfId="3281" xr:uid="{00000000-0005-0000-0000-000049180000}"/>
    <cellStyle name="Normal 5 5 7" xfId="5740" xr:uid="{00000000-0005-0000-0000-00004A180000}"/>
    <cellStyle name="Normal 5 5 8" xfId="755" xr:uid="{00000000-0005-0000-0000-00004B180000}"/>
    <cellStyle name="Normal 5 5 9" xfId="533" xr:uid="{00000000-0005-0000-0000-00004C180000}"/>
    <cellStyle name="Normal 5 6" xfId="871" xr:uid="{00000000-0005-0000-0000-00004D180000}"/>
    <cellStyle name="Normal 5 6 2" xfId="1674" xr:uid="{00000000-0005-0000-0000-00004E180000}"/>
    <cellStyle name="Normal 5 6 2 2" xfId="3081" xr:uid="{00000000-0005-0000-0000-00004F180000}"/>
    <cellStyle name="Normal 5 6 2 2 2" xfId="5554" xr:uid="{00000000-0005-0000-0000-000050180000}"/>
    <cellStyle name="Normal 5 6 2 3" xfId="4158" xr:uid="{00000000-0005-0000-0000-000051180000}"/>
    <cellStyle name="Normal 5 6 2 4" xfId="3757" xr:uid="{00000000-0005-0000-0000-000052180000}"/>
    <cellStyle name="Normal 5 6 2 5" xfId="6211" xr:uid="{00000000-0005-0000-0000-000053180000}"/>
    <cellStyle name="Normal 5 6 3" xfId="2200" xr:uid="{00000000-0005-0000-0000-000054180000}"/>
    <cellStyle name="Normal 5 6 3 2" xfId="4684" xr:uid="{00000000-0005-0000-0000-000055180000}"/>
    <cellStyle name="Normal 5 6 4" xfId="2744" xr:uid="{00000000-0005-0000-0000-000056180000}"/>
    <cellStyle name="Normal 5 6 4 2" xfId="5221" xr:uid="{00000000-0005-0000-0000-000057180000}"/>
    <cellStyle name="Normal 5 6 5" xfId="3422" xr:uid="{00000000-0005-0000-0000-000058180000}"/>
    <cellStyle name="Normal 5 6 6" xfId="5877" xr:uid="{00000000-0005-0000-0000-000059180000}"/>
    <cellStyle name="Normal 5 7" xfId="1406" xr:uid="{00000000-0005-0000-0000-00005A180000}"/>
    <cellStyle name="Normal 5 7 2" xfId="3890" xr:uid="{00000000-0005-0000-0000-00005B180000}"/>
    <cellStyle name="Normal 5 8" xfId="1931" xr:uid="{00000000-0005-0000-0000-00005C180000}"/>
    <cellStyle name="Normal 5 8 2" xfId="4415" xr:uid="{00000000-0005-0000-0000-00005D180000}"/>
    <cellStyle name="Normal 5 9" xfId="2475" xr:uid="{00000000-0005-0000-0000-00005E180000}"/>
    <cellStyle name="Normal 5 9 2" xfId="4952" xr:uid="{00000000-0005-0000-0000-00005F180000}"/>
    <cellStyle name="Normal 6" xfId="94" xr:uid="{00000000-0005-0000-0000-000060180000}"/>
    <cellStyle name="Normal 6 2" xfId="201" xr:uid="{00000000-0005-0000-0000-000061180000}"/>
    <cellStyle name="Normal 6 2 2" xfId="284" xr:uid="{00000000-0005-0000-0000-000062180000}"/>
    <cellStyle name="Normal 6 2 2 2" xfId="676" xr:uid="{00000000-0005-0000-0000-000063180000}"/>
    <cellStyle name="Normal 6 2 3" xfId="980" xr:uid="{00000000-0005-0000-0000-000064180000}"/>
    <cellStyle name="Normal 6 2 4" xfId="904" xr:uid="{00000000-0005-0000-0000-000065180000}"/>
    <cellStyle name="Normal 6 3" xfId="262" xr:uid="{00000000-0005-0000-0000-000066180000}"/>
    <cellStyle name="Normal 6 3 2" xfId="915" xr:uid="{00000000-0005-0000-0000-000067180000}"/>
    <cellStyle name="Normal 6 4" xfId="278" xr:uid="{00000000-0005-0000-0000-000068180000}"/>
    <cellStyle name="Normal 6 4 2" xfId="939" xr:uid="{00000000-0005-0000-0000-000069180000}"/>
    <cellStyle name="Normal 6 5" xfId="160" xr:uid="{00000000-0005-0000-0000-00006A180000}"/>
    <cellStyle name="Normal 6 5 2" xfId="898" xr:uid="{00000000-0005-0000-0000-00006B180000}"/>
    <cellStyle name="Normal 6 6" xfId="754" xr:uid="{00000000-0005-0000-0000-00006C180000}"/>
    <cellStyle name="Normal 601" xfId="64" xr:uid="{00000000-0005-0000-0000-00006D180000}"/>
    <cellStyle name="Normal 605" xfId="20" xr:uid="{00000000-0005-0000-0000-00006E180000}"/>
    <cellStyle name="Normal 606" xfId="19" xr:uid="{00000000-0005-0000-0000-00006F180000}"/>
    <cellStyle name="Normal 636" xfId="17" xr:uid="{00000000-0005-0000-0000-000070180000}"/>
    <cellStyle name="Normal 640" xfId="18" xr:uid="{00000000-0005-0000-0000-000071180000}"/>
    <cellStyle name="Normal 643" xfId="21" xr:uid="{00000000-0005-0000-0000-000072180000}"/>
    <cellStyle name="Normal 646" xfId="23" xr:uid="{00000000-0005-0000-0000-000073180000}"/>
    <cellStyle name="Normal 647" xfId="24" xr:uid="{00000000-0005-0000-0000-000074180000}"/>
    <cellStyle name="Normal 649" xfId="25" xr:uid="{00000000-0005-0000-0000-000075180000}"/>
    <cellStyle name="Normal 650" xfId="26" xr:uid="{00000000-0005-0000-0000-000076180000}"/>
    <cellStyle name="Normal 651" xfId="27" xr:uid="{00000000-0005-0000-0000-000077180000}"/>
    <cellStyle name="Normal 652" xfId="28" xr:uid="{00000000-0005-0000-0000-000078180000}"/>
    <cellStyle name="Normal 653" xfId="29" xr:uid="{00000000-0005-0000-0000-000079180000}"/>
    <cellStyle name="Normal 654" xfId="30" xr:uid="{00000000-0005-0000-0000-00007A180000}"/>
    <cellStyle name="Normal 655" xfId="31" xr:uid="{00000000-0005-0000-0000-00007B180000}"/>
    <cellStyle name="Normal 656" xfId="32" xr:uid="{00000000-0005-0000-0000-00007C180000}"/>
    <cellStyle name="Normal 657" xfId="33" xr:uid="{00000000-0005-0000-0000-00007D180000}"/>
    <cellStyle name="Normal 658" xfId="35" xr:uid="{00000000-0005-0000-0000-00007E180000}"/>
    <cellStyle name="Normal 659" xfId="36" xr:uid="{00000000-0005-0000-0000-00007F180000}"/>
    <cellStyle name="Normal 660" xfId="38" xr:uid="{00000000-0005-0000-0000-000080180000}"/>
    <cellStyle name="Normal 662" xfId="39" xr:uid="{00000000-0005-0000-0000-000081180000}"/>
    <cellStyle name="Normal 663" xfId="40" xr:uid="{00000000-0005-0000-0000-000082180000}"/>
    <cellStyle name="Normal 664" xfId="41" xr:uid="{00000000-0005-0000-0000-000083180000}"/>
    <cellStyle name="Normal 665" xfId="42" xr:uid="{00000000-0005-0000-0000-000084180000}"/>
    <cellStyle name="Normal 667" xfId="43" xr:uid="{00000000-0005-0000-0000-000085180000}"/>
    <cellStyle name="Normal 673" xfId="46" xr:uid="{00000000-0005-0000-0000-000086180000}"/>
    <cellStyle name="Normal 674" xfId="47" xr:uid="{00000000-0005-0000-0000-000087180000}"/>
    <cellStyle name="Normal 675" xfId="48" xr:uid="{00000000-0005-0000-0000-000088180000}"/>
    <cellStyle name="Normal 676" xfId="49" xr:uid="{00000000-0005-0000-0000-000089180000}"/>
    <cellStyle name="Normal 677" xfId="53" xr:uid="{00000000-0005-0000-0000-00008A180000}"/>
    <cellStyle name="Normal 678" xfId="54" xr:uid="{00000000-0005-0000-0000-00008B180000}"/>
    <cellStyle name="Normal 679" xfId="55" xr:uid="{00000000-0005-0000-0000-00008C180000}"/>
    <cellStyle name="Normal 684" xfId="60" xr:uid="{00000000-0005-0000-0000-00008D180000}"/>
    <cellStyle name="Normal 7" xfId="177" xr:uid="{00000000-0005-0000-0000-00008E180000}"/>
    <cellStyle name="Normal 7 2" xfId="217" xr:uid="{00000000-0005-0000-0000-00008F180000}"/>
    <cellStyle name="Normal 7 2 2" xfId="285" xr:uid="{00000000-0005-0000-0000-000090180000}"/>
    <cellStyle name="Normal 7 2 2 2" xfId="678" xr:uid="{00000000-0005-0000-0000-000091180000}"/>
    <cellStyle name="Normal 7 2 2 2 2" xfId="5551" xr:uid="{00000000-0005-0000-0000-000092180000}"/>
    <cellStyle name="Normal 7 2 2 3" xfId="3077" xr:uid="{00000000-0005-0000-0000-000093180000}"/>
    <cellStyle name="Normal 7 2 3" xfId="996" xr:uid="{00000000-0005-0000-0000-000094180000}"/>
    <cellStyle name="Normal 7 2 3 2" xfId="4133" xr:uid="{00000000-0005-0000-0000-000095180000}"/>
    <cellStyle name="Normal 7 2 4" xfId="905" xr:uid="{00000000-0005-0000-0000-000096180000}"/>
    <cellStyle name="Normal 7 2 4 2" xfId="3754" xr:uid="{00000000-0005-0000-0000-000097180000}"/>
    <cellStyle name="Normal 7 2 5" xfId="6208" xr:uid="{00000000-0005-0000-0000-000098180000}"/>
    <cellStyle name="Normal 7 2 6" xfId="1649" xr:uid="{00000000-0005-0000-0000-000099180000}"/>
    <cellStyle name="Normal 7 3" xfId="279" xr:uid="{00000000-0005-0000-0000-00009A180000}"/>
    <cellStyle name="Normal 7 3 2" xfId="677" xr:uid="{00000000-0005-0000-0000-00009B180000}"/>
    <cellStyle name="Normal 7 3 2 2" xfId="4658" xr:uid="{00000000-0005-0000-0000-00009C180000}"/>
    <cellStyle name="Normal 7 3 3" xfId="2174" xr:uid="{00000000-0005-0000-0000-00009D180000}"/>
    <cellStyle name="Normal 7 4" xfId="535" xr:uid="{00000000-0005-0000-0000-00009E180000}"/>
    <cellStyle name="Normal 7 4 2" xfId="5195" xr:uid="{00000000-0005-0000-0000-00009F180000}"/>
    <cellStyle name="Normal 7 4 3" xfId="2718" xr:uid="{00000000-0005-0000-0000-0000A0180000}"/>
    <cellStyle name="Normal 7 5" xfId="899" xr:uid="{00000000-0005-0000-0000-0000A1180000}"/>
    <cellStyle name="Normal 7 5 2" xfId="3396" xr:uid="{00000000-0005-0000-0000-0000A2180000}"/>
    <cellStyle name="Normal 7 6" xfId="5855" xr:uid="{00000000-0005-0000-0000-0000A3180000}"/>
    <cellStyle name="Normal 7 7" xfId="782" xr:uid="{00000000-0005-0000-0000-0000A4180000}"/>
    <cellStyle name="Normal 7 8" xfId="469" xr:uid="{00000000-0005-0000-0000-0000A5180000}"/>
    <cellStyle name="Normal 713" xfId="50" xr:uid="{00000000-0005-0000-0000-0000A6180000}"/>
    <cellStyle name="Normal 714" xfId="51" xr:uid="{00000000-0005-0000-0000-0000A7180000}"/>
    <cellStyle name="Normal 715" xfId="52" xr:uid="{00000000-0005-0000-0000-0000A8180000}"/>
    <cellStyle name="Normal 744" xfId="70" xr:uid="{00000000-0005-0000-0000-0000A9180000}"/>
    <cellStyle name="Normal 8" xfId="220" xr:uid="{00000000-0005-0000-0000-0000AA180000}"/>
    <cellStyle name="Normal 8 2" xfId="280" xr:uid="{00000000-0005-0000-0000-0000AB180000}"/>
    <cellStyle name="Normal 8 2 2" xfId="3772" xr:uid="{00000000-0005-0000-0000-0000AC180000}"/>
    <cellStyle name="Normal 8 2 3" xfId="6226" xr:uid="{00000000-0005-0000-0000-0000AD180000}"/>
    <cellStyle name="Normal 8 2 4" xfId="3097" xr:uid="{00000000-0005-0000-0000-0000AE180000}"/>
    <cellStyle name="Normal 8 3" xfId="900" xr:uid="{00000000-0005-0000-0000-0000AF180000}"/>
    <cellStyle name="Normal 8 3 2" xfId="5464" xr:uid="{00000000-0005-0000-0000-0000B0180000}"/>
    <cellStyle name="Normal 8 3 3" xfId="2987" xr:uid="{00000000-0005-0000-0000-0000B1180000}"/>
    <cellStyle name="Normal 8 4" xfId="3665" xr:uid="{00000000-0005-0000-0000-0000B2180000}"/>
    <cellStyle name="Normal 8 5" xfId="6120" xr:uid="{00000000-0005-0000-0000-0000B3180000}"/>
    <cellStyle name="Normal 8 6" xfId="1387" xr:uid="{00000000-0005-0000-0000-0000B4180000}"/>
    <cellStyle name="Normal 802" xfId="76" xr:uid="{00000000-0005-0000-0000-0000B5180000}"/>
    <cellStyle name="Normal 9" xfId="257" xr:uid="{00000000-0005-0000-0000-0000B6180000}"/>
    <cellStyle name="Normal 9 2" xfId="287" xr:uid="{00000000-0005-0000-0000-0000B7180000}"/>
    <cellStyle name="Normal 9 2 2" xfId="3732" xr:uid="{00000000-0005-0000-0000-0000B8180000}"/>
    <cellStyle name="Normal 9 2 3" xfId="6186" xr:uid="{00000000-0005-0000-0000-0000B9180000}"/>
    <cellStyle name="Normal 9 2 4" xfId="3055" xr:uid="{00000000-0005-0000-0000-0000BA180000}"/>
    <cellStyle name="Normal 9 3" xfId="906" xr:uid="{00000000-0005-0000-0000-0000BB180000}"/>
    <cellStyle name="Normal 9 3 2" xfId="5465" xr:uid="{00000000-0005-0000-0000-0000BC180000}"/>
    <cellStyle name="Normal 9 3 3" xfId="2989" xr:uid="{00000000-0005-0000-0000-0000BD180000}"/>
    <cellStyle name="Normal 9 4" xfId="3667" xr:uid="{00000000-0005-0000-0000-0000BE180000}"/>
    <cellStyle name="Normal 9 5" xfId="6121" xr:uid="{00000000-0005-0000-0000-0000BF180000}"/>
    <cellStyle name="Normal 9 6" xfId="1389" xr:uid="{00000000-0005-0000-0000-0000C0180000}"/>
    <cellStyle name="Normal 944" xfId="14" xr:uid="{00000000-0005-0000-0000-0000C1180000}"/>
    <cellStyle name="Normal 947" xfId="16" xr:uid="{00000000-0005-0000-0000-0000C2180000}"/>
    <cellStyle name="Normal 952" xfId="44" xr:uid="{00000000-0005-0000-0000-0000C3180000}"/>
    <cellStyle name="Normal 957" xfId="56" xr:uid="{00000000-0005-0000-0000-0000C4180000}"/>
    <cellStyle name="Normal 958" xfId="57" xr:uid="{00000000-0005-0000-0000-0000C5180000}"/>
    <cellStyle name="Normal 959" xfId="58" xr:uid="{00000000-0005-0000-0000-0000C6180000}"/>
    <cellStyle name="Normal 960" xfId="59" xr:uid="{00000000-0005-0000-0000-0000C7180000}"/>
    <cellStyle name="Normal 961" xfId="61" xr:uid="{00000000-0005-0000-0000-0000C8180000}"/>
    <cellStyle name="Normal 962" xfId="62" xr:uid="{00000000-0005-0000-0000-0000C9180000}"/>
    <cellStyle name="Normal 963" xfId="63" xr:uid="{00000000-0005-0000-0000-0000CA180000}"/>
    <cellStyle name="Normal 964" xfId="65" xr:uid="{00000000-0005-0000-0000-0000CB180000}"/>
    <cellStyle name="Normal 965" xfId="66" xr:uid="{00000000-0005-0000-0000-0000CC180000}"/>
    <cellStyle name="Normal 966" xfId="67" xr:uid="{00000000-0005-0000-0000-0000CD180000}"/>
    <cellStyle name="Normal 967" xfId="68" xr:uid="{00000000-0005-0000-0000-0000CE180000}"/>
    <cellStyle name="Normal 971" xfId="37" xr:uid="{00000000-0005-0000-0000-0000CF180000}"/>
    <cellStyle name="Normal 986" xfId="34" xr:uid="{00000000-0005-0000-0000-0000D0180000}"/>
    <cellStyle name="Nota" xfId="511" xr:uid="{00000000-0005-0000-0000-0000D1180000}"/>
    <cellStyle name="Nota 2" xfId="6884" xr:uid="{D51EC89F-BE5B-4AD4-8CE5-49A53A937DC8}"/>
    <cellStyle name="Notas" xfId="444" builtinId="10" customBuiltin="1"/>
    <cellStyle name="Notas 2" xfId="157" xr:uid="{00000000-0005-0000-0000-0000D3180000}"/>
    <cellStyle name="Notas 2 10" xfId="3155" xr:uid="{00000000-0005-0000-0000-0000D4180000}"/>
    <cellStyle name="Notas 2 11" xfId="5614" xr:uid="{00000000-0005-0000-0000-0000D5180000}"/>
    <cellStyle name="Notas 2 12" xfId="995" xr:uid="{00000000-0005-0000-0000-0000D6180000}"/>
    <cellStyle name="Notas 2 2" xfId="198" xr:uid="{00000000-0005-0000-0000-0000D7180000}"/>
    <cellStyle name="Notas 2 2 10" xfId="5630" xr:uid="{00000000-0005-0000-0000-0000D8180000}"/>
    <cellStyle name="Notas 2 2 11" xfId="1151" xr:uid="{00000000-0005-0000-0000-0000D9180000}"/>
    <cellStyle name="Notas 2 2 2" xfId="680" xr:uid="{00000000-0005-0000-0000-0000DA180000}"/>
    <cellStyle name="Notas 2 2 2 10" xfId="990" xr:uid="{00000000-0005-0000-0000-0000DB180000}"/>
    <cellStyle name="Notas 2 2 2 2" xfId="1020" xr:uid="{00000000-0005-0000-0000-0000DC180000}"/>
    <cellStyle name="Notas 2 2 2 2 2" xfId="767" xr:uid="{00000000-0005-0000-0000-0000DD180000}"/>
    <cellStyle name="Notas 2 2 2 2 2 2" xfId="1385" xr:uid="{00000000-0005-0000-0000-0000DE180000}"/>
    <cellStyle name="Notas 2 2 2 2 2 2 2" xfId="1915" xr:uid="{00000000-0005-0000-0000-0000DF180000}"/>
    <cellStyle name="Notas 2 2 2 2 2 2 2 2" xfId="4399" xr:uid="{00000000-0005-0000-0000-0000E0180000}"/>
    <cellStyle name="Notas 2 2 2 2 2 2 3" xfId="2441" xr:uid="{00000000-0005-0000-0000-0000E1180000}"/>
    <cellStyle name="Notas 2 2 2 2 2 2 3 2" xfId="4925" xr:uid="{00000000-0005-0000-0000-0000E2180000}"/>
    <cellStyle name="Notas 2 2 2 2 2 2 4" xfId="2985" xr:uid="{00000000-0005-0000-0000-0000E3180000}"/>
    <cellStyle name="Notas 2 2 2 2 2 2 4 2" xfId="5462" xr:uid="{00000000-0005-0000-0000-0000E4180000}"/>
    <cellStyle name="Notas 2 2 2 2 2 2 5" xfId="3663" xr:uid="{00000000-0005-0000-0000-0000E5180000}"/>
    <cellStyle name="Notas 2 2 2 2 2 2 6" xfId="6118" xr:uid="{00000000-0005-0000-0000-0000E6180000}"/>
    <cellStyle name="Notas 2 2 2 2 2 3" xfId="1647" xr:uid="{00000000-0005-0000-0000-0000E7180000}"/>
    <cellStyle name="Notas 2 2 2 2 2 3 2" xfId="4131" xr:uid="{00000000-0005-0000-0000-0000E8180000}"/>
    <cellStyle name="Notas 2 2 2 2 2 4" xfId="2172" xr:uid="{00000000-0005-0000-0000-0000E9180000}"/>
    <cellStyle name="Notas 2 2 2 2 2 4 2" xfId="4656" xr:uid="{00000000-0005-0000-0000-0000EA180000}"/>
    <cellStyle name="Notas 2 2 2 2 2 5" xfId="2716" xr:uid="{00000000-0005-0000-0000-0000EB180000}"/>
    <cellStyle name="Notas 2 2 2 2 2 5 2" xfId="5193" xr:uid="{00000000-0005-0000-0000-0000EC180000}"/>
    <cellStyle name="Notas 2 2 2 2 2 6" xfId="3394" xr:uid="{00000000-0005-0000-0000-0000ED180000}"/>
    <cellStyle name="Notas 2 2 2 2 2 7" xfId="5853" xr:uid="{00000000-0005-0000-0000-0000EE180000}"/>
    <cellStyle name="Notas 2 2 2 2 3" xfId="1257" xr:uid="{00000000-0005-0000-0000-0000EF180000}"/>
    <cellStyle name="Notas 2 2 2 2 3 2" xfId="1787" xr:uid="{00000000-0005-0000-0000-0000F0180000}"/>
    <cellStyle name="Notas 2 2 2 2 3 2 2" xfId="3092" xr:uid="{00000000-0005-0000-0000-0000F1180000}"/>
    <cellStyle name="Notas 2 2 2 2 3 2 2 2" xfId="5565" xr:uid="{00000000-0005-0000-0000-0000F2180000}"/>
    <cellStyle name="Notas 2 2 2 2 3 2 3" xfId="4271" xr:uid="{00000000-0005-0000-0000-0000F3180000}"/>
    <cellStyle name="Notas 2 2 2 2 3 2 4" xfId="3768" xr:uid="{00000000-0005-0000-0000-0000F4180000}"/>
    <cellStyle name="Notas 2 2 2 2 3 2 5" xfId="6222" xr:uid="{00000000-0005-0000-0000-0000F5180000}"/>
    <cellStyle name="Notas 2 2 2 2 3 3" xfId="2313" xr:uid="{00000000-0005-0000-0000-0000F6180000}"/>
    <cellStyle name="Notas 2 2 2 2 3 3 2" xfId="4797" xr:uid="{00000000-0005-0000-0000-0000F7180000}"/>
    <cellStyle name="Notas 2 2 2 2 3 4" xfId="2857" xr:uid="{00000000-0005-0000-0000-0000F8180000}"/>
    <cellStyle name="Notas 2 2 2 2 3 4 2" xfId="5334" xr:uid="{00000000-0005-0000-0000-0000F9180000}"/>
    <cellStyle name="Notas 2 2 2 2 3 5" xfId="3535" xr:uid="{00000000-0005-0000-0000-0000FA180000}"/>
    <cellStyle name="Notas 2 2 2 2 3 6" xfId="5990" xr:uid="{00000000-0005-0000-0000-0000FB180000}"/>
    <cellStyle name="Notas 2 2 2 2 4" xfId="1519" xr:uid="{00000000-0005-0000-0000-0000FC180000}"/>
    <cellStyle name="Notas 2 2 2 2 4 2" xfId="4003" xr:uid="{00000000-0005-0000-0000-0000FD180000}"/>
    <cellStyle name="Notas 2 2 2 2 5" xfId="2044" xr:uid="{00000000-0005-0000-0000-0000FE180000}"/>
    <cellStyle name="Notas 2 2 2 2 5 2" xfId="4528" xr:uid="{00000000-0005-0000-0000-0000FF180000}"/>
    <cellStyle name="Notas 2 2 2 2 6" xfId="2588" xr:uid="{00000000-0005-0000-0000-000000190000}"/>
    <cellStyle name="Notas 2 2 2 2 6 2" xfId="5065" xr:uid="{00000000-0005-0000-0000-000001190000}"/>
    <cellStyle name="Notas 2 2 2 2 7" xfId="3266" xr:uid="{00000000-0005-0000-0000-000002190000}"/>
    <cellStyle name="Notas 2 2 2 2 8" xfId="5725" xr:uid="{00000000-0005-0000-0000-000003190000}"/>
    <cellStyle name="Notas 2 2 2 3" xfId="709" xr:uid="{00000000-0005-0000-0000-000004190000}"/>
    <cellStyle name="Notas 2 2 2 3 2" xfId="1321" xr:uid="{00000000-0005-0000-0000-000005190000}"/>
    <cellStyle name="Notas 2 2 2 3 2 2" xfId="1851" xr:uid="{00000000-0005-0000-0000-000006190000}"/>
    <cellStyle name="Notas 2 2 2 3 2 2 2" xfId="4335" xr:uid="{00000000-0005-0000-0000-000007190000}"/>
    <cellStyle name="Notas 2 2 2 3 2 3" xfId="2377" xr:uid="{00000000-0005-0000-0000-000008190000}"/>
    <cellStyle name="Notas 2 2 2 3 2 3 2" xfId="4861" xr:uid="{00000000-0005-0000-0000-000009190000}"/>
    <cellStyle name="Notas 2 2 2 3 2 4" xfId="2921" xr:uid="{00000000-0005-0000-0000-00000A190000}"/>
    <cellStyle name="Notas 2 2 2 3 2 4 2" xfId="5398" xr:uid="{00000000-0005-0000-0000-00000B190000}"/>
    <cellStyle name="Notas 2 2 2 3 2 5" xfId="3599" xr:uid="{00000000-0005-0000-0000-00000C190000}"/>
    <cellStyle name="Notas 2 2 2 3 2 6" xfId="6054" xr:uid="{00000000-0005-0000-0000-00000D190000}"/>
    <cellStyle name="Notas 2 2 2 3 3" xfId="1583" xr:uid="{00000000-0005-0000-0000-00000E190000}"/>
    <cellStyle name="Notas 2 2 2 3 3 2" xfId="4067" xr:uid="{00000000-0005-0000-0000-00000F190000}"/>
    <cellStyle name="Notas 2 2 2 3 4" xfId="2108" xr:uid="{00000000-0005-0000-0000-000010190000}"/>
    <cellStyle name="Notas 2 2 2 3 4 2" xfId="4592" xr:uid="{00000000-0005-0000-0000-000011190000}"/>
    <cellStyle name="Notas 2 2 2 3 5" xfId="2652" xr:uid="{00000000-0005-0000-0000-000012190000}"/>
    <cellStyle name="Notas 2 2 2 3 5 2" xfId="5129" xr:uid="{00000000-0005-0000-0000-000013190000}"/>
    <cellStyle name="Notas 2 2 2 3 6" xfId="3330" xr:uid="{00000000-0005-0000-0000-000014190000}"/>
    <cellStyle name="Notas 2 2 2 3 7" xfId="5789" xr:uid="{00000000-0005-0000-0000-000015190000}"/>
    <cellStyle name="Notas 2 2 2 4" xfId="1193" xr:uid="{00000000-0005-0000-0000-000016190000}"/>
    <cellStyle name="Notas 2 2 2 4 2" xfId="1723" xr:uid="{00000000-0005-0000-0000-000017190000}"/>
    <cellStyle name="Notas 2 2 2 4 2 2" xfId="3052" xr:uid="{00000000-0005-0000-0000-000018190000}"/>
    <cellStyle name="Notas 2 2 2 4 2 2 2" xfId="5527" xr:uid="{00000000-0005-0000-0000-000019190000}"/>
    <cellStyle name="Notas 2 2 2 4 2 3" xfId="4207" xr:uid="{00000000-0005-0000-0000-00001A190000}"/>
    <cellStyle name="Notas 2 2 2 4 2 4" xfId="3729" xr:uid="{00000000-0005-0000-0000-00001B190000}"/>
    <cellStyle name="Notas 2 2 2 4 2 5" xfId="6183" xr:uid="{00000000-0005-0000-0000-00001C190000}"/>
    <cellStyle name="Notas 2 2 2 4 3" xfId="2249" xr:uid="{00000000-0005-0000-0000-00001D190000}"/>
    <cellStyle name="Notas 2 2 2 4 3 2" xfId="4733" xr:uid="{00000000-0005-0000-0000-00001E190000}"/>
    <cellStyle name="Notas 2 2 2 4 4" xfId="2793" xr:uid="{00000000-0005-0000-0000-00001F190000}"/>
    <cellStyle name="Notas 2 2 2 4 4 2" xfId="5270" xr:uid="{00000000-0005-0000-0000-000020190000}"/>
    <cellStyle name="Notas 2 2 2 4 5" xfId="3471" xr:uid="{00000000-0005-0000-0000-000021190000}"/>
    <cellStyle name="Notas 2 2 2 4 6" xfId="5926" xr:uid="{00000000-0005-0000-0000-000022190000}"/>
    <cellStyle name="Notas 2 2 2 5" xfId="1455" xr:uid="{00000000-0005-0000-0000-000023190000}"/>
    <cellStyle name="Notas 2 2 2 5 2" xfId="3939" xr:uid="{00000000-0005-0000-0000-000024190000}"/>
    <cellStyle name="Notas 2 2 2 6" xfId="1980" xr:uid="{00000000-0005-0000-0000-000025190000}"/>
    <cellStyle name="Notas 2 2 2 6 2" xfId="4464" xr:uid="{00000000-0005-0000-0000-000026190000}"/>
    <cellStyle name="Notas 2 2 2 7" xfId="2524" xr:uid="{00000000-0005-0000-0000-000027190000}"/>
    <cellStyle name="Notas 2 2 2 7 2" xfId="5001" xr:uid="{00000000-0005-0000-0000-000028190000}"/>
    <cellStyle name="Notas 2 2 2 8" xfId="3202" xr:uid="{00000000-0005-0000-0000-000029190000}"/>
    <cellStyle name="Notas 2 2 2 9" xfId="5661" xr:uid="{00000000-0005-0000-0000-00002A190000}"/>
    <cellStyle name="Notas 2 2 3" xfId="1093" xr:uid="{00000000-0005-0000-0000-00002B190000}"/>
    <cellStyle name="Notas 2 2 3 2" xfId="860" xr:uid="{00000000-0005-0000-0000-00002C190000}"/>
    <cellStyle name="Notas 2 2 3 2 2" xfId="1354" xr:uid="{00000000-0005-0000-0000-00002D190000}"/>
    <cellStyle name="Notas 2 2 3 2 2 2" xfId="1884" xr:uid="{00000000-0005-0000-0000-00002E190000}"/>
    <cellStyle name="Notas 2 2 3 2 2 2 2" xfId="4368" xr:uid="{00000000-0005-0000-0000-00002F190000}"/>
    <cellStyle name="Notas 2 2 3 2 2 3" xfId="2410" xr:uid="{00000000-0005-0000-0000-000030190000}"/>
    <cellStyle name="Notas 2 2 3 2 2 3 2" xfId="4894" xr:uid="{00000000-0005-0000-0000-000031190000}"/>
    <cellStyle name="Notas 2 2 3 2 2 4" xfId="2954" xr:uid="{00000000-0005-0000-0000-000032190000}"/>
    <cellStyle name="Notas 2 2 3 2 2 4 2" xfId="5431" xr:uid="{00000000-0005-0000-0000-000033190000}"/>
    <cellStyle name="Notas 2 2 3 2 2 5" xfId="3632" xr:uid="{00000000-0005-0000-0000-000034190000}"/>
    <cellStyle name="Notas 2 2 3 2 2 6" xfId="6087" xr:uid="{00000000-0005-0000-0000-000035190000}"/>
    <cellStyle name="Notas 2 2 3 2 3" xfId="1616" xr:uid="{00000000-0005-0000-0000-000036190000}"/>
    <cellStyle name="Notas 2 2 3 2 3 2" xfId="4100" xr:uid="{00000000-0005-0000-0000-000037190000}"/>
    <cellStyle name="Notas 2 2 3 2 4" xfId="2141" xr:uid="{00000000-0005-0000-0000-000038190000}"/>
    <cellStyle name="Notas 2 2 3 2 4 2" xfId="4625" xr:uid="{00000000-0005-0000-0000-000039190000}"/>
    <cellStyle name="Notas 2 2 3 2 5" xfId="2685" xr:uid="{00000000-0005-0000-0000-00003A190000}"/>
    <cellStyle name="Notas 2 2 3 2 5 2" xfId="5162" xr:uid="{00000000-0005-0000-0000-00003B190000}"/>
    <cellStyle name="Notas 2 2 3 2 6" xfId="3363" xr:uid="{00000000-0005-0000-0000-00003C190000}"/>
    <cellStyle name="Notas 2 2 3 2 7" xfId="5822" xr:uid="{00000000-0005-0000-0000-00003D190000}"/>
    <cellStyle name="Notas 2 2 3 3" xfId="1226" xr:uid="{00000000-0005-0000-0000-00003E190000}"/>
    <cellStyle name="Notas 2 2 3 3 2" xfId="1756" xr:uid="{00000000-0005-0000-0000-00003F190000}"/>
    <cellStyle name="Notas 2 2 3 3 2 2" xfId="3016" xr:uid="{00000000-0005-0000-0000-000040190000}"/>
    <cellStyle name="Notas 2 2 3 3 2 2 2" xfId="5493" xr:uid="{00000000-0005-0000-0000-000041190000}"/>
    <cellStyle name="Notas 2 2 3 3 2 3" xfId="4240" xr:uid="{00000000-0005-0000-0000-000042190000}"/>
    <cellStyle name="Notas 2 2 3 3 2 4" xfId="3695" xr:uid="{00000000-0005-0000-0000-000043190000}"/>
    <cellStyle name="Notas 2 2 3 3 2 5" xfId="6149" xr:uid="{00000000-0005-0000-0000-000044190000}"/>
    <cellStyle name="Notas 2 2 3 3 3" xfId="2282" xr:uid="{00000000-0005-0000-0000-000045190000}"/>
    <cellStyle name="Notas 2 2 3 3 3 2" xfId="4766" xr:uid="{00000000-0005-0000-0000-000046190000}"/>
    <cellStyle name="Notas 2 2 3 3 4" xfId="2826" xr:uid="{00000000-0005-0000-0000-000047190000}"/>
    <cellStyle name="Notas 2 2 3 3 4 2" xfId="5303" xr:uid="{00000000-0005-0000-0000-000048190000}"/>
    <cellStyle name="Notas 2 2 3 3 5" xfId="3504" xr:uid="{00000000-0005-0000-0000-000049190000}"/>
    <cellStyle name="Notas 2 2 3 3 6" xfId="5959" xr:uid="{00000000-0005-0000-0000-00004A190000}"/>
    <cellStyle name="Notas 2 2 3 4" xfId="1488" xr:uid="{00000000-0005-0000-0000-00004B190000}"/>
    <cellStyle name="Notas 2 2 3 4 2" xfId="3972" xr:uid="{00000000-0005-0000-0000-00004C190000}"/>
    <cellStyle name="Notas 2 2 3 5" xfId="2013" xr:uid="{00000000-0005-0000-0000-00004D190000}"/>
    <cellStyle name="Notas 2 2 3 5 2" xfId="4497" xr:uid="{00000000-0005-0000-0000-00004E190000}"/>
    <cellStyle name="Notas 2 2 3 6" xfId="2557" xr:uid="{00000000-0005-0000-0000-00004F190000}"/>
    <cellStyle name="Notas 2 2 3 6 2" xfId="5034" xr:uid="{00000000-0005-0000-0000-000050190000}"/>
    <cellStyle name="Notas 2 2 3 7" xfId="3235" xr:uid="{00000000-0005-0000-0000-000051190000}"/>
    <cellStyle name="Notas 2 2 3 8" xfId="5694" xr:uid="{00000000-0005-0000-0000-000052190000}"/>
    <cellStyle name="Notas 2 2 4" xfId="837" xr:uid="{00000000-0005-0000-0000-000053190000}"/>
    <cellStyle name="Notas 2 2 4 2" xfId="1290" xr:uid="{00000000-0005-0000-0000-000054190000}"/>
    <cellStyle name="Notas 2 2 4 2 2" xfId="1820" xr:uid="{00000000-0005-0000-0000-000055190000}"/>
    <cellStyle name="Notas 2 2 4 2 2 2" xfId="4304" xr:uid="{00000000-0005-0000-0000-000056190000}"/>
    <cellStyle name="Notas 2 2 4 2 3" xfId="2346" xr:uid="{00000000-0005-0000-0000-000057190000}"/>
    <cellStyle name="Notas 2 2 4 2 3 2" xfId="4830" xr:uid="{00000000-0005-0000-0000-000058190000}"/>
    <cellStyle name="Notas 2 2 4 2 4" xfId="2890" xr:uid="{00000000-0005-0000-0000-000059190000}"/>
    <cellStyle name="Notas 2 2 4 2 4 2" xfId="5367" xr:uid="{00000000-0005-0000-0000-00005A190000}"/>
    <cellStyle name="Notas 2 2 4 2 5" xfId="3568" xr:uid="{00000000-0005-0000-0000-00005B190000}"/>
    <cellStyle name="Notas 2 2 4 2 6" xfId="6023" xr:uid="{00000000-0005-0000-0000-00005C190000}"/>
    <cellStyle name="Notas 2 2 4 3" xfId="1552" xr:uid="{00000000-0005-0000-0000-00005D190000}"/>
    <cellStyle name="Notas 2 2 4 3 2" xfId="4036" xr:uid="{00000000-0005-0000-0000-00005E190000}"/>
    <cellStyle name="Notas 2 2 4 4" xfId="2077" xr:uid="{00000000-0005-0000-0000-00005F190000}"/>
    <cellStyle name="Notas 2 2 4 4 2" xfId="4561" xr:uid="{00000000-0005-0000-0000-000060190000}"/>
    <cellStyle name="Notas 2 2 4 5" xfId="2621" xr:uid="{00000000-0005-0000-0000-000061190000}"/>
    <cellStyle name="Notas 2 2 4 5 2" xfId="5098" xr:uid="{00000000-0005-0000-0000-000062190000}"/>
    <cellStyle name="Notas 2 2 4 6" xfId="3299" xr:uid="{00000000-0005-0000-0000-000063190000}"/>
    <cellStyle name="Notas 2 2 4 7" xfId="5758" xr:uid="{00000000-0005-0000-0000-000064190000}"/>
    <cellStyle name="Notas 2 2 5" xfId="1162" xr:uid="{00000000-0005-0000-0000-000065190000}"/>
    <cellStyle name="Notas 2 2 5 2" xfId="1692" xr:uid="{00000000-0005-0000-0000-000066190000}"/>
    <cellStyle name="Notas 2 2 5 2 2" xfId="3078" xr:uid="{00000000-0005-0000-0000-000067190000}"/>
    <cellStyle name="Notas 2 2 5 2 2 2" xfId="5552" xr:uid="{00000000-0005-0000-0000-000068190000}"/>
    <cellStyle name="Notas 2 2 5 2 3" xfId="4176" xr:uid="{00000000-0005-0000-0000-000069190000}"/>
    <cellStyle name="Notas 2 2 5 2 4" xfId="3755" xr:uid="{00000000-0005-0000-0000-00006A190000}"/>
    <cellStyle name="Notas 2 2 5 2 5" xfId="6209" xr:uid="{00000000-0005-0000-0000-00006B190000}"/>
    <cellStyle name="Notas 2 2 5 3" xfId="2218" xr:uid="{00000000-0005-0000-0000-00006C190000}"/>
    <cellStyle name="Notas 2 2 5 3 2" xfId="4702" xr:uid="{00000000-0005-0000-0000-00006D190000}"/>
    <cellStyle name="Notas 2 2 5 4" xfId="2762" xr:uid="{00000000-0005-0000-0000-00006E190000}"/>
    <cellStyle name="Notas 2 2 5 4 2" xfId="5239" xr:uid="{00000000-0005-0000-0000-00006F190000}"/>
    <cellStyle name="Notas 2 2 5 5" xfId="3440" xr:uid="{00000000-0005-0000-0000-000070190000}"/>
    <cellStyle name="Notas 2 2 5 6" xfId="5895" xr:uid="{00000000-0005-0000-0000-000071190000}"/>
    <cellStyle name="Notas 2 2 6" xfId="1424" xr:uid="{00000000-0005-0000-0000-000072190000}"/>
    <cellStyle name="Notas 2 2 6 2" xfId="3908" xr:uid="{00000000-0005-0000-0000-000073190000}"/>
    <cellStyle name="Notas 2 2 7" xfId="1949" xr:uid="{00000000-0005-0000-0000-000074190000}"/>
    <cellStyle name="Notas 2 2 7 2" xfId="4433" xr:uid="{00000000-0005-0000-0000-000075190000}"/>
    <cellStyle name="Notas 2 2 8" xfId="2493" xr:uid="{00000000-0005-0000-0000-000076190000}"/>
    <cellStyle name="Notas 2 2 8 2" xfId="4970" xr:uid="{00000000-0005-0000-0000-000077190000}"/>
    <cellStyle name="Notas 2 2 9" xfId="3171" xr:uid="{00000000-0005-0000-0000-000078190000}"/>
    <cellStyle name="Notas 2 3" xfId="679" xr:uid="{00000000-0005-0000-0000-000079190000}"/>
    <cellStyle name="Notas 2 3 10" xfId="1050" xr:uid="{00000000-0005-0000-0000-00007A190000}"/>
    <cellStyle name="Notas 2 3 2" xfId="777" xr:uid="{00000000-0005-0000-0000-00007B190000}"/>
    <cellStyle name="Notas 2 3 2 2" xfId="818" xr:uid="{00000000-0005-0000-0000-00007C190000}"/>
    <cellStyle name="Notas 2 3 2 2 2" xfId="1386" xr:uid="{00000000-0005-0000-0000-00007D190000}"/>
    <cellStyle name="Notas 2 3 2 2 2 2" xfId="1916" xr:uid="{00000000-0005-0000-0000-00007E190000}"/>
    <cellStyle name="Notas 2 3 2 2 2 2 2" xfId="4400" xr:uid="{00000000-0005-0000-0000-00007F190000}"/>
    <cellStyle name="Notas 2 3 2 2 2 3" xfId="2442" xr:uid="{00000000-0005-0000-0000-000080190000}"/>
    <cellStyle name="Notas 2 3 2 2 2 3 2" xfId="4926" xr:uid="{00000000-0005-0000-0000-000081190000}"/>
    <cellStyle name="Notas 2 3 2 2 2 4" xfId="2986" xr:uid="{00000000-0005-0000-0000-000082190000}"/>
    <cellStyle name="Notas 2 3 2 2 2 4 2" xfId="5463" xr:uid="{00000000-0005-0000-0000-000083190000}"/>
    <cellStyle name="Notas 2 3 2 2 2 5" xfId="3664" xr:uid="{00000000-0005-0000-0000-000084190000}"/>
    <cellStyle name="Notas 2 3 2 2 2 6" xfId="6119" xr:uid="{00000000-0005-0000-0000-000085190000}"/>
    <cellStyle name="Notas 2 3 2 2 3" xfId="1648" xr:uid="{00000000-0005-0000-0000-000086190000}"/>
    <cellStyle name="Notas 2 3 2 2 3 2" xfId="4132" xr:uid="{00000000-0005-0000-0000-000087190000}"/>
    <cellStyle name="Notas 2 3 2 2 4" xfId="2173" xr:uid="{00000000-0005-0000-0000-000088190000}"/>
    <cellStyle name="Notas 2 3 2 2 4 2" xfId="4657" xr:uid="{00000000-0005-0000-0000-000089190000}"/>
    <cellStyle name="Notas 2 3 2 2 5" xfId="2717" xr:uid="{00000000-0005-0000-0000-00008A190000}"/>
    <cellStyle name="Notas 2 3 2 2 5 2" xfId="5194" xr:uid="{00000000-0005-0000-0000-00008B190000}"/>
    <cellStyle name="Notas 2 3 2 2 6" xfId="3395" xr:uid="{00000000-0005-0000-0000-00008C190000}"/>
    <cellStyle name="Notas 2 3 2 2 7" xfId="5854" xr:uid="{00000000-0005-0000-0000-00008D190000}"/>
    <cellStyle name="Notas 2 3 2 3" xfId="1258" xr:uid="{00000000-0005-0000-0000-00008E190000}"/>
    <cellStyle name="Notas 2 3 2 3 2" xfId="1788" xr:uid="{00000000-0005-0000-0000-00008F190000}"/>
    <cellStyle name="Notas 2 3 2 3 2 2" xfId="3101" xr:uid="{00000000-0005-0000-0000-000090190000}"/>
    <cellStyle name="Notas 2 3 2 3 2 2 2" xfId="5572" xr:uid="{00000000-0005-0000-0000-000091190000}"/>
    <cellStyle name="Notas 2 3 2 3 2 3" xfId="4272" xr:uid="{00000000-0005-0000-0000-000092190000}"/>
    <cellStyle name="Notas 2 3 2 3 2 4" xfId="3776" xr:uid="{00000000-0005-0000-0000-000093190000}"/>
    <cellStyle name="Notas 2 3 2 3 2 5" xfId="6230" xr:uid="{00000000-0005-0000-0000-000094190000}"/>
    <cellStyle name="Notas 2 3 2 3 3" xfId="2314" xr:uid="{00000000-0005-0000-0000-000095190000}"/>
    <cellStyle name="Notas 2 3 2 3 3 2" xfId="4798" xr:uid="{00000000-0005-0000-0000-000096190000}"/>
    <cellStyle name="Notas 2 3 2 3 4" xfId="2858" xr:uid="{00000000-0005-0000-0000-000097190000}"/>
    <cellStyle name="Notas 2 3 2 3 4 2" xfId="5335" xr:uid="{00000000-0005-0000-0000-000098190000}"/>
    <cellStyle name="Notas 2 3 2 3 5" xfId="3536" xr:uid="{00000000-0005-0000-0000-000099190000}"/>
    <cellStyle name="Notas 2 3 2 3 6" xfId="5991" xr:uid="{00000000-0005-0000-0000-00009A190000}"/>
    <cellStyle name="Notas 2 3 2 4" xfId="1520" xr:uid="{00000000-0005-0000-0000-00009B190000}"/>
    <cellStyle name="Notas 2 3 2 4 2" xfId="4004" xr:uid="{00000000-0005-0000-0000-00009C190000}"/>
    <cellStyle name="Notas 2 3 2 5" xfId="2045" xr:uid="{00000000-0005-0000-0000-00009D190000}"/>
    <cellStyle name="Notas 2 3 2 5 2" xfId="4529" xr:uid="{00000000-0005-0000-0000-00009E190000}"/>
    <cellStyle name="Notas 2 3 2 6" xfId="2589" xr:uid="{00000000-0005-0000-0000-00009F190000}"/>
    <cellStyle name="Notas 2 3 2 6 2" xfId="5066" xr:uid="{00000000-0005-0000-0000-0000A0190000}"/>
    <cellStyle name="Notas 2 3 2 7" xfId="3267" xr:uid="{00000000-0005-0000-0000-0000A1190000}"/>
    <cellStyle name="Notas 2 3 2 8" xfId="5726" xr:uid="{00000000-0005-0000-0000-0000A2190000}"/>
    <cellStyle name="Notas 2 3 3" xfId="853" xr:uid="{00000000-0005-0000-0000-0000A3190000}"/>
    <cellStyle name="Notas 2 3 3 2" xfId="1322" xr:uid="{00000000-0005-0000-0000-0000A4190000}"/>
    <cellStyle name="Notas 2 3 3 2 2" xfId="1852" xr:uid="{00000000-0005-0000-0000-0000A5190000}"/>
    <cellStyle name="Notas 2 3 3 2 2 2" xfId="4336" xr:uid="{00000000-0005-0000-0000-0000A6190000}"/>
    <cellStyle name="Notas 2 3 3 2 3" xfId="2378" xr:uid="{00000000-0005-0000-0000-0000A7190000}"/>
    <cellStyle name="Notas 2 3 3 2 3 2" xfId="4862" xr:uid="{00000000-0005-0000-0000-0000A8190000}"/>
    <cellStyle name="Notas 2 3 3 2 4" xfId="2922" xr:uid="{00000000-0005-0000-0000-0000A9190000}"/>
    <cellStyle name="Notas 2 3 3 2 4 2" xfId="5399" xr:uid="{00000000-0005-0000-0000-0000AA190000}"/>
    <cellStyle name="Notas 2 3 3 2 5" xfId="3600" xr:uid="{00000000-0005-0000-0000-0000AB190000}"/>
    <cellStyle name="Notas 2 3 3 2 6" xfId="6055" xr:uid="{00000000-0005-0000-0000-0000AC190000}"/>
    <cellStyle name="Notas 2 3 3 3" xfId="1584" xr:uid="{00000000-0005-0000-0000-0000AD190000}"/>
    <cellStyle name="Notas 2 3 3 3 2" xfId="4068" xr:uid="{00000000-0005-0000-0000-0000AE190000}"/>
    <cellStyle name="Notas 2 3 3 4" xfId="2109" xr:uid="{00000000-0005-0000-0000-0000AF190000}"/>
    <cellStyle name="Notas 2 3 3 4 2" xfId="4593" xr:uid="{00000000-0005-0000-0000-0000B0190000}"/>
    <cellStyle name="Notas 2 3 3 5" xfId="2653" xr:uid="{00000000-0005-0000-0000-0000B1190000}"/>
    <cellStyle name="Notas 2 3 3 5 2" xfId="5130" xr:uid="{00000000-0005-0000-0000-0000B2190000}"/>
    <cellStyle name="Notas 2 3 3 6" xfId="3331" xr:uid="{00000000-0005-0000-0000-0000B3190000}"/>
    <cellStyle name="Notas 2 3 3 7" xfId="5790" xr:uid="{00000000-0005-0000-0000-0000B4190000}"/>
    <cellStyle name="Notas 2 3 4" xfId="1194" xr:uid="{00000000-0005-0000-0000-0000B5190000}"/>
    <cellStyle name="Notas 2 3 4 2" xfId="1724" xr:uid="{00000000-0005-0000-0000-0000B6190000}"/>
    <cellStyle name="Notas 2 3 4 2 2" xfId="3021" xr:uid="{00000000-0005-0000-0000-0000B7190000}"/>
    <cellStyle name="Notas 2 3 4 2 2 2" xfId="5498" xr:uid="{00000000-0005-0000-0000-0000B8190000}"/>
    <cellStyle name="Notas 2 3 4 2 3" xfId="4208" xr:uid="{00000000-0005-0000-0000-0000B9190000}"/>
    <cellStyle name="Notas 2 3 4 2 4" xfId="3700" xr:uid="{00000000-0005-0000-0000-0000BA190000}"/>
    <cellStyle name="Notas 2 3 4 2 5" xfId="6154" xr:uid="{00000000-0005-0000-0000-0000BB190000}"/>
    <cellStyle name="Notas 2 3 4 3" xfId="2250" xr:uid="{00000000-0005-0000-0000-0000BC190000}"/>
    <cellStyle name="Notas 2 3 4 3 2" xfId="4734" xr:uid="{00000000-0005-0000-0000-0000BD190000}"/>
    <cellStyle name="Notas 2 3 4 4" xfId="2794" xr:uid="{00000000-0005-0000-0000-0000BE190000}"/>
    <cellStyle name="Notas 2 3 4 4 2" xfId="5271" xr:uid="{00000000-0005-0000-0000-0000BF190000}"/>
    <cellStyle name="Notas 2 3 4 5" xfId="3472" xr:uid="{00000000-0005-0000-0000-0000C0190000}"/>
    <cellStyle name="Notas 2 3 4 6" xfId="5927" xr:uid="{00000000-0005-0000-0000-0000C1190000}"/>
    <cellStyle name="Notas 2 3 5" xfId="1456" xr:uid="{00000000-0005-0000-0000-0000C2190000}"/>
    <cellStyle name="Notas 2 3 5 2" xfId="3940" xr:uid="{00000000-0005-0000-0000-0000C3190000}"/>
    <cellStyle name="Notas 2 3 6" xfId="1981" xr:uid="{00000000-0005-0000-0000-0000C4190000}"/>
    <cellStyle name="Notas 2 3 6 2" xfId="4465" xr:uid="{00000000-0005-0000-0000-0000C5190000}"/>
    <cellStyle name="Notas 2 3 7" xfId="2525" xr:uid="{00000000-0005-0000-0000-0000C6190000}"/>
    <cellStyle name="Notas 2 3 7 2" xfId="5002" xr:uid="{00000000-0005-0000-0000-0000C7190000}"/>
    <cellStyle name="Notas 2 3 8" xfId="3203" xr:uid="{00000000-0005-0000-0000-0000C8190000}"/>
    <cellStyle name="Notas 2 3 9" xfId="5662" xr:uid="{00000000-0005-0000-0000-0000C9190000}"/>
    <cellStyle name="Notas 2 4" xfId="1122" xr:uid="{00000000-0005-0000-0000-0000CA190000}"/>
    <cellStyle name="Notas 2 4 2" xfId="1030" xr:uid="{00000000-0005-0000-0000-0000CB190000}"/>
    <cellStyle name="Notas 2 4 2 2" xfId="1338" xr:uid="{00000000-0005-0000-0000-0000CC190000}"/>
    <cellStyle name="Notas 2 4 2 2 2" xfId="1868" xr:uid="{00000000-0005-0000-0000-0000CD190000}"/>
    <cellStyle name="Notas 2 4 2 2 2 2" xfId="4352" xr:uid="{00000000-0005-0000-0000-0000CE190000}"/>
    <cellStyle name="Notas 2 4 2 2 3" xfId="2394" xr:uid="{00000000-0005-0000-0000-0000CF190000}"/>
    <cellStyle name="Notas 2 4 2 2 3 2" xfId="4878" xr:uid="{00000000-0005-0000-0000-0000D0190000}"/>
    <cellStyle name="Notas 2 4 2 2 4" xfId="2938" xr:uid="{00000000-0005-0000-0000-0000D1190000}"/>
    <cellStyle name="Notas 2 4 2 2 4 2" xfId="5415" xr:uid="{00000000-0005-0000-0000-0000D2190000}"/>
    <cellStyle name="Notas 2 4 2 2 5" xfId="3616" xr:uid="{00000000-0005-0000-0000-0000D3190000}"/>
    <cellStyle name="Notas 2 4 2 2 6" xfId="6071" xr:uid="{00000000-0005-0000-0000-0000D4190000}"/>
    <cellStyle name="Notas 2 4 2 3" xfId="1600" xr:uid="{00000000-0005-0000-0000-0000D5190000}"/>
    <cellStyle name="Notas 2 4 2 3 2" xfId="4084" xr:uid="{00000000-0005-0000-0000-0000D6190000}"/>
    <cellStyle name="Notas 2 4 2 4" xfId="2125" xr:uid="{00000000-0005-0000-0000-0000D7190000}"/>
    <cellStyle name="Notas 2 4 2 4 2" xfId="4609" xr:uid="{00000000-0005-0000-0000-0000D8190000}"/>
    <cellStyle name="Notas 2 4 2 5" xfId="2669" xr:uid="{00000000-0005-0000-0000-0000D9190000}"/>
    <cellStyle name="Notas 2 4 2 5 2" xfId="5146" xr:uid="{00000000-0005-0000-0000-0000DA190000}"/>
    <cellStyle name="Notas 2 4 2 6" xfId="3347" xr:uid="{00000000-0005-0000-0000-0000DB190000}"/>
    <cellStyle name="Notas 2 4 2 7" xfId="5806" xr:uid="{00000000-0005-0000-0000-0000DC190000}"/>
    <cellStyle name="Notas 2 4 3" xfId="1210" xr:uid="{00000000-0005-0000-0000-0000DD190000}"/>
    <cellStyle name="Notas 2 4 3 2" xfId="1740" xr:uid="{00000000-0005-0000-0000-0000DE190000}"/>
    <cellStyle name="Notas 2 4 3 2 2" xfId="3069" xr:uid="{00000000-0005-0000-0000-0000DF190000}"/>
    <cellStyle name="Notas 2 4 3 2 2 2" xfId="5543" xr:uid="{00000000-0005-0000-0000-0000E0190000}"/>
    <cellStyle name="Notas 2 4 3 2 3" xfId="4224" xr:uid="{00000000-0005-0000-0000-0000E1190000}"/>
    <cellStyle name="Notas 2 4 3 2 4" xfId="3746" xr:uid="{00000000-0005-0000-0000-0000E2190000}"/>
    <cellStyle name="Notas 2 4 3 2 5" xfId="6200" xr:uid="{00000000-0005-0000-0000-0000E3190000}"/>
    <cellStyle name="Notas 2 4 3 3" xfId="2266" xr:uid="{00000000-0005-0000-0000-0000E4190000}"/>
    <cellStyle name="Notas 2 4 3 3 2" xfId="4750" xr:uid="{00000000-0005-0000-0000-0000E5190000}"/>
    <cellStyle name="Notas 2 4 3 4" xfId="2810" xr:uid="{00000000-0005-0000-0000-0000E6190000}"/>
    <cellStyle name="Notas 2 4 3 4 2" xfId="5287" xr:uid="{00000000-0005-0000-0000-0000E7190000}"/>
    <cellStyle name="Notas 2 4 3 5" xfId="3488" xr:uid="{00000000-0005-0000-0000-0000E8190000}"/>
    <cellStyle name="Notas 2 4 3 6" xfId="5943" xr:uid="{00000000-0005-0000-0000-0000E9190000}"/>
    <cellStyle name="Notas 2 4 4" xfId="1472" xr:uid="{00000000-0005-0000-0000-0000EA190000}"/>
    <cellStyle name="Notas 2 4 4 2" xfId="3956" xr:uid="{00000000-0005-0000-0000-0000EB190000}"/>
    <cellStyle name="Notas 2 4 5" xfId="1997" xr:uid="{00000000-0005-0000-0000-0000EC190000}"/>
    <cellStyle name="Notas 2 4 5 2" xfId="4481" xr:uid="{00000000-0005-0000-0000-0000ED190000}"/>
    <cellStyle name="Notas 2 4 6" xfId="2541" xr:uid="{00000000-0005-0000-0000-0000EE190000}"/>
    <cellStyle name="Notas 2 4 6 2" xfId="5018" xr:uid="{00000000-0005-0000-0000-0000EF190000}"/>
    <cellStyle name="Notas 2 4 7" xfId="3219" xr:uid="{00000000-0005-0000-0000-0000F0190000}"/>
    <cellStyle name="Notas 2 4 8" xfId="5678" xr:uid="{00000000-0005-0000-0000-0000F1190000}"/>
    <cellStyle name="Notas 2 5" xfId="1127" xr:uid="{00000000-0005-0000-0000-0000F2190000}"/>
    <cellStyle name="Notas 2 5 2" xfId="1274" xr:uid="{00000000-0005-0000-0000-0000F3190000}"/>
    <cellStyle name="Notas 2 5 2 2" xfId="1804" xr:uid="{00000000-0005-0000-0000-0000F4190000}"/>
    <cellStyle name="Notas 2 5 2 2 2" xfId="4288" xr:uid="{00000000-0005-0000-0000-0000F5190000}"/>
    <cellStyle name="Notas 2 5 2 3" xfId="2330" xr:uid="{00000000-0005-0000-0000-0000F6190000}"/>
    <cellStyle name="Notas 2 5 2 3 2" xfId="4814" xr:uid="{00000000-0005-0000-0000-0000F7190000}"/>
    <cellStyle name="Notas 2 5 2 4" xfId="2874" xr:uid="{00000000-0005-0000-0000-0000F8190000}"/>
    <cellStyle name="Notas 2 5 2 4 2" xfId="5351" xr:uid="{00000000-0005-0000-0000-0000F9190000}"/>
    <cellStyle name="Notas 2 5 2 5" xfId="3552" xr:uid="{00000000-0005-0000-0000-0000FA190000}"/>
    <cellStyle name="Notas 2 5 2 6" xfId="6007" xr:uid="{00000000-0005-0000-0000-0000FB190000}"/>
    <cellStyle name="Notas 2 5 3" xfId="1536" xr:uid="{00000000-0005-0000-0000-0000FC190000}"/>
    <cellStyle name="Notas 2 5 3 2" xfId="4020" xr:uid="{00000000-0005-0000-0000-0000FD190000}"/>
    <cellStyle name="Notas 2 5 4" xfId="2061" xr:uid="{00000000-0005-0000-0000-0000FE190000}"/>
    <cellStyle name="Notas 2 5 4 2" xfId="4545" xr:uid="{00000000-0005-0000-0000-0000FF190000}"/>
    <cellStyle name="Notas 2 5 5" xfId="2605" xr:uid="{00000000-0005-0000-0000-0000001A0000}"/>
    <cellStyle name="Notas 2 5 5 2" xfId="5082" xr:uid="{00000000-0005-0000-0000-0000011A0000}"/>
    <cellStyle name="Notas 2 5 6" xfId="3283" xr:uid="{00000000-0005-0000-0000-0000021A0000}"/>
    <cellStyle name="Notas 2 5 7" xfId="5742" xr:uid="{00000000-0005-0000-0000-0000031A0000}"/>
    <cellStyle name="Notas 2 6" xfId="1126" xr:uid="{00000000-0005-0000-0000-0000041A0000}"/>
    <cellStyle name="Notas 2 6 2" xfId="1676" xr:uid="{00000000-0005-0000-0000-0000051A0000}"/>
    <cellStyle name="Notas 2 6 2 2" xfId="3114" xr:uid="{00000000-0005-0000-0000-0000061A0000}"/>
    <cellStyle name="Notas 2 6 2 2 2" xfId="5584" xr:uid="{00000000-0005-0000-0000-0000071A0000}"/>
    <cellStyle name="Notas 2 6 2 3" xfId="4160" xr:uid="{00000000-0005-0000-0000-0000081A0000}"/>
    <cellStyle name="Notas 2 6 2 4" xfId="3788" xr:uid="{00000000-0005-0000-0000-0000091A0000}"/>
    <cellStyle name="Notas 2 6 2 5" xfId="6242" xr:uid="{00000000-0005-0000-0000-00000A1A0000}"/>
    <cellStyle name="Notas 2 6 3" xfId="2202" xr:uid="{00000000-0005-0000-0000-00000B1A0000}"/>
    <cellStyle name="Notas 2 6 3 2" xfId="4686" xr:uid="{00000000-0005-0000-0000-00000C1A0000}"/>
    <cellStyle name="Notas 2 6 4" xfId="2746" xr:uid="{00000000-0005-0000-0000-00000D1A0000}"/>
    <cellStyle name="Notas 2 6 4 2" xfId="5223" xr:uid="{00000000-0005-0000-0000-00000E1A0000}"/>
    <cellStyle name="Notas 2 6 5" xfId="3424" xr:uid="{00000000-0005-0000-0000-00000F1A0000}"/>
    <cellStyle name="Notas 2 6 6" xfId="5879" xr:uid="{00000000-0005-0000-0000-0000101A0000}"/>
    <cellStyle name="Notas 2 7" xfId="1408" xr:uid="{00000000-0005-0000-0000-0000111A0000}"/>
    <cellStyle name="Notas 2 7 2" xfId="3892" xr:uid="{00000000-0005-0000-0000-0000121A0000}"/>
    <cellStyle name="Notas 2 8" xfId="1933" xr:uid="{00000000-0005-0000-0000-0000131A0000}"/>
    <cellStyle name="Notas 2 8 2" xfId="4417" xr:uid="{00000000-0005-0000-0000-0000141A0000}"/>
    <cellStyle name="Notas 2 9" xfId="2477" xr:uid="{00000000-0005-0000-0000-0000151A0000}"/>
    <cellStyle name="Notas 2 9 2" xfId="4954" xr:uid="{00000000-0005-0000-0000-0000161A0000}"/>
    <cellStyle name="Notas 3" xfId="178" xr:uid="{00000000-0005-0000-0000-0000171A0000}"/>
    <cellStyle name="Notas 3 2" xfId="218" xr:uid="{00000000-0005-0000-0000-0000181A0000}"/>
    <cellStyle name="Notas 3 2 2" xfId="682" xr:uid="{00000000-0005-0000-0000-0000191A0000}"/>
    <cellStyle name="Notas 3 2 2 2" xfId="5523" xr:uid="{00000000-0005-0000-0000-00001A1A0000}"/>
    <cellStyle name="Notas 3 2 2 3" xfId="3048" xr:uid="{00000000-0005-0000-0000-00001B1A0000}"/>
    <cellStyle name="Notas 3 2 3" xfId="4134" xr:uid="{00000000-0005-0000-0000-00001C1A0000}"/>
    <cellStyle name="Notas 3 2 4" xfId="3725" xr:uid="{00000000-0005-0000-0000-00001D1A0000}"/>
    <cellStyle name="Notas 3 2 5" xfId="6179" xr:uid="{00000000-0005-0000-0000-00001E1A0000}"/>
    <cellStyle name="Notas 3 2 6" xfId="1650" xr:uid="{00000000-0005-0000-0000-00001F1A0000}"/>
    <cellStyle name="Notas 3 3" xfId="681" xr:uid="{00000000-0005-0000-0000-0000201A0000}"/>
    <cellStyle name="Notas 3 3 2" xfId="4660" xr:uid="{00000000-0005-0000-0000-0000211A0000}"/>
    <cellStyle name="Notas 3 3 3" xfId="2176" xr:uid="{00000000-0005-0000-0000-0000221A0000}"/>
    <cellStyle name="Notas 3 4" xfId="2720" xr:uid="{00000000-0005-0000-0000-0000231A0000}"/>
    <cellStyle name="Notas 3 4 2" xfId="5197" xr:uid="{00000000-0005-0000-0000-0000241A0000}"/>
    <cellStyle name="Notas 3 5" xfId="3398" xr:uid="{00000000-0005-0000-0000-0000251A0000}"/>
    <cellStyle name="Notas 3 6" xfId="5857" xr:uid="{00000000-0005-0000-0000-0000261A0000}"/>
    <cellStyle name="Notas 3 7" xfId="919" xr:uid="{00000000-0005-0000-0000-0000271A0000}"/>
    <cellStyle name="Notas 4" xfId="230" xr:uid="{00000000-0005-0000-0000-0000281A0000}"/>
    <cellStyle name="Notas 4 2" xfId="1000" xr:uid="{00000000-0005-0000-0000-0000291A0000}"/>
    <cellStyle name="Notas 4 3" xfId="3123" xr:uid="{00000000-0005-0000-0000-00002A1A0000}"/>
    <cellStyle name="Notas 5" xfId="290" xr:uid="{00000000-0005-0000-0000-00002B1A0000}"/>
    <cellStyle name="Notas 5 2" xfId="683" xr:uid="{00000000-0005-0000-0000-00002C1A0000}"/>
    <cellStyle name="Notas 6" xfId="875" xr:uid="{00000000-0005-0000-0000-00002D1A0000}"/>
    <cellStyle name="Notas 7" xfId="6703" xr:uid="{00000000-0005-0000-0000-00002E1A0000}"/>
    <cellStyle name="Percent 2" xfId="342" xr:uid="{00000000-0005-0000-0000-00002F1A0000}"/>
    <cellStyle name="Percent 2 2" xfId="343" xr:uid="{00000000-0005-0000-0000-0000301A0000}"/>
    <cellStyle name="Percent 3" xfId="512" xr:uid="{00000000-0005-0000-0000-0000311A0000}"/>
    <cellStyle name="Porcentaje" xfId="9" builtinId="5"/>
    <cellStyle name="Porcentaje 2" xfId="158" xr:uid="{00000000-0005-0000-0000-0000331A0000}"/>
    <cellStyle name="Porcentaje 2 2" xfId="199" xr:uid="{00000000-0005-0000-0000-0000341A0000}"/>
    <cellStyle name="Porcentaje 2 2 2" xfId="684" xr:uid="{00000000-0005-0000-0000-0000351A0000}"/>
    <cellStyle name="Porcentaje 2 3" xfId="260" xr:uid="{00000000-0005-0000-0000-0000361A0000}"/>
    <cellStyle name="Porcentaje 2 3 2" xfId="403" xr:uid="{00000000-0005-0000-0000-0000371A0000}"/>
    <cellStyle name="Porcentaje 2 3 3" xfId="345" xr:uid="{00000000-0005-0000-0000-0000381A0000}"/>
    <cellStyle name="Porcentaje 2 4" xfId="404" xr:uid="{00000000-0005-0000-0000-0000391A0000}"/>
    <cellStyle name="Porcentaje 2 5" xfId="402" xr:uid="{00000000-0005-0000-0000-00003A1A0000}"/>
    <cellStyle name="Porcentaje 3" xfId="180" xr:uid="{00000000-0005-0000-0000-00003B1A0000}"/>
    <cellStyle name="Porcentaje 3 2" xfId="405" xr:uid="{00000000-0005-0000-0000-00003C1A0000}"/>
    <cellStyle name="Porcentaje 3 3" xfId="344" xr:uid="{00000000-0005-0000-0000-00003D1A0000}"/>
    <cellStyle name="Porcentaje 4" xfId="286" xr:uid="{00000000-0005-0000-0000-00003E1A0000}"/>
    <cellStyle name="Porcentaje 4 2" xfId="401" xr:uid="{00000000-0005-0000-0000-00003F1A0000}"/>
    <cellStyle name="Porcentaje 5" xfId="311" xr:uid="{00000000-0005-0000-0000-0000401A0000}"/>
    <cellStyle name="Porcentaje 6" xfId="328" xr:uid="{00000000-0005-0000-0000-0000411A0000}"/>
    <cellStyle name="Result" xfId="513" xr:uid="{00000000-0005-0000-0000-0000421A0000}"/>
    <cellStyle name="Result2" xfId="514" xr:uid="{00000000-0005-0000-0000-0000431A0000}"/>
    <cellStyle name="Saída" xfId="515" xr:uid="{00000000-0005-0000-0000-0000441A0000}"/>
    <cellStyle name="Saída 2" xfId="6885" xr:uid="{23FAD7AD-76BE-4F7D-AB2E-6B5E8E8A5A0C}"/>
    <cellStyle name="Salida" xfId="103" builtinId="21" customBuiltin="1"/>
    <cellStyle name="Salida 2" xfId="225" xr:uid="{00000000-0005-0000-0000-0000461A0000}"/>
    <cellStyle name="Salida 2 2" xfId="732" xr:uid="{00000000-0005-0000-0000-0000471A0000}"/>
    <cellStyle name="Salida 3" xfId="6651" xr:uid="{00000000-0005-0000-0000-0000481A0000}"/>
    <cellStyle name="Salida 4" xfId="1040" xr:uid="{00000000-0005-0000-0000-0000491A0000}"/>
    <cellStyle name="Texto de advertencia" xfId="107" builtinId="11" customBuiltin="1"/>
    <cellStyle name="Texto de advertencia 2" xfId="229" xr:uid="{00000000-0005-0000-0000-00004B1A0000}"/>
    <cellStyle name="Texto de advertencia 2 2" xfId="702" xr:uid="{00000000-0005-0000-0000-00004C1A0000}"/>
    <cellStyle name="Texto de advertencia 3" xfId="6655" xr:uid="{00000000-0005-0000-0000-00004D1A0000}"/>
    <cellStyle name="Texto de advertencia 4" xfId="778" xr:uid="{00000000-0005-0000-0000-00004E1A0000}"/>
    <cellStyle name="Texto de Aviso" xfId="516" xr:uid="{00000000-0005-0000-0000-00004F1A0000}"/>
    <cellStyle name="Texto explicativo" xfId="108" builtinId="53" customBuiltin="1"/>
    <cellStyle name="Texto explicativo 2" xfId="231" xr:uid="{00000000-0005-0000-0000-0000511A0000}"/>
    <cellStyle name="Texto explicativo 2 2" xfId="1094" xr:uid="{00000000-0005-0000-0000-0000521A0000}"/>
    <cellStyle name="Texto explicativo 3" xfId="6656" xr:uid="{00000000-0005-0000-0000-0000531A0000}"/>
    <cellStyle name="Texto explicativo 4" xfId="726" xr:uid="{00000000-0005-0000-0000-0000541A0000}"/>
    <cellStyle name="Título" xfId="443" builtinId="15" customBuiltin="1"/>
    <cellStyle name="Título 1 2" xfId="857" xr:uid="{00000000-0005-0000-0000-0000561A0000}"/>
    <cellStyle name="Título 2" xfId="97" builtinId="17" customBuiltin="1"/>
    <cellStyle name="Título 2 2" xfId="1120" xr:uid="{00000000-0005-0000-0000-0000581A0000}"/>
    <cellStyle name="Título 2 3" xfId="6644" xr:uid="{00000000-0005-0000-0000-0000591A0000}"/>
    <cellStyle name="Título 2 4" xfId="758" xr:uid="{00000000-0005-0000-0000-00005A1A0000}"/>
    <cellStyle name="Título 3" xfId="98" builtinId="18" customBuiltin="1"/>
    <cellStyle name="Título 3 2" xfId="978" xr:uid="{00000000-0005-0000-0000-00005C1A0000}"/>
    <cellStyle name="Título 3 3" xfId="6645" xr:uid="{00000000-0005-0000-0000-00005D1A0000}"/>
    <cellStyle name="Título 3 4" xfId="847" xr:uid="{00000000-0005-0000-0000-00005E1A0000}"/>
    <cellStyle name="Título 4" xfId="288" xr:uid="{00000000-0005-0000-0000-00005F1A0000}"/>
    <cellStyle name="Título 4 2" xfId="548" xr:uid="{00000000-0005-0000-0000-0000601A0000}"/>
    <cellStyle name="Título 4 3" xfId="1133" xr:uid="{00000000-0005-0000-0000-0000611A0000}"/>
    <cellStyle name="Título 4 4" xfId="517" xr:uid="{00000000-0005-0000-0000-0000621A0000}"/>
    <cellStyle name="Título 5" xfId="136" xr:uid="{00000000-0005-0000-0000-0000631A0000}"/>
    <cellStyle name="Título 5 2" xfId="3025" xr:uid="{00000000-0005-0000-0000-0000641A0000}"/>
    <cellStyle name="Título 5 3" xfId="814" xr:uid="{00000000-0005-0000-0000-0000651A0000}"/>
    <cellStyle name="Título 6" xfId="2462" xr:uid="{00000000-0005-0000-0000-0000661A0000}"/>
    <cellStyle name="Título 7" xfId="6639" xr:uid="{00000000-0005-0000-0000-0000671A0000}"/>
    <cellStyle name="Título 8" xfId="6642" xr:uid="{00000000-0005-0000-0000-0000681A0000}"/>
    <cellStyle name="Título 9" xfId="698" xr:uid="{00000000-0005-0000-0000-0000691A0000}"/>
    <cellStyle name="Total" xfId="109" builtinId="25" customBuiltin="1"/>
    <cellStyle name="Total 2" xfId="232" xr:uid="{00000000-0005-0000-0000-00006B1A0000}"/>
    <cellStyle name="Total 2 2" xfId="540" xr:uid="{00000000-0005-0000-0000-00006C1A0000}"/>
    <cellStyle name="Total 2 3" xfId="783" xr:uid="{00000000-0005-0000-0000-00006D1A0000}"/>
    <cellStyle name="Total 2 4" xfId="518" xr:uid="{00000000-0005-0000-0000-00006E1A0000}"/>
    <cellStyle name="Total 2 4 2" xfId="6886" xr:uid="{A395CA99-6390-4733-991F-7A16F1B8809B}"/>
    <cellStyle name="Total 3" xfId="6657" xr:uid="{00000000-0005-0000-0000-00006F1A0000}"/>
    <cellStyle name="Total 4" xfId="599" xr:uid="{00000000-0005-0000-0000-0000701A0000}"/>
  </cellStyles>
  <dxfs count="1">
    <dxf>
      <font>
        <color auto="1"/>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dinámica 1" table="0" count="1" xr9:uid="{00000000-0011-0000-FFFF-FFFF00000000}">
      <tableStyleElement type="wholeTable" dxfId="0"/>
    </tableStyle>
  </tableStyles>
  <colors>
    <mruColors>
      <color rgb="FFFFFFFF"/>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1.xml"/><Relationship Id="rId63" Type="http://schemas.openxmlformats.org/officeDocument/2006/relationships/externalLink" Target="externalLinks/externalLink17.xml"/><Relationship Id="rId68" Type="http://schemas.openxmlformats.org/officeDocument/2006/relationships/externalLink" Target="externalLinks/externalLink22.xml"/><Relationship Id="rId84" Type="http://schemas.openxmlformats.org/officeDocument/2006/relationships/externalLink" Target="externalLinks/externalLink38.xml"/><Relationship Id="rId89" Type="http://schemas.openxmlformats.org/officeDocument/2006/relationships/externalLink" Target="externalLinks/externalLink4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7.xml"/><Relationship Id="rId58" Type="http://schemas.openxmlformats.org/officeDocument/2006/relationships/externalLink" Target="externalLinks/externalLink12.xml"/><Relationship Id="rId74" Type="http://schemas.openxmlformats.org/officeDocument/2006/relationships/externalLink" Target="externalLinks/externalLink28.xml"/><Relationship Id="rId79" Type="http://schemas.openxmlformats.org/officeDocument/2006/relationships/externalLink" Target="externalLinks/externalLink33.xml"/><Relationship Id="rId5" Type="http://schemas.openxmlformats.org/officeDocument/2006/relationships/worksheet" Target="worksheets/sheet5.xml"/><Relationship Id="rId90" Type="http://schemas.openxmlformats.org/officeDocument/2006/relationships/externalLink" Target="externalLinks/externalLink44.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2.xml"/><Relationship Id="rId64" Type="http://schemas.openxmlformats.org/officeDocument/2006/relationships/externalLink" Target="externalLinks/externalLink18.xml"/><Relationship Id="rId69" Type="http://schemas.openxmlformats.org/officeDocument/2006/relationships/externalLink" Target="externalLinks/externalLink23.xml"/><Relationship Id="rId80" Type="http://schemas.openxmlformats.org/officeDocument/2006/relationships/externalLink" Target="externalLinks/externalLink34.xml"/><Relationship Id="rId85"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3.xml"/><Relationship Id="rId67" Type="http://schemas.openxmlformats.org/officeDocument/2006/relationships/externalLink" Target="externalLinks/externalLink2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8.xml"/><Relationship Id="rId62" Type="http://schemas.openxmlformats.org/officeDocument/2006/relationships/externalLink" Target="externalLinks/externalLink16.xml"/><Relationship Id="rId70" Type="http://schemas.openxmlformats.org/officeDocument/2006/relationships/externalLink" Target="externalLinks/externalLink24.xml"/><Relationship Id="rId75" Type="http://schemas.openxmlformats.org/officeDocument/2006/relationships/externalLink" Target="externalLinks/externalLink29.xml"/><Relationship Id="rId83" Type="http://schemas.openxmlformats.org/officeDocument/2006/relationships/externalLink" Target="externalLinks/externalLink37.xml"/><Relationship Id="rId88" Type="http://schemas.openxmlformats.org/officeDocument/2006/relationships/externalLink" Target="externalLinks/externalLink42.xml"/><Relationship Id="rId91" Type="http://schemas.openxmlformats.org/officeDocument/2006/relationships/externalLink" Target="externalLinks/externalLink45.xml"/><Relationship Id="rId9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externalLink" Target="externalLinks/externalLink1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6.xml"/><Relationship Id="rId60" Type="http://schemas.openxmlformats.org/officeDocument/2006/relationships/externalLink" Target="externalLinks/externalLink14.xml"/><Relationship Id="rId65" Type="http://schemas.openxmlformats.org/officeDocument/2006/relationships/externalLink" Target="externalLinks/externalLink19.xml"/><Relationship Id="rId73" Type="http://schemas.openxmlformats.org/officeDocument/2006/relationships/externalLink" Target="externalLinks/externalLink27.xml"/><Relationship Id="rId78" Type="http://schemas.openxmlformats.org/officeDocument/2006/relationships/externalLink" Target="externalLinks/externalLink32.xml"/><Relationship Id="rId81" Type="http://schemas.openxmlformats.org/officeDocument/2006/relationships/externalLink" Target="externalLinks/externalLink35.xml"/><Relationship Id="rId86" Type="http://schemas.openxmlformats.org/officeDocument/2006/relationships/externalLink" Target="externalLinks/externalLink40.xml"/><Relationship Id="rId94" Type="http://schemas.openxmlformats.org/officeDocument/2006/relationships/externalLink" Target="externalLinks/externalLink48.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76" Type="http://schemas.openxmlformats.org/officeDocument/2006/relationships/externalLink" Target="externalLinks/externalLink30.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25.xml"/><Relationship Id="rId92"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20.xml"/><Relationship Id="rId87" Type="http://schemas.openxmlformats.org/officeDocument/2006/relationships/externalLink" Target="externalLinks/externalLink41.xml"/><Relationship Id="rId61" Type="http://schemas.openxmlformats.org/officeDocument/2006/relationships/externalLink" Target="externalLinks/externalLink15.xml"/><Relationship Id="rId82"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0.xml"/><Relationship Id="rId77" Type="http://schemas.openxmlformats.org/officeDocument/2006/relationships/externalLink" Target="externalLinks/externalLink31.xml"/><Relationship Id="rId8" Type="http://schemas.openxmlformats.org/officeDocument/2006/relationships/worksheet" Target="worksheets/sheet8.xml"/><Relationship Id="rId51" Type="http://schemas.openxmlformats.org/officeDocument/2006/relationships/externalLink" Target="externalLinks/externalLink5.xml"/><Relationship Id="rId72" Type="http://schemas.openxmlformats.org/officeDocument/2006/relationships/externalLink" Target="externalLinks/externalLink26.xml"/><Relationship Id="rId93" Type="http://schemas.openxmlformats.org/officeDocument/2006/relationships/externalLink" Target="externalLinks/externalLink47.xml"/><Relationship Id="rId9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247652</xdr:colOff>
      <xdr:row>0</xdr:row>
      <xdr:rowOff>20331</xdr:rowOff>
    </xdr:from>
    <xdr:to>
      <xdr:col>0</xdr:col>
      <xdr:colOff>1352549</xdr:colOff>
      <xdr:row>5</xdr:row>
      <xdr:rowOff>9525</xdr:rowOff>
    </xdr:to>
    <xdr:pic>
      <xdr:nvPicPr>
        <xdr:cNvPr id="2" name="Imagen 1">
          <a:extLst>
            <a:ext uri="{FF2B5EF4-FFF2-40B4-BE49-F238E27FC236}">
              <a16:creationId xmlns:a16="http://schemas.microsoft.com/office/drawing/2014/main" id="{0A4E049B-C4D9-4F83-A8A5-92FF93806F68}"/>
            </a:ext>
          </a:extLst>
        </xdr:cNvPr>
        <xdr:cNvPicPr>
          <a:picLocks noChangeAspect="1"/>
        </xdr:cNvPicPr>
      </xdr:nvPicPr>
      <xdr:blipFill>
        <a:blip xmlns:r="http://schemas.openxmlformats.org/officeDocument/2006/relationships" r:embed="rId2"/>
        <a:stretch>
          <a:fillRect/>
        </a:stretch>
      </xdr:blipFill>
      <xdr:spPr>
        <a:xfrm>
          <a:off x="247652" y="20331"/>
          <a:ext cx="1104897" cy="798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436245</xdr:colOff>
      <xdr:row>10</xdr:row>
      <xdr:rowOff>41910</xdr:rowOff>
    </xdr:from>
    <xdr:ext cx="4452076" cy="593304"/>
    <xdr:sp macro="" textlink="">
      <xdr:nvSpPr>
        <xdr:cNvPr id="2" name="Rectángulo 1">
          <a:extLst>
            <a:ext uri="{FF2B5EF4-FFF2-40B4-BE49-F238E27FC236}">
              <a16:creationId xmlns:a16="http://schemas.microsoft.com/office/drawing/2014/main" id="{6AB86B4F-38AF-4324-B303-D5FAEEE58FBD}"/>
            </a:ext>
          </a:extLst>
        </xdr:cNvPr>
        <xdr:cNvSpPr/>
      </xdr:nvSpPr>
      <xdr:spPr>
        <a:xfrm rot="20982783">
          <a:off x="2775585" y="1916430"/>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1295401</xdr:colOff>
      <xdr:row>6</xdr:row>
      <xdr:rowOff>304800</xdr:rowOff>
    </xdr:from>
    <xdr:ext cx="4452076" cy="593304"/>
    <xdr:sp macro="" textlink="">
      <xdr:nvSpPr>
        <xdr:cNvPr id="2" name="Rectángulo 1">
          <a:extLst>
            <a:ext uri="{FF2B5EF4-FFF2-40B4-BE49-F238E27FC236}">
              <a16:creationId xmlns:a16="http://schemas.microsoft.com/office/drawing/2014/main" id="{89237DAE-1F3A-4684-A3EC-9564FAF38E38}"/>
            </a:ext>
          </a:extLst>
        </xdr:cNvPr>
        <xdr:cNvSpPr/>
      </xdr:nvSpPr>
      <xdr:spPr>
        <a:xfrm rot="20982783">
          <a:off x="1295401" y="1402080"/>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49</xdr:row>
      <xdr:rowOff>0</xdr:rowOff>
    </xdr:from>
    <xdr:ext cx="4452076" cy="593304"/>
    <xdr:sp macro="" textlink="">
      <xdr:nvSpPr>
        <xdr:cNvPr id="2" name="Rectángulo 1">
          <a:extLst>
            <a:ext uri="{FF2B5EF4-FFF2-40B4-BE49-F238E27FC236}">
              <a16:creationId xmlns:a16="http://schemas.microsoft.com/office/drawing/2014/main" id="{E83E5E31-17B3-42E2-AA3D-F01D80EF822C}"/>
            </a:ext>
          </a:extLst>
        </xdr:cNvPr>
        <xdr:cNvSpPr/>
      </xdr:nvSpPr>
      <xdr:spPr>
        <a:xfrm rot="20982783">
          <a:off x="4539343" y="14478000"/>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733425</xdr:colOff>
      <xdr:row>10</xdr:row>
      <xdr:rowOff>133350</xdr:rowOff>
    </xdr:from>
    <xdr:ext cx="4452076" cy="593304"/>
    <xdr:sp macro="" textlink="">
      <xdr:nvSpPr>
        <xdr:cNvPr id="2" name="Rectángulo 1">
          <a:extLst>
            <a:ext uri="{FF2B5EF4-FFF2-40B4-BE49-F238E27FC236}">
              <a16:creationId xmlns:a16="http://schemas.microsoft.com/office/drawing/2014/main" id="{46912C9B-ABEB-4820-917E-1FD0898133B7}"/>
            </a:ext>
          </a:extLst>
        </xdr:cNvPr>
        <xdr:cNvSpPr/>
      </xdr:nvSpPr>
      <xdr:spPr>
        <a:xfrm rot="20982783">
          <a:off x="3714750" y="218122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9525</xdr:rowOff>
    </xdr:from>
    <xdr:to>
      <xdr:col>10</xdr:col>
      <xdr:colOff>1120140</xdr:colOff>
      <xdr:row>11</xdr:row>
      <xdr:rowOff>45720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906905"/>
          <a:ext cx="11237595" cy="5848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xdr:txBody>
    </xdr:sp>
    <xdr:clientData/>
  </xdr:twoCellAnchor>
  <xdr:twoCellAnchor>
    <xdr:from>
      <xdr:col>0</xdr:col>
      <xdr:colOff>47625</xdr:colOff>
      <xdr:row>13</xdr:row>
      <xdr:rowOff>38100</xdr:rowOff>
    </xdr:from>
    <xdr:to>
      <xdr:col>11</xdr:col>
      <xdr:colOff>15240</xdr:colOff>
      <xdr:row>16</xdr:row>
      <xdr:rowOff>38100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49880"/>
          <a:ext cx="11275695" cy="5486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10</xdr:col>
      <xdr:colOff>1097280</xdr:colOff>
      <xdr:row>19</xdr:row>
      <xdr:rowOff>152400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571875"/>
          <a:ext cx="11214735" cy="4895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24</xdr:row>
      <xdr:rowOff>85725</xdr:rowOff>
    </xdr:from>
    <xdr:to>
      <xdr:col>11</xdr:col>
      <xdr:colOff>68580</xdr:colOff>
      <xdr:row>26</xdr:row>
      <xdr:rowOff>144780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909185"/>
          <a:ext cx="11329035" cy="4248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1234440</xdr:colOff>
      <xdr:row>7</xdr:row>
      <xdr:rowOff>350521</xdr:rowOff>
    </xdr:from>
    <xdr:ext cx="4452076" cy="593304"/>
    <xdr:sp macro="" textlink="">
      <xdr:nvSpPr>
        <xdr:cNvPr id="2" name="Rectángulo 1">
          <a:extLst>
            <a:ext uri="{FF2B5EF4-FFF2-40B4-BE49-F238E27FC236}">
              <a16:creationId xmlns:a16="http://schemas.microsoft.com/office/drawing/2014/main" id="{C5DE1A58-095C-43EF-9E86-4CFDE93430AD}"/>
            </a:ext>
          </a:extLst>
        </xdr:cNvPr>
        <xdr:cNvSpPr/>
      </xdr:nvSpPr>
      <xdr:spPr>
        <a:xfrm rot="20982783">
          <a:off x="3840480" y="1630681"/>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85725</xdr:colOff>
      <xdr:row>6</xdr:row>
      <xdr:rowOff>313262</xdr:rowOff>
    </xdr:from>
    <xdr:ext cx="4452076" cy="530658"/>
    <xdr:sp macro="" textlink="">
      <xdr:nvSpPr>
        <xdr:cNvPr id="2" name="Rectángulo 1">
          <a:extLst>
            <a:ext uri="{FF2B5EF4-FFF2-40B4-BE49-F238E27FC236}">
              <a16:creationId xmlns:a16="http://schemas.microsoft.com/office/drawing/2014/main" id="{4054DA37-9D1A-4B69-8201-4959992B9A8A}"/>
            </a:ext>
          </a:extLst>
        </xdr:cNvPr>
        <xdr:cNvSpPr/>
      </xdr:nvSpPr>
      <xdr:spPr>
        <a:xfrm rot="20982783">
          <a:off x="1945005" y="1410542"/>
          <a:ext cx="4452076" cy="530658"/>
        </a:xfrm>
        <a:prstGeom prst="rect">
          <a:avLst/>
        </a:prstGeom>
        <a:noFill/>
      </xdr:spPr>
      <xdr:txBody>
        <a:bodyPr wrap="square" lIns="91440" tIns="45720" rIns="91440" bIns="45720">
          <a:spAutoFit/>
        </a:bodyPr>
        <a:lstStyle/>
        <a:p>
          <a:pPr algn="ctr"/>
          <a:r>
            <a:rPr lang="es-ES" sz="28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2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28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2447034</xdr:colOff>
      <xdr:row>7</xdr:row>
      <xdr:rowOff>116961</xdr:rowOff>
    </xdr:from>
    <xdr:ext cx="4452076" cy="593304"/>
    <xdr:sp macro="" textlink="">
      <xdr:nvSpPr>
        <xdr:cNvPr id="2" name="Rectángulo 1">
          <a:extLst>
            <a:ext uri="{FF2B5EF4-FFF2-40B4-BE49-F238E27FC236}">
              <a16:creationId xmlns:a16="http://schemas.microsoft.com/office/drawing/2014/main" id="{4F69026B-3D29-43E3-AB2F-1D99B7687B7C}"/>
            </a:ext>
          </a:extLst>
        </xdr:cNvPr>
        <xdr:cNvSpPr/>
      </xdr:nvSpPr>
      <xdr:spPr>
        <a:xfrm rot="20982783">
          <a:off x="2447034" y="1583811"/>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17194</xdr:colOff>
      <xdr:row>6</xdr:row>
      <xdr:rowOff>66675</xdr:rowOff>
    </xdr:from>
    <xdr:ext cx="4452076" cy="593304"/>
    <xdr:sp macro="" textlink="">
      <xdr:nvSpPr>
        <xdr:cNvPr id="2" name="Rectángulo 1">
          <a:extLst>
            <a:ext uri="{FF2B5EF4-FFF2-40B4-BE49-F238E27FC236}">
              <a16:creationId xmlns:a16="http://schemas.microsoft.com/office/drawing/2014/main" id="{0169A959-05BD-406C-A0D0-12D68FEAAEE1}"/>
            </a:ext>
          </a:extLst>
        </xdr:cNvPr>
        <xdr:cNvSpPr/>
      </xdr:nvSpPr>
      <xdr:spPr>
        <a:xfrm rot="20982783">
          <a:off x="17194" y="120967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2146771</xdr:colOff>
      <xdr:row>14</xdr:row>
      <xdr:rowOff>71184</xdr:rowOff>
    </xdr:from>
    <xdr:ext cx="7641595" cy="593304"/>
    <xdr:sp macro="" textlink="">
      <xdr:nvSpPr>
        <xdr:cNvPr id="2" name="Rectángulo 1">
          <a:extLst>
            <a:ext uri="{FF2B5EF4-FFF2-40B4-BE49-F238E27FC236}">
              <a16:creationId xmlns:a16="http://schemas.microsoft.com/office/drawing/2014/main" id="{C85408DA-EC00-464D-8A65-B50FD8512EBF}"/>
            </a:ext>
          </a:extLst>
        </xdr:cNvPr>
        <xdr:cNvSpPr/>
      </xdr:nvSpPr>
      <xdr:spPr>
        <a:xfrm rot="20982783">
          <a:off x="2146771" y="2661984"/>
          <a:ext cx="7641595"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IBS\Proyectos\Ampolletas%20S.A.%20Gerresheimer\Fase%20II\Control%20de%20Piso\ETP\Indicadores\DICIEMBRE\ET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VENTAR.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BC%20Inventarios%20-%20Sagastum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3A2D662\Estados%20Financieros%20Septiembre%202009%20SINFO_Covena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Gerencia%20Financiera\Depto.%20Contabilidad\Bcconebp\Docs\CONSOLIDACI&#211;N\Octubre%202000\Commerce%20Overseas%20Ban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Ventas\Pedidos_Electronicos\BASE_DATOS\DATOS_CARGA_PEDID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150128-vp-Qlik%20View%20(2015).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Backup%20Notebook\Mis%20documentos\Proyecto\Proyecto\Pres.%20Econ.%20Base%20G%20150%203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1A7028B\04%20Estudio%20Estad&#237;stico%20de%20Calidad%20de%20Servici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CierreSAP\Mensuales\Mayo-2007\CFR%20Paraguay_ZBO2C24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jnj.com\conpydfsroot\conpydfsroot\Documents%20and%20Settings\aprieto3\Local%20Settings\Temporary%20Internet%20Files\OLK2C\Bp%202007%20datos%20Hug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53\codipsa\Users\manuelgonzalez\Dropbox\42.1%20-Dx%20Interseguro%20Con\4.-%20Estudio%20Estad&#237;stico\0.-EERR\ATC0698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Mis%20Documentos\2006\Bancos\Septiembre\Estados%20Financieros%20Septiembre%20%202006%20Convertido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a.jnj.com\conpydfsroot\conpy\Carpetas%20Compartidas\BusinessPlan\BP2008\Bases\Bases_J&amp;J_Py_Bolivia\Diciembre_2008\Sales_GP_MNI_Act.&amp;BP20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Ventas\Herramientas%20Ventas\BP%202007%20Auxiliares\BP%20%2007%20Totalisim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unlo\Roles\Analisis%20de%20Horas%20Laborada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PB-ME.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08%20Estudio%20Estad&#237;stico%20de%20Cobertura%20de%20Inventari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66129097\Estados%20Financieros%20Septiembre%202009%20SINFO_Covena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6928502A\Metodos%20de%20Evaluacion%20Hospitales%20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dc-seravica\D\WINDOWS\TEMP\PB-ME-Fk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Plantillas%20Demo\Excel%20para%20Contadores\cashflow.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Banorte\@Proyecto\Semanas\Semana%2013\Junta\@@Tunlo\Roles\Analisis%20de%20Horas%20Laborada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Junta%20Semanal%2020\Creditos_Aceptados_Rechazad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Mis%20Documentos\2010\Conver\Bancos\1Q%2010\Febrero\Estados%20Financieros%20Febrero%202010%20SINFO_Covenant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1F4D61B\Estidisticas%20para%20analisis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53\codipsa\Docs%20Denisse\LONDON\2.%20BBB%20-%20Panam&#225;\2.%20Estadisticas\Ventas\Users\Pablo\Dropbox\02.%20LCG\03.Diagn&#243;sticos\19.%20Dx%20-FRIDOSA\02.EE\BD\BD%20Estad&#237;stica%20comercial.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Resumen%20Plan%202016%20V%2016.07.1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53\codipsa\Docs%20Denisse\LONDON\2.%20BBB%20-%20Panam&#225;\2.%20Estadisticas\Ventas\Users\Pablo\Dropbox\02.%20LCG\03.Diagn&#243;sticos\09.%20Dx%20-%20La%20fabril%20(distribuci&#243;n)\02.EE\01.%20EE%20gastos\EE%20ABC%20gastos%20V2.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253\codipsa\Users\usuario\Desktop\FABRIZIO\PLANILLAS%20CREADAS\Combustible%202019%20-%202020.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0.253\codipsa\PRESUPUESTO%20RRHH%202010%20VS%2012%202110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2.%20Ventas\Forecast%20Jun%2016%20F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200.37.51.41/BOLETIN/MENSUAL/Inf-financiera/2002/2002-03/Web/Public/01-25%20Bcos%20Mar-2002.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ESTUDIO%20DE%20INVENTARIO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1%20%20Tablero%20Comercial%20-%20Forecast%20Anual%20V.28.06.1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VENTAS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28.10.20.1\naf47\Saul\Indicadores_Produccion%20(version%2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53\codipsa\02.%20Estad&#237;sticos%20de%20Gesti&#243;n\2011\9.%20PL%20Gesti&#243;n%20Sep-11\Estad&#237;stico%20de%20Gesti&#243;n%20BF%20PERU%20Sep11%20Final%20v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Indicador%20TV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200.37.51.41/Boletin-Bcos/BOLET&#205;N%20INFORMES/Bcos/Boletin%20Public/Informes%20Vigentes%20y%20Nuevos/Informe%20-%20EEFF%20e%20Indicadores%20Banc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Documents%20and%20Settings\Propietario\Mis%20documentos\london\BCT\Comercial\Indicador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28.10.20.1\naf47\Documents%20and%20Settings\No&#233;%20Rolando\Mis%20documentos\1.-DISAGRO\1.0.-Log&#237;stica\20.-procedimientos%20de%20Auditorias\Implementacion%20Proyecto%20Disagro%20Logistica%20-ultimo%20Bauque-MN%20Macondo%20Cz-21-ene-2007.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150421-sy-reportes%201T15.xlsb"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VTAS_OC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28.10.20.1\naf47\Documents%20and%20Settings\MMonterroso\Desktop\HOME%20DANIEL\home_sacos_ventas%20(Ultima%20Versi&#243;n%20daniel).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file:///\\compartido\codipsa\codipsa\5.%20Administraci&#243;nyFinanzas\CONTABILIDAD\7-Bolsa_de_Valores\2023\4-%20Entrega%20documentos%20de%20cierre\Hojas%20de%20Trabajo\CODIPSA%2031_12_2023-CODIPSA%20V2%20N5.xlsm" TargetMode="External"/><Relationship Id="rId1" Type="http://schemas.openxmlformats.org/officeDocument/2006/relationships/externalLinkPath" Target="/codipsa/5.%20Administraci&#243;nyFinanzas/CONTABILIDAD/7-Bolsa_de_Valores/2023/4-%20Entrega%20documentos%20de%20cierre/Hojas%20de%20Trabajo/CODIPSA%2031_12_2023-CODIPSA%20V2%20N5.xlsm"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file:///\\compartido\codipsa\codipsa\5.%20Administraci&#243;nyFinanzas\CONTABILIDAD\7-Bolsa_de_Valores\2024\4-%20Entrega%20documentos%20de%20cierre\Hojas%20de%20Trabajo\CODIPSA%2031_12_2024-CODIPSAf.xlsm" TargetMode="External"/><Relationship Id="rId1" Type="http://schemas.openxmlformats.org/officeDocument/2006/relationships/externalLinkPath" Target="/codipsa/5.%20Administraci&#243;nyFinanzas/CONTABILIDAD/7-Bolsa_de_Valores/2024/4-%20Entrega%20documentos%20de%20cierre/Hojas%20de%20Trabajo/CODIPSA%2031_12_2024-CODIPSAf.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PROD"/>
      <sheetName val="PAROS"/>
      <sheetName val="R_PARO"/>
      <sheetName val="GRAF2"/>
      <sheetName val="GRAF1"/>
      <sheetName val="Calc"/>
    </sheetNames>
    <sheetDataSet>
      <sheetData sheetId="0"/>
      <sheetData sheetId="1" refreshError="1"/>
      <sheetData sheetId="2" refreshError="1"/>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R.XLS"/>
      <sheetName val="VENTAR"/>
    </sheetNames>
    <definedNames>
      <definedName name="a_menu"/>
      <definedName name="aa_carpeta"/>
      <definedName name="CAL_DIA_95_96"/>
      <definedName name="CAL_DIA_96_MES_ANT"/>
      <definedName name="dialog_dia"/>
      <definedName name="MENU_MES"/>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Portada"/>
      <sheetName val="Movimiento"/>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09"/>
      <sheetName val="Edos.Real_Ppto"/>
      <sheetName val="Scotibank Inverlat "/>
      <sheetName val="Inbursa"/>
      <sheetName val="Citibank"/>
      <sheetName val="BBVA Bancomer"/>
      <sheetName val="Hoja1"/>
      <sheetName val="Depreciación"/>
      <sheetName val="Pago Ints"/>
      <sheetName val="Activos Fijos"/>
    </sheetNames>
    <sheetDataSet>
      <sheetData sheetId="0" refreshError="1">
        <row r="8">
          <cell r="F8">
            <v>318929814.69</v>
          </cell>
        </row>
        <row r="15">
          <cell r="F15">
            <v>-7861.05</v>
          </cell>
        </row>
        <row r="17">
          <cell r="F17">
            <v>0</v>
          </cell>
        </row>
        <row r="18">
          <cell r="F18">
            <v>8037624.9400000004</v>
          </cell>
        </row>
        <row r="19">
          <cell r="F19">
            <v>4807025.05</v>
          </cell>
        </row>
        <row r="20">
          <cell r="F20">
            <v>93056</v>
          </cell>
        </row>
        <row r="21">
          <cell r="F21">
            <v>236704.93</v>
          </cell>
        </row>
        <row r="22">
          <cell r="F22">
            <v>0</v>
          </cell>
        </row>
        <row r="26">
          <cell r="F26">
            <v>-8033294.4199999999</v>
          </cell>
        </row>
        <row r="39">
          <cell r="F39">
            <v>321593819.49000001</v>
          </cell>
        </row>
        <row r="41">
          <cell r="F41">
            <v>38526231.240000002</v>
          </cell>
        </row>
        <row r="42">
          <cell r="F42">
            <v>120084697.98999999</v>
          </cell>
        </row>
        <row r="44">
          <cell r="F44">
            <v>-8767.59</v>
          </cell>
        </row>
        <row r="45">
          <cell r="F45">
            <v>24294265.670000002</v>
          </cell>
        </row>
        <row r="46">
          <cell r="F46">
            <v>35695102.32</v>
          </cell>
        </row>
        <row r="47">
          <cell r="F47">
            <v>18616847.32</v>
          </cell>
        </row>
        <row r="53">
          <cell r="F53">
            <v>983497.14</v>
          </cell>
        </row>
        <row r="54">
          <cell r="F54">
            <v>14385103.17</v>
          </cell>
        </row>
        <row r="56">
          <cell r="F56">
            <v>-474765.9</v>
          </cell>
        </row>
        <row r="58">
          <cell r="F58">
            <v>17653346</v>
          </cell>
        </row>
        <row r="59">
          <cell r="F59">
            <v>5731505</v>
          </cell>
        </row>
        <row r="62">
          <cell r="F62">
            <v>0</v>
          </cell>
        </row>
        <row r="63">
          <cell r="F63">
            <v>0</v>
          </cell>
        </row>
        <row r="64">
          <cell r="F64">
            <v>0</v>
          </cell>
        </row>
        <row r="65">
          <cell r="F65">
            <v>0</v>
          </cell>
        </row>
        <row r="66">
          <cell r="F66">
            <v>0</v>
          </cell>
        </row>
        <row r="68">
          <cell r="F68">
            <v>0</v>
          </cell>
        </row>
        <row r="69">
          <cell r="F69">
            <v>0</v>
          </cell>
        </row>
        <row r="70">
          <cell r="F70">
            <v>0</v>
          </cell>
        </row>
        <row r="71">
          <cell r="I71">
            <v>0</v>
          </cell>
        </row>
        <row r="72">
          <cell r="F72">
            <v>0</v>
          </cell>
          <cell r="I72">
            <v>0</v>
          </cell>
        </row>
      </sheetData>
      <sheetData sheetId="1" refreshError="1">
        <row r="8">
          <cell r="B8">
            <v>45746.87</v>
          </cell>
        </row>
        <row r="9">
          <cell r="B9">
            <v>30796459.579999998</v>
          </cell>
        </row>
        <row r="10">
          <cell r="B10">
            <v>3558983.7</v>
          </cell>
        </row>
        <row r="11">
          <cell r="B11">
            <v>20932612.920000002</v>
          </cell>
        </row>
        <row r="12">
          <cell r="B12">
            <v>214003153.59999999</v>
          </cell>
        </row>
        <row r="13">
          <cell r="B13">
            <v>-6424564.6799999997</v>
          </cell>
        </row>
        <row r="14">
          <cell r="B14">
            <v>421544</v>
          </cell>
        </row>
        <row r="16">
          <cell r="B16">
            <v>85775369.379999995</v>
          </cell>
        </row>
        <row r="17">
          <cell r="B17">
            <v>30231843.940000001</v>
          </cell>
        </row>
        <row r="18">
          <cell r="B18">
            <v>942718.99</v>
          </cell>
        </row>
        <row r="19">
          <cell r="B19">
            <v>3190793.59</v>
          </cell>
        </row>
        <row r="20">
          <cell r="B20">
            <v>53871634.450000003</v>
          </cell>
        </row>
        <row r="21">
          <cell r="B21">
            <v>42059588.960000001</v>
          </cell>
        </row>
        <row r="22">
          <cell r="B22">
            <v>27834522.960000001</v>
          </cell>
        </row>
        <row r="23">
          <cell r="B23">
            <v>29493529.239999998</v>
          </cell>
        </row>
        <row r="24">
          <cell r="B24">
            <v>713673.08</v>
          </cell>
        </row>
        <row r="25">
          <cell r="B25">
            <v>12756640.16</v>
          </cell>
        </row>
        <row r="33">
          <cell r="B33">
            <v>16581.099999999999</v>
          </cell>
        </row>
        <row r="34">
          <cell r="B34">
            <v>382091372.76999998</v>
          </cell>
        </row>
        <row r="35">
          <cell r="B35">
            <v>2651519.06</v>
          </cell>
        </row>
        <row r="36">
          <cell r="B36">
            <v>9033724.3699999992</v>
          </cell>
        </row>
        <row r="37">
          <cell r="B37">
            <v>7436534.2300000004</v>
          </cell>
        </row>
        <row r="38">
          <cell r="B38">
            <v>14249578.48</v>
          </cell>
        </row>
        <row r="39">
          <cell r="B39">
            <v>27672230.449999999</v>
          </cell>
        </row>
        <row r="40">
          <cell r="B40">
            <v>11873878.57</v>
          </cell>
        </row>
        <row r="41">
          <cell r="B41">
            <v>5282.97</v>
          </cell>
        </row>
        <row r="42">
          <cell r="B42">
            <v>-226733766.40000001</v>
          </cell>
        </row>
        <row r="43">
          <cell r="B43">
            <v>-1852793.72</v>
          </cell>
        </row>
        <row r="44">
          <cell r="B44">
            <v>-6753779</v>
          </cell>
        </row>
        <row r="45">
          <cell r="B45">
            <v>-29947056.649999999</v>
          </cell>
        </row>
        <row r="46">
          <cell r="B46">
            <v>-368776.83</v>
          </cell>
        </row>
        <row r="47">
          <cell r="B47">
            <v>-22562559.100000001</v>
          </cell>
        </row>
        <row r="51">
          <cell r="B51">
            <v>217940.44</v>
          </cell>
        </row>
        <row r="52">
          <cell r="B52">
            <v>30036001.100000001</v>
          </cell>
        </row>
        <row r="53">
          <cell r="B53">
            <v>3869949.89</v>
          </cell>
        </row>
        <row r="54">
          <cell r="B54">
            <v>955334.99</v>
          </cell>
        </row>
        <row r="55">
          <cell r="B55">
            <v>18905926.370000001</v>
          </cell>
        </row>
        <row r="56">
          <cell r="B56">
            <v>-8055187.1399999997</v>
          </cell>
        </row>
        <row r="57">
          <cell r="B57">
            <v>-15153120.640000001</v>
          </cell>
        </row>
        <row r="58">
          <cell r="B58">
            <v>14108802.189999999</v>
          </cell>
        </row>
        <row r="61">
          <cell r="B61">
            <v>15642628.699999999</v>
          </cell>
        </row>
        <row r="62">
          <cell r="B62">
            <v>-14156345.5</v>
          </cell>
        </row>
        <row r="63">
          <cell r="B63">
            <v>1478507.99</v>
          </cell>
        </row>
        <row r="64">
          <cell r="B64">
            <v>-42239.74</v>
          </cell>
        </row>
        <row r="65">
          <cell r="B65">
            <v>-52899785.32</v>
          </cell>
        </row>
        <row r="66">
          <cell r="B66">
            <v>0</v>
          </cell>
        </row>
        <row r="67">
          <cell r="B67">
            <v>0</v>
          </cell>
        </row>
        <row r="68">
          <cell r="B68">
            <v>8510089.3699999992</v>
          </cell>
        </row>
        <row r="69">
          <cell r="B69">
            <v>244260568.88</v>
          </cell>
        </row>
        <row r="70">
          <cell r="B70">
            <v>5022302.96</v>
          </cell>
        </row>
        <row r="71">
          <cell r="B71">
            <v>2727373.8</v>
          </cell>
        </row>
        <row r="72">
          <cell r="B72">
            <v>17848839.210000001</v>
          </cell>
        </row>
        <row r="73">
          <cell r="B73">
            <v>397266.61</v>
          </cell>
        </row>
        <row r="74">
          <cell r="B74">
            <v>36956.61</v>
          </cell>
        </row>
        <row r="75">
          <cell r="B75">
            <v>10842253.73</v>
          </cell>
        </row>
        <row r="76">
          <cell r="B76">
            <v>-16630198.1</v>
          </cell>
        </row>
        <row r="77">
          <cell r="B77">
            <v>-4044598.4</v>
          </cell>
        </row>
        <row r="78">
          <cell r="B78">
            <v>-15083176.689999999</v>
          </cell>
        </row>
        <row r="79">
          <cell r="B79">
            <v>-42774.85</v>
          </cell>
        </row>
        <row r="80">
          <cell r="B80">
            <v>-567678.94999999995</v>
          </cell>
        </row>
        <row r="81">
          <cell r="B81">
            <v>-4267230.3</v>
          </cell>
        </row>
        <row r="82">
          <cell r="B82">
            <v>23681274.190000001</v>
          </cell>
        </row>
        <row r="83">
          <cell r="B83">
            <v>-0.35000000000000003</v>
          </cell>
        </row>
        <row r="84">
          <cell r="B84">
            <v>6797752.6799999997</v>
          </cell>
        </row>
        <row r="85">
          <cell r="B85">
            <v>-5648929.2199999997</v>
          </cell>
        </row>
        <row r="92">
          <cell r="C92">
            <v>21732276.32</v>
          </cell>
        </row>
        <row r="93">
          <cell r="C93">
            <v>46382353.460000001</v>
          </cell>
        </row>
        <row r="94">
          <cell r="C94">
            <v>95346906.390000001</v>
          </cell>
        </row>
        <row r="95">
          <cell r="C95">
            <v>32730179.370000001</v>
          </cell>
        </row>
        <row r="97">
          <cell r="C97">
            <v>3231746.08</v>
          </cell>
        </row>
        <row r="98">
          <cell r="C98">
            <v>2905739.58</v>
          </cell>
        </row>
        <row r="99">
          <cell r="C99">
            <v>5188677.79</v>
          </cell>
        </row>
        <row r="100">
          <cell r="C100">
            <v>5779415.3899999997</v>
          </cell>
        </row>
        <row r="101">
          <cell r="C101">
            <v>27293386.829999998</v>
          </cell>
        </row>
        <row r="102">
          <cell r="C102">
            <v>869014.31</v>
          </cell>
        </row>
        <row r="103">
          <cell r="C103">
            <v>1404841.82</v>
          </cell>
        </row>
        <row r="104">
          <cell r="C104">
            <v>180000</v>
          </cell>
        </row>
        <row r="108">
          <cell r="C108">
            <v>79096070.709999993</v>
          </cell>
        </row>
        <row r="109">
          <cell r="C109">
            <v>151378919.28</v>
          </cell>
        </row>
        <row r="110">
          <cell r="C110">
            <v>1444.38</v>
          </cell>
        </row>
        <row r="111">
          <cell r="C111">
            <v>68392700.790000007</v>
          </cell>
        </row>
        <row r="112">
          <cell r="C112">
            <v>0</v>
          </cell>
        </row>
        <row r="124">
          <cell r="C124">
            <v>4080</v>
          </cell>
        </row>
        <row r="125">
          <cell r="C125">
            <v>27857828</v>
          </cell>
        </row>
        <row r="126">
          <cell r="C126">
            <v>-202085227.59999999</v>
          </cell>
        </row>
        <row r="127">
          <cell r="C127">
            <v>44413340.409999996</v>
          </cell>
        </row>
        <row r="128">
          <cell r="C128">
            <v>18467258.82</v>
          </cell>
        </row>
        <row r="129">
          <cell r="C129">
            <v>37059680</v>
          </cell>
        </row>
        <row r="130">
          <cell r="C130">
            <v>1091814.57</v>
          </cell>
        </row>
        <row r="131">
          <cell r="C131">
            <v>181850843.56999999</v>
          </cell>
        </row>
        <row r="132">
          <cell r="C132">
            <v>61845901.390000001</v>
          </cell>
        </row>
        <row r="133">
          <cell r="C133">
            <v>67318202.310000002</v>
          </cell>
        </row>
        <row r="134">
          <cell r="C134">
            <v>-1.1920928955078125E-9</v>
          </cell>
        </row>
        <row r="135">
          <cell r="C135">
            <v>7433761.6699999999</v>
          </cell>
        </row>
        <row r="136">
          <cell r="C136">
            <v>144485236.11000001</v>
          </cell>
        </row>
        <row r="137">
          <cell r="C137">
            <v>98385098.200000003</v>
          </cell>
        </row>
        <row r="138">
          <cell r="C138">
            <v>13538792.369999999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b¢"/>
      <sheetName val="Anexos TC Histórico"/>
      <sheetName val="OFF SHORE"/>
      <sheetName val="OCT-00"/>
      <sheetName val="Hoja1"/>
    </sheetNames>
    <sheetDataSet>
      <sheetData sheetId="0"/>
      <sheetData sheetId="1"/>
      <sheetData sheetId="2"/>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os"/>
      <sheetName val="Discontinuado"/>
      <sheetName val="Promocion"/>
      <sheetName val="CLIENTE"/>
      <sheetName val="Clientes"/>
    </sheetNames>
    <sheetDataSet>
      <sheetData sheetId="0" refreshError="1">
        <row r="3">
          <cell r="D3" t="str">
            <v>7891010500009</v>
          </cell>
          <cell r="E3" t="str">
            <v>5000</v>
          </cell>
          <cell r="F3" t="str">
            <v>C&amp;C LOCION DEMAQUILLANTE 100Gr</v>
          </cell>
          <cell r="G3">
            <v>12</v>
          </cell>
          <cell r="H3">
            <v>15060</v>
          </cell>
          <cell r="I3" t="str">
            <v>G</v>
          </cell>
          <cell r="J3" t="str">
            <v>IM</v>
          </cell>
          <cell r="K3" t="str">
            <v>A</v>
          </cell>
          <cell r="L3">
            <v>1.1000000000000001</v>
          </cell>
          <cell r="M3">
            <v>2</v>
          </cell>
          <cell r="N3">
            <v>16566</v>
          </cell>
        </row>
        <row r="4">
          <cell r="D4" t="str">
            <v>7730198000010</v>
          </cell>
          <cell r="E4" t="str">
            <v>1478</v>
          </cell>
          <cell r="F4" t="str">
            <v>B&amp;B DESOD.AEROS.REGULAR 135 ML</v>
          </cell>
          <cell r="G4">
            <v>24</v>
          </cell>
          <cell r="H4">
            <v>0</v>
          </cell>
          <cell r="I4" t="str">
            <v>G</v>
          </cell>
          <cell r="J4" t="str">
            <v>IZ</v>
          </cell>
          <cell r="K4" t="str">
            <v>I</v>
          </cell>
          <cell r="L4">
            <v>1.1000000000000001</v>
          </cell>
          <cell r="M4">
            <v>2</v>
          </cell>
          <cell r="N4">
            <v>0</v>
          </cell>
        </row>
        <row r="5">
          <cell r="D5" t="str">
            <v>722776200025</v>
          </cell>
          <cell r="E5" t="str">
            <v>20201</v>
          </cell>
          <cell r="F5" t="str">
            <v>SPLENDA SOBRES x 100</v>
          </cell>
          <cell r="G5">
            <v>12</v>
          </cell>
          <cell r="H5">
            <v>22218</v>
          </cell>
          <cell r="I5" t="str">
            <v>G</v>
          </cell>
          <cell r="J5" t="str">
            <v>IM</v>
          </cell>
          <cell r="K5" t="str">
            <v>A</v>
          </cell>
          <cell r="L5">
            <v>1.1000000000000001</v>
          </cell>
          <cell r="M5">
            <v>2</v>
          </cell>
          <cell r="N5">
            <v>24439.800000000003</v>
          </cell>
        </row>
        <row r="6">
          <cell r="D6" t="str">
            <v>810508000033</v>
          </cell>
          <cell r="E6" t="str">
            <v>149</v>
          </cell>
          <cell r="F6" t="str">
            <v>CAREFREE BLACK 2x1</v>
          </cell>
          <cell r="G6">
            <v>30</v>
          </cell>
          <cell r="H6">
            <v>2470</v>
          </cell>
          <cell r="I6" t="str">
            <v>G</v>
          </cell>
          <cell r="J6" t="str">
            <v>IM</v>
          </cell>
          <cell r="K6" t="str">
            <v>D</v>
          </cell>
          <cell r="L6">
            <v>1.1000000000000001</v>
          </cell>
          <cell r="M6">
            <v>0</v>
          </cell>
          <cell r="N6">
            <v>2717</v>
          </cell>
        </row>
        <row r="7">
          <cell r="D7" t="str">
            <v>810508000033</v>
          </cell>
          <cell r="E7" t="str">
            <v>41004</v>
          </cell>
          <cell r="F7" t="str">
            <v>CAREFREE BLACK x15 1A1</v>
          </cell>
          <cell r="G7">
            <v>30</v>
          </cell>
          <cell r="H7">
            <v>2470</v>
          </cell>
          <cell r="I7" t="str">
            <v>G</v>
          </cell>
          <cell r="J7" t="str">
            <v>IM</v>
          </cell>
          <cell r="K7" t="str">
            <v>D</v>
          </cell>
          <cell r="L7">
            <v>1.1000000000000001</v>
          </cell>
          <cell r="M7">
            <v>0</v>
          </cell>
          <cell r="N7">
            <v>2717</v>
          </cell>
        </row>
        <row r="8">
          <cell r="D8" t="str">
            <v>810508000040</v>
          </cell>
          <cell r="E8" t="str">
            <v>50443</v>
          </cell>
          <cell r="F8" t="str">
            <v>Cepillo Reach Infantil Zoodent</v>
          </cell>
          <cell r="G8">
            <v>12</v>
          </cell>
          <cell r="H8">
            <v>9259</v>
          </cell>
          <cell r="I8" t="str">
            <v>G</v>
          </cell>
          <cell r="J8" t="str">
            <v>IM</v>
          </cell>
          <cell r="K8" t="str">
            <v>A</v>
          </cell>
          <cell r="L8">
            <v>1.1000000000000001</v>
          </cell>
          <cell r="M8">
            <v>2</v>
          </cell>
          <cell r="N8">
            <v>10184.900000000001</v>
          </cell>
        </row>
        <row r="9">
          <cell r="D9" t="str">
            <v>810508000040</v>
          </cell>
          <cell r="E9" t="str">
            <v>1579</v>
          </cell>
          <cell r="F9" t="str">
            <v>CEPILLO REACH TOM &amp; JERRY</v>
          </cell>
          <cell r="G9">
            <v>12</v>
          </cell>
          <cell r="H9">
            <v>7228</v>
          </cell>
          <cell r="I9" t="str">
            <v>G</v>
          </cell>
          <cell r="J9" t="str">
            <v>IM</v>
          </cell>
          <cell r="K9" t="str">
            <v>D</v>
          </cell>
          <cell r="L9">
            <v>1.1000000000000001</v>
          </cell>
          <cell r="M9">
            <v>0</v>
          </cell>
          <cell r="N9">
            <v>7950.8000000000011</v>
          </cell>
        </row>
        <row r="10">
          <cell r="D10" t="str">
            <v>810508000040</v>
          </cell>
          <cell r="E10" t="str">
            <v>1429</v>
          </cell>
          <cell r="F10" t="str">
            <v>CEPILLO REACH HARRY POTTER</v>
          </cell>
          <cell r="G10">
            <v>12</v>
          </cell>
          <cell r="H10">
            <v>7039.1</v>
          </cell>
          <cell r="I10" t="str">
            <v>G</v>
          </cell>
          <cell r="J10" t="str">
            <v>IZ</v>
          </cell>
          <cell r="K10" t="str">
            <v>I</v>
          </cell>
          <cell r="L10">
            <v>1.1000000000000001</v>
          </cell>
          <cell r="M10">
            <v>0</v>
          </cell>
          <cell r="N10">
            <v>7743.0100000000011</v>
          </cell>
        </row>
        <row r="11">
          <cell r="D11" t="str">
            <v>7891010100087</v>
          </cell>
          <cell r="E11" t="str">
            <v>21113</v>
          </cell>
          <cell r="F11" t="str">
            <v>PIZ BUIN NUMERO 2  EX J&amp;J</v>
          </cell>
          <cell r="G11">
            <v>12</v>
          </cell>
          <cell r="H11">
            <v>0</v>
          </cell>
          <cell r="I11" t="str">
            <v>G</v>
          </cell>
          <cell r="J11" t="str">
            <v>IZ</v>
          </cell>
          <cell r="K11" t="str">
            <v>I</v>
          </cell>
          <cell r="L11">
            <v>1.1000000000000001</v>
          </cell>
          <cell r="M11">
            <v>2</v>
          </cell>
          <cell r="N11">
            <v>0</v>
          </cell>
        </row>
        <row r="12">
          <cell r="D12" t="str">
            <v>7891010400088</v>
          </cell>
          <cell r="E12" t="str">
            <v>40008</v>
          </cell>
          <cell r="F12" t="str">
            <v>CAREFREE FRESH x15 1A1</v>
          </cell>
          <cell r="G12">
            <v>60</v>
          </cell>
          <cell r="H12">
            <v>3503</v>
          </cell>
          <cell r="I12" t="str">
            <v>G</v>
          </cell>
          <cell r="J12" t="str">
            <v>IM</v>
          </cell>
          <cell r="K12" t="str">
            <v>D</v>
          </cell>
          <cell r="L12">
            <v>1.1000000000000001</v>
          </cell>
          <cell r="M12">
            <v>0</v>
          </cell>
          <cell r="N12">
            <v>3853.3</v>
          </cell>
        </row>
        <row r="13">
          <cell r="D13" t="str">
            <v>810508000095</v>
          </cell>
          <cell r="E13" t="str">
            <v>2621</v>
          </cell>
          <cell r="F13" t="str">
            <v>CEPILLO REACH SQUEEZE MEDIO</v>
          </cell>
          <cell r="G13">
            <v>12</v>
          </cell>
          <cell r="H13">
            <v>12411.8</v>
          </cell>
          <cell r="I13" t="str">
            <v>G</v>
          </cell>
          <cell r="J13" t="str">
            <v>IM</v>
          </cell>
          <cell r="K13" t="str">
            <v>D</v>
          </cell>
          <cell r="L13">
            <v>1.1000000000000001</v>
          </cell>
          <cell r="M13">
            <v>0</v>
          </cell>
          <cell r="N13">
            <v>13652.98</v>
          </cell>
        </row>
        <row r="14">
          <cell r="D14" t="str">
            <v>810508000095</v>
          </cell>
          <cell r="E14" t="str">
            <v>2781</v>
          </cell>
          <cell r="F14" t="str">
            <v>CEPILLO REACH SQUEEZE MEDIO</v>
          </cell>
          <cell r="G14">
            <v>12</v>
          </cell>
          <cell r="H14">
            <v>12411.8</v>
          </cell>
          <cell r="I14" t="str">
            <v>G</v>
          </cell>
          <cell r="J14" t="str">
            <v>IM</v>
          </cell>
          <cell r="K14" t="str">
            <v>D</v>
          </cell>
          <cell r="L14">
            <v>1.1000000000000001</v>
          </cell>
          <cell r="M14">
            <v>0</v>
          </cell>
          <cell r="N14">
            <v>13652.98</v>
          </cell>
        </row>
        <row r="15">
          <cell r="D15" t="str">
            <v>7891010400095</v>
          </cell>
          <cell r="E15" t="str">
            <v>40009</v>
          </cell>
          <cell r="F15" t="str">
            <v>CAREFREE FRESH x40 1A1</v>
          </cell>
          <cell r="G15">
            <v>30</v>
          </cell>
          <cell r="H15">
            <v>8143</v>
          </cell>
          <cell r="I15" t="str">
            <v>G</v>
          </cell>
          <cell r="J15" t="str">
            <v>IM</v>
          </cell>
          <cell r="K15" t="str">
            <v>D</v>
          </cell>
          <cell r="L15">
            <v>1.1000000000000001</v>
          </cell>
          <cell r="M15">
            <v>0</v>
          </cell>
          <cell r="N15">
            <v>8957.3000000000011</v>
          </cell>
        </row>
        <row r="16">
          <cell r="D16" t="str">
            <v>7891010400095</v>
          </cell>
          <cell r="E16" t="str">
            <v>101</v>
          </cell>
          <cell r="F16" t="str">
            <v>CAREFREE FRESHx40 + FRESHx15</v>
          </cell>
          <cell r="G16">
            <v>1</v>
          </cell>
          <cell r="H16">
            <v>0</v>
          </cell>
          <cell r="I16" t="str">
            <v>G</v>
          </cell>
          <cell r="J16" t="str">
            <v>IZ</v>
          </cell>
          <cell r="K16" t="str">
            <v>I</v>
          </cell>
          <cell r="L16">
            <v>1.1000000000000001</v>
          </cell>
          <cell r="M16">
            <v>2</v>
          </cell>
          <cell r="N16">
            <v>0</v>
          </cell>
        </row>
        <row r="17">
          <cell r="D17" t="str">
            <v>7891010400095</v>
          </cell>
          <cell r="E17" t="str">
            <v>147</v>
          </cell>
          <cell r="F17" t="str">
            <v>CAREFREE FRESH x40 +OB Muestra</v>
          </cell>
          <cell r="G17">
            <v>1</v>
          </cell>
          <cell r="H17">
            <v>8144</v>
          </cell>
          <cell r="I17" t="str">
            <v>G</v>
          </cell>
          <cell r="J17" t="str">
            <v>IZ</v>
          </cell>
          <cell r="K17" t="str">
            <v>I</v>
          </cell>
          <cell r="L17">
            <v>1.1000000000000001</v>
          </cell>
          <cell r="M17">
            <v>0</v>
          </cell>
          <cell r="N17">
            <v>8958.4000000000015</v>
          </cell>
        </row>
        <row r="18">
          <cell r="D18" t="str">
            <v>810508000095</v>
          </cell>
          <cell r="E18" t="str">
            <v>2838</v>
          </cell>
          <cell r="F18" t="str">
            <v>DISPLAY REACH SQUEEZE PISO</v>
          </cell>
          <cell r="G18">
            <v>1</v>
          </cell>
          <cell r="H18">
            <v>595758</v>
          </cell>
          <cell r="I18" t="str">
            <v>G</v>
          </cell>
          <cell r="J18" t="str">
            <v>IZ</v>
          </cell>
          <cell r="K18" t="str">
            <v>I</v>
          </cell>
          <cell r="L18">
            <v>1.1000000000000001</v>
          </cell>
          <cell r="M18">
            <v>0</v>
          </cell>
          <cell r="N18">
            <v>655333.80000000005</v>
          </cell>
        </row>
        <row r="19">
          <cell r="D19" t="str">
            <v>810508000095</v>
          </cell>
          <cell r="E19" t="str">
            <v>2840</v>
          </cell>
          <cell r="F19" t="str">
            <v>DISPLAY REACH SQUEEZE MOSTRAD.</v>
          </cell>
          <cell r="G19">
            <v>4</v>
          </cell>
          <cell r="H19">
            <v>148940</v>
          </cell>
          <cell r="I19" t="str">
            <v>G</v>
          </cell>
          <cell r="J19" t="str">
            <v>IZ</v>
          </cell>
          <cell r="K19" t="str">
            <v>I</v>
          </cell>
          <cell r="L19">
            <v>1.1000000000000001</v>
          </cell>
          <cell r="M19">
            <v>0</v>
          </cell>
          <cell r="N19">
            <v>163834</v>
          </cell>
        </row>
        <row r="20">
          <cell r="D20" t="str">
            <v>7891010000097</v>
          </cell>
          <cell r="E20" t="str">
            <v>9000</v>
          </cell>
          <cell r="F20" t="str">
            <v>CEP.REACH CONTROL SUAVE+PORTA</v>
          </cell>
          <cell r="G20">
            <v>36</v>
          </cell>
          <cell r="H20">
            <v>0</v>
          </cell>
          <cell r="I20" t="str">
            <v>G</v>
          </cell>
          <cell r="J20" t="str">
            <v>IZ</v>
          </cell>
          <cell r="K20" t="str">
            <v>I</v>
          </cell>
          <cell r="L20">
            <v>1.1000000000000001</v>
          </cell>
          <cell r="M20">
            <v>2</v>
          </cell>
          <cell r="N20">
            <v>0</v>
          </cell>
        </row>
        <row r="21">
          <cell r="D21" t="str">
            <v>7891010500115</v>
          </cell>
          <cell r="E21" t="str">
            <v>50011</v>
          </cell>
          <cell r="F21" t="str">
            <v>CEP.J&amp;J REACH ACCES M LL2 P1</v>
          </cell>
          <cell r="G21">
            <v>12</v>
          </cell>
          <cell r="H21">
            <v>7936</v>
          </cell>
          <cell r="I21" t="str">
            <v>G</v>
          </cell>
          <cell r="J21" t="str">
            <v>IM</v>
          </cell>
          <cell r="K21" t="str">
            <v>A</v>
          </cell>
          <cell r="L21">
            <v>1.1000000000000001</v>
          </cell>
          <cell r="M21">
            <v>2</v>
          </cell>
          <cell r="N21">
            <v>8729.6</v>
          </cell>
        </row>
        <row r="22">
          <cell r="D22" t="str">
            <v>7891010000141</v>
          </cell>
          <cell r="E22" t="str">
            <v>14000</v>
          </cell>
          <cell r="F22" t="str">
            <v>CEP.REACH CONTROL MEDIO+PORTA</v>
          </cell>
          <cell r="G22">
            <v>36</v>
          </cell>
          <cell r="H22">
            <v>0</v>
          </cell>
          <cell r="I22" t="str">
            <v>G</v>
          </cell>
          <cell r="J22" t="str">
            <v>IZ</v>
          </cell>
          <cell r="K22" t="str">
            <v>I</v>
          </cell>
          <cell r="L22">
            <v>1.1000000000000001</v>
          </cell>
          <cell r="M22">
            <v>2</v>
          </cell>
          <cell r="N22">
            <v>0</v>
          </cell>
        </row>
        <row r="23">
          <cell r="D23" t="str">
            <v>810508000149</v>
          </cell>
          <cell r="E23" t="str">
            <v>14301</v>
          </cell>
          <cell r="F23" t="str">
            <v>C.REACH CONTR LAR SUAVE C/PROT</v>
          </cell>
          <cell r="G23">
            <v>36</v>
          </cell>
          <cell r="H23">
            <v>6177.3</v>
          </cell>
          <cell r="I23" t="str">
            <v>G</v>
          </cell>
          <cell r="J23" t="str">
            <v>IZ</v>
          </cell>
          <cell r="K23" t="str">
            <v>I</v>
          </cell>
          <cell r="L23">
            <v>1.1000000000000001</v>
          </cell>
          <cell r="M23">
            <v>0</v>
          </cell>
          <cell r="N23">
            <v>6795.0300000000007</v>
          </cell>
        </row>
        <row r="24">
          <cell r="D24" t="str">
            <v>810508000156</v>
          </cell>
          <cell r="E24" t="str">
            <v>4593</v>
          </cell>
          <cell r="F24" t="str">
            <v>CEP.REACH MEDIO-PROTECT.CERDAS</v>
          </cell>
          <cell r="G24">
            <v>12</v>
          </cell>
          <cell r="H24">
            <v>6177.3</v>
          </cell>
          <cell r="I24" t="str">
            <v>G</v>
          </cell>
          <cell r="J24" t="str">
            <v>IZ</v>
          </cell>
          <cell r="K24" t="str">
            <v>I</v>
          </cell>
          <cell r="L24">
            <v>1.1000000000000001</v>
          </cell>
          <cell r="M24">
            <v>0</v>
          </cell>
          <cell r="N24">
            <v>6795.0300000000007</v>
          </cell>
        </row>
        <row r="25">
          <cell r="D25" t="str">
            <v>810508000163</v>
          </cell>
          <cell r="E25" t="str">
            <v>1502</v>
          </cell>
          <cell r="F25" t="str">
            <v>C.REACH CONTR COM SUAVE C/PROT</v>
          </cell>
          <cell r="G25">
            <v>36</v>
          </cell>
          <cell r="H25">
            <v>6177.3</v>
          </cell>
          <cell r="I25" t="str">
            <v>G</v>
          </cell>
          <cell r="J25" t="str">
            <v>IZ</v>
          </cell>
          <cell r="K25" t="str">
            <v>I</v>
          </cell>
          <cell r="L25">
            <v>1.1000000000000001</v>
          </cell>
          <cell r="M25">
            <v>0</v>
          </cell>
          <cell r="N25">
            <v>6795.0300000000007</v>
          </cell>
        </row>
        <row r="26">
          <cell r="D26" t="str">
            <v>810508000224</v>
          </cell>
          <cell r="E26" t="str">
            <v>2724</v>
          </cell>
          <cell r="F26" t="str">
            <v>CEP.REACH ACCESS SUAVE + HILO</v>
          </cell>
          <cell r="G26">
            <v>12</v>
          </cell>
          <cell r="H26">
            <v>10374.6</v>
          </cell>
          <cell r="I26" t="str">
            <v>G</v>
          </cell>
          <cell r="J26" t="str">
            <v>IZ</v>
          </cell>
          <cell r="K26" t="str">
            <v>I</v>
          </cell>
          <cell r="L26">
            <v>1.1000000000000001</v>
          </cell>
          <cell r="M26">
            <v>0</v>
          </cell>
          <cell r="N26">
            <v>11412.060000000001</v>
          </cell>
        </row>
        <row r="27">
          <cell r="D27" t="str">
            <v>810508000231</v>
          </cell>
          <cell r="E27" t="str">
            <v>3271</v>
          </cell>
          <cell r="F27" t="str">
            <v>CEP.REACH INTERDENT SUAVE 2x1</v>
          </cell>
          <cell r="G27">
            <v>12</v>
          </cell>
          <cell r="H27">
            <v>6177.3</v>
          </cell>
          <cell r="I27" t="str">
            <v>G</v>
          </cell>
          <cell r="J27" t="str">
            <v>IZ</v>
          </cell>
          <cell r="K27" t="str">
            <v>I</v>
          </cell>
          <cell r="L27">
            <v>1.1000000000000001</v>
          </cell>
          <cell r="M27">
            <v>0</v>
          </cell>
          <cell r="N27">
            <v>6795.0300000000007</v>
          </cell>
        </row>
        <row r="28">
          <cell r="D28" t="str">
            <v>789101000275</v>
          </cell>
          <cell r="E28" t="str">
            <v>901</v>
          </cell>
          <cell r="F28" t="str">
            <v>CEP.ACCESS BLANDO COMPACT+HILO</v>
          </cell>
          <cell r="G28">
            <v>36</v>
          </cell>
          <cell r="H28">
            <v>0</v>
          </cell>
          <cell r="I28" t="str">
            <v>G</v>
          </cell>
          <cell r="J28" t="str">
            <v>IZ</v>
          </cell>
          <cell r="K28" t="str">
            <v>I</v>
          </cell>
          <cell r="L28">
            <v>1.1000000000000001</v>
          </cell>
          <cell r="M28">
            <v>2</v>
          </cell>
          <cell r="N28">
            <v>0</v>
          </cell>
        </row>
        <row r="29">
          <cell r="D29" t="str">
            <v>7891010000301</v>
          </cell>
          <cell r="E29" t="str">
            <v>300</v>
          </cell>
          <cell r="F29" t="str">
            <v>C&amp;C ASTRINGENTE 200ML + JABON</v>
          </cell>
          <cell r="G29">
            <v>12</v>
          </cell>
          <cell r="H29">
            <v>14529</v>
          </cell>
          <cell r="I29" t="str">
            <v>E</v>
          </cell>
          <cell r="J29" t="str">
            <v>IZ</v>
          </cell>
          <cell r="K29" t="str">
            <v>I</v>
          </cell>
          <cell r="L29">
            <v>1</v>
          </cell>
          <cell r="M29">
            <v>0</v>
          </cell>
          <cell r="N29">
            <v>14529</v>
          </cell>
        </row>
        <row r="30">
          <cell r="D30" t="str">
            <v>7891010500306</v>
          </cell>
          <cell r="E30" t="str">
            <v>50030</v>
          </cell>
          <cell r="F30" t="str">
            <v>BANDA-AID BOB SPONJA X 20</v>
          </cell>
          <cell r="G30">
            <v>36</v>
          </cell>
          <cell r="H30">
            <v>4973</v>
          </cell>
          <cell r="I30" t="str">
            <v>G</v>
          </cell>
          <cell r="J30" t="str">
            <v>IM</v>
          </cell>
          <cell r="K30" t="str">
            <v>A</v>
          </cell>
          <cell r="L30">
            <v>1.1000000000000001</v>
          </cell>
          <cell r="M30">
            <v>2</v>
          </cell>
          <cell r="N30">
            <v>5470.3</v>
          </cell>
        </row>
        <row r="31">
          <cell r="D31" t="str">
            <v>810508000378</v>
          </cell>
          <cell r="E31" t="str">
            <v>2680</v>
          </cell>
          <cell r="F31" t="str">
            <v>CEP.REACH MAX SUAVE</v>
          </cell>
          <cell r="G31">
            <v>12</v>
          </cell>
          <cell r="H31">
            <v>13030</v>
          </cell>
          <cell r="I31" t="str">
            <v>G</v>
          </cell>
          <cell r="J31" t="str">
            <v>IM</v>
          </cell>
          <cell r="K31" t="str">
            <v>A</v>
          </cell>
          <cell r="L31">
            <v>1.1000000000000001</v>
          </cell>
          <cell r="M31">
            <v>2</v>
          </cell>
          <cell r="N31">
            <v>14333.000000000002</v>
          </cell>
        </row>
        <row r="32">
          <cell r="D32" t="str">
            <v>810508000415</v>
          </cell>
          <cell r="E32" t="str">
            <v>70411</v>
          </cell>
          <cell r="F32" t="str">
            <v>J´S BABY TOALL.HUM.LAV &amp; MANZ</v>
          </cell>
          <cell r="G32">
            <v>12</v>
          </cell>
          <cell r="H32">
            <v>10192</v>
          </cell>
          <cell r="I32" t="str">
            <v>G</v>
          </cell>
          <cell r="J32" t="str">
            <v>IM</v>
          </cell>
          <cell r="K32" t="str">
            <v>A</v>
          </cell>
          <cell r="L32">
            <v>1.1000000000000001</v>
          </cell>
          <cell r="M32">
            <v>2</v>
          </cell>
          <cell r="N32">
            <v>11211.2</v>
          </cell>
        </row>
        <row r="33">
          <cell r="D33" t="str">
            <v>810508000415</v>
          </cell>
          <cell r="E33" t="str">
            <v>50159</v>
          </cell>
          <cell r="F33" t="str">
            <v>J´S BABY TOALL.HUM.LAV &amp; MANZ</v>
          </cell>
          <cell r="G33">
            <v>12</v>
          </cell>
          <cell r="H33">
            <v>10192</v>
          </cell>
          <cell r="I33" t="str">
            <v>G</v>
          </cell>
          <cell r="J33" t="str">
            <v>IM</v>
          </cell>
          <cell r="K33" t="str">
            <v>D</v>
          </cell>
          <cell r="L33">
            <v>1.1000000000000001</v>
          </cell>
          <cell r="M33">
            <v>0</v>
          </cell>
          <cell r="N33">
            <v>11211.2</v>
          </cell>
        </row>
        <row r="34">
          <cell r="D34" t="str">
            <v>810508000415</v>
          </cell>
          <cell r="E34" t="str">
            <v>8600</v>
          </cell>
          <cell r="F34" t="str">
            <v>J´S BABY TOALL.HUM.LAV &amp; MANZ</v>
          </cell>
          <cell r="G34">
            <v>12</v>
          </cell>
          <cell r="H34">
            <v>9800</v>
          </cell>
          <cell r="I34" t="str">
            <v>G</v>
          </cell>
          <cell r="J34" t="str">
            <v>IM</v>
          </cell>
          <cell r="K34" t="str">
            <v>D</v>
          </cell>
          <cell r="L34">
            <v>1.1000000000000001</v>
          </cell>
          <cell r="M34">
            <v>0</v>
          </cell>
          <cell r="N34">
            <v>10780</v>
          </cell>
        </row>
        <row r="35">
          <cell r="D35" t="str">
            <v>7891010000417</v>
          </cell>
          <cell r="E35" t="str">
            <v>7002</v>
          </cell>
          <cell r="F35" t="str">
            <v>S.LIVRE DESOD. S.SUAVE X10</v>
          </cell>
          <cell r="G35">
            <v>60</v>
          </cell>
          <cell r="H35">
            <v>0</v>
          </cell>
          <cell r="I35" t="str">
            <v>G</v>
          </cell>
          <cell r="J35" t="str">
            <v>IZ</v>
          </cell>
          <cell r="K35" t="str">
            <v>I</v>
          </cell>
          <cell r="L35">
            <v>1.1000000000000001</v>
          </cell>
          <cell r="M35">
            <v>2</v>
          </cell>
          <cell r="N35">
            <v>0</v>
          </cell>
        </row>
        <row r="36">
          <cell r="D36" t="str">
            <v>810508000507</v>
          </cell>
          <cell r="E36" t="str">
            <v>4546</v>
          </cell>
          <cell r="F36" t="str">
            <v>CEP.REACH COMFORT CLEAN SUAVE</v>
          </cell>
          <cell r="G36">
            <v>12</v>
          </cell>
          <cell r="H36">
            <v>10375</v>
          </cell>
          <cell r="I36" t="str">
            <v>G</v>
          </cell>
          <cell r="J36" t="str">
            <v>IM</v>
          </cell>
          <cell r="K36" t="str">
            <v>A</v>
          </cell>
          <cell r="L36">
            <v>1.1000000000000001</v>
          </cell>
          <cell r="M36">
            <v>2</v>
          </cell>
          <cell r="N36">
            <v>11412.500000000002</v>
          </cell>
        </row>
        <row r="37">
          <cell r="D37" t="str">
            <v>7804922000512</v>
          </cell>
          <cell r="E37" t="str">
            <v>193</v>
          </cell>
          <cell r="F37" t="str">
            <v>ESTUC HS ANTIWRINKS+HS EYE CRE</v>
          </cell>
          <cell r="G37">
            <v>1</v>
          </cell>
          <cell r="H37">
            <v>64798</v>
          </cell>
          <cell r="I37" t="str">
            <v>E</v>
          </cell>
          <cell r="J37" t="str">
            <v>IZ</v>
          </cell>
          <cell r="K37" t="str">
            <v>I</v>
          </cell>
          <cell r="L37">
            <v>1</v>
          </cell>
          <cell r="M37">
            <v>0</v>
          </cell>
          <cell r="N37">
            <v>64798</v>
          </cell>
        </row>
        <row r="38">
          <cell r="D38" t="str">
            <v>810508000514</v>
          </cell>
          <cell r="E38" t="str">
            <v>4547</v>
          </cell>
          <cell r="F38" t="str">
            <v>CEP.REACH COMFORT CLEAN MEDIO</v>
          </cell>
          <cell r="G38">
            <v>12</v>
          </cell>
          <cell r="H38">
            <v>10375</v>
          </cell>
          <cell r="I38" t="str">
            <v>G</v>
          </cell>
          <cell r="J38" t="str">
            <v>IM</v>
          </cell>
          <cell r="K38" t="str">
            <v>A</v>
          </cell>
          <cell r="L38">
            <v>1.1000000000000001</v>
          </cell>
          <cell r="M38">
            <v>2</v>
          </cell>
          <cell r="N38">
            <v>11412.500000000002</v>
          </cell>
        </row>
        <row r="39">
          <cell r="D39" t="str">
            <v>7891010000516</v>
          </cell>
          <cell r="E39" t="str">
            <v>7005</v>
          </cell>
          <cell r="F39" t="str">
            <v>S.LIVRE MINI S.SUAVE X10</v>
          </cell>
          <cell r="G39">
            <v>60</v>
          </cell>
          <cell r="H39">
            <v>0</v>
          </cell>
          <cell r="I39" t="str">
            <v>G</v>
          </cell>
          <cell r="J39" t="str">
            <v>IZ</v>
          </cell>
          <cell r="K39" t="str">
            <v>I</v>
          </cell>
          <cell r="L39">
            <v>1.1000000000000001</v>
          </cell>
          <cell r="M39">
            <v>2</v>
          </cell>
          <cell r="N39">
            <v>0</v>
          </cell>
        </row>
        <row r="40">
          <cell r="D40" t="str">
            <v>7891010000547</v>
          </cell>
          <cell r="E40" t="str">
            <v>7089</v>
          </cell>
          <cell r="F40" t="str">
            <v>TAMP.S.LIVRE MINI C.APL.*10</v>
          </cell>
          <cell r="G40">
            <v>40</v>
          </cell>
          <cell r="H40">
            <v>0</v>
          </cell>
          <cell r="I40" t="str">
            <v>G</v>
          </cell>
          <cell r="J40" t="str">
            <v>IZ</v>
          </cell>
          <cell r="K40" t="str">
            <v>I</v>
          </cell>
          <cell r="L40">
            <v>1.1000000000000001</v>
          </cell>
          <cell r="M40">
            <v>2</v>
          </cell>
          <cell r="N40">
            <v>0</v>
          </cell>
        </row>
        <row r="41">
          <cell r="D41" t="str">
            <v>7891010000554</v>
          </cell>
          <cell r="E41" t="str">
            <v>7099</v>
          </cell>
          <cell r="F41" t="str">
            <v>TAMP.S.LIVRE MEDIO C/APLIC.*10</v>
          </cell>
          <cell r="G41">
            <v>40</v>
          </cell>
          <cell r="H41">
            <v>0</v>
          </cell>
          <cell r="I41" t="str">
            <v>G</v>
          </cell>
          <cell r="J41" t="str">
            <v>IZ</v>
          </cell>
          <cell r="K41" t="str">
            <v>I</v>
          </cell>
          <cell r="L41">
            <v>1.1000000000000001</v>
          </cell>
          <cell r="M41">
            <v>2</v>
          </cell>
          <cell r="N41">
            <v>0</v>
          </cell>
        </row>
        <row r="42">
          <cell r="D42" t="str">
            <v>7891010000561</v>
          </cell>
          <cell r="E42" t="str">
            <v>8002</v>
          </cell>
          <cell r="F42" t="str">
            <v>TAMP.S.LIVRE SUPER C/APLIC.*10</v>
          </cell>
          <cell r="G42">
            <v>40</v>
          </cell>
          <cell r="H42">
            <v>0</v>
          </cell>
          <cell r="I42" t="str">
            <v>G</v>
          </cell>
          <cell r="J42" t="str">
            <v>IZ</v>
          </cell>
          <cell r="K42" t="str">
            <v>I</v>
          </cell>
          <cell r="L42">
            <v>1.1000000000000001</v>
          </cell>
          <cell r="M42">
            <v>2</v>
          </cell>
          <cell r="N42">
            <v>0</v>
          </cell>
        </row>
        <row r="43">
          <cell r="D43" t="str">
            <v>7891010000622</v>
          </cell>
          <cell r="E43" t="str">
            <v>7001</v>
          </cell>
          <cell r="F43" t="str">
            <v>S.LIVRE NORMAL S.SUAVE X30</v>
          </cell>
          <cell r="G43">
            <v>40</v>
          </cell>
          <cell r="H43">
            <v>0</v>
          </cell>
          <cell r="I43" t="str">
            <v>G</v>
          </cell>
          <cell r="J43" t="str">
            <v>IZ</v>
          </cell>
          <cell r="K43" t="str">
            <v>I</v>
          </cell>
          <cell r="L43">
            <v>1.1000000000000001</v>
          </cell>
          <cell r="M43">
            <v>2</v>
          </cell>
          <cell r="N43">
            <v>0</v>
          </cell>
        </row>
        <row r="44">
          <cell r="D44" t="str">
            <v>7891010500832</v>
          </cell>
          <cell r="E44" t="str">
            <v>69015</v>
          </cell>
          <cell r="F44" t="str">
            <v>CEP.J&amp;J REACH ESENTIAL SUAVE</v>
          </cell>
          <cell r="G44">
            <v>12</v>
          </cell>
          <cell r="H44">
            <v>2905</v>
          </cell>
          <cell r="I44" t="str">
            <v>G</v>
          </cell>
          <cell r="J44" t="str">
            <v>IM</v>
          </cell>
          <cell r="K44" t="str">
            <v>A</v>
          </cell>
          <cell r="L44">
            <v>1.1000000000000001</v>
          </cell>
          <cell r="M44">
            <v>2</v>
          </cell>
          <cell r="N44">
            <v>3195.5000000000005</v>
          </cell>
        </row>
        <row r="45">
          <cell r="D45" t="str">
            <v>7891010000943</v>
          </cell>
          <cell r="E45" t="str">
            <v>2782</v>
          </cell>
          <cell r="F45" t="str">
            <v>NEUTROGENA DEEP CLEAN DEMAQUIL</v>
          </cell>
          <cell r="G45">
            <v>6</v>
          </cell>
          <cell r="H45">
            <v>27038</v>
          </cell>
          <cell r="I45" t="str">
            <v>G</v>
          </cell>
          <cell r="J45" t="str">
            <v>IM</v>
          </cell>
          <cell r="K45" t="str">
            <v>A</v>
          </cell>
          <cell r="L45">
            <v>1.1000000000000001</v>
          </cell>
          <cell r="M45">
            <v>2</v>
          </cell>
          <cell r="N45">
            <v>29741.800000000003</v>
          </cell>
        </row>
        <row r="46">
          <cell r="D46" t="str">
            <v>7891010001025</v>
          </cell>
          <cell r="E46" t="str">
            <v>7007</v>
          </cell>
          <cell r="F46" t="str">
            <v>S.LIVRE ALETTE S.SECA NOR.X10</v>
          </cell>
          <cell r="G46">
            <v>60</v>
          </cell>
          <cell r="H46">
            <v>0</v>
          </cell>
          <cell r="I46" t="str">
            <v>G</v>
          </cell>
          <cell r="J46" t="str">
            <v>IZ</v>
          </cell>
          <cell r="K46" t="str">
            <v>I</v>
          </cell>
          <cell r="L46">
            <v>1.1000000000000001</v>
          </cell>
          <cell r="M46">
            <v>2</v>
          </cell>
          <cell r="N46">
            <v>0</v>
          </cell>
        </row>
        <row r="47">
          <cell r="D47" t="str">
            <v>7891010001087</v>
          </cell>
          <cell r="E47" t="str">
            <v>108</v>
          </cell>
          <cell r="F47" t="str">
            <v>BAND-AID AQUABLOCK VAR. x 20</v>
          </cell>
          <cell r="G47">
            <v>36</v>
          </cell>
          <cell r="H47">
            <v>7336</v>
          </cell>
          <cell r="I47" t="str">
            <v>G</v>
          </cell>
          <cell r="J47" t="str">
            <v>IZ</v>
          </cell>
          <cell r="K47" t="str">
            <v>I</v>
          </cell>
          <cell r="L47">
            <v>1.1000000000000001</v>
          </cell>
          <cell r="M47">
            <v>0</v>
          </cell>
          <cell r="N47">
            <v>8069.6</v>
          </cell>
        </row>
        <row r="48">
          <cell r="D48" t="str">
            <v>7891010501136</v>
          </cell>
          <cell r="E48" t="str">
            <v>69722</v>
          </cell>
          <cell r="F48" t="str">
            <v>HILO J&amp;J REACH WHITENING x40</v>
          </cell>
          <cell r="G48">
            <v>24</v>
          </cell>
          <cell r="H48">
            <v>6863</v>
          </cell>
          <cell r="I48" t="str">
            <v>G</v>
          </cell>
          <cell r="J48" t="str">
            <v>IM</v>
          </cell>
          <cell r="K48" t="str">
            <v>A</v>
          </cell>
          <cell r="L48">
            <v>1.1000000000000001</v>
          </cell>
          <cell r="M48">
            <v>2</v>
          </cell>
          <cell r="N48">
            <v>7549.3</v>
          </cell>
        </row>
        <row r="49">
          <cell r="D49" t="str">
            <v>7891010501136</v>
          </cell>
          <cell r="E49" t="str">
            <v>10113</v>
          </cell>
          <cell r="F49" t="str">
            <v>HILO J&amp;J REACH WHITENING x40</v>
          </cell>
          <cell r="G49">
            <v>24</v>
          </cell>
          <cell r="H49">
            <v>6863</v>
          </cell>
          <cell r="I49" t="str">
            <v>G</v>
          </cell>
          <cell r="J49" t="str">
            <v>IM</v>
          </cell>
          <cell r="K49" t="str">
            <v>D</v>
          </cell>
          <cell r="L49">
            <v>1.1000000000000001</v>
          </cell>
          <cell r="M49">
            <v>0</v>
          </cell>
          <cell r="N49">
            <v>7549.3</v>
          </cell>
        </row>
        <row r="50">
          <cell r="D50" t="str">
            <v>7891010501211</v>
          </cell>
          <cell r="E50" t="str">
            <v>69021</v>
          </cell>
          <cell r="F50" t="str">
            <v>CEP.J&amp;J REACH ESENTIAL MEDIO</v>
          </cell>
          <cell r="G50">
            <v>12</v>
          </cell>
          <cell r="H50">
            <v>2905</v>
          </cell>
          <cell r="I50" t="str">
            <v>G</v>
          </cell>
          <cell r="J50" t="str">
            <v>IM</v>
          </cell>
          <cell r="K50" t="str">
            <v>A</v>
          </cell>
          <cell r="L50">
            <v>1.1000000000000001</v>
          </cell>
          <cell r="M50">
            <v>2</v>
          </cell>
          <cell r="N50">
            <v>3195.5000000000005</v>
          </cell>
        </row>
        <row r="51">
          <cell r="D51" t="str">
            <v>7702031501220</v>
          </cell>
          <cell r="E51" t="str">
            <v>40122</v>
          </cell>
          <cell r="F51" t="str">
            <v>CAREFREE TANGA x 20 1A1</v>
          </cell>
          <cell r="G51">
            <v>30</v>
          </cell>
          <cell r="H51">
            <v>4671</v>
          </cell>
          <cell r="I51" t="str">
            <v>G</v>
          </cell>
          <cell r="J51" t="str">
            <v>IM</v>
          </cell>
          <cell r="K51" t="str">
            <v>D</v>
          </cell>
          <cell r="L51">
            <v>1.1000000000000001</v>
          </cell>
          <cell r="M51">
            <v>0</v>
          </cell>
          <cell r="N51">
            <v>5138.1000000000004</v>
          </cell>
        </row>
        <row r="52">
          <cell r="D52" t="str">
            <v>7702031501220</v>
          </cell>
          <cell r="E52" t="str">
            <v>5122</v>
          </cell>
          <cell r="F52" t="str">
            <v>CAREFREE PANTYTANGA x20</v>
          </cell>
          <cell r="G52">
            <v>30</v>
          </cell>
          <cell r="H52">
            <v>4615.5</v>
          </cell>
          <cell r="I52" t="str">
            <v>G</v>
          </cell>
          <cell r="J52" t="str">
            <v>IZ</v>
          </cell>
          <cell r="K52" t="str">
            <v>I</v>
          </cell>
          <cell r="L52">
            <v>1.1000000000000001</v>
          </cell>
          <cell r="M52">
            <v>0</v>
          </cell>
          <cell r="N52">
            <v>5077.05</v>
          </cell>
        </row>
        <row r="53">
          <cell r="D53" t="str">
            <v>7891010001254</v>
          </cell>
          <cell r="E53" t="str">
            <v>8009</v>
          </cell>
          <cell r="F53" t="str">
            <v>SLINEA S.SUAVE C/ALAS X10</v>
          </cell>
          <cell r="G53">
            <v>60</v>
          </cell>
          <cell r="H53">
            <v>0</v>
          </cell>
          <cell r="I53" t="str">
            <v>G</v>
          </cell>
          <cell r="J53" t="str">
            <v>IZ</v>
          </cell>
          <cell r="K53" t="str">
            <v>I</v>
          </cell>
          <cell r="L53">
            <v>1.1000000000000001</v>
          </cell>
          <cell r="M53">
            <v>2</v>
          </cell>
          <cell r="N53">
            <v>0</v>
          </cell>
        </row>
        <row r="54">
          <cell r="D54" t="str">
            <v>7891010001261</v>
          </cell>
          <cell r="E54" t="str">
            <v>7066</v>
          </cell>
          <cell r="F54" t="str">
            <v>S.LIBRE SLINEA-MINI-S.SUAV.X10</v>
          </cell>
          <cell r="G54">
            <v>60</v>
          </cell>
          <cell r="H54">
            <v>0</v>
          </cell>
          <cell r="I54" t="str">
            <v>G</v>
          </cell>
          <cell r="J54" t="str">
            <v>IZ</v>
          </cell>
          <cell r="K54" t="str">
            <v>I</v>
          </cell>
          <cell r="L54">
            <v>1.1000000000000001</v>
          </cell>
          <cell r="M54">
            <v>2</v>
          </cell>
          <cell r="N54">
            <v>0</v>
          </cell>
        </row>
        <row r="55">
          <cell r="D55" t="str">
            <v>7891010001285</v>
          </cell>
          <cell r="E55" t="str">
            <v>9102</v>
          </cell>
          <cell r="F55" t="str">
            <v>S.LIBRE SLINEA C/ALAS S&amp;S x 10</v>
          </cell>
          <cell r="G55">
            <v>60</v>
          </cell>
          <cell r="H55">
            <v>5899.1</v>
          </cell>
          <cell r="I55" t="str">
            <v>G</v>
          </cell>
          <cell r="J55" t="str">
            <v>IM</v>
          </cell>
          <cell r="K55" t="str">
            <v>D</v>
          </cell>
          <cell r="L55">
            <v>1.1000000000000001</v>
          </cell>
          <cell r="M55">
            <v>0</v>
          </cell>
          <cell r="N55">
            <v>6489.0100000000011</v>
          </cell>
        </row>
        <row r="56">
          <cell r="D56" t="str">
            <v>7891010001285</v>
          </cell>
          <cell r="E56" t="str">
            <v>126</v>
          </cell>
          <cell r="F56" t="str">
            <v>2 S.L.SLINEA ALAS +CAREFREE UD</v>
          </cell>
          <cell r="G56">
            <v>1</v>
          </cell>
          <cell r="H56">
            <v>0</v>
          </cell>
          <cell r="I56" t="str">
            <v>G</v>
          </cell>
          <cell r="J56" t="str">
            <v>IZ</v>
          </cell>
          <cell r="K56" t="str">
            <v>I</v>
          </cell>
          <cell r="L56">
            <v>1.1000000000000001</v>
          </cell>
          <cell r="M56">
            <v>2</v>
          </cell>
          <cell r="N56">
            <v>0</v>
          </cell>
        </row>
        <row r="57">
          <cell r="D57" t="str">
            <v>7891010001285</v>
          </cell>
          <cell r="E57" t="str">
            <v>135</v>
          </cell>
          <cell r="F57" t="str">
            <v>S.LIVRE SLINEA S&amp;S x10 + o.b.</v>
          </cell>
          <cell r="G57">
            <v>1</v>
          </cell>
          <cell r="H57">
            <v>0</v>
          </cell>
          <cell r="I57" t="str">
            <v>G</v>
          </cell>
          <cell r="J57" t="str">
            <v>IZ</v>
          </cell>
          <cell r="K57" t="str">
            <v>I</v>
          </cell>
          <cell r="L57">
            <v>1.1000000000000001</v>
          </cell>
          <cell r="M57">
            <v>2</v>
          </cell>
          <cell r="N57">
            <v>0</v>
          </cell>
        </row>
        <row r="58">
          <cell r="D58" t="str">
            <v>7891010001292</v>
          </cell>
          <cell r="E58" t="str">
            <v>7822</v>
          </cell>
          <cell r="F58" t="str">
            <v>SLINEA S.SUAVE S/ALAS X10</v>
          </cell>
          <cell r="G58">
            <v>60</v>
          </cell>
          <cell r="H58">
            <v>0</v>
          </cell>
          <cell r="I58" t="str">
            <v>G</v>
          </cell>
          <cell r="J58" t="str">
            <v>IZ</v>
          </cell>
          <cell r="K58" t="str">
            <v>I</v>
          </cell>
          <cell r="L58">
            <v>1.1000000000000001</v>
          </cell>
          <cell r="M58">
            <v>2</v>
          </cell>
          <cell r="N58">
            <v>0</v>
          </cell>
        </row>
        <row r="59">
          <cell r="D59" t="str">
            <v>7891010001315</v>
          </cell>
          <cell r="E59" t="str">
            <v>7010</v>
          </cell>
          <cell r="F59" t="str">
            <v>S.LIVRE SLINEA NORM.S.SECA X10</v>
          </cell>
          <cell r="G59">
            <v>60</v>
          </cell>
          <cell r="H59">
            <v>0</v>
          </cell>
          <cell r="I59" t="str">
            <v>G</v>
          </cell>
          <cell r="J59" t="str">
            <v>IZ</v>
          </cell>
          <cell r="K59" t="str">
            <v>I</v>
          </cell>
          <cell r="L59">
            <v>1.1000000000000001</v>
          </cell>
          <cell r="M59">
            <v>2</v>
          </cell>
          <cell r="N59">
            <v>0</v>
          </cell>
        </row>
        <row r="60">
          <cell r="D60" t="str">
            <v>7891010001605</v>
          </cell>
          <cell r="E60" t="str">
            <v>124</v>
          </cell>
          <cell r="F60" t="str">
            <v>S.LIVRE NORMAL S/ALAS x10 3x2</v>
          </cell>
          <cell r="G60">
            <v>1</v>
          </cell>
          <cell r="H60">
            <v>0</v>
          </cell>
          <cell r="I60" t="str">
            <v>G</v>
          </cell>
          <cell r="J60" t="str">
            <v>IZ</v>
          </cell>
          <cell r="K60" t="str">
            <v>I</v>
          </cell>
          <cell r="L60">
            <v>1.1000000000000001</v>
          </cell>
          <cell r="M60">
            <v>2</v>
          </cell>
          <cell r="N60">
            <v>0</v>
          </cell>
        </row>
        <row r="61">
          <cell r="D61" t="str">
            <v>7891010001605</v>
          </cell>
          <cell r="E61" t="str">
            <v>171</v>
          </cell>
          <cell r="F61" t="str">
            <v>S.LIVRE S.SUAVE P.ACTIVA PORTU</v>
          </cell>
          <cell r="G61">
            <v>60</v>
          </cell>
          <cell r="H61">
            <v>0</v>
          </cell>
          <cell r="I61" t="str">
            <v>G</v>
          </cell>
          <cell r="J61" t="str">
            <v>IZ</v>
          </cell>
          <cell r="K61" t="str">
            <v>I</v>
          </cell>
          <cell r="L61">
            <v>1.1000000000000001</v>
          </cell>
          <cell r="M61">
            <v>2</v>
          </cell>
          <cell r="N61">
            <v>0</v>
          </cell>
        </row>
        <row r="62">
          <cell r="D62" t="str">
            <v>7891010001605</v>
          </cell>
          <cell r="E62" t="str">
            <v>3746</v>
          </cell>
          <cell r="F62" t="str">
            <v>S.LIVRE S&amp;S FLOGEL x10 1A1</v>
          </cell>
          <cell r="G62">
            <v>60</v>
          </cell>
          <cell r="H62">
            <v>0</v>
          </cell>
          <cell r="I62" t="str">
            <v>G</v>
          </cell>
          <cell r="J62" t="str">
            <v>IZ</v>
          </cell>
          <cell r="K62" t="str">
            <v>I</v>
          </cell>
          <cell r="L62">
            <v>1.1000000000000001</v>
          </cell>
          <cell r="M62">
            <v>2</v>
          </cell>
          <cell r="N62">
            <v>0</v>
          </cell>
        </row>
        <row r="63">
          <cell r="D63" t="str">
            <v>7891010001605</v>
          </cell>
          <cell r="E63" t="str">
            <v>3955</v>
          </cell>
          <cell r="F63" t="str">
            <v>S.LIBRE 4W S/ALAS SUAVE&amp;SECx10</v>
          </cell>
          <cell r="G63">
            <v>60</v>
          </cell>
          <cell r="H63">
            <v>0</v>
          </cell>
          <cell r="I63" t="str">
            <v>G</v>
          </cell>
          <cell r="J63" t="str">
            <v>IZ</v>
          </cell>
          <cell r="K63" t="str">
            <v>I</v>
          </cell>
          <cell r="L63">
            <v>1.1000000000000001</v>
          </cell>
          <cell r="M63">
            <v>2</v>
          </cell>
          <cell r="N63">
            <v>0</v>
          </cell>
        </row>
        <row r="64">
          <cell r="D64" t="str">
            <v>7891010001629</v>
          </cell>
          <cell r="E64" t="str">
            <v>3743</v>
          </cell>
          <cell r="F64" t="str">
            <v>S.LIVRE ALAS NORMAL S&amp;S x10</v>
          </cell>
          <cell r="G64">
            <v>60</v>
          </cell>
          <cell r="H64">
            <v>0</v>
          </cell>
          <cell r="I64" t="str">
            <v>G</v>
          </cell>
          <cell r="J64" t="str">
            <v>IZ</v>
          </cell>
          <cell r="K64" t="str">
            <v>I</v>
          </cell>
          <cell r="L64">
            <v>1.1000000000000001</v>
          </cell>
          <cell r="M64">
            <v>2</v>
          </cell>
          <cell r="N64">
            <v>0</v>
          </cell>
        </row>
        <row r="65">
          <cell r="D65" t="str">
            <v>7891010001629</v>
          </cell>
          <cell r="E65" t="str">
            <v>3953</v>
          </cell>
          <cell r="F65" t="str">
            <v>S.LIBRE 4W ALAS SUAVE&amp;SECA x10</v>
          </cell>
          <cell r="G65">
            <v>60</v>
          </cell>
          <cell r="H65">
            <v>0</v>
          </cell>
          <cell r="I65" t="str">
            <v>G</v>
          </cell>
          <cell r="J65" t="str">
            <v>IZ</v>
          </cell>
          <cell r="K65" t="str">
            <v>I</v>
          </cell>
          <cell r="L65">
            <v>1.1000000000000001</v>
          </cell>
          <cell r="M65">
            <v>2</v>
          </cell>
          <cell r="N65">
            <v>0</v>
          </cell>
        </row>
        <row r="66">
          <cell r="D66" t="str">
            <v>7891010001629</v>
          </cell>
          <cell r="E66" t="str">
            <v>80</v>
          </cell>
          <cell r="F66" t="str">
            <v>S.Livre N.Alas S&amp;S+Sple.Sobx50</v>
          </cell>
          <cell r="G66">
            <v>1</v>
          </cell>
          <cell r="H66">
            <v>0</v>
          </cell>
          <cell r="I66" t="str">
            <v>G</v>
          </cell>
          <cell r="J66" t="str">
            <v>IZ</v>
          </cell>
          <cell r="K66" t="str">
            <v>I</v>
          </cell>
          <cell r="L66">
            <v>1.1000000000000001</v>
          </cell>
          <cell r="M66">
            <v>2</v>
          </cell>
          <cell r="N66">
            <v>0</v>
          </cell>
        </row>
        <row r="67">
          <cell r="D67" t="str">
            <v>7891010001629</v>
          </cell>
          <cell r="E67" t="str">
            <v>81</v>
          </cell>
          <cell r="F67" t="str">
            <v>S.Livre N.Alas S&amp;S+Sple.Grax55</v>
          </cell>
          <cell r="G67">
            <v>1</v>
          </cell>
          <cell r="H67">
            <v>0</v>
          </cell>
          <cell r="I67" t="str">
            <v>G</v>
          </cell>
          <cell r="J67" t="str">
            <v>IZ</v>
          </cell>
          <cell r="K67" t="str">
            <v>I</v>
          </cell>
          <cell r="L67">
            <v>1.1000000000000001</v>
          </cell>
          <cell r="M67">
            <v>2</v>
          </cell>
          <cell r="N67">
            <v>0</v>
          </cell>
        </row>
        <row r="68">
          <cell r="D68" t="str">
            <v>7891010001636</v>
          </cell>
          <cell r="E68" t="str">
            <v>3744</v>
          </cell>
          <cell r="F68" t="str">
            <v>S.LIVRE NORMAL C/ALAS x10 1A1</v>
          </cell>
          <cell r="G68">
            <v>60</v>
          </cell>
          <cell r="H68">
            <v>0</v>
          </cell>
          <cell r="I68" t="str">
            <v>G</v>
          </cell>
          <cell r="J68" t="str">
            <v>IZ</v>
          </cell>
          <cell r="K68" t="str">
            <v>I</v>
          </cell>
          <cell r="L68">
            <v>1.1000000000000001</v>
          </cell>
          <cell r="M68">
            <v>2</v>
          </cell>
          <cell r="N68">
            <v>0</v>
          </cell>
        </row>
        <row r="69">
          <cell r="D69" t="str">
            <v>7891010001636</v>
          </cell>
          <cell r="E69" t="str">
            <v>3954</v>
          </cell>
          <cell r="F69" t="str">
            <v>S.LIBRE 4W ALAS PERMASEC x10</v>
          </cell>
          <cell r="G69">
            <v>60</v>
          </cell>
          <cell r="H69">
            <v>3150</v>
          </cell>
          <cell r="I69" t="str">
            <v>G</v>
          </cell>
          <cell r="J69" t="str">
            <v>IZ</v>
          </cell>
          <cell r="K69" t="str">
            <v>I</v>
          </cell>
          <cell r="L69">
            <v>1.1000000000000001</v>
          </cell>
          <cell r="M69">
            <v>0</v>
          </cell>
          <cell r="N69">
            <v>3465.0000000000005</v>
          </cell>
        </row>
        <row r="70">
          <cell r="D70" t="str">
            <v>7891010001643</v>
          </cell>
          <cell r="E70" t="str">
            <v>802</v>
          </cell>
          <cell r="F70" t="str">
            <v>S.LIBRE ADAPT SUAVE&amp;SECA x 10</v>
          </cell>
          <cell r="G70">
            <v>48</v>
          </cell>
          <cell r="H70">
            <v>4991.8</v>
          </cell>
          <cell r="I70" t="str">
            <v>G</v>
          </cell>
          <cell r="J70" t="str">
            <v>IZ</v>
          </cell>
          <cell r="K70" t="str">
            <v>I</v>
          </cell>
          <cell r="L70">
            <v>1.1000000000000001</v>
          </cell>
          <cell r="M70">
            <v>0</v>
          </cell>
          <cell r="N70">
            <v>5490.9800000000005</v>
          </cell>
        </row>
        <row r="71">
          <cell r="D71" t="str">
            <v>7891010101688</v>
          </cell>
          <cell r="E71" t="str">
            <v>3080</v>
          </cell>
          <cell r="F71" t="str">
            <v>J´S BABY PROT. P/LACTANCIA x12</v>
          </cell>
          <cell r="G71">
            <v>12</v>
          </cell>
          <cell r="H71">
            <v>7268</v>
          </cell>
          <cell r="I71" t="str">
            <v>G</v>
          </cell>
          <cell r="J71" t="str">
            <v>IM</v>
          </cell>
          <cell r="K71" t="str">
            <v>A</v>
          </cell>
          <cell r="L71">
            <v>1.1000000000000001</v>
          </cell>
          <cell r="M71">
            <v>2</v>
          </cell>
          <cell r="N71">
            <v>7994.8000000000011</v>
          </cell>
        </row>
        <row r="72">
          <cell r="D72" t="str">
            <v>7891010501693</v>
          </cell>
          <cell r="E72" t="str">
            <v>10169</v>
          </cell>
          <cell r="F72" t="str">
            <v>K.Y. WARMING ULTRA GEL 71 GR</v>
          </cell>
          <cell r="G72">
            <v>12</v>
          </cell>
          <cell r="H72">
            <v>15900</v>
          </cell>
          <cell r="I72" t="str">
            <v>G</v>
          </cell>
          <cell r="J72" t="str">
            <v>IM</v>
          </cell>
          <cell r="K72" t="str">
            <v>A</v>
          </cell>
          <cell r="L72">
            <v>1.1000000000000001</v>
          </cell>
          <cell r="M72">
            <v>2</v>
          </cell>
          <cell r="N72">
            <v>17490</v>
          </cell>
        </row>
        <row r="73">
          <cell r="D73" t="str">
            <v>7891010101862</v>
          </cell>
          <cell r="E73" t="str">
            <v>5020</v>
          </cell>
          <cell r="F73" t="str">
            <v>P.FASES NINO LyC EC.x48 PQ J&amp;J</v>
          </cell>
          <cell r="G73">
            <v>6</v>
          </cell>
          <cell r="H73">
            <v>0</v>
          </cell>
          <cell r="I73" t="str">
            <v>G</v>
          </cell>
          <cell r="J73" t="str">
            <v>IZ</v>
          </cell>
          <cell r="K73" t="str">
            <v>I</v>
          </cell>
          <cell r="L73">
            <v>1.1000000000000001</v>
          </cell>
          <cell r="M73">
            <v>2</v>
          </cell>
          <cell r="N73">
            <v>0</v>
          </cell>
        </row>
        <row r="74">
          <cell r="D74" t="str">
            <v>7891010002084</v>
          </cell>
          <cell r="E74" t="str">
            <v>70272</v>
          </cell>
          <cell r="F74" t="str">
            <v>SIEMPRE LIBRE SLINEA S&amp;S X8</v>
          </cell>
          <cell r="G74">
            <v>48</v>
          </cell>
          <cell r="H74">
            <v>4090</v>
          </cell>
          <cell r="I74" t="str">
            <v>G</v>
          </cell>
          <cell r="J74" t="str">
            <v>IM</v>
          </cell>
          <cell r="K74" t="str">
            <v>A</v>
          </cell>
          <cell r="L74">
            <v>1.1000000000000001</v>
          </cell>
          <cell r="M74">
            <v>2</v>
          </cell>
          <cell r="N74">
            <v>4499</v>
          </cell>
        </row>
        <row r="75">
          <cell r="D75" t="str">
            <v>7891010002084</v>
          </cell>
          <cell r="E75" t="str">
            <v>208</v>
          </cell>
          <cell r="F75" t="str">
            <v>S.LIBRE SLINEA S&amp;S BASICA x 8</v>
          </cell>
          <cell r="G75">
            <v>48</v>
          </cell>
          <cell r="H75">
            <v>3517</v>
          </cell>
          <cell r="I75" t="str">
            <v>G</v>
          </cell>
          <cell r="J75" t="str">
            <v>IM</v>
          </cell>
          <cell r="K75" t="str">
            <v>D</v>
          </cell>
          <cell r="L75">
            <v>1.1000000000000001</v>
          </cell>
          <cell r="M75">
            <v>0</v>
          </cell>
          <cell r="N75">
            <v>3868.7000000000003</v>
          </cell>
        </row>
        <row r="76">
          <cell r="D76" t="str">
            <v>7891010002084</v>
          </cell>
          <cell r="E76" t="str">
            <v>2679</v>
          </cell>
          <cell r="F76" t="str">
            <v>S.L SLINEA S&amp;S BASICA AG NATx8</v>
          </cell>
          <cell r="G76">
            <v>48</v>
          </cell>
          <cell r="H76">
            <v>3822</v>
          </cell>
          <cell r="I76" t="str">
            <v>G</v>
          </cell>
          <cell r="J76" t="str">
            <v>IM</v>
          </cell>
          <cell r="K76" t="str">
            <v>D</v>
          </cell>
          <cell r="L76">
            <v>1.1000000000000001</v>
          </cell>
          <cell r="M76">
            <v>0</v>
          </cell>
          <cell r="N76">
            <v>4204.2000000000007</v>
          </cell>
        </row>
        <row r="77">
          <cell r="D77" t="str">
            <v>7891010002084</v>
          </cell>
          <cell r="E77" t="str">
            <v>50344</v>
          </cell>
          <cell r="F77" t="str">
            <v>SL SLINEA S&amp;S C/ALGODON X 8</v>
          </cell>
          <cell r="G77">
            <v>48</v>
          </cell>
          <cell r="H77">
            <v>4090</v>
          </cell>
          <cell r="I77" t="str">
            <v>G</v>
          </cell>
          <cell r="J77" t="str">
            <v>IM</v>
          </cell>
          <cell r="K77" t="str">
            <v>D</v>
          </cell>
          <cell r="L77">
            <v>1.1000000000000001</v>
          </cell>
          <cell r="M77">
            <v>0</v>
          </cell>
          <cell r="N77">
            <v>4499</v>
          </cell>
        </row>
        <row r="78">
          <cell r="D78" t="str">
            <v>7891010002107</v>
          </cell>
          <cell r="E78" t="str">
            <v>210</v>
          </cell>
          <cell r="F78" t="str">
            <v>JABON PATO DONALD-COPA 98 80gr</v>
          </cell>
          <cell r="G78">
            <v>72</v>
          </cell>
          <cell r="H78">
            <v>0</v>
          </cell>
          <cell r="I78" t="str">
            <v>G</v>
          </cell>
          <cell r="J78" t="str">
            <v>IZ</v>
          </cell>
          <cell r="K78" t="str">
            <v>I</v>
          </cell>
          <cell r="L78">
            <v>1.1000000000000001</v>
          </cell>
          <cell r="M78">
            <v>2</v>
          </cell>
          <cell r="N78">
            <v>0</v>
          </cell>
        </row>
        <row r="79">
          <cell r="D79" t="str">
            <v>7891010002121</v>
          </cell>
          <cell r="E79" t="str">
            <v>70274</v>
          </cell>
          <cell r="F79" t="str">
            <v>SIEMPRE LIBRE SLINEA S&amp;SX16</v>
          </cell>
          <cell r="G79">
            <v>24</v>
          </cell>
          <cell r="H79">
            <v>7363</v>
          </cell>
          <cell r="I79" t="str">
            <v>G</v>
          </cell>
          <cell r="J79" t="str">
            <v>IM</v>
          </cell>
          <cell r="K79" t="str">
            <v>A</v>
          </cell>
          <cell r="L79">
            <v>1.1000000000000001</v>
          </cell>
          <cell r="M79">
            <v>2</v>
          </cell>
          <cell r="N79">
            <v>8099.3000000000011</v>
          </cell>
        </row>
        <row r="80">
          <cell r="D80" t="str">
            <v>7891010002121</v>
          </cell>
          <cell r="E80" t="str">
            <v>212</v>
          </cell>
          <cell r="F80" t="str">
            <v>S.LIBRE SLINEA S&amp;S BASICA x 16</v>
          </cell>
          <cell r="G80">
            <v>24</v>
          </cell>
          <cell r="H80">
            <v>6330</v>
          </cell>
          <cell r="I80" t="str">
            <v>G</v>
          </cell>
          <cell r="J80" t="str">
            <v>IM</v>
          </cell>
          <cell r="K80" t="str">
            <v>D</v>
          </cell>
          <cell r="L80">
            <v>1.1000000000000001</v>
          </cell>
          <cell r="M80">
            <v>0</v>
          </cell>
          <cell r="N80">
            <v>6963.0000000000009</v>
          </cell>
        </row>
        <row r="81">
          <cell r="D81" t="str">
            <v>7891010002121</v>
          </cell>
          <cell r="E81" t="str">
            <v>50345</v>
          </cell>
          <cell r="F81" t="str">
            <v>SL SLINEA S&amp;S C/ALGODON X 16</v>
          </cell>
          <cell r="G81">
            <v>24</v>
          </cell>
          <cell r="H81">
            <v>7363</v>
          </cell>
          <cell r="I81" t="str">
            <v>G</v>
          </cell>
          <cell r="J81" t="str">
            <v>IM</v>
          </cell>
          <cell r="K81" t="str">
            <v>D</v>
          </cell>
          <cell r="L81">
            <v>1.1000000000000001</v>
          </cell>
          <cell r="M81">
            <v>0</v>
          </cell>
          <cell r="N81">
            <v>8099.3000000000011</v>
          </cell>
        </row>
        <row r="82">
          <cell r="D82" t="str">
            <v>7891010002121</v>
          </cell>
          <cell r="E82" t="str">
            <v>2792</v>
          </cell>
          <cell r="F82" t="str">
            <v>SL SLINEA S&amp;S BASICA AG NATx16</v>
          </cell>
          <cell r="G82">
            <v>24</v>
          </cell>
          <cell r="H82">
            <v>6881</v>
          </cell>
          <cell r="I82" t="str">
            <v>G</v>
          </cell>
          <cell r="J82" t="str">
            <v>IZ</v>
          </cell>
          <cell r="K82" t="str">
            <v>I</v>
          </cell>
          <cell r="L82">
            <v>1.1000000000000001</v>
          </cell>
          <cell r="M82">
            <v>0</v>
          </cell>
          <cell r="N82">
            <v>7569.1</v>
          </cell>
        </row>
        <row r="83">
          <cell r="D83" t="str">
            <v>7891010702137</v>
          </cell>
          <cell r="E83" t="str">
            <v>70213</v>
          </cell>
          <cell r="F83" t="str">
            <v>BAND-AID HELLO KITTY X 25</v>
          </cell>
          <cell r="G83">
            <v>24</v>
          </cell>
          <cell r="H83">
            <v>4973</v>
          </cell>
          <cell r="I83" t="str">
            <v>G</v>
          </cell>
          <cell r="J83" t="str">
            <v>IM</v>
          </cell>
          <cell r="K83" t="str">
            <v>A</v>
          </cell>
          <cell r="L83">
            <v>1.1000000000000001</v>
          </cell>
          <cell r="M83">
            <v>2</v>
          </cell>
          <cell r="N83">
            <v>5470.3</v>
          </cell>
        </row>
        <row r="84">
          <cell r="D84" t="str">
            <v>7891010702229</v>
          </cell>
          <cell r="E84" t="str">
            <v>70222</v>
          </cell>
          <cell r="F84" t="str">
            <v>CEPILLO REACH PROFESSIONAL EX.</v>
          </cell>
          <cell r="G84">
            <v>12</v>
          </cell>
          <cell r="H84">
            <v>2.84</v>
          </cell>
          <cell r="I84" t="str">
            <v>G</v>
          </cell>
          <cell r="J84" t="str">
            <v>IM</v>
          </cell>
          <cell r="K84" t="str">
            <v>A</v>
          </cell>
          <cell r="L84">
            <v>1.1000000000000001</v>
          </cell>
          <cell r="M84">
            <v>2</v>
          </cell>
          <cell r="N84">
            <v>3.1240000000000001</v>
          </cell>
        </row>
        <row r="85">
          <cell r="D85" t="str">
            <v>7891010002275</v>
          </cell>
          <cell r="E85" t="str">
            <v>227</v>
          </cell>
          <cell r="F85" t="str">
            <v>CEP.REACH ACCESS SUAVE COMPACT</v>
          </cell>
          <cell r="G85">
            <v>36</v>
          </cell>
          <cell r="H85">
            <v>10374.6</v>
          </cell>
          <cell r="I85" t="str">
            <v>G</v>
          </cell>
          <cell r="J85" t="str">
            <v>IM</v>
          </cell>
          <cell r="K85" t="str">
            <v>D</v>
          </cell>
          <cell r="L85">
            <v>1.1000000000000001</v>
          </cell>
          <cell r="M85">
            <v>0</v>
          </cell>
          <cell r="N85">
            <v>11412.060000000001</v>
          </cell>
        </row>
        <row r="86">
          <cell r="D86" t="str">
            <v>7891010002282</v>
          </cell>
          <cell r="E86" t="str">
            <v>228</v>
          </cell>
          <cell r="F86" t="str">
            <v>CEP.REACH ACCESS MEDIO COMPACT</v>
          </cell>
          <cell r="G86">
            <v>36</v>
          </cell>
          <cell r="H86">
            <v>0</v>
          </cell>
          <cell r="I86" t="str">
            <v>G</v>
          </cell>
          <cell r="J86" t="str">
            <v>IZ</v>
          </cell>
          <cell r="K86" t="str">
            <v>I</v>
          </cell>
          <cell r="L86">
            <v>1.1000000000000001</v>
          </cell>
          <cell r="M86">
            <v>2</v>
          </cell>
          <cell r="N86">
            <v>0</v>
          </cell>
        </row>
        <row r="87">
          <cell r="D87" t="str">
            <v>7891010002398</v>
          </cell>
          <cell r="E87" t="str">
            <v>239</v>
          </cell>
          <cell r="F87" t="str">
            <v>BRILLO&amp;VIDA REP.DE PUNTAS 33g</v>
          </cell>
          <cell r="G87">
            <v>6</v>
          </cell>
          <cell r="H87">
            <v>0</v>
          </cell>
          <cell r="I87" t="str">
            <v>G</v>
          </cell>
          <cell r="J87" t="str">
            <v>IZ</v>
          </cell>
          <cell r="K87" t="str">
            <v>I</v>
          </cell>
          <cell r="L87">
            <v>1.1000000000000001</v>
          </cell>
          <cell r="M87">
            <v>2</v>
          </cell>
          <cell r="N87">
            <v>0</v>
          </cell>
        </row>
        <row r="88">
          <cell r="D88" t="str">
            <v>7891010002428</v>
          </cell>
          <cell r="E88" t="str">
            <v>3853</v>
          </cell>
          <cell r="F88" t="str">
            <v>SUNDOWN BABY FPS 30 120ML</v>
          </cell>
          <cell r="G88">
            <v>12</v>
          </cell>
          <cell r="H88">
            <v>35818</v>
          </cell>
          <cell r="I88" t="str">
            <v>G</v>
          </cell>
          <cell r="J88" t="str">
            <v>IM</v>
          </cell>
          <cell r="K88" t="str">
            <v>D</v>
          </cell>
          <cell r="L88">
            <v>1.1000000000000001</v>
          </cell>
          <cell r="M88">
            <v>0</v>
          </cell>
          <cell r="N88">
            <v>39399.800000000003</v>
          </cell>
        </row>
        <row r="89">
          <cell r="D89" t="str">
            <v>7891010002428</v>
          </cell>
          <cell r="E89" t="str">
            <v>242</v>
          </cell>
          <cell r="F89" t="str">
            <v>SUNDOWN BABY No30 120ml</v>
          </cell>
          <cell r="G89">
            <v>12</v>
          </cell>
          <cell r="H89">
            <v>0</v>
          </cell>
          <cell r="I89" t="str">
            <v>G</v>
          </cell>
          <cell r="J89" t="str">
            <v>IZ</v>
          </cell>
          <cell r="K89" t="str">
            <v>I</v>
          </cell>
          <cell r="L89">
            <v>1.1000000000000001</v>
          </cell>
          <cell r="M89">
            <v>2</v>
          </cell>
          <cell r="N89">
            <v>0</v>
          </cell>
        </row>
        <row r="90">
          <cell r="D90" t="str">
            <v>7891010002459</v>
          </cell>
          <cell r="E90" t="str">
            <v>10382</v>
          </cell>
          <cell r="F90" t="str">
            <v>J´S BABY BA#O LIQ.C/EUCA.200ML</v>
          </cell>
          <cell r="G90">
            <v>6</v>
          </cell>
          <cell r="H90">
            <v>14352</v>
          </cell>
          <cell r="I90" t="str">
            <v>G</v>
          </cell>
          <cell r="J90" t="str">
            <v>IM</v>
          </cell>
          <cell r="K90" t="str">
            <v>A</v>
          </cell>
          <cell r="L90">
            <v>1.1000000000000001</v>
          </cell>
          <cell r="M90">
            <v>2</v>
          </cell>
          <cell r="N90">
            <v>15787.2</v>
          </cell>
        </row>
        <row r="91">
          <cell r="D91" t="str">
            <v>7891010002459</v>
          </cell>
          <cell r="E91" t="str">
            <v>49405</v>
          </cell>
          <cell r="F91" t="str">
            <v>J´S BABY BA#O LIQ. EUCA. 200ML</v>
          </cell>
          <cell r="G91">
            <v>6</v>
          </cell>
          <cell r="H91">
            <v>12794.5</v>
          </cell>
          <cell r="I91" t="str">
            <v>G</v>
          </cell>
          <cell r="J91" t="str">
            <v>IM</v>
          </cell>
          <cell r="K91" t="str">
            <v>D</v>
          </cell>
          <cell r="L91">
            <v>1.1000000000000001</v>
          </cell>
          <cell r="M91">
            <v>0</v>
          </cell>
          <cell r="N91">
            <v>14073.95</v>
          </cell>
        </row>
        <row r="92">
          <cell r="D92" t="str">
            <v>7891010002459</v>
          </cell>
          <cell r="E92" t="str">
            <v>9405</v>
          </cell>
          <cell r="F92" t="str">
            <v>BA#O LIQUIDO C/EUCALIPTO 200ml</v>
          </cell>
          <cell r="G92">
            <v>6</v>
          </cell>
          <cell r="H92">
            <v>9371.7999999999993</v>
          </cell>
          <cell r="I92" t="str">
            <v>G</v>
          </cell>
          <cell r="J92" t="str">
            <v>IM</v>
          </cell>
          <cell r="K92" t="str">
            <v>D</v>
          </cell>
          <cell r="L92">
            <v>1.1000000000000001</v>
          </cell>
          <cell r="M92">
            <v>0</v>
          </cell>
          <cell r="N92">
            <v>10308.98</v>
          </cell>
        </row>
        <row r="93">
          <cell r="D93" t="str">
            <v>7891010002459</v>
          </cell>
          <cell r="E93" t="str">
            <v>9969</v>
          </cell>
          <cell r="F93" t="str">
            <v>J´S BABY BA#O LIQ.C/EUCA.200ML</v>
          </cell>
          <cell r="G93">
            <v>6</v>
          </cell>
          <cell r="H93">
            <v>14352</v>
          </cell>
          <cell r="I93" t="str">
            <v>G</v>
          </cell>
          <cell r="J93" t="str">
            <v>IM</v>
          </cell>
          <cell r="K93" t="str">
            <v>D</v>
          </cell>
          <cell r="L93">
            <v>1.1000000000000001</v>
          </cell>
          <cell r="M93">
            <v>0</v>
          </cell>
          <cell r="N93">
            <v>15787.2</v>
          </cell>
        </row>
        <row r="94">
          <cell r="D94" t="str">
            <v>7891010002459</v>
          </cell>
          <cell r="E94" t="str">
            <v>245</v>
          </cell>
          <cell r="F94" t="str">
            <v>BA#O LIQUIDO C/EUCALIPTO 200ml</v>
          </cell>
          <cell r="G94">
            <v>6</v>
          </cell>
          <cell r="H94">
            <v>0</v>
          </cell>
          <cell r="I94" t="str">
            <v>G</v>
          </cell>
          <cell r="J94" t="str">
            <v>IZ</v>
          </cell>
          <cell r="K94" t="str">
            <v>I</v>
          </cell>
          <cell r="L94">
            <v>1.1000000000000001</v>
          </cell>
          <cell r="M94">
            <v>2</v>
          </cell>
          <cell r="N94">
            <v>0</v>
          </cell>
        </row>
        <row r="95">
          <cell r="D95" t="str">
            <v>7891010002480</v>
          </cell>
          <cell r="E95" t="str">
            <v>248</v>
          </cell>
          <cell r="F95" t="str">
            <v>LOCION HUMECTANTE 200ML</v>
          </cell>
          <cell r="G95">
            <v>6</v>
          </cell>
          <cell r="H95">
            <v>0</v>
          </cell>
          <cell r="I95" t="str">
            <v>G</v>
          </cell>
          <cell r="J95" t="str">
            <v>IZ</v>
          </cell>
          <cell r="K95" t="str">
            <v>I</v>
          </cell>
          <cell r="L95">
            <v>1.1000000000000001</v>
          </cell>
          <cell r="M95">
            <v>2</v>
          </cell>
          <cell r="N95">
            <v>0</v>
          </cell>
        </row>
        <row r="96">
          <cell r="D96" t="str">
            <v>7891010702663</v>
          </cell>
          <cell r="E96" t="str">
            <v>70266</v>
          </cell>
          <cell r="F96" t="str">
            <v>J´S BABY TOALLITAS HUM MILKX50</v>
          </cell>
          <cell r="G96">
            <v>12</v>
          </cell>
          <cell r="H96">
            <v>10192</v>
          </cell>
          <cell r="I96" t="str">
            <v>G</v>
          </cell>
          <cell r="J96" t="str">
            <v>IM</v>
          </cell>
          <cell r="K96" t="str">
            <v>A</v>
          </cell>
          <cell r="L96">
            <v>1.1000000000000001</v>
          </cell>
          <cell r="M96">
            <v>2</v>
          </cell>
          <cell r="N96">
            <v>11211.2</v>
          </cell>
        </row>
        <row r="97">
          <cell r="D97" t="str">
            <v>7891010503062</v>
          </cell>
          <cell r="E97" t="str">
            <v>10306</v>
          </cell>
          <cell r="F97" t="str">
            <v>Cepillo J&amp;J Reach Fresch&amp;Clean</v>
          </cell>
          <cell r="G97">
            <v>12</v>
          </cell>
          <cell r="H97">
            <v>13030</v>
          </cell>
          <cell r="I97" t="str">
            <v>G</v>
          </cell>
          <cell r="J97" t="str">
            <v>IM</v>
          </cell>
          <cell r="K97" t="str">
            <v>A</v>
          </cell>
          <cell r="L97">
            <v>1.1000000000000001</v>
          </cell>
          <cell r="M97">
            <v>2</v>
          </cell>
          <cell r="N97">
            <v>14333.000000000002</v>
          </cell>
        </row>
        <row r="98">
          <cell r="D98" t="str">
            <v>7790010003094</v>
          </cell>
          <cell r="E98" t="str">
            <v>40380</v>
          </cell>
          <cell r="F98" t="str">
            <v>SIEMPRE LIBRE ADAPT C/ALAS X16</v>
          </cell>
          <cell r="G98">
            <v>24</v>
          </cell>
          <cell r="H98">
            <v>5795</v>
          </cell>
          <cell r="I98" t="str">
            <v>G</v>
          </cell>
          <cell r="J98" t="str">
            <v>IM</v>
          </cell>
          <cell r="K98" t="str">
            <v>A</v>
          </cell>
          <cell r="L98">
            <v>1.1000000000000001</v>
          </cell>
          <cell r="M98">
            <v>2</v>
          </cell>
          <cell r="N98">
            <v>6374.5000000000009</v>
          </cell>
        </row>
        <row r="99">
          <cell r="D99" t="str">
            <v>7790010003100</v>
          </cell>
          <cell r="E99" t="str">
            <v>40310</v>
          </cell>
          <cell r="F99" t="str">
            <v>S.LIBRE S/ALAS SUAVE&amp;SECA x 8</v>
          </cell>
          <cell r="G99">
            <v>36</v>
          </cell>
          <cell r="H99">
            <v>3536.36</v>
          </cell>
          <cell r="I99" t="str">
            <v>G</v>
          </cell>
          <cell r="J99" t="str">
            <v>IM</v>
          </cell>
          <cell r="K99" t="str">
            <v>D</v>
          </cell>
          <cell r="L99">
            <v>1.1000000000000001</v>
          </cell>
          <cell r="M99">
            <v>0</v>
          </cell>
          <cell r="N99">
            <v>3889.9960000000005</v>
          </cell>
        </row>
        <row r="100">
          <cell r="D100" t="str">
            <v>7790010003117</v>
          </cell>
          <cell r="E100" t="str">
            <v>44311</v>
          </cell>
          <cell r="F100" t="str">
            <v>S.LIBRE C/ALAS SUAVE&amp;SECA x 8</v>
          </cell>
          <cell r="G100">
            <v>36</v>
          </cell>
          <cell r="H100">
            <v>4242.7299999999996</v>
          </cell>
          <cell r="I100" t="str">
            <v>G</v>
          </cell>
          <cell r="J100" t="str">
            <v>IZ</v>
          </cell>
          <cell r="K100" t="str">
            <v>I</v>
          </cell>
          <cell r="L100">
            <v>1.1000000000000001</v>
          </cell>
          <cell r="M100">
            <v>0</v>
          </cell>
          <cell r="N100">
            <v>4667.0029999999997</v>
          </cell>
        </row>
        <row r="101">
          <cell r="D101" t="str">
            <v>7790010003124</v>
          </cell>
          <cell r="E101" t="str">
            <v>40332</v>
          </cell>
          <cell r="F101" t="str">
            <v>S.LIBRE C/ALAS DRY MAX x 8</v>
          </cell>
          <cell r="G101">
            <v>36</v>
          </cell>
          <cell r="H101">
            <v>4089</v>
          </cell>
          <cell r="I101" t="str">
            <v>G</v>
          </cell>
          <cell r="J101" t="str">
            <v>IM</v>
          </cell>
          <cell r="K101" t="str">
            <v>A</v>
          </cell>
          <cell r="L101">
            <v>1.1000000000000001</v>
          </cell>
          <cell r="M101">
            <v>2</v>
          </cell>
          <cell r="N101">
            <v>4497.9000000000005</v>
          </cell>
        </row>
        <row r="102">
          <cell r="D102" t="str">
            <v>7790010003124</v>
          </cell>
          <cell r="E102" t="str">
            <v>40312</v>
          </cell>
          <cell r="F102" t="str">
            <v>S.LIBRE C/ALAS PERMASEC x 8</v>
          </cell>
          <cell r="G102">
            <v>36</v>
          </cell>
          <cell r="H102">
            <v>4089</v>
          </cell>
          <cell r="I102" t="str">
            <v>G</v>
          </cell>
          <cell r="J102" t="str">
            <v>IM</v>
          </cell>
          <cell r="K102" t="str">
            <v>D</v>
          </cell>
          <cell r="L102">
            <v>1.1000000000000001</v>
          </cell>
          <cell r="M102">
            <v>0</v>
          </cell>
          <cell r="N102">
            <v>4497.9000000000005</v>
          </cell>
        </row>
        <row r="103">
          <cell r="D103" t="str">
            <v>7790010003131</v>
          </cell>
          <cell r="E103" t="str">
            <v>20316</v>
          </cell>
          <cell r="F103" t="str">
            <v>S.LIBRE ADAPT S&amp;S C/ALGODON X8</v>
          </cell>
          <cell r="G103">
            <v>48</v>
          </cell>
          <cell r="H103">
            <v>3409</v>
          </cell>
          <cell r="I103" t="str">
            <v>G</v>
          </cell>
          <cell r="J103" t="str">
            <v>IM</v>
          </cell>
          <cell r="K103" t="str">
            <v>A</v>
          </cell>
          <cell r="L103">
            <v>1.1000000000000001</v>
          </cell>
          <cell r="M103">
            <v>2</v>
          </cell>
          <cell r="N103">
            <v>3749.9</v>
          </cell>
        </row>
        <row r="104">
          <cell r="D104" t="str">
            <v>7790010003131</v>
          </cell>
          <cell r="E104" t="str">
            <v>40313</v>
          </cell>
          <cell r="F104" t="str">
            <v>S.LIBRE ADAPT SUAVE&amp;SECA x 8</v>
          </cell>
          <cell r="G104">
            <v>48</v>
          </cell>
          <cell r="H104">
            <v>3247</v>
          </cell>
          <cell r="I104" t="str">
            <v>G</v>
          </cell>
          <cell r="J104" t="str">
            <v>IM</v>
          </cell>
          <cell r="K104" t="str">
            <v>D</v>
          </cell>
          <cell r="L104">
            <v>1.1000000000000001</v>
          </cell>
          <cell r="M104">
            <v>0</v>
          </cell>
          <cell r="N104">
            <v>3571.7000000000003</v>
          </cell>
        </row>
        <row r="105">
          <cell r="D105" t="str">
            <v>7790010003131</v>
          </cell>
          <cell r="E105" t="str">
            <v>40323</v>
          </cell>
          <cell r="F105" t="str">
            <v>S.LIBRE ADAPT S&amp;S C/ALGODON X8</v>
          </cell>
          <cell r="G105">
            <v>48</v>
          </cell>
          <cell r="H105">
            <v>3409</v>
          </cell>
          <cell r="I105" t="str">
            <v>G</v>
          </cell>
          <cell r="J105" t="str">
            <v>IM</v>
          </cell>
          <cell r="K105" t="str">
            <v>D</v>
          </cell>
          <cell r="L105">
            <v>1.1000000000000001</v>
          </cell>
          <cell r="M105">
            <v>0</v>
          </cell>
          <cell r="N105">
            <v>3749.9</v>
          </cell>
        </row>
        <row r="106">
          <cell r="D106" t="str">
            <v>7790010003148</v>
          </cell>
          <cell r="E106" t="str">
            <v>70422</v>
          </cell>
          <cell r="F106" t="str">
            <v>SIEMPRE LIBRE ADAPT S/ALAS X8</v>
          </cell>
          <cell r="G106">
            <v>48</v>
          </cell>
          <cell r="H106">
            <v>2955</v>
          </cell>
          <cell r="I106" t="str">
            <v>G</v>
          </cell>
          <cell r="J106" t="str">
            <v>IM</v>
          </cell>
          <cell r="K106" t="str">
            <v>A</v>
          </cell>
          <cell r="L106">
            <v>1.1000000000000001</v>
          </cell>
          <cell r="M106">
            <v>2</v>
          </cell>
          <cell r="N106">
            <v>3250.5000000000005</v>
          </cell>
        </row>
        <row r="107">
          <cell r="D107" t="str">
            <v>7790010003148</v>
          </cell>
          <cell r="E107" t="str">
            <v>40314</v>
          </cell>
          <cell r="F107" t="str">
            <v>S.LIBRE ADAPT S/ALAS S&amp;S x 8</v>
          </cell>
          <cell r="G107">
            <v>48</v>
          </cell>
          <cell r="H107">
            <v>2814</v>
          </cell>
          <cell r="I107" t="str">
            <v>G</v>
          </cell>
          <cell r="J107" t="str">
            <v>IM</v>
          </cell>
          <cell r="K107" t="str">
            <v>D</v>
          </cell>
          <cell r="L107">
            <v>1.1000000000000001</v>
          </cell>
          <cell r="M107">
            <v>0</v>
          </cell>
          <cell r="N107">
            <v>3095.4</v>
          </cell>
        </row>
        <row r="108">
          <cell r="D108" t="str">
            <v>7790010003148</v>
          </cell>
          <cell r="E108" t="str">
            <v>40324</v>
          </cell>
          <cell r="F108" t="str">
            <v>S.LIBRE ADAPT S/A C/ALGODON X8</v>
          </cell>
          <cell r="G108">
            <v>48</v>
          </cell>
          <cell r="H108">
            <v>2955</v>
          </cell>
          <cell r="I108" t="str">
            <v>G</v>
          </cell>
          <cell r="J108" t="str">
            <v>IM</v>
          </cell>
          <cell r="K108" t="str">
            <v>D</v>
          </cell>
          <cell r="L108">
            <v>1.1000000000000001</v>
          </cell>
          <cell r="M108">
            <v>0</v>
          </cell>
          <cell r="N108">
            <v>3250.5000000000005</v>
          </cell>
        </row>
        <row r="109">
          <cell r="D109" t="str">
            <v>7790010003155</v>
          </cell>
          <cell r="E109" t="str">
            <v>40385</v>
          </cell>
          <cell r="F109" t="str">
            <v>SIEMPRE LIBRE CON ALAS X16</v>
          </cell>
          <cell r="G109">
            <v>18</v>
          </cell>
          <cell r="H109">
            <v>7217</v>
          </cell>
          <cell r="I109" t="str">
            <v>G</v>
          </cell>
          <cell r="J109" t="str">
            <v>IM</v>
          </cell>
          <cell r="K109" t="str">
            <v>A</v>
          </cell>
          <cell r="L109">
            <v>1.1000000000000001</v>
          </cell>
          <cell r="M109">
            <v>2</v>
          </cell>
          <cell r="N109">
            <v>7938.7000000000007</v>
          </cell>
        </row>
        <row r="110">
          <cell r="D110" t="str">
            <v>7790010003155</v>
          </cell>
          <cell r="E110" t="str">
            <v>40315</v>
          </cell>
          <cell r="F110" t="str">
            <v>S.LIBRE C/ALAS SUAVE&amp;SECA x 16</v>
          </cell>
          <cell r="G110">
            <v>18</v>
          </cell>
          <cell r="H110">
            <v>6873</v>
          </cell>
          <cell r="I110" t="str">
            <v>G</v>
          </cell>
          <cell r="J110" t="str">
            <v>IM</v>
          </cell>
          <cell r="K110" t="str">
            <v>D</v>
          </cell>
          <cell r="L110">
            <v>1.1000000000000001</v>
          </cell>
          <cell r="M110">
            <v>0</v>
          </cell>
          <cell r="N110">
            <v>7560.3</v>
          </cell>
        </row>
        <row r="111">
          <cell r="D111" t="str">
            <v>7790010003155</v>
          </cell>
          <cell r="E111" t="str">
            <v>40325</v>
          </cell>
          <cell r="F111" t="str">
            <v>S.LIBRE C/ALAS S&amp;S C/ALGOD.X16</v>
          </cell>
          <cell r="G111">
            <v>18</v>
          </cell>
          <cell r="H111">
            <v>7217</v>
          </cell>
          <cell r="I111" t="str">
            <v>G</v>
          </cell>
          <cell r="J111" t="str">
            <v>IM</v>
          </cell>
          <cell r="K111" t="str">
            <v>D</v>
          </cell>
          <cell r="L111">
            <v>1.1000000000000001</v>
          </cell>
          <cell r="M111">
            <v>0</v>
          </cell>
          <cell r="N111">
            <v>7938.7000000000007</v>
          </cell>
        </row>
        <row r="112">
          <cell r="D112" t="str">
            <v>7790010003162</v>
          </cell>
          <cell r="E112" t="str">
            <v>40326</v>
          </cell>
          <cell r="F112" t="str">
            <v>S.LIBRE ESPECIAL S/ALAS X8</v>
          </cell>
          <cell r="G112">
            <v>60</v>
          </cell>
          <cell r="H112">
            <v>2154</v>
          </cell>
          <cell r="I112" t="str">
            <v>G</v>
          </cell>
          <cell r="J112" t="str">
            <v>IM</v>
          </cell>
          <cell r="K112" t="str">
            <v>A</v>
          </cell>
          <cell r="L112">
            <v>1.1000000000000001</v>
          </cell>
          <cell r="M112">
            <v>2</v>
          </cell>
          <cell r="N112">
            <v>2369.4</v>
          </cell>
        </row>
        <row r="113">
          <cell r="D113" t="str">
            <v>7790010003162</v>
          </cell>
          <cell r="E113" t="str">
            <v>40316</v>
          </cell>
          <cell r="F113" t="str">
            <v>SERENA s/ ALAS 1A1 x8</v>
          </cell>
          <cell r="G113">
            <v>60</v>
          </cell>
          <cell r="H113">
            <v>2154</v>
          </cell>
          <cell r="I113" t="str">
            <v>G</v>
          </cell>
          <cell r="J113" t="str">
            <v>IM</v>
          </cell>
          <cell r="K113" t="str">
            <v>D</v>
          </cell>
          <cell r="L113">
            <v>1.1000000000000001</v>
          </cell>
          <cell r="M113">
            <v>0</v>
          </cell>
          <cell r="N113">
            <v>2369.4</v>
          </cell>
        </row>
        <row r="114">
          <cell r="D114" t="str">
            <v>7790010003179</v>
          </cell>
          <cell r="E114" t="str">
            <v>40327</v>
          </cell>
          <cell r="F114" t="str">
            <v>S.LIBRE ESPECIAL C/ALAS X8</v>
          </cell>
          <cell r="G114">
            <v>60</v>
          </cell>
          <cell r="H114">
            <v>2756</v>
          </cell>
          <cell r="I114" t="str">
            <v>G</v>
          </cell>
          <cell r="J114" t="str">
            <v>IM</v>
          </cell>
          <cell r="K114" t="str">
            <v>A</v>
          </cell>
          <cell r="L114">
            <v>1.1000000000000001</v>
          </cell>
          <cell r="M114">
            <v>2</v>
          </cell>
          <cell r="N114">
            <v>3031.6000000000004</v>
          </cell>
        </row>
        <row r="115">
          <cell r="D115" t="str">
            <v>7790010003179</v>
          </cell>
          <cell r="E115" t="str">
            <v>40317</v>
          </cell>
          <cell r="F115" t="str">
            <v>SERENA c/ ALAS 1A1 x8</v>
          </cell>
          <cell r="G115">
            <v>60</v>
          </cell>
          <cell r="H115">
            <v>2756</v>
          </cell>
          <cell r="I115" t="str">
            <v>G</v>
          </cell>
          <cell r="J115" t="str">
            <v>IM</v>
          </cell>
          <cell r="K115" t="str">
            <v>D</v>
          </cell>
          <cell r="L115">
            <v>1.1000000000000001</v>
          </cell>
          <cell r="M115">
            <v>0</v>
          </cell>
          <cell r="N115">
            <v>3031.6000000000004</v>
          </cell>
        </row>
        <row r="116">
          <cell r="D116" t="str">
            <v>7790010003186</v>
          </cell>
          <cell r="E116" t="str">
            <v>40328</v>
          </cell>
          <cell r="F116" t="str">
            <v>S.LIBRE ESPECIAL C/ALAS X 16</v>
          </cell>
          <cell r="G116">
            <v>30</v>
          </cell>
          <cell r="H116">
            <v>4131</v>
          </cell>
          <cell r="I116" t="str">
            <v>G</v>
          </cell>
          <cell r="J116" t="str">
            <v>IM</v>
          </cell>
          <cell r="K116" t="str">
            <v>A</v>
          </cell>
          <cell r="L116">
            <v>1.1000000000000001</v>
          </cell>
          <cell r="M116">
            <v>2</v>
          </cell>
          <cell r="N116">
            <v>4544.1000000000004</v>
          </cell>
        </row>
        <row r="117">
          <cell r="D117" t="str">
            <v>7790010003186</v>
          </cell>
          <cell r="E117" t="str">
            <v>40318</v>
          </cell>
          <cell r="F117" t="str">
            <v>SERENA GEL C/ ALAS LL16P12</v>
          </cell>
          <cell r="G117">
            <v>30</v>
          </cell>
          <cell r="H117">
            <v>4131</v>
          </cell>
          <cell r="I117" t="str">
            <v>G</v>
          </cell>
          <cell r="J117" t="str">
            <v>IM</v>
          </cell>
          <cell r="K117" t="str">
            <v>D</v>
          </cell>
          <cell r="L117">
            <v>1.1000000000000001</v>
          </cell>
          <cell r="M117">
            <v>0</v>
          </cell>
          <cell r="N117">
            <v>4544.1000000000004</v>
          </cell>
        </row>
        <row r="118">
          <cell r="D118" t="str">
            <v>7891010003210</v>
          </cell>
          <cell r="E118" t="str">
            <v>68955</v>
          </cell>
          <cell r="F118" t="str">
            <v>MODESS NORMAL C/ALAS x 10</v>
          </cell>
          <cell r="G118">
            <v>48</v>
          </cell>
          <cell r="H118">
            <v>5341</v>
          </cell>
          <cell r="I118" t="str">
            <v>G</v>
          </cell>
          <cell r="J118" t="str">
            <v>IM</v>
          </cell>
          <cell r="K118" t="str">
            <v>A</v>
          </cell>
          <cell r="L118">
            <v>1.1000000000000001</v>
          </cell>
          <cell r="M118">
            <v>2</v>
          </cell>
          <cell r="N118">
            <v>5875.1</v>
          </cell>
        </row>
        <row r="119">
          <cell r="D119" t="str">
            <v>7891010003210</v>
          </cell>
          <cell r="E119" t="str">
            <v>1404</v>
          </cell>
          <cell r="F119" t="str">
            <v>MODESS NORMAL C/ALAS x 10</v>
          </cell>
          <cell r="G119">
            <v>48</v>
          </cell>
          <cell r="H119">
            <v>4991.8</v>
          </cell>
          <cell r="I119" t="str">
            <v>G</v>
          </cell>
          <cell r="J119" t="str">
            <v>IM</v>
          </cell>
          <cell r="K119" t="str">
            <v>D</v>
          </cell>
          <cell r="L119">
            <v>1.1000000000000001</v>
          </cell>
          <cell r="M119">
            <v>0</v>
          </cell>
          <cell r="N119">
            <v>5490.9800000000005</v>
          </cell>
        </row>
        <row r="120">
          <cell r="D120" t="str">
            <v>7891010003210</v>
          </cell>
          <cell r="E120" t="str">
            <v>7015</v>
          </cell>
          <cell r="F120" t="str">
            <v>MODES C/ALAS PROT.FAJA S.S.X10</v>
          </cell>
          <cell r="G120">
            <v>60</v>
          </cell>
          <cell r="H120">
            <v>0</v>
          </cell>
          <cell r="I120" t="str">
            <v>G</v>
          </cell>
          <cell r="J120" t="str">
            <v>IZ</v>
          </cell>
          <cell r="K120" t="str">
            <v>I</v>
          </cell>
          <cell r="L120">
            <v>1.1000000000000001</v>
          </cell>
          <cell r="M120">
            <v>2</v>
          </cell>
          <cell r="N120">
            <v>0</v>
          </cell>
        </row>
        <row r="121">
          <cell r="D121" t="str">
            <v>7891010003210</v>
          </cell>
          <cell r="E121" t="str">
            <v>815</v>
          </cell>
          <cell r="F121" t="str">
            <v>MODESS C/ALAS SUAVE&amp;SECA x10</v>
          </cell>
          <cell r="G121">
            <v>48</v>
          </cell>
          <cell r="H121">
            <v>0</v>
          </cell>
          <cell r="I121" t="str">
            <v>G</v>
          </cell>
          <cell r="J121" t="str">
            <v>IZ</v>
          </cell>
          <cell r="K121" t="str">
            <v>I</v>
          </cell>
          <cell r="L121">
            <v>1.1000000000000001</v>
          </cell>
          <cell r="M121">
            <v>2</v>
          </cell>
          <cell r="N121">
            <v>0</v>
          </cell>
        </row>
        <row r="122">
          <cell r="D122" t="str">
            <v>7891010503246</v>
          </cell>
          <cell r="E122" t="str">
            <v>20324</v>
          </cell>
          <cell r="F122" t="str">
            <v>J´S BABY COL.DULCE SUE#OS 100M</v>
          </cell>
          <cell r="G122">
            <v>12</v>
          </cell>
          <cell r="H122">
            <v>11356</v>
          </cell>
          <cell r="I122" t="str">
            <v>G</v>
          </cell>
          <cell r="J122" t="str">
            <v>IM</v>
          </cell>
          <cell r="K122" t="str">
            <v>A</v>
          </cell>
          <cell r="L122">
            <v>1.1000000000000001</v>
          </cell>
          <cell r="M122">
            <v>2</v>
          </cell>
          <cell r="N122">
            <v>12491.6</v>
          </cell>
        </row>
        <row r="123">
          <cell r="D123" t="str">
            <v>7891010003319</v>
          </cell>
          <cell r="E123" t="str">
            <v>68956</v>
          </cell>
          <cell r="F123" t="str">
            <v>MODESS NORMAL S/ALAS x 10</v>
          </cell>
          <cell r="G123">
            <v>48</v>
          </cell>
          <cell r="H123">
            <v>4451</v>
          </cell>
          <cell r="I123" t="str">
            <v>G</v>
          </cell>
          <cell r="J123" t="str">
            <v>IM</v>
          </cell>
          <cell r="K123" t="str">
            <v>A</v>
          </cell>
          <cell r="L123">
            <v>1.1000000000000001</v>
          </cell>
          <cell r="M123">
            <v>2</v>
          </cell>
          <cell r="N123">
            <v>4896.1000000000004</v>
          </cell>
        </row>
        <row r="124">
          <cell r="D124" t="str">
            <v>7891010003319</v>
          </cell>
          <cell r="E124" t="str">
            <v>1405</v>
          </cell>
          <cell r="F124" t="str">
            <v>MODESS NORMAL S/ALAS x 10</v>
          </cell>
          <cell r="G124">
            <v>48</v>
          </cell>
          <cell r="H124">
            <v>4160</v>
          </cell>
          <cell r="I124" t="str">
            <v>G</v>
          </cell>
          <cell r="J124" t="str">
            <v>IM</v>
          </cell>
          <cell r="K124" t="str">
            <v>D</v>
          </cell>
          <cell r="L124">
            <v>1.1000000000000001</v>
          </cell>
          <cell r="M124">
            <v>0</v>
          </cell>
          <cell r="N124">
            <v>4576</v>
          </cell>
        </row>
        <row r="125">
          <cell r="D125" t="str">
            <v>7891010003319</v>
          </cell>
          <cell r="E125" t="str">
            <v>7068</v>
          </cell>
          <cell r="F125" t="str">
            <v>MODES REGULAR X10 NO ADERENTE</v>
          </cell>
          <cell r="G125">
            <v>60</v>
          </cell>
          <cell r="H125">
            <v>2630.9</v>
          </cell>
          <cell r="I125" t="str">
            <v>G</v>
          </cell>
          <cell r="J125" t="str">
            <v>IZ</v>
          </cell>
          <cell r="K125" t="str">
            <v>I</v>
          </cell>
          <cell r="L125">
            <v>1.1000000000000001</v>
          </cell>
          <cell r="M125">
            <v>0</v>
          </cell>
          <cell r="N125">
            <v>2893.9900000000002</v>
          </cell>
        </row>
        <row r="126">
          <cell r="D126" t="str">
            <v>7891010003319</v>
          </cell>
          <cell r="E126" t="str">
            <v>813</v>
          </cell>
          <cell r="F126" t="str">
            <v>MODESS SECA &amp; SUAVE x10</v>
          </cell>
          <cell r="G126">
            <v>48</v>
          </cell>
          <cell r="H126">
            <v>0</v>
          </cell>
          <cell r="I126" t="str">
            <v>G</v>
          </cell>
          <cell r="J126" t="str">
            <v>IZ</v>
          </cell>
          <cell r="K126" t="str">
            <v>I</v>
          </cell>
          <cell r="L126">
            <v>1.1000000000000001</v>
          </cell>
          <cell r="M126">
            <v>2</v>
          </cell>
          <cell r="N126">
            <v>0</v>
          </cell>
        </row>
        <row r="127">
          <cell r="D127" t="str">
            <v>7891010003326</v>
          </cell>
          <cell r="E127" t="str">
            <v>7013</v>
          </cell>
          <cell r="F127" t="str">
            <v>MODES NORMAL FAJA S.SUAVE X30</v>
          </cell>
          <cell r="G127">
            <v>40</v>
          </cell>
          <cell r="H127">
            <v>0</v>
          </cell>
          <cell r="I127" t="str">
            <v>G</v>
          </cell>
          <cell r="J127" t="str">
            <v>IZ</v>
          </cell>
          <cell r="K127" t="str">
            <v>I</v>
          </cell>
          <cell r="L127">
            <v>1.1000000000000001</v>
          </cell>
          <cell r="M127">
            <v>2</v>
          </cell>
          <cell r="N127">
            <v>0</v>
          </cell>
        </row>
        <row r="128">
          <cell r="D128" t="str">
            <v>7891010003418</v>
          </cell>
          <cell r="E128" t="str">
            <v>1403</v>
          </cell>
          <cell r="F128" t="str">
            <v>MODESS NOCT. S.SUAVE x10 1A1</v>
          </cell>
          <cell r="G128">
            <v>48</v>
          </cell>
          <cell r="H128">
            <v>4780.8999999999996</v>
          </cell>
          <cell r="I128" t="str">
            <v>G</v>
          </cell>
          <cell r="J128" t="str">
            <v>IM</v>
          </cell>
          <cell r="K128" t="str">
            <v>D</v>
          </cell>
          <cell r="L128">
            <v>1.1000000000000001</v>
          </cell>
          <cell r="M128">
            <v>0</v>
          </cell>
          <cell r="N128">
            <v>5258.99</v>
          </cell>
        </row>
        <row r="129">
          <cell r="D129" t="str">
            <v>7891010003418</v>
          </cell>
          <cell r="E129" t="str">
            <v>7014</v>
          </cell>
          <cell r="F129" t="str">
            <v>MODES NOCTURNO S.SUAVE X10 (E)</v>
          </cell>
          <cell r="G129">
            <v>60</v>
          </cell>
          <cell r="H129">
            <v>0</v>
          </cell>
          <cell r="I129" t="str">
            <v>G</v>
          </cell>
          <cell r="J129" t="str">
            <v>IZ</v>
          </cell>
          <cell r="K129" t="str">
            <v>I</v>
          </cell>
          <cell r="L129">
            <v>1.1000000000000001</v>
          </cell>
          <cell r="M129">
            <v>2</v>
          </cell>
          <cell r="N129">
            <v>0</v>
          </cell>
        </row>
        <row r="130">
          <cell r="D130" t="str">
            <v>7891010003418</v>
          </cell>
          <cell r="E130" t="str">
            <v>810</v>
          </cell>
          <cell r="F130" t="str">
            <v>MODESS NOCTURNO S.SUAVE x10</v>
          </cell>
          <cell r="G130">
            <v>48</v>
          </cell>
          <cell r="H130">
            <v>3951.8</v>
          </cell>
          <cell r="I130" t="str">
            <v>G</v>
          </cell>
          <cell r="J130" t="str">
            <v>IZ</v>
          </cell>
          <cell r="K130" t="str">
            <v>I</v>
          </cell>
          <cell r="L130">
            <v>1.1000000000000001</v>
          </cell>
          <cell r="M130">
            <v>0</v>
          </cell>
          <cell r="N130">
            <v>4346.9800000000005</v>
          </cell>
        </row>
        <row r="131">
          <cell r="D131" t="str">
            <v>7790010003575</v>
          </cell>
          <cell r="E131" t="str">
            <v>40357</v>
          </cell>
          <cell r="F131" t="str">
            <v>S.LIVRE C/ALAS SUAVE&amp;SECA x 10</v>
          </cell>
          <cell r="G131">
            <v>60</v>
          </cell>
          <cell r="H131">
            <v>4991.8</v>
          </cell>
          <cell r="I131" t="str">
            <v>G</v>
          </cell>
          <cell r="J131" t="str">
            <v>IM</v>
          </cell>
          <cell r="K131" t="str">
            <v>D</v>
          </cell>
          <cell r="L131">
            <v>1.1000000000000001</v>
          </cell>
          <cell r="M131">
            <v>0</v>
          </cell>
          <cell r="N131">
            <v>5490.9800000000005</v>
          </cell>
        </row>
        <row r="132">
          <cell r="D132" t="str">
            <v>3574660003697</v>
          </cell>
          <cell r="E132" t="str">
            <v>12206</v>
          </cell>
          <cell r="F132" t="str">
            <v>RoC Hydra+Mat 40 ml</v>
          </cell>
          <cell r="G132">
            <v>1</v>
          </cell>
          <cell r="H132">
            <v>72000</v>
          </cell>
          <cell r="I132" t="str">
            <v>G</v>
          </cell>
          <cell r="J132" t="str">
            <v>IM</v>
          </cell>
          <cell r="K132" t="str">
            <v>A</v>
          </cell>
          <cell r="L132">
            <v>1.1000000000000001</v>
          </cell>
          <cell r="M132">
            <v>2</v>
          </cell>
          <cell r="N132">
            <v>79200</v>
          </cell>
        </row>
        <row r="133">
          <cell r="D133" t="str">
            <v>7790010003704</v>
          </cell>
          <cell r="E133" t="str">
            <v>40370</v>
          </cell>
          <cell r="F133" t="str">
            <v>S.Libre Alas S&amp;S L10 P8</v>
          </cell>
          <cell r="G133">
            <v>60</v>
          </cell>
          <cell r="H133">
            <v>3993.6</v>
          </cell>
          <cell r="I133" t="str">
            <v>G</v>
          </cell>
          <cell r="J133" t="str">
            <v>IZ</v>
          </cell>
          <cell r="K133" t="str">
            <v>I</v>
          </cell>
          <cell r="L133">
            <v>1.1000000000000001</v>
          </cell>
          <cell r="M133">
            <v>0</v>
          </cell>
          <cell r="N133">
            <v>4392.96</v>
          </cell>
        </row>
        <row r="134">
          <cell r="D134" t="str">
            <v>7891010003876</v>
          </cell>
          <cell r="E134" t="str">
            <v>387</v>
          </cell>
          <cell r="F134" t="str">
            <v>PA#UELO ANTI-SEPTICO x 50</v>
          </cell>
          <cell r="G134">
            <v>12</v>
          </cell>
          <cell r="H134">
            <v>0</v>
          </cell>
          <cell r="I134" t="str">
            <v>G</v>
          </cell>
          <cell r="J134" t="str">
            <v>IZ</v>
          </cell>
          <cell r="K134" t="str">
            <v>I</v>
          </cell>
          <cell r="L134">
            <v>1.1000000000000001</v>
          </cell>
          <cell r="M134">
            <v>2</v>
          </cell>
          <cell r="N134">
            <v>0</v>
          </cell>
        </row>
        <row r="135">
          <cell r="D135" t="str">
            <v>7790011003918</v>
          </cell>
          <cell r="E135" t="str">
            <v>17727</v>
          </cell>
          <cell r="F135" t="str">
            <v>S.LIBRE S/ALAS SUAVE&amp;SECA x 10</v>
          </cell>
          <cell r="G135">
            <v>60</v>
          </cell>
          <cell r="H135">
            <v>4160</v>
          </cell>
          <cell r="I135" t="str">
            <v>G</v>
          </cell>
          <cell r="J135" t="str">
            <v>IM</v>
          </cell>
          <cell r="K135" t="str">
            <v>D</v>
          </cell>
          <cell r="L135">
            <v>1.1000000000000001</v>
          </cell>
          <cell r="M135">
            <v>0</v>
          </cell>
          <cell r="N135">
            <v>4576</v>
          </cell>
        </row>
        <row r="136">
          <cell r="D136" t="str">
            <v>7790011003918</v>
          </cell>
          <cell r="E136" t="str">
            <v>7107</v>
          </cell>
          <cell r="F136" t="str">
            <v>S.LIVRE N.S.SUAV.PROT.ACTIVA</v>
          </cell>
          <cell r="G136">
            <v>60</v>
          </cell>
          <cell r="H136">
            <v>0</v>
          </cell>
          <cell r="I136" t="str">
            <v>G</v>
          </cell>
          <cell r="J136" t="str">
            <v>IZ</v>
          </cell>
          <cell r="K136" t="str">
            <v>I</v>
          </cell>
          <cell r="L136">
            <v>1.1000000000000001</v>
          </cell>
          <cell r="M136">
            <v>0</v>
          </cell>
          <cell r="N136">
            <v>0</v>
          </cell>
        </row>
        <row r="137">
          <cell r="D137" t="str">
            <v>7891010504038</v>
          </cell>
          <cell r="E137" t="str">
            <v>69016</v>
          </cell>
          <cell r="F137" t="str">
            <v>CEP.J&amp;J REACH ESENTIAL JUNIOR</v>
          </cell>
          <cell r="G137">
            <v>12</v>
          </cell>
          <cell r="H137">
            <v>2905</v>
          </cell>
          <cell r="I137" t="str">
            <v>G</v>
          </cell>
          <cell r="J137" t="str">
            <v>IM</v>
          </cell>
          <cell r="K137" t="str">
            <v>A</v>
          </cell>
          <cell r="L137">
            <v>1.1000000000000001</v>
          </cell>
          <cell r="M137">
            <v>2</v>
          </cell>
          <cell r="N137">
            <v>3195.5000000000005</v>
          </cell>
        </row>
        <row r="138">
          <cell r="D138" t="str">
            <v>7891010004316</v>
          </cell>
          <cell r="E138" t="str">
            <v>45002</v>
          </cell>
          <cell r="F138" t="str">
            <v>PH5.5 LECHE DEMAQ.LIMP. 200ml</v>
          </cell>
          <cell r="G138">
            <v>6</v>
          </cell>
          <cell r="H138">
            <v>20100</v>
          </cell>
          <cell r="I138" t="str">
            <v>E</v>
          </cell>
          <cell r="J138" t="str">
            <v>IZ</v>
          </cell>
          <cell r="K138" t="str">
            <v>I</v>
          </cell>
          <cell r="L138">
            <v>1</v>
          </cell>
          <cell r="M138">
            <v>0</v>
          </cell>
          <cell r="N138">
            <v>20100</v>
          </cell>
        </row>
        <row r="139">
          <cell r="D139" t="str">
            <v>7891010004361</v>
          </cell>
          <cell r="E139" t="str">
            <v>45007</v>
          </cell>
          <cell r="F139" t="str">
            <v>PH5.5 BODY MILK 24H.HID 250ml</v>
          </cell>
          <cell r="G139">
            <v>12</v>
          </cell>
          <cell r="H139">
            <v>0</v>
          </cell>
          <cell r="I139" t="str">
            <v>G</v>
          </cell>
          <cell r="J139" t="str">
            <v>IZ</v>
          </cell>
          <cell r="K139" t="str">
            <v>I</v>
          </cell>
          <cell r="L139">
            <v>1.1000000000000001</v>
          </cell>
          <cell r="M139">
            <v>2</v>
          </cell>
          <cell r="N139">
            <v>0</v>
          </cell>
        </row>
        <row r="140">
          <cell r="D140" t="str">
            <v>7790010004374</v>
          </cell>
          <cell r="E140" t="str">
            <v>40437</v>
          </cell>
          <cell r="F140" t="str">
            <v>CAREFREE DESODORANTE x40 1A1</v>
          </cell>
          <cell r="G140">
            <v>30</v>
          </cell>
          <cell r="H140">
            <v>0</v>
          </cell>
          <cell r="I140" t="str">
            <v>G</v>
          </cell>
          <cell r="J140" t="str">
            <v>IZ</v>
          </cell>
          <cell r="K140" t="str">
            <v>I</v>
          </cell>
          <cell r="L140">
            <v>1.1000000000000001</v>
          </cell>
          <cell r="M140">
            <v>2</v>
          </cell>
          <cell r="N140">
            <v>0</v>
          </cell>
        </row>
        <row r="141">
          <cell r="D141" t="str">
            <v>7891010004484</v>
          </cell>
          <cell r="E141" t="str">
            <v>9138</v>
          </cell>
          <cell r="F141" t="str">
            <v>CEPILLO REACH SENSITIVE BLANDO</v>
          </cell>
          <cell r="G141">
            <v>12</v>
          </cell>
          <cell r="H141">
            <v>0</v>
          </cell>
          <cell r="I141" t="str">
            <v>G</v>
          </cell>
          <cell r="J141" t="str">
            <v>IZ</v>
          </cell>
          <cell r="K141" t="str">
            <v>I</v>
          </cell>
          <cell r="L141">
            <v>1.1000000000000001</v>
          </cell>
          <cell r="M141">
            <v>2</v>
          </cell>
          <cell r="N141">
            <v>0</v>
          </cell>
        </row>
        <row r="142">
          <cell r="D142" t="str">
            <v>7891010004491</v>
          </cell>
          <cell r="E142" t="str">
            <v>9262</v>
          </cell>
          <cell r="F142" t="str">
            <v>CEP.REACH DIENTES&amp;ENCIAS SUAVE</v>
          </cell>
          <cell r="G142">
            <v>12</v>
          </cell>
          <cell r="H142">
            <v>0</v>
          </cell>
          <cell r="I142" t="str">
            <v>G</v>
          </cell>
          <cell r="J142" t="str">
            <v>IZ</v>
          </cell>
          <cell r="K142" t="str">
            <v>I</v>
          </cell>
          <cell r="L142">
            <v>1.1000000000000001</v>
          </cell>
          <cell r="M142">
            <v>2</v>
          </cell>
          <cell r="N142">
            <v>0</v>
          </cell>
        </row>
        <row r="143">
          <cell r="D143" t="str">
            <v>7790010004541</v>
          </cell>
          <cell r="E143" t="str">
            <v>7017</v>
          </cell>
          <cell r="F143" t="str">
            <v>SERENA PLUS ADER. X10</v>
          </cell>
          <cell r="G143">
            <v>60</v>
          </cell>
          <cell r="H143">
            <v>0</v>
          </cell>
          <cell r="I143" t="str">
            <v>G</v>
          </cell>
          <cell r="J143" t="str">
            <v>IZ</v>
          </cell>
          <cell r="K143" t="str">
            <v>I</v>
          </cell>
          <cell r="L143">
            <v>1.1000000000000001</v>
          </cell>
          <cell r="M143">
            <v>2</v>
          </cell>
          <cell r="N143">
            <v>0</v>
          </cell>
        </row>
        <row r="144">
          <cell r="D144" t="str">
            <v>78904590</v>
          </cell>
          <cell r="E144" t="str">
            <v>32094</v>
          </cell>
          <cell r="F144" t="str">
            <v>TELA ANTIALERGICA 12mm X 4.5mm</v>
          </cell>
          <cell r="G144">
            <v>12</v>
          </cell>
          <cell r="H144">
            <v>0</v>
          </cell>
          <cell r="I144" t="str">
            <v>G</v>
          </cell>
          <cell r="J144" t="str">
            <v>IZ</v>
          </cell>
          <cell r="K144" t="str">
            <v>I</v>
          </cell>
          <cell r="L144">
            <v>1.1000000000000001</v>
          </cell>
          <cell r="M144">
            <v>2</v>
          </cell>
          <cell r="N144">
            <v>0</v>
          </cell>
        </row>
        <row r="145">
          <cell r="D145" t="str">
            <v>78904606</v>
          </cell>
          <cell r="E145" t="str">
            <v>32070</v>
          </cell>
          <cell r="F145" t="str">
            <v>TELA ADHES. 12mm X 4,5m</v>
          </cell>
          <cell r="G145">
            <v>12</v>
          </cell>
          <cell r="H145">
            <v>0</v>
          </cell>
          <cell r="I145" t="str">
            <v>G</v>
          </cell>
          <cell r="J145" t="str">
            <v>IZ</v>
          </cell>
          <cell r="K145" t="str">
            <v>I</v>
          </cell>
          <cell r="L145">
            <v>1.1000000000000001</v>
          </cell>
          <cell r="M145">
            <v>2</v>
          </cell>
          <cell r="N145">
            <v>0</v>
          </cell>
        </row>
        <row r="146">
          <cell r="D146" t="str">
            <v>7891010504649</v>
          </cell>
          <cell r="E146" t="str">
            <v>20391</v>
          </cell>
          <cell r="F146" t="str">
            <v>BANDA-AID AQUABLOCK X 24</v>
          </cell>
          <cell r="G146">
            <v>24</v>
          </cell>
          <cell r="H146">
            <v>8750</v>
          </cell>
          <cell r="I146" t="str">
            <v>G</v>
          </cell>
          <cell r="J146" t="str">
            <v>IM</v>
          </cell>
          <cell r="K146" t="str">
            <v>A</v>
          </cell>
          <cell r="L146">
            <v>1.1000000000000001</v>
          </cell>
          <cell r="M146">
            <v>2</v>
          </cell>
          <cell r="N146">
            <v>9625</v>
          </cell>
        </row>
        <row r="147">
          <cell r="D147" t="str">
            <v>7790010004657</v>
          </cell>
          <cell r="E147" t="str">
            <v>40471</v>
          </cell>
          <cell r="F147" t="str">
            <v>CAREFREE SIN PERFUME x 40 1A1</v>
          </cell>
          <cell r="G147">
            <v>30</v>
          </cell>
          <cell r="H147">
            <v>8143</v>
          </cell>
          <cell r="I147" t="str">
            <v>G</v>
          </cell>
          <cell r="J147" t="str">
            <v>IM</v>
          </cell>
          <cell r="K147" t="str">
            <v>D</v>
          </cell>
          <cell r="L147">
            <v>1.1000000000000001</v>
          </cell>
          <cell r="M147">
            <v>0</v>
          </cell>
          <cell r="N147">
            <v>8957.3000000000011</v>
          </cell>
        </row>
        <row r="148">
          <cell r="D148" t="str">
            <v>7790010004657</v>
          </cell>
          <cell r="E148" t="str">
            <v>100</v>
          </cell>
          <cell r="F148" t="str">
            <v>CAREFREE S/Px40 + S/Px15 1A1</v>
          </cell>
          <cell r="G148">
            <v>1</v>
          </cell>
          <cell r="H148">
            <v>0</v>
          </cell>
          <cell r="I148" t="str">
            <v>G</v>
          </cell>
          <cell r="J148" t="str">
            <v>IZ</v>
          </cell>
          <cell r="K148" t="str">
            <v>I</v>
          </cell>
          <cell r="L148">
            <v>1.1000000000000001</v>
          </cell>
          <cell r="M148">
            <v>2</v>
          </cell>
          <cell r="N148">
            <v>0</v>
          </cell>
        </row>
        <row r="149">
          <cell r="D149" t="str">
            <v>7790010004657</v>
          </cell>
          <cell r="E149" t="str">
            <v>146</v>
          </cell>
          <cell r="F149" t="str">
            <v>CAREFREE S/P x40 + ob Muestra</v>
          </cell>
          <cell r="G149">
            <v>1</v>
          </cell>
          <cell r="H149">
            <v>8144</v>
          </cell>
          <cell r="I149" t="str">
            <v>G</v>
          </cell>
          <cell r="J149" t="str">
            <v>IZ</v>
          </cell>
          <cell r="K149" t="str">
            <v>I</v>
          </cell>
          <cell r="L149">
            <v>1.1000000000000001</v>
          </cell>
          <cell r="M149">
            <v>0</v>
          </cell>
          <cell r="N149">
            <v>8958.4000000000015</v>
          </cell>
        </row>
        <row r="150">
          <cell r="D150" t="str">
            <v>7790010004664</v>
          </cell>
          <cell r="E150" t="str">
            <v>40473</v>
          </cell>
          <cell r="F150" t="str">
            <v>CAREFREE REGULAR x 40 1A1</v>
          </cell>
          <cell r="G150">
            <v>30</v>
          </cell>
          <cell r="H150">
            <v>8143</v>
          </cell>
          <cell r="I150" t="str">
            <v>G</v>
          </cell>
          <cell r="J150" t="str">
            <v>IM</v>
          </cell>
          <cell r="K150" t="str">
            <v>D</v>
          </cell>
          <cell r="L150">
            <v>1.1000000000000001</v>
          </cell>
          <cell r="M150">
            <v>0</v>
          </cell>
          <cell r="N150">
            <v>8957.3000000000011</v>
          </cell>
        </row>
        <row r="151">
          <cell r="D151" t="str">
            <v>7790010004664</v>
          </cell>
          <cell r="E151" t="str">
            <v>145</v>
          </cell>
          <cell r="F151" t="str">
            <v>CAREFREE 1A1 x40 + BLACK x15</v>
          </cell>
          <cell r="G151">
            <v>1</v>
          </cell>
          <cell r="H151">
            <v>0</v>
          </cell>
          <cell r="I151" t="str">
            <v>G</v>
          </cell>
          <cell r="J151" t="str">
            <v>IZ</v>
          </cell>
          <cell r="K151" t="str">
            <v>I</v>
          </cell>
          <cell r="L151">
            <v>1.1000000000000001</v>
          </cell>
          <cell r="M151">
            <v>2</v>
          </cell>
          <cell r="N151">
            <v>0</v>
          </cell>
        </row>
        <row r="152">
          <cell r="D152" t="str">
            <v>7790010004664</v>
          </cell>
          <cell r="E152" t="str">
            <v>187</v>
          </cell>
          <cell r="F152" t="str">
            <v>CAREFREE REG. x40 + OB MUESTRA</v>
          </cell>
          <cell r="G152">
            <v>1</v>
          </cell>
          <cell r="H152">
            <v>8144</v>
          </cell>
          <cell r="I152" t="str">
            <v>G</v>
          </cell>
          <cell r="J152" t="str">
            <v>IZ</v>
          </cell>
          <cell r="K152" t="str">
            <v>I</v>
          </cell>
          <cell r="L152">
            <v>1.1000000000000001</v>
          </cell>
          <cell r="M152">
            <v>0</v>
          </cell>
          <cell r="N152">
            <v>8958.4000000000015</v>
          </cell>
        </row>
        <row r="153">
          <cell r="D153" t="str">
            <v>7790010004664</v>
          </cell>
          <cell r="E153" t="str">
            <v>99</v>
          </cell>
          <cell r="F153" t="str">
            <v>CAREFREE REGx40 + REGx15 1A1</v>
          </cell>
          <cell r="G153">
            <v>1</v>
          </cell>
          <cell r="H153">
            <v>0</v>
          </cell>
          <cell r="I153" t="str">
            <v>G</v>
          </cell>
          <cell r="J153" t="str">
            <v>IZ</v>
          </cell>
          <cell r="K153" t="str">
            <v>I</v>
          </cell>
          <cell r="L153">
            <v>1.1000000000000001</v>
          </cell>
          <cell r="M153">
            <v>2</v>
          </cell>
          <cell r="N153">
            <v>0</v>
          </cell>
        </row>
        <row r="154">
          <cell r="D154" t="str">
            <v>7891010004668</v>
          </cell>
          <cell r="E154" t="str">
            <v>466</v>
          </cell>
          <cell r="F154" t="str">
            <v>HILO REACH EXTRA DESLIZANTE 20</v>
          </cell>
          <cell r="G154">
            <v>24</v>
          </cell>
          <cell r="H154">
            <v>0</v>
          </cell>
          <cell r="I154" t="str">
            <v>G</v>
          </cell>
          <cell r="J154" t="str">
            <v>IZ</v>
          </cell>
          <cell r="K154" t="str">
            <v>I</v>
          </cell>
          <cell r="L154">
            <v>1.1000000000000001</v>
          </cell>
          <cell r="M154">
            <v>2</v>
          </cell>
          <cell r="N154">
            <v>0</v>
          </cell>
        </row>
        <row r="155">
          <cell r="D155" t="str">
            <v>7891010004682</v>
          </cell>
          <cell r="E155" t="str">
            <v>468</v>
          </cell>
          <cell r="F155" t="str">
            <v>EDULCORANTE SPLENDA 60ml</v>
          </cell>
          <cell r="G155">
            <v>12</v>
          </cell>
          <cell r="H155">
            <v>4637.3</v>
          </cell>
          <cell r="I155" t="str">
            <v>G</v>
          </cell>
          <cell r="J155" t="str">
            <v>IZ</v>
          </cell>
          <cell r="K155" t="str">
            <v>I</v>
          </cell>
          <cell r="L155">
            <v>1.1000000000000001</v>
          </cell>
          <cell r="M155">
            <v>0</v>
          </cell>
          <cell r="N155">
            <v>5101.0300000000007</v>
          </cell>
        </row>
        <row r="156">
          <cell r="D156" t="str">
            <v>7891010504700</v>
          </cell>
          <cell r="E156" t="str">
            <v>10470</v>
          </cell>
          <cell r="F156" t="str">
            <v>BAND-AID FORMATOS VARIADOS x40</v>
          </cell>
          <cell r="G156">
            <v>24</v>
          </cell>
          <cell r="H156">
            <v>9240</v>
          </cell>
          <cell r="I156" t="str">
            <v>G</v>
          </cell>
          <cell r="J156" t="str">
            <v>IM</v>
          </cell>
          <cell r="K156" t="str">
            <v>A</v>
          </cell>
          <cell r="L156">
            <v>1.1000000000000001</v>
          </cell>
          <cell r="M156">
            <v>2</v>
          </cell>
          <cell r="N156">
            <v>10164</v>
          </cell>
        </row>
        <row r="157">
          <cell r="D157" t="str">
            <v>7790010004749</v>
          </cell>
          <cell r="E157" t="str">
            <v>40474</v>
          </cell>
          <cell r="F157" t="str">
            <v>CAREFREE BRISA x 20 1A1</v>
          </cell>
          <cell r="G157">
            <v>60</v>
          </cell>
          <cell r="H157">
            <v>4858</v>
          </cell>
          <cell r="I157" t="str">
            <v>G</v>
          </cell>
          <cell r="J157" t="str">
            <v>IM</v>
          </cell>
          <cell r="K157" t="str">
            <v>A</v>
          </cell>
          <cell r="L157">
            <v>1.1000000000000001</v>
          </cell>
          <cell r="M157">
            <v>2</v>
          </cell>
          <cell r="N157">
            <v>5343.8</v>
          </cell>
        </row>
        <row r="158">
          <cell r="D158" t="str">
            <v>7891010504755</v>
          </cell>
          <cell r="E158" t="str">
            <v>10569</v>
          </cell>
          <cell r="F158" t="str">
            <v>BAND-AID TRANSPARENTE X 40</v>
          </cell>
          <cell r="G158">
            <v>36</v>
          </cell>
          <cell r="H158">
            <v>5926</v>
          </cell>
          <cell r="I158" t="str">
            <v>G</v>
          </cell>
          <cell r="J158" t="str">
            <v>IM</v>
          </cell>
          <cell r="K158" t="str">
            <v>A</v>
          </cell>
          <cell r="L158">
            <v>1.1000000000000001</v>
          </cell>
          <cell r="M158">
            <v>2</v>
          </cell>
          <cell r="N158">
            <v>6518.6</v>
          </cell>
        </row>
        <row r="159">
          <cell r="D159" t="str">
            <v>7790010004756</v>
          </cell>
          <cell r="E159" t="str">
            <v>40475</v>
          </cell>
          <cell r="F159" t="str">
            <v>CAREFREE BRISA x 40 1A1</v>
          </cell>
          <cell r="G159">
            <v>30</v>
          </cell>
          <cell r="H159">
            <v>8143</v>
          </cell>
          <cell r="I159" t="str">
            <v>G</v>
          </cell>
          <cell r="J159" t="str">
            <v>IM</v>
          </cell>
          <cell r="K159" t="str">
            <v>D</v>
          </cell>
          <cell r="L159">
            <v>1.1000000000000001</v>
          </cell>
          <cell r="M159">
            <v>0</v>
          </cell>
          <cell r="N159">
            <v>8957.3000000000011</v>
          </cell>
        </row>
        <row r="160">
          <cell r="D160" t="str">
            <v>7891010504779</v>
          </cell>
          <cell r="E160" t="str">
            <v>10477</v>
          </cell>
          <cell r="F160" t="str">
            <v>BANDA-AID TRANSP. x 10</v>
          </cell>
          <cell r="G160">
            <v>126</v>
          </cell>
          <cell r="H160">
            <v>2393</v>
          </cell>
          <cell r="I160" t="str">
            <v>G</v>
          </cell>
          <cell r="J160" t="str">
            <v>IM</v>
          </cell>
          <cell r="K160" t="str">
            <v>A</v>
          </cell>
          <cell r="L160">
            <v>1.1000000000000001</v>
          </cell>
          <cell r="M160">
            <v>2</v>
          </cell>
          <cell r="N160">
            <v>2632.3</v>
          </cell>
        </row>
        <row r="161">
          <cell r="D161" t="str">
            <v>7891010504779</v>
          </cell>
          <cell r="E161" t="str">
            <v>70292</v>
          </cell>
          <cell r="F161" t="str">
            <v>BANDA-AID TRANSP. x 10</v>
          </cell>
          <cell r="G161">
            <v>126</v>
          </cell>
          <cell r="H161">
            <v>2393</v>
          </cell>
          <cell r="I161" t="str">
            <v>G</v>
          </cell>
          <cell r="J161" t="str">
            <v>IM</v>
          </cell>
          <cell r="K161" t="str">
            <v>D</v>
          </cell>
          <cell r="L161">
            <v>1.1000000000000001</v>
          </cell>
          <cell r="M161">
            <v>0</v>
          </cell>
          <cell r="N161">
            <v>2632.3</v>
          </cell>
        </row>
        <row r="162">
          <cell r="D162" t="str">
            <v>7891010005047</v>
          </cell>
          <cell r="E162" t="str">
            <v>40505</v>
          </cell>
          <cell r="F162" t="str">
            <v>K.Y. GEL LUBRICANTE x 100gr</v>
          </cell>
          <cell r="G162">
            <v>6</v>
          </cell>
          <cell r="H162">
            <v>15250</v>
          </cell>
          <cell r="I162" t="str">
            <v>G</v>
          </cell>
          <cell r="J162" t="str">
            <v>IM</v>
          </cell>
          <cell r="K162" t="str">
            <v>A</v>
          </cell>
          <cell r="L162">
            <v>1.1000000000000001</v>
          </cell>
          <cell r="M162">
            <v>2</v>
          </cell>
          <cell r="N162">
            <v>16775</v>
          </cell>
        </row>
        <row r="163">
          <cell r="D163" t="str">
            <v>7891010505073</v>
          </cell>
          <cell r="E163" t="str">
            <v>19851</v>
          </cell>
          <cell r="F163" t="str">
            <v>NEUT.BODY C.BELLOS MENOS VISIB</v>
          </cell>
          <cell r="G163">
            <v>6</v>
          </cell>
          <cell r="H163">
            <v>14662</v>
          </cell>
          <cell r="I163" t="str">
            <v>G</v>
          </cell>
          <cell r="J163" t="str">
            <v>IM</v>
          </cell>
          <cell r="K163" t="str">
            <v>A</v>
          </cell>
          <cell r="L163">
            <v>1.1000000000000001</v>
          </cell>
          <cell r="M163">
            <v>2</v>
          </cell>
          <cell r="N163">
            <v>16128.2</v>
          </cell>
        </row>
        <row r="164">
          <cell r="D164" t="str">
            <v>7891010005450</v>
          </cell>
          <cell r="E164" t="str">
            <v>40545</v>
          </cell>
          <cell r="F164" t="str">
            <v>CAREFREE REGULAR L60 P40</v>
          </cell>
          <cell r="G164">
            <v>30</v>
          </cell>
          <cell r="H164">
            <v>9584</v>
          </cell>
          <cell r="I164" t="str">
            <v>G</v>
          </cell>
          <cell r="J164" t="str">
            <v>IM</v>
          </cell>
          <cell r="K164" t="str">
            <v>A</v>
          </cell>
          <cell r="L164">
            <v>1.1000000000000001</v>
          </cell>
          <cell r="M164">
            <v>2</v>
          </cell>
          <cell r="N164">
            <v>10542.400000000001</v>
          </cell>
        </row>
        <row r="165">
          <cell r="D165" t="str">
            <v>7891010005498</v>
          </cell>
          <cell r="E165" t="str">
            <v>40549</v>
          </cell>
          <cell r="F165" t="str">
            <v>CAREFREE SIN PERFUME L60 P40</v>
          </cell>
          <cell r="G165">
            <v>30</v>
          </cell>
          <cell r="H165">
            <v>9584</v>
          </cell>
          <cell r="I165" t="str">
            <v>G</v>
          </cell>
          <cell r="J165" t="str">
            <v>IM</v>
          </cell>
          <cell r="K165" t="str">
            <v>A</v>
          </cell>
          <cell r="L165">
            <v>1.1000000000000001</v>
          </cell>
          <cell r="M165">
            <v>2</v>
          </cell>
          <cell r="N165">
            <v>10542.400000000001</v>
          </cell>
        </row>
        <row r="166">
          <cell r="D166" t="str">
            <v>7891010005504</v>
          </cell>
          <cell r="E166" t="str">
            <v>40550</v>
          </cell>
          <cell r="F166" t="str">
            <v>CAREFREE BRISA L60 P40</v>
          </cell>
          <cell r="G166">
            <v>30</v>
          </cell>
          <cell r="H166">
            <v>9584</v>
          </cell>
          <cell r="I166" t="str">
            <v>G</v>
          </cell>
          <cell r="J166" t="str">
            <v>IM</v>
          </cell>
          <cell r="K166" t="str">
            <v>A</v>
          </cell>
          <cell r="L166">
            <v>1.1000000000000001</v>
          </cell>
          <cell r="M166">
            <v>2</v>
          </cell>
          <cell r="N166">
            <v>10542.400000000001</v>
          </cell>
        </row>
        <row r="167">
          <cell r="D167" t="str">
            <v>7891010005580</v>
          </cell>
          <cell r="E167" t="str">
            <v>7084</v>
          </cell>
          <cell r="F167" t="str">
            <v>S.LIBRE DORADA S.SECA X10</v>
          </cell>
          <cell r="G167">
            <v>60</v>
          </cell>
          <cell r="H167">
            <v>0</v>
          </cell>
          <cell r="I167" t="str">
            <v>G</v>
          </cell>
          <cell r="J167" t="str">
            <v>IZ</v>
          </cell>
          <cell r="K167" t="str">
            <v>I</v>
          </cell>
          <cell r="L167">
            <v>1.1000000000000001</v>
          </cell>
          <cell r="M167">
            <v>2</v>
          </cell>
          <cell r="N167">
            <v>0</v>
          </cell>
        </row>
        <row r="168">
          <cell r="D168" t="str">
            <v>7891010005634</v>
          </cell>
          <cell r="E168" t="str">
            <v>563</v>
          </cell>
          <cell r="F168" t="str">
            <v>J´S BABY CREMA C/PASPADURA 60G</v>
          </cell>
          <cell r="G168">
            <v>12</v>
          </cell>
          <cell r="H168">
            <v>12935</v>
          </cell>
          <cell r="I168" t="str">
            <v>G</v>
          </cell>
          <cell r="J168" t="str">
            <v>IZ</v>
          </cell>
          <cell r="K168" t="str">
            <v>I</v>
          </cell>
          <cell r="L168">
            <v>1.1000000000000001</v>
          </cell>
          <cell r="M168">
            <v>0</v>
          </cell>
          <cell r="N168">
            <v>14228.500000000002</v>
          </cell>
        </row>
        <row r="169">
          <cell r="D169" t="str">
            <v>7790010005647</v>
          </cell>
          <cell r="E169" t="str">
            <v>40564</v>
          </cell>
          <cell r="F169" t="str">
            <v>CAREFREE BRISA L20 P15</v>
          </cell>
          <cell r="G169">
            <v>60</v>
          </cell>
          <cell r="H169">
            <v>3503</v>
          </cell>
          <cell r="I169" t="str">
            <v>G</v>
          </cell>
          <cell r="J169" t="str">
            <v>IZ</v>
          </cell>
          <cell r="K169" t="str">
            <v>I</v>
          </cell>
          <cell r="L169">
            <v>1.1000000000000001</v>
          </cell>
          <cell r="M169">
            <v>0</v>
          </cell>
          <cell r="N169">
            <v>3853.3</v>
          </cell>
        </row>
        <row r="170">
          <cell r="D170" t="str">
            <v>7790010005654</v>
          </cell>
          <cell r="E170" t="str">
            <v>40565</v>
          </cell>
          <cell r="F170" t="str">
            <v>CAREFREE REGULAR L20 P15</v>
          </cell>
          <cell r="G170">
            <v>60</v>
          </cell>
          <cell r="H170">
            <v>3503</v>
          </cell>
          <cell r="I170" t="str">
            <v>G</v>
          </cell>
          <cell r="J170" t="str">
            <v>IZ</v>
          </cell>
          <cell r="K170" t="str">
            <v>I</v>
          </cell>
          <cell r="L170">
            <v>1.1000000000000001</v>
          </cell>
          <cell r="M170">
            <v>0</v>
          </cell>
          <cell r="N170">
            <v>3853.3</v>
          </cell>
        </row>
        <row r="171">
          <cell r="D171" t="str">
            <v>7790010005661</v>
          </cell>
          <cell r="E171" t="str">
            <v>40597</v>
          </cell>
          <cell r="F171" t="str">
            <v>CAREFREE COMPACT S/P.X20</v>
          </cell>
          <cell r="G171">
            <v>60</v>
          </cell>
          <cell r="H171">
            <v>2382</v>
          </cell>
          <cell r="I171" t="str">
            <v>G</v>
          </cell>
          <cell r="J171" t="str">
            <v>IM</v>
          </cell>
          <cell r="K171" t="str">
            <v>A</v>
          </cell>
          <cell r="L171">
            <v>1.1000000000000001</v>
          </cell>
          <cell r="M171">
            <v>2</v>
          </cell>
          <cell r="N171">
            <v>2620.2000000000003</v>
          </cell>
        </row>
        <row r="172">
          <cell r="D172" t="str">
            <v>7891010505684</v>
          </cell>
          <cell r="E172" t="str">
            <v>10567</v>
          </cell>
          <cell r="F172" t="str">
            <v>C&amp;C ADVANTAGE GEL TRATAMIENTO</v>
          </cell>
          <cell r="G172">
            <v>12</v>
          </cell>
          <cell r="H172">
            <v>10890</v>
          </cell>
          <cell r="I172" t="str">
            <v>G</v>
          </cell>
          <cell r="J172" t="str">
            <v>IM</v>
          </cell>
          <cell r="K172" t="str">
            <v>A</v>
          </cell>
          <cell r="L172">
            <v>1.1000000000000001</v>
          </cell>
          <cell r="M172">
            <v>2</v>
          </cell>
          <cell r="N172">
            <v>11979.000000000002</v>
          </cell>
        </row>
        <row r="173">
          <cell r="D173" t="str">
            <v>7790010005685</v>
          </cell>
          <cell r="E173" t="str">
            <v>40568</v>
          </cell>
          <cell r="F173" t="str">
            <v>CAREFREE BRISA LL100P60</v>
          </cell>
          <cell r="G173">
            <v>20</v>
          </cell>
          <cell r="H173">
            <v>14348</v>
          </cell>
          <cell r="I173" t="str">
            <v>G</v>
          </cell>
          <cell r="J173" t="str">
            <v>IM</v>
          </cell>
          <cell r="K173" t="str">
            <v>A</v>
          </cell>
          <cell r="L173">
            <v>1.1000000000000001</v>
          </cell>
          <cell r="M173">
            <v>2</v>
          </cell>
          <cell r="N173">
            <v>15782.800000000001</v>
          </cell>
        </row>
        <row r="174">
          <cell r="D174" t="str">
            <v>7790010005692</v>
          </cell>
          <cell r="E174" t="str">
            <v>40595</v>
          </cell>
          <cell r="F174" t="str">
            <v>CAREFREE COMPACT C/P X 20</v>
          </cell>
          <cell r="G174">
            <v>60</v>
          </cell>
          <cell r="H174">
            <v>2382</v>
          </cell>
          <cell r="I174" t="str">
            <v>G</v>
          </cell>
          <cell r="J174" t="str">
            <v>IM</v>
          </cell>
          <cell r="K174" t="str">
            <v>A</v>
          </cell>
          <cell r="L174">
            <v>1.1000000000000001</v>
          </cell>
          <cell r="M174">
            <v>2</v>
          </cell>
          <cell r="N174">
            <v>2620.2000000000003</v>
          </cell>
        </row>
        <row r="175">
          <cell r="D175" t="str">
            <v>7790010005692</v>
          </cell>
          <cell r="E175" t="str">
            <v>40569</v>
          </cell>
          <cell r="F175" t="str">
            <v>CAREFREE COMPACT C/P X 20</v>
          </cell>
          <cell r="G175">
            <v>60</v>
          </cell>
          <cell r="H175">
            <v>2978</v>
          </cell>
          <cell r="I175" t="str">
            <v>G</v>
          </cell>
          <cell r="J175" t="str">
            <v>IM</v>
          </cell>
          <cell r="K175" t="str">
            <v>D</v>
          </cell>
          <cell r="L175">
            <v>1.1000000000000001</v>
          </cell>
          <cell r="M175">
            <v>0</v>
          </cell>
          <cell r="N175">
            <v>3275.8</v>
          </cell>
        </row>
        <row r="176">
          <cell r="D176" t="str">
            <v>7891010505738</v>
          </cell>
          <cell r="E176" t="str">
            <v>10571</v>
          </cell>
          <cell r="F176" t="str">
            <v>C&amp;C ADVANTAGE GEL LIMPIADOR</v>
          </cell>
          <cell r="G176">
            <v>12</v>
          </cell>
          <cell r="H176">
            <v>16600</v>
          </cell>
          <cell r="I176" t="str">
            <v>G</v>
          </cell>
          <cell r="J176" t="str">
            <v>IM</v>
          </cell>
          <cell r="K176" t="str">
            <v>A</v>
          </cell>
          <cell r="L176">
            <v>1.1000000000000001</v>
          </cell>
          <cell r="M176">
            <v>2</v>
          </cell>
          <cell r="N176">
            <v>18260</v>
          </cell>
        </row>
        <row r="177">
          <cell r="D177" t="str">
            <v>7790010005739</v>
          </cell>
          <cell r="E177" t="str">
            <v>40573</v>
          </cell>
          <cell r="F177" t="str">
            <v>CAREFREE BRISA TANGA x 20</v>
          </cell>
          <cell r="G177">
            <v>30</v>
          </cell>
          <cell r="H177">
            <v>4858</v>
          </cell>
          <cell r="I177" t="str">
            <v>G</v>
          </cell>
          <cell r="J177" t="str">
            <v>IM</v>
          </cell>
          <cell r="K177" t="str">
            <v>A</v>
          </cell>
          <cell r="L177">
            <v>1.1000000000000001</v>
          </cell>
          <cell r="M177">
            <v>2</v>
          </cell>
          <cell r="N177">
            <v>5343.8</v>
          </cell>
        </row>
        <row r="178">
          <cell r="D178" t="str">
            <v>7891010005740</v>
          </cell>
          <cell r="E178" t="str">
            <v>9360</v>
          </cell>
          <cell r="F178" t="str">
            <v>S.SUAVIZANTE LA SIRENITA 200ML</v>
          </cell>
          <cell r="G178">
            <v>6</v>
          </cell>
          <cell r="H178">
            <v>0</v>
          </cell>
          <cell r="I178" t="str">
            <v>G</v>
          </cell>
          <cell r="J178" t="str">
            <v>IZ</v>
          </cell>
          <cell r="K178" t="str">
            <v>I</v>
          </cell>
          <cell r="L178">
            <v>1.1000000000000001</v>
          </cell>
          <cell r="M178">
            <v>2</v>
          </cell>
          <cell r="N178">
            <v>0</v>
          </cell>
        </row>
        <row r="179">
          <cell r="D179" t="str">
            <v>7891010005757</v>
          </cell>
          <cell r="E179" t="str">
            <v>50290</v>
          </cell>
          <cell r="F179" t="str">
            <v>J´S BABY BA#O CAB.A PIES 200ML</v>
          </cell>
          <cell r="G179">
            <v>6</v>
          </cell>
          <cell r="H179">
            <v>14352</v>
          </cell>
          <cell r="I179" t="str">
            <v>G</v>
          </cell>
          <cell r="J179" t="str">
            <v>IM</v>
          </cell>
          <cell r="K179" t="str">
            <v>A</v>
          </cell>
          <cell r="L179">
            <v>1.1000000000000001</v>
          </cell>
          <cell r="M179">
            <v>2</v>
          </cell>
          <cell r="N179">
            <v>15787.2</v>
          </cell>
        </row>
        <row r="180">
          <cell r="D180" t="str">
            <v>7891010005757</v>
          </cell>
          <cell r="E180" t="str">
            <v>49448</v>
          </cell>
          <cell r="F180" t="str">
            <v>J´S BABY BA#O LIQ. GLIC. 200ML</v>
          </cell>
          <cell r="G180">
            <v>6</v>
          </cell>
          <cell r="H180">
            <v>12794.5</v>
          </cell>
          <cell r="I180" t="str">
            <v>G</v>
          </cell>
          <cell r="J180" t="str">
            <v>IM</v>
          </cell>
          <cell r="K180" t="str">
            <v>D</v>
          </cell>
          <cell r="L180">
            <v>1.1000000000000001</v>
          </cell>
          <cell r="M180">
            <v>0</v>
          </cell>
          <cell r="N180">
            <v>14073.95</v>
          </cell>
        </row>
        <row r="181">
          <cell r="D181" t="str">
            <v>7891010005757</v>
          </cell>
          <cell r="E181" t="str">
            <v>88</v>
          </cell>
          <cell r="F181" t="str">
            <v>J´S BABY BA#O LIQ. GLIC. 200ML</v>
          </cell>
          <cell r="G181">
            <v>6</v>
          </cell>
          <cell r="H181">
            <v>13800</v>
          </cell>
          <cell r="I181" t="str">
            <v>G</v>
          </cell>
          <cell r="J181" t="str">
            <v>IM</v>
          </cell>
          <cell r="K181" t="str">
            <v>D</v>
          </cell>
          <cell r="L181">
            <v>1.1000000000000001</v>
          </cell>
          <cell r="M181">
            <v>0</v>
          </cell>
          <cell r="N181">
            <v>15180.000000000002</v>
          </cell>
        </row>
        <row r="182">
          <cell r="D182" t="str">
            <v>7891010005757</v>
          </cell>
          <cell r="E182" t="str">
            <v>575</v>
          </cell>
          <cell r="F182" t="str">
            <v>BA#O LIQUIDO GLICERINADO 200ml</v>
          </cell>
          <cell r="G182">
            <v>6</v>
          </cell>
          <cell r="H182">
            <v>0</v>
          </cell>
          <cell r="I182" t="str">
            <v>G</v>
          </cell>
          <cell r="J182" t="str">
            <v>IZ</v>
          </cell>
          <cell r="K182" t="str">
            <v>I</v>
          </cell>
          <cell r="L182">
            <v>1.1000000000000001</v>
          </cell>
          <cell r="M182">
            <v>2</v>
          </cell>
          <cell r="N182">
            <v>0</v>
          </cell>
        </row>
        <row r="183">
          <cell r="D183" t="str">
            <v>7891010005757</v>
          </cell>
          <cell r="E183" t="str">
            <v>5751</v>
          </cell>
          <cell r="F183" t="str">
            <v>BA#O LIQUIDO GLICERINADO 200ml</v>
          </cell>
          <cell r="G183">
            <v>6</v>
          </cell>
          <cell r="H183">
            <v>8519.2000000000007</v>
          </cell>
          <cell r="I183" t="str">
            <v>G</v>
          </cell>
          <cell r="J183" t="str">
            <v>IZ</v>
          </cell>
          <cell r="K183" t="str">
            <v>I</v>
          </cell>
          <cell r="L183">
            <v>1.1000000000000001</v>
          </cell>
          <cell r="M183">
            <v>0</v>
          </cell>
          <cell r="N183">
            <v>9371.1200000000008</v>
          </cell>
        </row>
        <row r="184">
          <cell r="D184" t="str">
            <v>7891010005795</v>
          </cell>
          <cell r="E184" t="str">
            <v>579</v>
          </cell>
          <cell r="F184" t="str">
            <v>JABON MICKEY-COPA 98 80 gr</v>
          </cell>
          <cell r="G184">
            <v>72</v>
          </cell>
          <cell r="H184">
            <v>0</v>
          </cell>
          <cell r="I184" t="str">
            <v>G</v>
          </cell>
          <cell r="J184" t="str">
            <v>IZ</v>
          </cell>
          <cell r="K184" t="str">
            <v>I</v>
          </cell>
          <cell r="L184">
            <v>1.1000000000000001</v>
          </cell>
          <cell r="M184">
            <v>2</v>
          </cell>
          <cell r="N184">
            <v>0</v>
          </cell>
        </row>
        <row r="185">
          <cell r="D185" t="str">
            <v>7891010005801</v>
          </cell>
          <cell r="E185" t="str">
            <v>580</v>
          </cell>
          <cell r="F185" t="str">
            <v>JABON MINNIE-COPA 98 80gr</v>
          </cell>
          <cell r="G185">
            <v>72</v>
          </cell>
          <cell r="H185">
            <v>0</v>
          </cell>
          <cell r="I185" t="str">
            <v>G</v>
          </cell>
          <cell r="J185" t="str">
            <v>IZ</v>
          </cell>
          <cell r="K185" t="str">
            <v>I</v>
          </cell>
          <cell r="L185">
            <v>1.1000000000000001</v>
          </cell>
          <cell r="M185">
            <v>2</v>
          </cell>
          <cell r="N185">
            <v>0</v>
          </cell>
        </row>
        <row r="186">
          <cell r="D186" t="str">
            <v>7790010005807</v>
          </cell>
          <cell r="E186" t="str">
            <v>40580</v>
          </cell>
          <cell r="F186" t="str">
            <v>CAREFREE NEUTRALIZE x 20</v>
          </cell>
          <cell r="G186">
            <v>60</v>
          </cell>
          <cell r="H186">
            <v>4858</v>
          </cell>
          <cell r="I186" t="str">
            <v>G</v>
          </cell>
          <cell r="J186" t="str">
            <v>IM</v>
          </cell>
          <cell r="K186" t="str">
            <v>D</v>
          </cell>
          <cell r="L186">
            <v>1.1000000000000001</v>
          </cell>
          <cell r="M186">
            <v>0</v>
          </cell>
          <cell r="N186">
            <v>5343.8</v>
          </cell>
        </row>
        <row r="187">
          <cell r="D187" t="str">
            <v>7790010005814</v>
          </cell>
          <cell r="E187" t="str">
            <v>40581</v>
          </cell>
          <cell r="F187" t="str">
            <v>CAREFREE NEUTRALIZE L60 P40</v>
          </cell>
          <cell r="G187">
            <v>30</v>
          </cell>
          <cell r="H187">
            <v>8143</v>
          </cell>
          <cell r="I187" t="str">
            <v>G</v>
          </cell>
          <cell r="J187" t="str">
            <v>IM</v>
          </cell>
          <cell r="K187" t="str">
            <v>D</v>
          </cell>
          <cell r="L187">
            <v>1.1000000000000001</v>
          </cell>
          <cell r="M187">
            <v>0</v>
          </cell>
          <cell r="N187">
            <v>8957.3000000000011</v>
          </cell>
        </row>
        <row r="188">
          <cell r="D188" t="str">
            <v>7891010005825</v>
          </cell>
          <cell r="E188" t="str">
            <v>582</v>
          </cell>
          <cell r="F188" t="str">
            <v>MOD.NOCTURNO S.SUAVE X10 ALAS</v>
          </cell>
          <cell r="G188">
            <v>60</v>
          </cell>
          <cell r="H188">
            <v>3541.8</v>
          </cell>
          <cell r="I188" t="str">
            <v>G</v>
          </cell>
          <cell r="J188" t="str">
            <v>IZ</v>
          </cell>
          <cell r="K188" t="str">
            <v>I</v>
          </cell>
          <cell r="L188">
            <v>1.1000000000000001</v>
          </cell>
          <cell r="M188">
            <v>0</v>
          </cell>
          <cell r="N188">
            <v>3895.9800000000005</v>
          </cell>
        </row>
        <row r="189">
          <cell r="D189" t="str">
            <v>7891010005825</v>
          </cell>
          <cell r="E189" t="str">
            <v>811</v>
          </cell>
          <cell r="F189" t="str">
            <v>MODESS NOCT. S.SUAVE x10 ALAS</v>
          </cell>
          <cell r="G189">
            <v>48</v>
          </cell>
          <cell r="H189">
            <v>0</v>
          </cell>
          <cell r="I189" t="str">
            <v>G</v>
          </cell>
          <cell r="J189" t="str">
            <v>IZ</v>
          </cell>
          <cell r="K189" t="str">
            <v>I</v>
          </cell>
          <cell r="L189">
            <v>1.1000000000000001</v>
          </cell>
          <cell r="M189">
            <v>2</v>
          </cell>
          <cell r="N189">
            <v>0</v>
          </cell>
        </row>
        <row r="190">
          <cell r="D190" t="str">
            <v>7891010005832</v>
          </cell>
          <cell r="E190" t="str">
            <v>10014</v>
          </cell>
          <cell r="F190" t="str">
            <v>S.LIBRE ESPECIAL ULTRAFINA X8</v>
          </cell>
          <cell r="G190">
            <v>48</v>
          </cell>
          <cell r="H190">
            <v>2756</v>
          </cell>
          <cell r="I190" t="str">
            <v>G</v>
          </cell>
          <cell r="J190" t="str">
            <v>IM</v>
          </cell>
          <cell r="K190" t="str">
            <v>A</v>
          </cell>
          <cell r="L190">
            <v>1.1000000000000001</v>
          </cell>
          <cell r="M190">
            <v>2</v>
          </cell>
          <cell r="N190">
            <v>3031.6000000000004</v>
          </cell>
        </row>
        <row r="191">
          <cell r="D191" t="str">
            <v>7891010005900</v>
          </cell>
          <cell r="E191" t="str">
            <v>590</v>
          </cell>
          <cell r="F191" t="str">
            <v>NEUTROGENA A.FREE TONER 200ML</v>
          </cell>
          <cell r="G191">
            <v>6</v>
          </cell>
          <cell r="H191">
            <v>24940</v>
          </cell>
          <cell r="I191" t="str">
            <v>G</v>
          </cell>
          <cell r="J191" t="str">
            <v>IM</v>
          </cell>
          <cell r="K191" t="str">
            <v>A</v>
          </cell>
          <cell r="L191">
            <v>1.1000000000000001</v>
          </cell>
          <cell r="M191">
            <v>2</v>
          </cell>
          <cell r="N191">
            <v>27434.000000000004</v>
          </cell>
        </row>
        <row r="192">
          <cell r="D192" t="str">
            <v>7891010506056</v>
          </cell>
          <cell r="E192" t="str">
            <v>10606</v>
          </cell>
          <cell r="F192" t="str">
            <v>J´S SOFT LOCION HID.INTENSA</v>
          </cell>
          <cell r="G192">
            <v>12</v>
          </cell>
          <cell r="H192">
            <v>11492</v>
          </cell>
          <cell r="I192" t="str">
            <v>G</v>
          </cell>
          <cell r="J192" t="str">
            <v>IM</v>
          </cell>
          <cell r="K192" t="str">
            <v>A</v>
          </cell>
          <cell r="L192">
            <v>1.1000000000000001</v>
          </cell>
          <cell r="M192">
            <v>2</v>
          </cell>
          <cell r="N192">
            <v>12641.2</v>
          </cell>
        </row>
        <row r="193">
          <cell r="D193" t="str">
            <v>7891010506070</v>
          </cell>
          <cell r="E193" t="str">
            <v>10608</v>
          </cell>
          <cell r="F193" t="str">
            <v>J´S SOFT LOCION HID.INMEDIATA</v>
          </cell>
          <cell r="G193">
            <v>12</v>
          </cell>
          <cell r="H193">
            <v>11492</v>
          </cell>
          <cell r="I193" t="str">
            <v>G</v>
          </cell>
          <cell r="J193" t="str">
            <v>IM</v>
          </cell>
          <cell r="K193" t="str">
            <v>A</v>
          </cell>
          <cell r="L193">
            <v>1.1000000000000001</v>
          </cell>
          <cell r="M193">
            <v>2</v>
          </cell>
          <cell r="N193">
            <v>12641.2</v>
          </cell>
        </row>
        <row r="194">
          <cell r="D194" t="str">
            <v>7891010006341</v>
          </cell>
          <cell r="E194" t="str">
            <v>634</v>
          </cell>
          <cell r="F194" t="str">
            <v>BAND-AID AQUABLOCK PLUS x 20</v>
          </cell>
          <cell r="G194">
            <v>36</v>
          </cell>
          <cell r="H194">
            <v>7336.4</v>
          </cell>
          <cell r="I194" t="str">
            <v>G</v>
          </cell>
          <cell r="J194" t="str">
            <v>IM</v>
          </cell>
          <cell r="K194" t="str">
            <v>D</v>
          </cell>
          <cell r="L194">
            <v>1.1000000000000001</v>
          </cell>
          <cell r="M194">
            <v>0</v>
          </cell>
          <cell r="N194">
            <v>8070.04</v>
          </cell>
        </row>
        <row r="195">
          <cell r="D195" t="str">
            <v>7891010706425</v>
          </cell>
          <cell r="E195" t="str">
            <v>70642</v>
          </cell>
          <cell r="F195" t="str">
            <v>PA#AL CLASICA ECO.MX28</v>
          </cell>
          <cell r="G195">
            <v>5</v>
          </cell>
          <cell r="H195">
            <v>12.56</v>
          </cell>
          <cell r="I195" t="str">
            <v>G</v>
          </cell>
          <cell r="J195" t="str">
            <v>IM</v>
          </cell>
          <cell r="K195" t="str">
            <v>A</v>
          </cell>
          <cell r="L195">
            <v>1.1000000000000001</v>
          </cell>
          <cell r="M195">
            <v>2</v>
          </cell>
          <cell r="N195">
            <v>13.816000000000003</v>
          </cell>
        </row>
        <row r="196">
          <cell r="D196" t="str">
            <v>7891010706432</v>
          </cell>
          <cell r="E196" t="str">
            <v>70643</v>
          </cell>
          <cell r="F196" t="str">
            <v>PA#AL CLASICA ECON. GX24</v>
          </cell>
          <cell r="G196">
            <v>5</v>
          </cell>
          <cell r="H196">
            <v>11.5</v>
          </cell>
          <cell r="I196" t="str">
            <v>G</v>
          </cell>
          <cell r="J196" t="str">
            <v>IM</v>
          </cell>
          <cell r="K196" t="str">
            <v>A</v>
          </cell>
          <cell r="L196">
            <v>1.1000000000000001</v>
          </cell>
          <cell r="M196">
            <v>2</v>
          </cell>
          <cell r="N196">
            <v>12.65</v>
          </cell>
        </row>
        <row r="197">
          <cell r="D197" t="str">
            <v>7891010706449</v>
          </cell>
          <cell r="E197" t="str">
            <v>70644</v>
          </cell>
          <cell r="F197" t="str">
            <v>PA#AL CLASICA ECON.XGx 20</v>
          </cell>
          <cell r="G197">
            <v>5</v>
          </cell>
          <cell r="H197">
            <v>10.029999999999999</v>
          </cell>
          <cell r="I197" t="str">
            <v>G</v>
          </cell>
          <cell r="J197" t="str">
            <v>IM</v>
          </cell>
          <cell r="K197" t="str">
            <v>A</v>
          </cell>
          <cell r="L197">
            <v>1.1000000000000001</v>
          </cell>
          <cell r="M197">
            <v>2</v>
          </cell>
          <cell r="N197">
            <v>11.032999999999999</v>
          </cell>
        </row>
        <row r="198">
          <cell r="D198" t="str">
            <v>7891010006631</v>
          </cell>
          <cell r="E198" t="str">
            <v>663</v>
          </cell>
          <cell r="F198" t="str">
            <v>JABON MICKEY 3-D BA#AMIGUITOS</v>
          </cell>
          <cell r="G198">
            <v>36</v>
          </cell>
          <cell r="H198">
            <v>0</v>
          </cell>
          <cell r="I198" t="str">
            <v>G</v>
          </cell>
          <cell r="J198" t="str">
            <v>IZ</v>
          </cell>
          <cell r="K198" t="str">
            <v>I</v>
          </cell>
          <cell r="L198">
            <v>1.1000000000000001</v>
          </cell>
          <cell r="M198">
            <v>2</v>
          </cell>
          <cell r="N198">
            <v>0</v>
          </cell>
        </row>
        <row r="199">
          <cell r="D199" t="str">
            <v>7891010006648</v>
          </cell>
          <cell r="E199" t="str">
            <v>664</v>
          </cell>
          <cell r="F199" t="str">
            <v>JABON MINIE BA#AMIGUITOS</v>
          </cell>
          <cell r="G199">
            <v>36</v>
          </cell>
          <cell r="H199">
            <v>0</v>
          </cell>
          <cell r="I199" t="str">
            <v>G</v>
          </cell>
          <cell r="J199" t="str">
            <v>IZ</v>
          </cell>
          <cell r="K199" t="str">
            <v>I</v>
          </cell>
          <cell r="L199">
            <v>1.1000000000000001</v>
          </cell>
          <cell r="M199">
            <v>2</v>
          </cell>
          <cell r="N199">
            <v>0</v>
          </cell>
        </row>
        <row r="200">
          <cell r="D200" t="str">
            <v>7891010006655</v>
          </cell>
          <cell r="E200" t="str">
            <v>40665</v>
          </cell>
          <cell r="F200" t="str">
            <v>J´S BABY TOALL.HUM.ALOE REPx70</v>
          </cell>
          <cell r="G200">
            <v>12</v>
          </cell>
          <cell r="H200">
            <v>8182</v>
          </cell>
          <cell r="I200" t="str">
            <v>G</v>
          </cell>
          <cell r="J200" t="str">
            <v>IM</v>
          </cell>
          <cell r="K200" t="str">
            <v>A</v>
          </cell>
          <cell r="L200">
            <v>1.1000000000000001</v>
          </cell>
          <cell r="M200">
            <v>2</v>
          </cell>
          <cell r="N200">
            <v>9000.2000000000007</v>
          </cell>
        </row>
        <row r="201">
          <cell r="D201" t="str">
            <v>7891010006693</v>
          </cell>
          <cell r="E201" t="str">
            <v>669</v>
          </cell>
          <cell r="F201" t="str">
            <v>PA#AL ADULTO BEM ESTAR MED.x10</v>
          </cell>
          <cell r="G201">
            <v>8</v>
          </cell>
          <cell r="H201">
            <v>29484.5</v>
          </cell>
          <cell r="I201" t="str">
            <v>G</v>
          </cell>
          <cell r="J201" t="str">
            <v>IM</v>
          </cell>
          <cell r="K201" t="str">
            <v>D</v>
          </cell>
          <cell r="L201">
            <v>1.1000000000000001</v>
          </cell>
          <cell r="M201">
            <v>0</v>
          </cell>
          <cell r="N201">
            <v>32432.950000000004</v>
          </cell>
        </row>
        <row r="202">
          <cell r="D202" t="str">
            <v>7891010006709</v>
          </cell>
          <cell r="E202" t="str">
            <v>670</v>
          </cell>
          <cell r="F202" t="str">
            <v>HILO DENTAL ANTI-SARRO 20m</v>
          </cell>
          <cell r="G202">
            <v>24</v>
          </cell>
          <cell r="H202">
            <v>0</v>
          </cell>
          <cell r="I202" t="str">
            <v>G</v>
          </cell>
          <cell r="J202" t="str">
            <v>IZ</v>
          </cell>
          <cell r="K202" t="str">
            <v>I</v>
          </cell>
          <cell r="L202">
            <v>1.1000000000000001</v>
          </cell>
          <cell r="M202">
            <v>2</v>
          </cell>
          <cell r="N202">
            <v>0</v>
          </cell>
        </row>
        <row r="203">
          <cell r="D203" t="str">
            <v>7891010006716</v>
          </cell>
          <cell r="E203" t="str">
            <v>671</v>
          </cell>
          <cell r="F203" t="str">
            <v>PA#AL ADULTO BEM ESTAR GRA. x8</v>
          </cell>
          <cell r="G203">
            <v>8</v>
          </cell>
          <cell r="H203">
            <v>37060</v>
          </cell>
          <cell r="I203" t="str">
            <v>G</v>
          </cell>
          <cell r="J203" t="str">
            <v>IM</v>
          </cell>
          <cell r="K203" t="str">
            <v>D</v>
          </cell>
          <cell r="L203">
            <v>1.1000000000000001</v>
          </cell>
          <cell r="M203">
            <v>0</v>
          </cell>
          <cell r="N203">
            <v>40766</v>
          </cell>
        </row>
        <row r="204">
          <cell r="D204" t="str">
            <v>7891010006884</v>
          </cell>
          <cell r="E204" t="str">
            <v>688</v>
          </cell>
          <cell r="F204" t="str">
            <v>PA#AL BABY PEQUE#O*22 FINOS  P</v>
          </cell>
          <cell r="G204">
            <v>10</v>
          </cell>
          <cell r="H204">
            <v>0</v>
          </cell>
          <cell r="I204" t="str">
            <v>G</v>
          </cell>
          <cell r="J204" t="str">
            <v>IZ</v>
          </cell>
          <cell r="K204" t="str">
            <v>I</v>
          </cell>
          <cell r="L204">
            <v>1.1000000000000001</v>
          </cell>
          <cell r="M204">
            <v>2</v>
          </cell>
          <cell r="N204">
            <v>0</v>
          </cell>
        </row>
        <row r="205">
          <cell r="D205" t="str">
            <v>7891010006884</v>
          </cell>
          <cell r="E205" t="str">
            <v>9387</v>
          </cell>
          <cell r="F205" t="str">
            <v>PA#AL BABY PEQUE#O*22 FINOS  E</v>
          </cell>
          <cell r="G205">
            <v>10</v>
          </cell>
          <cell r="H205">
            <v>0</v>
          </cell>
          <cell r="I205" t="str">
            <v>G</v>
          </cell>
          <cell r="J205" t="str">
            <v>IZ</v>
          </cell>
          <cell r="K205" t="str">
            <v>I</v>
          </cell>
          <cell r="L205">
            <v>1.1000000000000001</v>
          </cell>
          <cell r="M205">
            <v>2</v>
          </cell>
          <cell r="N205">
            <v>0</v>
          </cell>
        </row>
        <row r="206">
          <cell r="D206" t="str">
            <v>7891010006891</v>
          </cell>
          <cell r="E206" t="str">
            <v>4255</v>
          </cell>
          <cell r="F206" t="str">
            <v>PA#AL BABY MEDIANO * 16</v>
          </cell>
          <cell r="G206">
            <v>10</v>
          </cell>
          <cell r="H206">
            <v>0</v>
          </cell>
          <cell r="I206" t="str">
            <v>G</v>
          </cell>
          <cell r="J206" t="str">
            <v>IZ</v>
          </cell>
          <cell r="K206" t="str">
            <v>I</v>
          </cell>
          <cell r="L206">
            <v>1.1000000000000001</v>
          </cell>
          <cell r="M206">
            <v>2</v>
          </cell>
          <cell r="N206">
            <v>0</v>
          </cell>
          <cell r="O206">
            <v>1</v>
          </cell>
        </row>
        <row r="207">
          <cell r="D207" t="str">
            <v>7891010006891</v>
          </cell>
          <cell r="E207" t="str">
            <v>9388</v>
          </cell>
          <cell r="F207" t="str">
            <v>PA#AL BABY MEDIANO * 18 FINOS</v>
          </cell>
          <cell r="G207">
            <v>10</v>
          </cell>
          <cell r="H207">
            <v>0</v>
          </cell>
          <cell r="I207" t="str">
            <v>G</v>
          </cell>
          <cell r="J207" t="str">
            <v>IZ</v>
          </cell>
          <cell r="K207" t="str">
            <v>I</v>
          </cell>
          <cell r="L207">
            <v>1.1000000000000001</v>
          </cell>
          <cell r="M207">
            <v>2</v>
          </cell>
          <cell r="N207">
            <v>0</v>
          </cell>
        </row>
        <row r="208">
          <cell r="D208" t="str">
            <v>7891010006907</v>
          </cell>
          <cell r="E208" t="str">
            <v>4257</v>
          </cell>
          <cell r="F208" t="str">
            <v>J´S BABY PA#AL G x 12</v>
          </cell>
          <cell r="G208">
            <v>10</v>
          </cell>
          <cell r="H208">
            <v>13040</v>
          </cell>
          <cell r="I208" t="str">
            <v>G</v>
          </cell>
          <cell r="J208" t="str">
            <v>IM</v>
          </cell>
          <cell r="K208" t="str">
            <v>D</v>
          </cell>
          <cell r="L208">
            <v>1.1000000000000001</v>
          </cell>
          <cell r="M208">
            <v>0</v>
          </cell>
          <cell r="N208">
            <v>14344.000000000002</v>
          </cell>
        </row>
        <row r="209">
          <cell r="D209" t="str">
            <v>7891010006907</v>
          </cell>
          <cell r="E209" t="str">
            <v>690</v>
          </cell>
          <cell r="F209" t="str">
            <v>PA#AL BABY GRANDE * 14 FINOS</v>
          </cell>
          <cell r="G209">
            <v>10</v>
          </cell>
          <cell r="H209">
            <v>0</v>
          </cell>
          <cell r="I209" t="str">
            <v>G</v>
          </cell>
          <cell r="J209" t="str">
            <v>IZ</v>
          </cell>
          <cell r="K209" t="str">
            <v>I</v>
          </cell>
          <cell r="L209">
            <v>1.1000000000000001</v>
          </cell>
          <cell r="M209">
            <v>2</v>
          </cell>
          <cell r="N209">
            <v>0</v>
          </cell>
        </row>
        <row r="210">
          <cell r="D210" t="str">
            <v>7891010006914</v>
          </cell>
          <cell r="E210" t="str">
            <v>4259</v>
          </cell>
          <cell r="F210" t="str">
            <v>J´S BABY PA#AL XG x 10</v>
          </cell>
          <cell r="G210">
            <v>10</v>
          </cell>
          <cell r="H210">
            <v>13040</v>
          </cell>
          <cell r="I210" t="str">
            <v>G</v>
          </cell>
          <cell r="J210" t="str">
            <v>IM</v>
          </cell>
          <cell r="K210" t="str">
            <v>D</v>
          </cell>
          <cell r="L210">
            <v>1.1000000000000001</v>
          </cell>
          <cell r="M210">
            <v>0</v>
          </cell>
          <cell r="N210">
            <v>14344.000000000002</v>
          </cell>
        </row>
        <row r="211">
          <cell r="D211" t="str">
            <v>7891010006914</v>
          </cell>
          <cell r="E211" t="str">
            <v>691</v>
          </cell>
          <cell r="F211" t="str">
            <v>PA#AL EXTRA GRANDE *12 FINOS</v>
          </cell>
          <cell r="G211">
            <v>10</v>
          </cell>
          <cell r="H211">
            <v>0</v>
          </cell>
          <cell r="I211" t="str">
            <v>G</v>
          </cell>
          <cell r="J211" t="str">
            <v>IZ</v>
          </cell>
          <cell r="K211" t="str">
            <v>I</v>
          </cell>
          <cell r="L211">
            <v>1.1000000000000001</v>
          </cell>
          <cell r="M211">
            <v>2</v>
          </cell>
          <cell r="N211">
            <v>0</v>
          </cell>
        </row>
        <row r="212">
          <cell r="D212" t="str">
            <v>7891010006921</v>
          </cell>
          <cell r="E212" t="str">
            <v>4256</v>
          </cell>
          <cell r="F212" t="str">
            <v>PA#AL NOCT. MEDIANO X 14</v>
          </cell>
          <cell r="G212">
            <v>10</v>
          </cell>
          <cell r="H212">
            <v>0</v>
          </cell>
          <cell r="I212" t="str">
            <v>G</v>
          </cell>
          <cell r="J212" t="str">
            <v>IZ</v>
          </cell>
          <cell r="K212" t="str">
            <v>I</v>
          </cell>
          <cell r="L212">
            <v>1.1000000000000001</v>
          </cell>
          <cell r="M212">
            <v>2</v>
          </cell>
          <cell r="N212">
            <v>0</v>
          </cell>
        </row>
        <row r="213">
          <cell r="D213" t="str">
            <v>7891010006921</v>
          </cell>
          <cell r="E213" t="str">
            <v>9391</v>
          </cell>
          <cell r="F213" t="str">
            <v>PA#AL NOCT. MEDIANO X 16</v>
          </cell>
          <cell r="G213">
            <v>10</v>
          </cell>
          <cell r="H213">
            <v>0</v>
          </cell>
          <cell r="I213" t="str">
            <v>G</v>
          </cell>
          <cell r="J213" t="str">
            <v>IZ</v>
          </cell>
          <cell r="K213" t="str">
            <v>I</v>
          </cell>
          <cell r="L213">
            <v>1.1000000000000001</v>
          </cell>
          <cell r="M213">
            <v>2</v>
          </cell>
          <cell r="N213">
            <v>0</v>
          </cell>
        </row>
        <row r="214">
          <cell r="D214" t="str">
            <v>7891010006938</v>
          </cell>
          <cell r="E214" t="str">
            <v>4258</v>
          </cell>
          <cell r="F214" t="str">
            <v>J´S BABY PA#AL NOCT. G x 10</v>
          </cell>
          <cell r="G214">
            <v>10</v>
          </cell>
          <cell r="H214">
            <v>13822.7</v>
          </cell>
          <cell r="I214" t="str">
            <v>G</v>
          </cell>
          <cell r="J214" t="str">
            <v>IM</v>
          </cell>
          <cell r="K214" t="str">
            <v>D</v>
          </cell>
          <cell r="L214">
            <v>1.1000000000000001</v>
          </cell>
          <cell r="M214">
            <v>0</v>
          </cell>
          <cell r="N214">
            <v>15204.970000000001</v>
          </cell>
        </row>
        <row r="215">
          <cell r="D215" t="str">
            <v>7891010006938</v>
          </cell>
          <cell r="E215" t="str">
            <v>9392</v>
          </cell>
          <cell r="F215" t="str">
            <v>PA#AL GRANDE NOCTURNO X 12</v>
          </cell>
          <cell r="G215">
            <v>10</v>
          </cell>
          <cell r="H215">
            <v>0</v>
          </cell>
          <cell r="I215" t="str">
            <v>G</v>
          </cell>
          <cell r="J215" t="str">
            <v>IZ</v>
          </cell>
          <cell r="K215" t="str">
            <v>I</v>
          </cell>
          <cell r="L215">
            <v>1.1000000000000001</v>
          </cell>
          <cell r="M215">
            <v>2</v>
          </cell>
          <cell r="N215">
            <v>0</v>
          </cell>
        </row>
        <row r="216">
          <cell r="D216" t="str">
            <v>7790010007030</v>
          </cell>
          <cell r="E216" t="str">
            <v>9895</v>
          </cell>
          <cell r="F216" t="str">
            <v>J´S BABY COL. F.CARICIA 100ML</v>
          </cell>
          <cell r="G216">
            <v>12</v>
          </cell>
          <cell r="H216">
            <v>8735</v>
          </cell>
          <cell r="I216" t="str">
            <v>G</v>
          </cell>
          <cell r="J216" t="str">
            <v>IM</v>
          </cell>
          <cell r="K216" t="str">
            <v>A</v>
          </cell>
          <cell r="L216">
            <v>1.1000000000000001</v>
          </cell>
          <cell r="M216">
            <v>2</v>
          </cell>
          <cell r="N216">
            <v>9608.5</v>
          </cell>
        </row>
        <row r="217">
          <cell r="D217" t="str">
            <v>7790010007030</v>
          </cell>
          <cell r="E217" t="str">
            <v>40703</v>
          </cell>
          <cell r="F217" t="str">
            <v>J´S BABY COL. F.CARICIA 100ML</v>
          </cell>
          <cell r="G217">
            <v>12</v>
          </cell>
          <cell r="H217">
            <v>8735</v>
          </cell>
          <cell r="I217" t="str">
            <v>G</v>
          </cell>
          <cell r="J217" t="str">
            <v>IM</v>
          </cell>
          <cell r="K217" t="str">
            <v>D</v>
          </cell>
          <cell r="L217">
            <v>1.1000000000000001</v>
          </cell>
          <cell r="M217">
            <v>0</v>
          </cell>
          <cell r="N217">
            <v>9608.5</v>
          </cell>
        </row>
        <row r="218">
          <cell r="D218" t="str">
            <v>7891010407032</v>
          </cell>
          <cell r="E218" t="str">
            <v>32390</v>
          </cell>
          <cell r="F218" t="str">
            <v>BANDA-AID E.TRANSP.X35 J&amp;J</v>
          </cell>
          <cell r="G218">
            <v>72</v>
          </cell>
          <cell r="H218">
            <v>0</v>
          </cell>
          <cell r="I218" t="str">
            <v>G</v>
          </cell>
          <cell r="J218" t="str">
            <v>IZ</v>
          </cell>
          <cell r="K218" t="str">
            <v>I</v>
          </cell>
          <cell r="L218">
            <v>1.1000000000000001</v>
          </cell>
          <cell r="M218">
            <v>2</v>
          </cell>
          <cell r="N218">
            <v>0</v>
          </cell>
        </row>
        <row r="219">
          <cell r="D219" t="str">
            <v>7891010407032</v>
          </cell>
          <cell r="E219" t="str">
            <v>32393</v>
          </cell>
          <cell r="F219" t="str">
            <v>BANDA-AID E.TRASP. X 35</v>
          </cell>
          <cell r="G219">
            <v>36</v>
          </cell>
          <cell r="H219">
            <v>0</v>
          </cell>
          <cell r="I219" t="str">
            <v>G</v>
          </cell>
          <cell r="J219" t="str">
            <v>IZ</v>
          </cell>
          <cell r="K219" t="str">
            <v>I</v>
          </cell>
          <cell r="L219">
            <v>1.1000000000000001</v>
          </cell>
          <cell r="M219">
            <v>2</v>
          </cell>
          <cell r="N219">
            <v>0</v>
          </cell>
        </row>
        <row r="220">
          <cell r="D220" t="str">
            <v>7891010007041</v>
          </cell>
          <cell r="E220" t="str">
            <v>704</v>
          </cell>
          <cell r="F220" t="str">
            <v>SERENA C/ALAS 1A1 x 8</v>
          </cell>
          <cell r="G220">
            <v>48</v>
          </cell>
          <cell r="H220">
            <v>2907.3</v>
          </cell>
          <cell r="I220" t="str">
            <v>G</v>
          </cell>
          <cell r="J220" t="str">
            <v>IZ</v>
          </cell>
          <cell r="K220" t="str">
            <v>I</v>
          </cell>
          <cell r="L220">
            <v>1.1000000000000001</v>
          </cell>
          <cell r="M220">
            <v>0</v>
          </cell>
          <cell r="N220">
            <v>3198.0300000000007</v>
          </cell>
        </row>
        <row r="221">
          <cell r="D221" t="str">
            <v>7790010007047</v>
          </cell>
          <cell r="E221" t="str">
            <v>850</v>
          </cell>
          <cell r="F221" t="str">
            <v>J´S BABY ACEITE 100ML</v>
          </cell>
          <cell r="G221">
            <v>12</v>
          </cell>
          <cell r="H221">
            <v>8980</v>
          </cell>
          <cell r="I221" t="str">
            <v>G</v>
          </cell>
          <cell r="J221" t="str">
            <v>IM</v>
          </cell>
          <cell r="K221" t="str">
            <v>A</v>
          </cell>
          <cell r="L221">
            <v>1.1000000000000001</v>
          </cell>
          <cell r="M221">
            <v>2</v>
          </cell>
          <cell r="N221">
            <v>9878</v>
          </cell>
        </row>
        <row r="222">
          <cell r="D222" t="str">
            <v>7790010007054</v>
          </cell>
          <cell r="E222" t="str">
            <v>87</v>
          </cell>
          <cell r="F222" t="str">
            <v>J´S BABY ACEITE 200ML</v>
          </cell>
          <cell r="G222">
            <v>12</v>
          </cell>
          <cell r="H222">
            <v>13200</v>
          </cell>
          <cell r="I222" t="str">
            <v>G</v>
          </cell>
          <cell r="J222" t="str">
            <v>IM</v>
          </cell>
          <cell r="K222" t="str">
            <v>A</v>
          </cell>
          <cell r="L222">
            <v>1.1000000000000001</v>
          </cell>
          <cell r="M222">
            <v>2</v>
          </cell>
          <cell r="N222">
            <v>14520.000000000002</v>
          </cell>
        </row>
        <row r="223">
          <cell r="D223" t="str">
            <v>7790010007054</v>
          </cell>
          <cell r="E223" t="str">
            <v>40705</v>
          </cell>
          <cell r="F223" t="str">
            <v>J´S BABY ACEITE 200ML</v>
          </cell>
          <cell r="G223">
            <v>12</v>
          </cell>
          <cell r="H223">
            <v>12816</v>
          </cell>
          <cell r="I223" t="str">
            <v>G</v>
          </cell>
          <cell r="J223" t="str">
            <v>IZ</v>
          </cell>
          <cell r="K223" t="str">
            <v>I</v>
          </cell>
          <cell r="L223">
            <v>1.1000000000000001</v>
          </cell>
          <cell r="M223">
            <v>0</v>
          </cell>
          <cell r="N223">
            <v>14097.6</v>
          </cell>
        </row>
        <row r="224">
          <cell r="D224" t="str">
            <v>7891010007058</v>
          </cell>
          <cell r="E224" t="str">
            <v>706</v>
          </cell>
          <cell r="F224" t="str">
            <v>S.LIVRE FINOS 10X8 S/ALAS</v>
          </cell>
          <cell r="G224">
            <v>60</v>
          </cell>
          <cell r="H224">
            <v>0</v>
          </cell>
          <cell r="I224" t="str">
            <v>G</v>
          </cell>
          <cell r="J224" t="str">
            <v>IZ</v>
          </cell>
          <cell r="K224" t="str">
            <v>I</v>
          </cell>
          <cell r="L224">
            <v>1.1000000000000001</v>
          </cell>
          <cell r="M224">
            <v>2</v>
          </cell>
          <cell r="N224">
            <v>0</v>
          </cell>
        </row>
        <row r="225">
          <cell r="D225" t="str">
            <v>7891010007065</v>
          </cell>
          <cell r="E225" t="str">
            <v>705</v>
          </cell>
          <cell r="F225" t="str">
            <v>S.LIVRE FINOS 10X8 C/ALAS</v>
          </cell>
          <cell r="G225">
            <v>60</v>
          </cell>
          <cell r="H225">
            <v>0</v>
          </cell>
          <cell r="I225" t="str">
            <v>G</v>
          </cell>
          <cell r="J225" t="str">
            <v>IZ</v>
          </cell>
          <cell r="K225" t="str">
            <v>I</v>
          </cell>
          <cell r="L225">
            <v>1.1000000000000001</v>
          </cell>
          <cell r="M225">
            <v>2</v>
          </cell>
          <cell r="N225">
            <v>0</v>
          </cell>
        </row>
        <row r="226">
          <cell r="D226" t="str">
            <v>7790010007092</v>
          </cell>
          <cell r="E226" t="str">
            <v>50458</v>
          </cell>
          <cell r="F226" t="str">
            <v>J´S BABY COLONIA NATURAL 100ML</v>
          </cell>
          <cell r="G226">
            <v>12</v>
          </cell>
          <cell r="H226">
            <v>8735</v>
          </cell>
          <cell r="I226" t="str">
            <v>G</v>
          </cell>
          <cell r="J226" t="str">
            <v>IM</v>
          </cell>
          <cell r="K226" t="str">
            <v>A</v>
          </cell>
          <cell r="L226">
            <v>1.1000000000000001</v>
          </cell>
          <cell r="M226">
            <v>2</v>
          </cell>
          <cell r="N226">
            <v>9608.5</v>
          </cell>
        </row>
        <row r="227">
          <cell r="D227" t="str">
            <v>7790010007092</v>
          </cell>
          <cell r="E227" t="str">
            <v>40709</v>
          </cell>
          <cell r="F227" t="str">
            <v>J´S BABY COLONIA NATURAL 100ML</v>
          </cell>
          <cell r="G227">
            <v>12</v>
          </cell>
          <cell r="H227">
            <v>8735</v>
          </cell>
          <cell r="I227" t="str">
            <v>G</v>
          </cell>
          <cell r="J227" t="str">
            <v>IM</v>
          </cell>
          <cell r="K227" t="str">
            <v>D</v>
          </cell>
          <cell r="L227">
            <v>1.1000000000000001</v>
          </cell>
          <cell r="M227">
            <v>0</v>
          </cell>
          <cell r="N227">
            <v>9608.5</v>
          </cell>
        </row>
        <row r="228">
          <cell r="D228" t="str">
            <v>7790010007108</v>
          </cell>
          <cell r="E228" t="str">
            <v>50459</v>
          </cell>
          <cell r="F228" t="str">
            <v>J´S BABY COLONIA NATURAL 200ML</v>
          </cell>
          <cell r="G228">
            <v>12</v>
          </cell>
          <cell r="H228">
            <v>13589</v>
          </cell>
          <cell r="I228" t="str">
            <v>G</v>
          </cell>
          <cell r="J228" t="str">
            <v>IM</v>
          </cell>
          <cell r="K228" t="str">
            <v>A</v>
          </cell>
          <cell r="L228">
            <v>1.1000000000000001</v>
          </cell>
          <cell r="M228">
            <v>2</v>
          </cell>
          <cell r="N228">
            <v>14947.900000000001</v>
          </cell>
        </row>
        <row r="229">
          <cell r="D229" t="str">
            <v>7790010007108</v>
          </cell>
          <cell r="E229" t="str">
            <v>40710</v>
          </cell>
          <cell r="F229" t="str">
            <v>J´S BABY COLONIA NATURAL 200ML</v>
          </cell>
          <cell r="G229">
            <v>12</v>
          </cell>
          <cell r="H229">
            <v>13589</v>
          </cell>
          <cell r="I229" t="str">
            <v>G</v>
          </cell>
          <cell r="J229" t="str">
            <v>IM</v>
          </cell>
          <cell r="K229" t="str">
            <v>D</v>
          </cell>
          <cell r="L229">
            <v>1.1000000000000001</v>
          </cell>
          <cell r="M229">
            <v>0</v>
          </cell>
          <cell r="N229">
            <v>14947.900000000001</v>
          </cell>
        </row>
        <row r="230">
          <cell r="D230" t="str">
            <v>7891010007119</v>
          </cell>
          <cell r="E230" t="str">
            <v>711</v>
          </cell>
          <cell r="F230" t="str">
            <v>SERENA S/ALAS 1A1 x 8</v>
          </cell>
          <cell r="G230">
            <v>48</v>
          </cell>
          <cell r="H230">
            <v>2447.3000000000002</v>
          </cell>
          <cell r="I230" t="str">
            <v>G</v>
          </cell>
          <cell r="J230" t="str">
            <v>IM</v>
          </cell>
          <cell r="K230" t="str">
            <v>D</v>
          </cell>
          <cell r="L230">
            <v>1.1000000000000001</v>
          </cell>
          <cell r="M230">
            <v>0</v>
          </cell>
          <cell r="N230">
            <v>2692.03</v>
          </cell>
        </row>
        <row r="231">
          <cell r="D231" t="str">
            <v>7790010007221</v>
          </cell>
          <cell r="E231" t="str">
            <v>40722</v>
          </cell>
          <cell r="F231" t="str">
            <v>J´S BABY FECULA 200G</v>
          </cell>
          <cell r="G231">
            <v>24</v>
          </cell>
          <cell r="H231">
            <v>8097</v>
          </cell>
          <cell r="I231" t="str">
            <v>G</v>
          </cell>
          <cell r="J231" t="str">
            <v>IM</v>
          </cell>
          <cell r="K231" t="str">
            <v>A</v>
          </cell>
          <cell r="L231">
            <v>1.1000000000000001</v>
          </cell>
          <cell r="M231">
            <v>2</v>
          </cell>
          <cell r="N231">
            <v>8906.7000000000007</v>
          </cell>
        </row>
        <row r="232">
          <cell r="D232" t="str">
            <v>7790010007221</v>
          </cell>
          <cell r="E232" t="str">
            <v>117</v>
          </cell>
          <cell r="F232" t="str">
            <v>FECULA 200g+JABON REGULAR</v>
          </cell>
          <cell r="G232">
            <v>1</v>
          </cell>
          <cell r="H232">
            <v>0</v>
          </cell>
          <cell r="I232" t="str">
            <v>G</v>
          </cell>
          <cell r="J232" t="str">
            <v>IZ</v>
          </cell>
          <cell r="K232" t="str">
            <v>I</v>
          </cell>
          <cell r="L232">
            <v>1.1000000000000001</v>
          </cell>
          <cell r="M232">
            <v>2</v>
          </cell>
          <cell r="N232">
            <v>0</v>
          </cell>
        </row>
        <row r="233">
          <cell r="D233" t="str">
            <v>7790010007238</v>
          </cell>
          <cell r="E233" t="str">
            <v>40723</v>
          </cell>
          <cell r="F233" t="str">
            <v>J´S BABY FECULA 400G</v>
          </cell>
          <cell r="G233">
            <v>12</v>
          </cell>
          <cell r="H233">
            <v>13238</v>
          </cell>
          <cell r="I233" t="str">
            <v>G</v>
          </cell>
          <cell r="J233" t="str">
            <v>IM</v>
          </cell>
          <cell r="K233" t="str">
            <v>A</v>
          </cell>
          <cell r="L233">
            <v>1.1000000000000001</v>
          </cell>
          <cell r="M233">
            <v>2</v>
          </cell>
          <cell r="N233">
            <v>14561.800000000001</v>
          </cell>
        </row>
        <row r="234">
          <cell r="D234" t="str">
            <v>7891010007263</v>
          </cell>
          <cell r="E234" t="str">
            <v>14061</v>
          </cell>
          <cell r="F234" t="str">
            <v>J´S BABY L. ANTIMOSQUITO 100ML</v>
          </cell>
          <cell r="G234">
            <v>12</v>
          </cell>
          <cell r="H234">
            <v>14764</v>
          </cell>
          <cell r="I234" t="str">
            <v>G</v>
          </cell>
          <cell r="J234" t="str">
            <v>IM</v>
          </cell>
          <cell r="K234" t="str">
            <v>A</v>
          </cell>
          <cell r="L234">
            <v>1.1000000000000001</v>
          </cell>
          <cell r="M234">
            <v>2</v>
          </cell>
          <cell r="N234">
            <v>16240.400000000001</v>
          </cell>
        </row>
        <row r="235">
          <cell r="D235" t="str">
            <v>7891010007270</v>
          </cell>
          <cell r="E235" t="str">
            <v>9899</v>
          </cell>
          <cell r="F235" t="str">
            <v>SHAM.B&amp;V KIDS 2en1 350 ml</v>
          </cell>
          <cell r="G235">
            <v>6</v>
          </cell>
          <cell r="H235">
            <v>8419</v>
          </cell>
          <cell r="I235" t="str">
            <v>G</v>
          </cell>
          <cell r="J235" t="str">
            <v>IM</v>
          </cell>
          <cell r="K235" t="str">
            <v>A</v>
          </cell>
          <cell r="L235">
            <v>1.1000000000000001</v>
          </cell>
          <cell r="M235">
            <v>2</v>
          </cell>
          <cell r="N235">
            <v>9260.9000000000015</v>
          </cell>
        </row>
        <row r="236">
          <cell r="D236" t="str">
            <v>7891010007300</v>
          </cell>
          <cell r="E236" t="str">
            <v>730</v>
          </cell>
          <cell r="F236" t="str">
            <v>CEPILLO TEK SUAVE ECONOMICO</v>
          </cell>
          <cell r="G236">
            <v>12</v>
          </cell>
          <cell r="H236">
            <v>9222.7999999999993</v>
          </cell>
          <cell r="I236" t="str">
            <v>G</v>
          </cell>
          <cell r="J236" t="str">
            <v>IM</v>
          </cell>
          <cell r="K236" t="str">
            <v>D</v>
          </cell>
          <cell r="L236">
            <v>1.1000000000000001</v>
          </cell>
          <cell r="M236">
            <v>0</v>
          </cell>
          <cell r="N236">
            <v>10145.08</v>
          </cell>
        </row>
        <row r="237">
          <cell r="D237" t="str">
            <v>7891010007324</v>
          </cell>
          <cell r="E237" t="str">
            <v>732</v>
          </cell>
          <cell r="F237" t="str">
            <v>GUANTES PERFEX EXTRA LARGO</v>
          </cell>
          <cell r="G237">
            <v>48</v>
          </cell>
          <cell r="H237">
            <v>0</v>
          </cell>
          <cell r="I237" t="str">
            <v>G</v>
          </cell>
          <cell r="J237" t="str">
            <v>IZ</v>
          </cell>
          <cell r="K237" t="str">
            <v>I</v>
          </cell>
          <cell r="L237">
            <v>1.1000000000000001</v>
          </cell>
          <cell r="M237">
            <v>2</v>
          </cell>
          <cell r="N237">
            <v>0</v>
          </cell>
        </row>
        <row r="238">
          <cell r="D238" t="str">
            <v>7790010007337</v>
          </cell>
          <cell r="E238" t="str">
            <v>96</v>
          </cell>
          <cell r="F238" t="str">
            <v>J´S BABY SHAMPOO 750ML</v>
          </cell>
          <cell r="G238">
            <v>12</v>
          </cell>
          <cell r="H238">
            <v>19417</v>
          </cell>
          <cell r="I238" t="str">
            <v>G</v>
          </cell>
          <cell r="J238" t="str">
            <v>IM</v>
          </cell>
          <cell r="K238" t="str">
            <v>A</v>
          </cell>
          <cell r="L238">
            <v>1.1000000000000001</v>
          </cell>
          <cell r="M238">
            <v>2</v>
          </cell>
          <cell r="N238">
            <v>21358.7</v>
          </cell>
        </row>
        <row r="239">
          <cell r="D239" t="str">
            <v>7790010007337</v>
          </cell>
          <cell r="E239" t="str">
            <v>10130</v>
          </cell>
          <cell r="F239" t="str">
            <v>J´S BABY SHAMPOO 750ML</v>
          </cell>
          <cell r="G239">
            <v>12</v>
          </cell>
          <cell r="H239">
            <v>24264</v>
          </cell>
          <cell r="I239" t="str">
            <v>G</v>
          </cell>
          <cell r="J239" t="str">
            <v>IM</v>
          </cell>
          <cell r="K239" t="str">
            <v>D</v>
          </cell>
          <cell r="L239">
            <v>1.1000000000000001</v>
          </cell>
          <cell r="M239">
            <v>0</v>
          </cell>
          <cell r="N239">
            <v>26690.400000000001</v>
          </cell>
        </row>
        <row r="240">
          <cell r="D240" t="str">
            <v>7790010007337</v>
          </cell>
          <cell r="E240" t="str">
            <v>30</v>
          </cell>
          <cell r="F240" t="str">
            <v>J´S BABY SHAMPOO 750ML</v>
          </cell>
          <cell r="G240">
            <v>12</v>
          </cell>
          <cell r="H240">
            <v>19417</v>
          </cell>
          <cell r="I240" t="str">
            <v>G</v>
          </cell>
          <cell r="J240" t="str">
            <v>IM</v>
          </cell>
          <cell r="K240" t="str">
            <v>D</v>
          </cell>
          <cell r="L240">
            <v>1.1000000000000001</v>
          </cell>
          <cell r="M240">
            <v>0</v>
          </cell>
          <cell r="N240">
            <v>21358.7</v>
          </cell>
        </row>
        <row r="241">
          <cell r="D241" t="str">
            <v>7790010007337</v>
          </cell>
          <cell r="E241" t="str">
            <v>85</v>
          </cell>
          <cell r="F241" t="str">
            <v>SHA.CLASIC 750+ACON.CLASIC 400</v>
          </cell>
          <cell r="G241">
            <v>1</v>
          </cell>
          <cell r="H241">
            <v>0</v>
          </cell>
          <cell r="I241" t="str">
            <v>G</v>
          </cell>
          <cell r="J241" t="str">
            <v>IZ</v>
          </cell>
          <cell r="K241" t="str">
            <v>I</v>
          </cell>
          <cell r="L241">
            <v>1.1000000000000001</v>
          </cell>
          <cell r="M241">
            <v>2</v>
          </cell>
          <cell r="N241">
            <v>0</v>
          </cell>
        </row>
        <row r="242">
          <cell r="D242" t="str">
            <v>7790010007344</v>
          </cell>
          <cell r="E242" t="str">
            <v>9896</v>
          </cell>
          <cell r="F242" t="str">
            <v>J´S BABY COL. F.CARICIA 200ML</v>
          </cell>
          <cell r="G242">
            <v>12</v>
          </cell>
          <cell r="H242">
            <v>13589</v>
          </cell>
          <cell r="I242" t="str">
            <v>G</v>
          </cell>
          <cell r="J242" t="str">
            <v>IM</v>
          </cell>
          <cell r="K242" t="str">
            <v>A</v>
          </cell>
          <cell r="L242">
            <v>1.1000000000000001</v>
          </cell>
          <cell r="M242">
            <v>2</v>
          </cell>
          <cell r="N242">
            <v>14947.900000000001</v>
          </cell>
        </row>
        <row r="243">
          <cell r="D243" t="str">
            <v>7790010007344</v>
          </cell>
          <cell r="E243" t="str">
            <v>40734</v>
          </cell>
          <cell r="F243" t="str">
            <v>J´S BABY COL. F.CARICIA 200ML</v>
          </cell>
          <cell r="G243">
            <v>12</v>
          </cell>
          <cell r="H243">
            <v>13589</v>
          </cell>
          <cell r="I243" t="str">
            <v>G</v>
          </cell>
          <cell r="J243" t="str">
            <v>IM</v>
          </cell>
          <cell r="K243" t="str">
            <v>D</v>
          </cell>
          <cell r="L243">
            <v>1.1000000000000001</v>
          </cell>
          <cell r="M243">
            <v>0</v>
          </cell>
          <cell r="N243">
            <v>14947.900000000001</v>
          </cell>
        </row>
        <row r="244">
          <cell r="D244" t="str">
            <v>7790010007382</v>
          </cell>
          <cell r="E244" t="str">
            <v>160</v>
          </cell>
          <cell r="F244" t="str">
            <v>J´S BABY SHAMPOO 200ML</v>
          </cell>
          <cell r="G244">
            <v>12</v>
          </cell>
          <cell r="H244">
            <v>8436</v>
          </cell>
          <cell r="I244" t="str">
            <v>G</v>
          </cell>
          <cell r="J244" t="str">
            <v>IM</v>
          </cell>
          <cell r="K244" t="str">
            <v>A</v>
          </cell>
          <cell r="L244">
            <v>1.1000000000000001</v>
          </cell>
          <cell r="M244">
            <v>2</v>
          </cell>
          <cell r="N244">
            <v>9279.6</v>
          </cell>
        </row>
        <row r="245">
          <cell r="D245" t="str">
            <v>7790010007382</v>
          </cell>
          <cell r="E245" t="str">
            <v>10128</v>
          </cell>
          <cell r="F245" t="str">
            <v>J´S BABY SHAMPOO 200ML</v>
          </cell>
          <cell r="G245">
            <v>12</v>
          </cell>
          <cell r="H245">
            <v>11248</v>
          </cell>
          <cell r="I245" t="str">
            <v>G</v>
          </cell>
          <cell r="J245" t="str">
            <v>IM</v>
          </cell>
          <cell r="K245" t="str">
            <v>D</v>
          </cell>
          <cell r="L245">
            <v>1.1000000000000001</v>
          </cell>
          <cell r="M245">
            <v>0</v>
          </cell>
          <cell r="N245">
            <v>12372.800000000001</v>
          </cell>
        </row>
        <row r="246">
          <cell r="D246" t="str">
            <v>7790010007382</v>
          </cell>
          <cell r="E246" t="str">
            <v>31</v>
          </cell>
          <cell r="F246" t="str">
            <v>J´S BABY SHAMPOO 200ML</v>
          </cell>
          <cell r="G246">
            <v>12</v>
          </cell>
          <cell r="H246">
            <v>7065</v>
          </cell>
          <cell r="I246" t="str">
            <v>G</v>
          </cell>
          <cell r="J246" t="str">
            <v>IM</v>
          </cell>
          <cell r="K246" t="str">
            <v>D</v>
          </cell>
          <cell r="L246">
            <v>1.1000000000000001</v>
          </cell>
          <cell r="M246">
            <v>0</v>
          </cell>
          <cell r="N246">
            <v>7771.5000000000009</v>
          </cell>
        </row>
        <row r="247">
          <cell r="D247" t="str">
            <v>7790010007450</v>
          </cell>
          <cell r="E247" t="str">
            <v>10379</v>
          </cell>
          <cell r="F247" t="str">
            <v>J´S BABY CREMA DUL.SUE#OS 190g</v>
          </cell>
          <cell r="G247">
            <v>6</v>
          </cell>
          <cell r="H247">
            <v>11834</v>
          </cell>
          <cell r="I247" t="str">
            <v>G</v>
          </cell>
          <cell r="J247" t="str">
            <v>IM</v>
          </cell>
          <cell r="K247" t="str">
            <v>A</v>
          </cell>
          <cell r="L247">
            <v>1.1000000000000001</v>
          </cell>
          <cell r="M247">
            <v>2</v>
          </cell>
          <cell r="N247">
            <v>13017.400000000001</v>
          </cell>
        </row>
        <row r="248">
          <cell r="D248" t="str">
            <v>7790010007450</v>
          </cell>
          <cell r="E248" t="str">
            <v>20233</v>
          </cell>
          <cell r="F248" t="str">
            <v>J´S BABY CREMA DUL.SUE#OS 190g</v>
          </cell>
          <cell r="G248">
            <v>12</v>
          </cell>
          <cell r="H248">
            <v>11834</v>
          </cell>
          <cell r="I248" t="str">
            <v>G</v>
          </cell>
          <cell r="J248" t="str">
            <v>IM</v>
          </cell>
          <cell r="K248" t="str">
            <v>D</v>
          </cell>
          <cell r="L248">
            <v>1.1000000000000001</v>
          </cell>
          <cell r="M248">
            <v>0</v>
          </cell>
          <cell r="N248">
            <v>13017.400000000001</v>
          </cell>
        </row>
        <row r="249">
          <cell r="D249" t="str">
            <v>7891010007461</v>
          </cell>
          <cell r="E249" t="str">
            <v>1565</v>
          </cell>
          <cell r="F249" t="str">
            <v>J´S BABY CREMA C/PASPADURA 50G</v>
          </cell>
          <cell r="G249">
            <v>12</v>
          </cell>
          <cell r="H249">
            <v>11232</v>
          </cell>
          <cell r="I249" t="str">
            <v>G</v>
          </cell>
          <cell r="J249" t="str">
            <v>IM</v>
          </cell>
          <cell r="K249" t="str">
            <v>A</v>
          </cell>
          <cell r="L249">
            <v>1.1000000000000001</v>
          </cell>
          <cell r="M249">
            <v>2</v>
          </cell>
          <cell r="N249">
            <v>12355.2</v>
          </cell>
        </row>
        <row r="250">
          <cell r="D250" t="str">
            <v>7790010007504</v>
          </cell>
          <cell r="E250" t="str">
            <v>40750</v>
          </cell>
          <cell r="F250" t="str">
            <v>J´S BABY SHAMPOO ACOND. 200ML</v>
          </cell>
          <cell r="G250">
            <v>12</v>
          </cell>
          <cell r="H250">
            <v>11248</v>
          </cell>
          <cell r="I250" t="str">
            <v>G</v>
          </cell>
          <cell r="J250" t="str">
            <v>IM</v>
          </cell>
          <cell r="K250" t="str">
            <v>D</v>
          </cell>
          <cell r="L250">
            <v>1.1000000000000001</v>
          </cell>
          <cell r="M250">
            <v>0</v>
          </cell>
          <cell r="N250">
            <v>12372.800000000001</v>
          </cell>
        </row>
        <row r="251">
          <cell r="D251" t="str">
            <v>7891010007546</v>
          </cell>
          <cell r="E251" t="str">
            <v>754</v>
          </cell>
          <cell r="F251" t="str">
            <v>CEPILLO TEK MEDIO ECONOMICO</v>
          </cell>
          <cell r="G251">
            <v>12</v>
          </cell>
          <cell r="H251">
            <v>9222.7999999999993</v>
          </cell>
          <cell r="I251" t="str">
            <v>G</v>
          </cell>
          <cell r="J251" t="str">
            <v>IZ</v>
          </cell>
          <cell r="K251" t="str">
            <v>I</v>
          </cell>
          <cell r="L251">
            <v>1.1000000000000001</v>
          </cell>
          <cell r="M251">
            <v>0</v>
          </cell>
          <cell r="N251">
            <v>10145.08</v>
          </cell>
        </row>
        <row r="252">
          <cell r="D252" t="str">
            <v>7891010007577</v>
          </cell>
          <cell r="E252" t="str">
            <v>757</v>
          </cell>
          <cell r="F252" t="str">
            <v>TOALLAS INCONTIN. SERENITY x10</v>
          </cell>
          <cell r="G252">
            <v>12</v>
          </cell>
          <cell r="H252">
            <v>5899.1</v>
          </cell>
          <cell r="I252" t="str">
            <v>G</v>
          </cell>
          <cell r="J252" t="str">
            <v>IM</v>
          </cell>
          <cell r="K252" t="str">
            <v>D</v>
          </cell>
          <cell r="L252">
            <v>1.1000000000000001</v>
          </cell>
          <cell r="M252">
            <v>0</v>
          </cell>
          <cell r="N252">
            <v>6489.0100000000011</v>
          </cell>
        </row>
        <row r="253">
          <cell r="D253" t="str">
            <v>7891010007584</v>
          </cell>
          <cell r="E253" t="str">
            <v>758</v>
          </cell>
          <cell r="F253" t="str">
            <v>P. SERENITY E. ABS. X10 J&amp;J</v>
          </cell>
          <cell r="G253">
            <v>12</v>
          </cell>
          <cell r="H253">
            <v>10954.6</v>
          </cell>
          <cell r="I253" t="str">
            <v>G</v>
          </cell>
          <cell r="J253" t="str">
            <v>IZ</v>
          </cell>
          <cell r="K253" t="str">
            <v>I</v>
          </cell>
          <cell r="L253">
            <v>1.1000000000000001</v>
          </cell>
          <cell r="M253">
            <v>0</v>
          </cell>
          <cell r="N253">
            <v>12050.060000000001</v>
          </cell>
        </row>
        <row r="254">
          <cell r="D254" t="str">
            <v>7891010007638</v>
          </cell>
          <cell r="E254" t="str">
            <v>763</v>
          </cell>
          <cell r="F254" t="str">
            <v>CEPILLO TEK DURO ECONOMICO</v>
          </cell>
          <cell r="G254">
            <v>12</v>
          </cell>
          <cell r="H254">
            <v>9222.7999999999993</v>
          </cell>
          <cell r="I254" t="str">
            <v>G</v>
          </cell>
          <cell r="J254" t="str">
            <v>IZ</v>
          </cell>
          <cell r="K254" t="str">
            <v>I</v>
          </cell>
          <cell r="L254">
            <v>1.1000000000000001</v>
          </cell>
          <cell r="M254">
            <v>0</v>
          </cell>
          <cell r="N254">
            <v>10145.08</v>
          </cell>
        </row>
        <row r="255">
          <cell r="D255" t="str">
            <v>7891010007690</v>
          </cell>
          <cell r="E255" t="str">
            <v>769</v>
          </cell>
          <cell r="F255" t="str">
            <v>CAREFREE BRISA CONTOUR X20</v>
          </cell>
          <cell r="G255">
            <v>30</v>
          </cell>
          <cell r="H255">
            <v>0</v>
          </cell>
          <cell r="I255" t="str">
            <v>G</v>
          </cell>
          <cell r="J255" t="str">
            <v>IZ</v>
          </cell>
          <cell r="K255" t="str">
            <v>I</v>
          </cell>
          <cell r="L255">
            <v>1.1000000000000001</v>
          </cell>
          <cell r="M255">
            <v>2</v>
          </cell>
          <cell r="N255">
            <v>0</v>
          </cell>
        </row>
        <row r="256">
          <cell r="D256" t="str">
            <v>7891010007812</v>
          </cell>
          <cell r="E256" t="str">
            <v>781</v>
          </cell>
          <cell r="F256" t="str">
            <v>PROMO JABON REGULAR 80g X 50g</v>
          </cell>
          <cell r="G256">
            <v>72</v>
          </cell>
          <cell r="H256">
            <v>0</v>
          </cell>
          <cell r="I256" t="str">
            <v>G</v>
          </cell>
          <cell r="J256" t="str">
            <v>IZ</v>
          </cell>
          <cell r="K256" t="str">
            <v>I</v>
          </cell>
          <cell r="L256">
            <v>1.1000000000000001</v>
          </cell>
          <cell r="M256">
            <v>2</v>
          </cell>
          <cell r="N256">
            <v>0</v>
          </cell>
        </row>
        <row r="257">
          <cell r="D257" t="str">
            <v>7891010007881</v>
          </cell>
          <cell r="E257" t="str">
            <v>788</v>
          </cell>
          <cell r="F257" t="str">
            <v>C&amp;C POROS LIMPIOS x6</v>
          </cell>
          <cell r="G257">
            <v>12</v>
          </cell>
          <cell r="H257">
            <v>0</v>
          </cell>
          <cell r="I257" t="str">
            <v>G</v>
          </cell>
          <cell r="J257" t="str">
            <v>IZ</v>
          </cell>
          <cell r="K257" t="str">
            <v>I</v>
          </cell>
          <cell r="L257">
            <v>1.1000000000000001</v>
          </cell>
          <cell r="M257">
            <v>2</v>
          </cell>
          <cell r="N257">
            <v>0</v>
          </cell>
        </row>
        <row r="258">
          <cell r="D258" t="str">
            <v>7891010008048</v>
          </cell>
          <cell r="E258" t="str">
            <v>7016</v>
          </cell>
          <cell r="F258" t="str">
            <v>SERENA c/ALAS PTROT. X10</v>
          </cell>
          <cell r="G258">
            <v>60</v>
          </cell>
          <cell r="H258">
            <v>0</v>
          </cell>
          <cell r="I258" t="str">
            <v>G</v>
          </cell>
          <cell r="J258" t="str">
            <v>IZ</v>
          </cell>
          <cell r="K258" t="str">
            <v>I</v>
          </cell>
          <cell r="L258">
            <v>1.1000000000000001</v>
          </cell>
          <cell r="M258">
            <v>2</v>
          </cell>
          <cell r="N258">
            <v>0</v>
          </cell>
        </row>
        <row r="259">
          <cell r="D259" t="str">
            <v>7891010008062</v>
          </cell>
          <cell r="E259" t="str">
            <v>9824</v>
          </cell>
          <cell r="F259" t="str">
            <v>CEP.REACH ULTRACLEAN S LL2P1</v>
          </cell>
          <cell r="G259">
            <v>12</v>
          </cell>
          <cell r="H259">
            <v>4150</v>
          </cell>
          <cell r="I259" t="str">
            <v>G</v>
          </cell>
          <cell r="J259" t="str">
            <v>IM</v>
          </cell>
          <cell r="K259" t="str">
            <v>D</v>
          </cell>
          <cell r="L259">
            <v>1.1000000000000001</v>
          </cell>
          <cell r="M259">
            <v>0</v>
          </cell>
          <cell r="N259">
            <v>4565</v>
          </cell>
        </row>
        <row r="260">
          <cell r="D260" t="str">
            <v>7891010008062</v>
          </cell>
          <cell r="E260" t="str">
            <v>2618</v>
          </cell>
          <cell r="F260" t="str">
            <v>CEP.REACH ANTIBACT. SUAVE 2x1</v>
          </cell>
          <cell r="G260">
            <v>12</v>
          </cell>
          <cell r="H260">
            <v>4669.1000000000004</v>
          </cell>
          <cell r="I260" t="str">
            <v>G</v>
          </cell>
          <cell r="J260" t="str">
            <v>IZ</v>
          </cell>
          <cell r="K260" t="str">
            <v>I</v>
          </cell>
          <cell r="L260">
            <v>1.1000000000000001</v>
          </cell>
          <cell r="M260">
            <v>0</v>
          </cell>
          <cell r="N260">
            <v>5136.0100000000011</v>
          </cell>
        </row>
        <row r="261">
          <cell r="D261" t="str">
            <v>7891010008062</v>
          </cell>
          <cell r="E261" t="str">
            <v>806</v>
          </cell>
          <cell r="F261" t="str">
            <v>CEP.REACH ANTIBACT. SUAVE 2x1</v>
          </cell>
          <cell r="G261">
            <v>36</v>
          </cell>
          <cell r="H261">
            <v>0</v>
          </cell>
          <cell r="I261" t="str">
            <v>G</v>
          </cell>
          <cell r="J261" t="str">
            <v>IZ</v>
          </cell>
          <cell r="K261" t="str">
            <v>I</v>
          </cell>
          <cell r="L261">
            <v>1.1000000000000001</v>
          </cell>
          <cell r="M261">
            <v>2</v>
          </cell>
          <cell r="N261">
            <v>0</v>
          </cell>
        </row>
        <row r="262">
          <cell r="D262" t="str">
            <v>7891010008062</v>
          </cell>
          <cell r="E262" t="str">
            <v>824</v>
          </cell>
          <cell r="F262" t="str">
            <v>CEP.REACH ANTIBACT. SUAVE 2x1</v>
          </cell>
          <cell r="G262">
            <v>12</v>
          </cell>
          <cell r="H262">
            <v>4669.1000000000004</v>
          </cell>
          <cell r="I262" t="str">
            <v>G</v>
          </cell>
          <cell r="J262" t="str">
            <v>IZ</v>
          </cell>
          <cell r="K262" t="str">
            <v>I</v>
          </cell>
          <cell r="L262">
            <v>1.1000000000000001</v>
          </cell>
          <cell r="M262">
            <v>0</v>
          </cell>
          <cell r="N262">
            <v>5136.0100000000011</v>
          </cell>
        </row>
        <row r="263">
          <cell r="D263" t="str">
            <v>7891010008086</v>
          </cell>
          <cell r="E263" t="str">
            <v>9825</v>
          </cell>
          <cell r="F263" t="str">
            <v>CEP.REACH ULTRACLEAN M LL2P1</v>
          </cell>
          <cell r="G263">
            <v>12</v>
          </cell>
          <cell r="H263">
            <v>4150</v>
          </cell>
          <cell r="I263" t="str">
            <v>G</v>
          </cell>
          <cell r="J263" t="str">
            <v>IM</v>
          </cell>
          <cell r="K263" t="str">
            <v>D</v>
          </cell>
          <cell r="L263">
            <v>1.1000000000000001</v>
          </cell>
          <cell r="M263">
            <v>0</v>
          </cell>
          <cell r="N263">
            <v>4565</v>
          </cell>
        </row>
        <row r="264">
          <cell r="D264" t="str">
            <v>7891010008086</v>
          </cell>
          <cell r="E264" t="str">
            <v>2619</v>
          </cell>
          <cell r="F264" t="str">
            <v>CEP.REACH ANTIBACT. MEDIO 2x1</v>
          </cell>
          <cell r="G264">
            <v>12</v>
          </cell>
          <cell r="H264">
            <v>4669.1000000000004</v>
          </cell>
          <cell r="I264" t="str">
            <v>G</v>
          </cell>
          <cell r="J264" t="str">
            <v>IZ</v>
          </cell>
          <cell r="K264" t="str">
            <v>I</v>
          </cell>
          <cell r="L264">
            <v>1.1000000000000001</v>
          </cell>
          <cell r="M264">
            <v>0</v>
          </cell>
          <cell r="N264">
            <v>5136.0100000000011</v>
          </cell>
        </row>
        <row r="265">
          <cell r="D265" t="str">
            <v>7891010008086</v>
          </cell>
          <cell r="E265" t="str">
            <v>808</v>
          </cell>
          <cell r="F265" t="str">
            <v>CEP.REACH ANTIBACT. MEDIO 2x1</v>
          </cell>
          <cell r="G265">
            <v>36</v>
          </cell>
          <cell r="H265">
            <v>0</v>
          </cell>
          <cell r="I265" t="str">
            <v>G</v>
          </cell>
          <cell r="J265" t="str">
            <v>IZ</v>
          </cell>
          <cell r="K265" t="str">
            <v>I</v>
          </cell>
          <cell r="L265">
            <v>1.1000000000000001</v>
          </cell>
          <cell r="M265">
            <v>2</v>
          </cell>
          <cell r="N265">
            <v>0</v>
          </cell>
        </row>
        <row r="266">
          <cell r="D266" t="str">
            <v>7891010008086</v>
          </cell>
          <cell r="E266" t="str">
            <v>825</v>
          </cell>
          <cell r="F266" t="str">
            <v>CEP.REACH ANTIBACT. MEDIO 2x1</v>
          </cell>
          <cell r="G266">
            <v>12</v>
          </cell>
          <cell r="H266">
            <v>4669.1000000000004</v>
          </cell>
          <cell r="I266" t="str">
            <v>G</v>
          </cell>
          <cell r="J266" t="str">
            <v>IZ</v>
          </cell>
          <cell r="K266" t="str">
            <v>I</v>
          </cell>
          <cell r="L266">
            <v>1.1000000000000001</v>
          </cell>
          <cell r="M266">
            <v>0</v>
          </cell>
          <cell r="N266">
            <v>5136.0100000000011</v>
          </cell>
        </row>
        <row r="267">
          <cell r="D267" t="str">
            <v>7891010008192</v>
          </cell>
          <cell r="E267" t="str">
            <v>3997</v>
          </cell>
          <cell r="F267" t="str">
            <v>SUNDOWN P/CABELLOS FPS15 150ml</v>
          </cell>
          <cell r="G267">
            <v>12</v>
          </cell>
          <cell r="H267">
            <v>29886</v>
          </cell>
          <cell r="I267" t="str">
            <v>G</v>
          </cell>
          <cell r="J267" t="str">
            <v>IM</v>
          </cell>
          <cell r="K267" t="str">
            <v>D</v>
          </cell>
          <cell r="L267">
            <v>1.1000000000000001</v>
          </cell>
          <cell r="M267">
            <v>0</v>
          </cell>
          <cell r="N267">
            <v>32874.600000000006</v>
          </cell>
        </row>
        <row r="268">
          <cell r="D268" t="str">
            <v>7891010008215</v>
          </cell>
          <cell r="E268" t="str">
            <v>7018</v>
          </cell>
          <cell r="F268" t="str">
            <v>SEGURA &amp; NATURAL REG. 60X10</v>
          </cell>
          <cell r="G268">
            <v>60</v>
          </cell>
          <cell r="H268">
            <v>0</v>
          </cell>
          <cell r="I268" t="str">
            <v>G</v>
          </cell>
          <cell r="J268" t="str">
            <v>IZ</v>
          </cell>
          <cell r="K268" t="str">
            <v>I</v>
          </cell>
          <cell r="L268">
            <v>1.1000000000000001</v>
          </cell>
          <cell r="M268">
            <v>2</v>
          </cell>
          <cell r="N268">
            <v>0</v>
          </cell>
        </row>
        <row r="269">
          <cell r="D269" t="str">
            <v>7891010008352</v>
          </cell>
          <cell r="E269" t="str">
            <v>835</v>
          </cell>
          <cell r="F269" t="str">
            <v>ANTISEPTICO BUCAL REACH 300ml</v>
          </cell>
          <cell r="G269">
            <v>6</v>
          </cell>
          <cell r="H269">
            <v>0</v>
          </cell>
          <cell r="I269" t="str">
            <v>G</v>
          </cell>
          <cell r="J269" t="str">
            <v>IZ</v>
          </cell>
          <cell r="K269" t="str">
            <v>I</v>
          </cell>
          <cell r="L269">
            <v>1.1000000000000001</v>
          </cell>
          <cell r="M269">
            <v>2</v>
          </cell>
          <cell r="N269">
            <v>0</v>
          </cell>
        </row>
        <row r="270">
          <cell r="D270" t="str">
            <v>7891010008451</v>
          </cell>
          <cell r="E270" t="str">
            <v>10380</v>
          </cell>
          <cell r="F270" t="str">
            <v>J´S BABY BA#O LIQ.MILK 200 ML</v>
          </cell>
          <cell r="G270">
            <v>6</v>
          </cell>
          <cell r="H270">
            <v>14352</v>
          </cell>
          <cell r="I270" t="str">
            <v>G</v>
          </cell>
          <cell r="J270" t="str">
            <v>IM</v>
          </cell>
          <cell r="K270" t="str">
            <v>A</v>
          </cell>
          <cell r="L270">
            <v>1.1000000000000001</v>
          </cell>
          <cell r="M270">
            <v>2</v>
          </cell>
          <cell r="N270">
            <v>15787.2</v>
          </cell>
        </row>
        <row r="271">
          <cell r="D271" t="str">
            <v>7891010008451</v>
          </cell>
          <cell r="E271" t="str">
            <v>10238</v>
          </cell>
          <cell r="F271" t="str">
            <v>J´S BABY BA#O LIQ.MILK 200 ML</v>
          </cell>
          <cell r="G271">
            <v>12</v>
          </cell>
          <cell r="H271">
            <v>14352</v>
          </cell>
          <cell r="I271" t="str">
            <v>G</v>
          </cell>
          <cell r="J271" t="str">
            <v>IM</v>
          </cell>
          <cell r="K271" t="str">
            <v>D</v>
          </cell>
          <cell r="L271">
            <v>1.1000000000000001</v>
          </cell>
          <cell r="M271">
            <v>0</v>
          </cell>
          <cell r="N271">
            <v>15787.2</v>
          </cell>
        </row>
        <row r="272">
          <cell r="D272" t="str">
            <v>7891010008451</v>
          </cell>
          <cell r="E272" t="str">
            <v>2755</v>
          </cell>
          <cell r="F272" t="str">
            <v>J´S BABY BA#O LIQ.MILK 200 ML</v>
          </cell>
          <cell r="G272">
            <v>12</v>
          </cell>
          <cell r="H272">
            <v>14352</v>
          </cell>
          <cell r="I272" t="str">
            <v>G</v>
          </cell>
          <cell r="J272" t="str">
            <v>IM</v>
          </cell>
          <cell r="K272" t="str">
            <v>D</v>
          </cell>
          <cell r="L272">
            <v>1.1000000000000001</v>
          </cell>
          <cell r="M272">
            <v>0</v>
          </cell>
          <cell r="N272">
            <v>15787.2</v>
          </cell>
        </row>
        <row r="273">
          <cell r="D273" t="str">
            <v>7891010008574</v>
          </cell>
          <cell r="E273" t="str">
            <v>944</v>
          </cell>
          <cell r="F273" t="str">
            <v>CEP.TEK INTERDENTAL PROMO 2x1</v>
          </cell>
          <cell r="G273">
            <v>72</v>
          </cell>
          <cell r="H273">
            <v>0</v>
          </cell>
          <cell r="I273" t="str">
            <v>G</v>
          </cell>
          <cell r="J273" t="str">
            <v>IZ</v>
          </cell>
          <cell r="K273" t="str">
            <v>I</v>
          </cell>
          <cell r="L273">
            <v>1.1000000000000001</v>
          </cell>
          <cell r="M273">
            <v>2</v>
          </cell>
          <cell r="N273">
            <v>0</v>
          </cell>
        </row>
        <row r="274">
          <cell r="D274" t="str">
            <v>7891010008598</v>
          </cell>
          <cell r="E274" t="str">
            <v>859</v>
          </cell>
          <cell r="F274" t="str">
            <v>BAND-AID FORMATOS VARIADOS x20</v>
          </cell>
          <cell r="G274">
            <v>36</v>
          </cell>
          <cell r="H274">
            <v>7336.4</v>
          </cell>
          <cell r="I274" t="str">
            <v>G</v>
          </cell>
          <cell r="J274" t="str">
            <v>IM</v>
          </cell>
          <cell r="K274" t="str">
            <v>D</v>
          </cell>
          <cell r="L274">
            <v>1.1000000000000001</v>
          </cell>
          <cell r="M274">
            <v>0</v>
          </cell>
          <cell r="N274">
            <v>8070.04</v>
          </cell>
        </row>
        <row r="275">
          <cell r="D275" t="str">
            <v>7891010008642</v>
          </cell>
          <cell r="E275" t="str">
            <v>864</v>
          </cell>
          <cell r="F275" t="str">
            <v>DISCO DE ALGODON x70</v>
          </cell>
          <cell r="G275">
            <v>24</v>
          </cell>
          <cell r="H275">
            <v>10860</v>
          </cell>
          <cell r="I275" t="str">
            <v>G</v>
          </cell>
          <cell r="J275" t="str">
            <v>IM</v>
          </cell>
          <cell r="K275" t="str">
            <v>A</v>
          </cell>
          <cell r="L275">
            <v>1.1000000000000001</v>
          </cell>
          <cell r="M275">
            <v>2</v>
          </cell>
          <cell r="N275">
            <v>11946.000000000002</v>
          </cell>
        </row>
        <row r="276">
          <cell r="D276" t="str">
            <v>7891010008697</v>
          </cell>
          <cell r="E276" t="str">
            <v>2347</v>
          </cell>
          <cell r="F276" t="str">
            <v>C&amp;C EXFOLIANTE PUNTOS NEGROS</v>
          </cell>
          <cell r="G276">
            <v>12</v>
          </cell>
          <cell r="H276">
            <v>15776</v>
          </cell>
          <cell r="I276" t="str">
            <v>G</v>
          </cell>
          <cell r="J276" t="str">
            <v>IM</v>
          </cell>
          <cell r="K276" t="str">
            <v>A</v>
          </cell>
          <cell r="L276">
            <v>1.1000000000000001</v>
          </cell>
          <cell r="M276">
            <v>2</v>
          </cell>
          <cell r="N276">
            <v>17353.600000000002</v>
          </cell>
        </row>
        <row r="277">
          <cell r="D277" t="str">
            <v>7891010008710</v>
          </cell>
          <cell r="E277" t="str">
            <v>9264</v>
          </cell>
          <cell r="F277" t="str">
            <v>J´S BIO SHAMPOO PURO 250ML</v>
          </cell>
          <cell r="G277">
            <v>12</v>
          </cell>
          <cell r="H277">
            <v>7518</v>
          </cell>
          <cell r="I277" t="str">
            <v>E</v>
          </cell>
          <cell r="J277" t="str">
            <v>IM</v>
          </cell>
          <cell r="K277" t="str">
            <v>D</v>
          </cell>
          <cell r="L277">
            <v>1</v>
          </cell>
          <cell r="M277">
            <v>0</v>
          </cell>
          <cell r="N277">
            <v>7518</v>
          </cell>
        </row>
        <row r="278">
          <cell r="D278" t="str">
            <v>7891010008727</v>
          </cell>
          <cell r="E278" t="str">
            <v>9269</v>
          </cell>
          <cell r="F278" t="str">
            <v>J´S BIO ACOND. PURO 250ML</v>
          </cell>
          <cell r="G278">
            <v>12</v>
          </cell>
          <cell r="H278">
            <v>7518</v>
          </cell>
          <cell r="I278" t="str">
            <v>E</v>
          </cell>
          <cell r="J278" t="str">
            <v>IM</v>
          </cell>
          <cell r="K278" t="str">
            <v>D</v>
          </cell>
          <cell r="L278">
            <v>1</v>
          </cell>
          <cell r="M278">
            <v>0</v>
          </cell>
          <cell r="N278">
            <v>7518</v>
          </cell>
        </row>
        <row r="279">
          <cell r="D279" t="str">
            <v>7891010008734</v>
          </cell>
          <cell r="E279" t="str">
            <v>9265</v>
          </cell>
          <cell r="F279" t="str">
            <v>J´S BIO SHAMPOO HERBAL 250ML</v>
          </cell>
          <cell r="G279">
            <v>12</v>
          </cell>
          <cell r="H279">
            <v>7518</v>
          </cell>
          <cell r="I279" t="str">
            <v>G</v>
          </cell>
          <cell r="J279" t="str">
            <v>IM</v>
          </cell>
          <cell r="K279" t="str">
            <v>D</v>
          </cell>
          <cell r="L279">
            <v>1.1000000000000001</v>
          </cell>
          <cell r="M279">
            <v>0</v>
          </cell>
          <cell r="N279">
            <v>8269.8000000000011</v>
          </cell>
        </row>
        <row r="280">
          <cell r="D280" t="str">
            <v>7891010008741</v>
          </cell>
          <cell r="E280" t="str">
            <v>9270</v>
          </cell>
          <cell r="F280" t="str">
            <v>J´S BIO ACOND. HERBAL 250ML</v>
          </cell>
          <cell r="G280">
            <v>12</v>
          </cell>
          <cell r="H280">
            <v>7518</v>
          </cell>
          <cell r="I280" t="str">
            <v>E</v>
          </cell>
          <cell r="J280" t="str">
            <v>IM</v>
          </cell>
          <cell r="K280" t="str">
            <v>D</v>
          </cell>
          <cell r="L280">
            <v>1</v>
          </cell>
          <cell r="M280">
            <v>0</v>
          </cell>
          <cell r="N280">
            <v>7518</v>
          </cell>
        </row>
        <row r="281">
          <cell r="D281" t="str">
            <v>7891010008758</v>
          </cell>
          <cell r="E281" t="str">
            <v>9266</v>
          </cell>
          <cell r="F281" t="str">
            <v>J´S BIO SHAMPOO BOTANICO 250ML</v>
          </cell>
          <cell r="G281">
            <v>12</v>
          </cell>
          <cell r="H281">
            <v>7518</v>
          </cell>
          <cell r="I281" t="str">
            <v>E</v>
          </cell>
          <cell r="J281" t="str">
            <v>IM</v>
          </cell>
          <cell r="K281" t="str">
            <v>D</v>
          </cell>
          <cell r="L281">
            <v>1</v>
          </cell>
          <cell r="M281">
            <v>0</v>
          </cell>
          <cell r="N281">
            <v>7518</v>
          </cell>
        </row>
        <row r="282">
          <cell r="D282" t="str">
            <v>7891010008765</v>
          </cell>
          <cell r="E282" t="str">
            <v>9271</v>
          </cell>
          <cell r="F282" t="str">
            <v>J´S BIO ACOND. BOTANICO 250ML</v>
          </cell>
          <cell r="G282">
            <v>12</v>
          </cell>
          <cell r="H282">
            <v>7518</v>
          </cell>
          <cell r="I282" t="str">
            <v>E</v>
          </cell>
          <cell r="J282" t="str">
            <v>IM</v>
          </cell>
          <cell r="K282" t="str">
            <v>D</v>
          </cell>
          <cell r="L282">
            <v>1</v>
          </cell>
          <cell r="M282">
            <v>0</v>
          </cell>
          <cell r="N282">
            <v>7518</v>
          </cell>
        </row>
        <row r="283">
          <cell r="D283" t="str">
            <v>7891010008772</v>
          </cell>
          <cell r="E283" t="str">
            <v>9267</v>
          </cell>
          <cell r="F283" t="str">
            <v>J´S BIO SHAMPOO OCEANICO 250ML</v>
          </cell>
          <cell r="G283">
            <v>12</v>
          </cell>
          <cell r="H283">
            <v>7518</v>
          </cell>
          <cell r="I283" t="str">
            <v>G</v>
          </cell>
          <cell r="J283" t="str">
            <v>IM</v>
          </cell>
          <cell r="K283" t="str">
            <v>D</v>
          </cell>
          <cell r="L283">
            <v>1.1000000000000001</v>
          </cell>
          <cell r="M283">
            <v>0</v>
          </cell>
          <cell r="N283">
            <v>8269.8000000000011</v>
          </cell>
        </row>
        <row r="284">
          <cell r="D284" t="str">
            <v>7891010008789</v>
          </cell>
          <cell r="E284" t="str">
            <v>9268</v>
          </cell>
          <cell r="F284" t="str">
            <v>J´S BIO SHAMPOO CEREAL 250ML</v>
          </cell>
          <cell r="G284">
            <v>12</v>
          </cell>
          <cell r="H284">
            <v>7518</v>
          </cell>
          <cell r="I284" t="str">
            <v>E</v>
          </cell>
          <cell r="J284" t="str">
            <v>IM</v>
          </cell>
          <cell r="K284" t="str">
            <v>D</v>
          </cell>
          <cell r="L284">
            <v>1</v>
          </cell>
          <cell r="M284">
            <v>0</v>
          </cell>
          <cell r="N284">
            <v>7518</v>
          </cell>
        </row>
        <row r="285">
          <cell r="D285" t="str">
            <v>7891010008796</v>
          </cell>
          <cell r="E285" t="str">
            <v>9272</v>
          </cell>
          <cell r="F285" t="str">
            <v>J´S BIO ACOND. CEREAL 250ML</v>
          </cell>
          <cell r="G285">
            <v>12</v>
          </cell>
          <cell r="H285">
            <v>7518</v>
          </cell>
          <cell r="I285" t="str">
            <v>E</v>
          </cell>
          <cell r="J285" t="str">
            <v>IM</v>
          </cell>
          <cell r="K285" t="str">
            <v>D</v>
          </cell>
          <cell r="L285">
            <v>1</v>
          </cell>
          <cell r="M285">
            <v>0</v>
          </cell>
          <cell r="N285">
            <v>7518</v>
          </cell>
        </row>
        <row r="286">
          <cell r="D286" t="str">
            <v>7891010008857</v>
          </cell>
          <cell r="E286" t="str">
            <v>885</v>
          </cell>
          <cell r="F286" t="str">
            <v>SHAMPOO GERMEN DE TRIGO 100ml</v>
          </cell>
          <cell r="G286">
            <v>12</v>
          </cell>
          <cell r="H286">
            <v>0</v>
          </cell>
          <cell r="I286" t="str">
            <v>G</v>
          </cell>
          <cell r="J286" t="str">
            <v>IZ</v>
          </cell>
          <cell r="K286" t="str">
            <v>I</v>
          </cell>
          <cell r="L286">
            <v>1.1000000000000001</v>
          </cell>
          <cell r="M286">
            <v>2</v>
          </cell>
          <cell r="N286">
            <v>0</v>
          </cell>
        </row>
        <row r="287">
          <cell r="D287" t="str">
            <v>7891010008864</v>
          </cell>
          <cell r="E287" t="str">
            <v>886</v>
          </cell>
          <cell r="F287" t="str">
            <v>SHAMPOO GERMEN DE TRIGO 200ml</v>
          </cell>
          <cell r="G287">
            <v>12</v>
          </cell>
          <cell r="H287">
            <v>6533</v>
          </cell>
          <cell r="I287" t="str">
            <v>G</v>
          </cell>
          <cell r="J287" t="str">
            <v>IZ</v>
          </cell>
          <cell r="K287" t="str">
            <v>I</v>
          </cell>
          <cell r="L287">
            <v>1.1000000000000001</v>
          </cell>
          <cell r="M287">
            <v>0</v>
          </cell>
          <cell r="N287">
            <v>7186.3</v>
          </cell>
        </row>
        <row r="288">
          <cell r="D288" t="str">
            <v>7790010008877</v>
          </cell>
          <cell r="E288" t="str">
            <v>9699</v>
          </cell>
          <cell r="F288" t="str">
            <v>J´S BABY SHAMPOO MANZ. 200ML</v>
          </cell>
          <cell r="G288">
            <v>12</v>
          </cell>
          <cell r="H288">
            <v>8436</v>
          </cell>
          <cell r="I288" t="str">
            <v>G</v>
          </cell>
          <cell r="J288" t="str">
            <v>IM</v>
          </cell>
          <cell r="K288" t="str">
            <v>A</v>
          </cell>
          <cell r="L288">
            <v>1.1000000000000001</v>
          </cell>
          <cell r="M288">
            <v>2</v>
          </cell>
          <cell r="N288">
            <v>9279.6</v>
          </cell>
        </row>
        <row r="289">
          <cell r="D289" t="str">
            <v>7790010008877</v>
          </cell>
          <cell r="E289" t="str">
            <v>36</v>
          </cell>
          <cell r="F289" t="str">
            <v>J´S BABY SHAMPOO MANZ. 200ML</v>
          </cell>
          <cell r="G289">
            <v>12</v>
          </cell>
          <cell r="H289">
            <v>7065</v>
          </cell>
          <cell r="I289" t="str">
            <v>G</v>
          </cell>
          <cell r="J289" t="str">
            <v>IM</v>
          </cell>
          <cell r="K289" t="str">
            <v>D</v>
          </cell>
          <cell r="L289">
            <v>1.1000000000000001</v>
          </cell>
          <cell r="M289">
            <v>0</v>
          </cell>
          <cell r="N289">
            <v>7771.5000000000009</v>
          </cell>
        </row>
        <row r="290">
          <cell r="D290" t="str">
            <v>7790010008877</v>
          </cell>
          <cell r="E290" t="str">
            <v>40887</v>
          </cell>
          <cell r="F290" t="str">
            <v>J´S BABY SHAMPOO MANZ. 200ML</v>
          </cell>
          <cell r="G290">
            <v>12</v>
          </cell>
          <cell r="H290">
            <v>11248</v>
          </cell>
          <cell r="I290" t="str">
            <v>G</v>
          </cell>
          <cell r="J290" t="str">
            <v>IM</v>
          </cell>
          <cell r="K290" t="str">
            <v>D</v>
          </cell>
          <cell r="L290">
            <v>1.1000000000000001</v>
          </cell>
          <cell r="M290">
            <v>0</v>
          </cell>
          <cell r="N290">
            <v>12372.800000000001</v>
          </cell>
        </row>
        <row r="291">
          <cell r="D291" t="str">
            <v>7891010008895</v>
          </cell>
          <cell r="E291" t="str">
            <v>9444</v>
          </cell>
          <cell r="F291" t="str">
            <v>ACEITE GEL 100g</v>
          </cell>
          <cell r="G291">
            <v>12</v>
          </cell>
          <cell r="H291">
            <v>0</v>
          </cell>
          <cell r="I291" t="str">
            <v>G</v>
          </cell>
          <cell r="J291" t="str">
            <v>IZ</v>
          </cell>
          <cell r="K291" t="str">
            <v>I</v>
          </cell>
          <cell r="L291">
            <v>1.1000000000000001</v>
          </cell>
          <cell r="M291">
            <v>2</v>
          </cell>
          <cell r="N291">
            <v>0</v>
          </cell>
        </row>
        <row r="292">
          <cell r="D292" t="str">
            <v>7891010008925</v>
          </cell>
          <cell r="E292" t="str">
            <v>40892</v>
          </cell>
          <cell r="F292" t="str">
            <v>J´S BABY TOALL.HUM.MANZ REPx70</v>
          </cell>
          <cell r="G292">
            <v>12</v>
          </cell>
          <cell r="H292">
            <v>8182</v>
          </cell>
          <cell r="I292" t="str">
            <v>G</v>
          </cell>
          <cell r="J292" t="str">
            <v>IM</v>
          </cell>
          <cell r="K292" t="str">
            <v>D</v>
          </cell>
          <cell r="L292">
            <v>1.1000000000000001</v>
          </cell>
          <cell r="M292">
            <v>0</v>
          </cell>
          <cell r="N292">
            <v>9000.2000000000007</v>
          </cell>
        </row>
        <row r="293">
          <cell r="D293" t="str">
            <v>7790010009119</v>
          </cell>
          <cell r="E293" t="str">
            <v>10131</v>
          </cell>
          <cell r="F293" t="str">
            <v>J´S BABY SHAMPOO MANZ. 750ML</v>
          </cell>
          <cell r="G293">
            <v>12</v>
          </cell>
          <cell r="H293">
            <v>24264</v>
          </cell>
          <cell r="I293" t="str">
            <v>G</v>
          </cell>
          <cell r="J293" t="str">
            <v>IZ</v>
          </cell>
          <cell r="K293" t="str">
            <v>I</v>
          </cell>
          <cell r="L293">
            <v>1.1000000000000001</v>
          </cell>
          <cell r="M293">
            <v>0</v>
          </cell>
          <cell r="N293">
            <v>26690.400000000001</v>
          </cell>
        </row>
        <row r="294">
          <cell r="D294" t="str">
            <v>7891010009182</v>
          </cell>
          <cell r="E294" t="str">
            <v>1568</v>
          </cell>
          <cell r="F294" t="str">
            <v>NEUTROGENA FRESH F.CLEANSER</v>
          </cell>
          <cell r="G294">
            <v>6</v>
          </cell>
          <cell r="H294">
            <v>28001</v>
          </cell>
          <cell r="I294" t="str">
            <v>G</v>
          </cell>
          <cell r="J294" t="str">
            <v>IM</v>
          </cell>
          <cell r="K294" t="str">
            <v>A</v>
          </cell>
          <cell r="L294">
            <v>1.1000000000000001</v>
          </cell>
          <cell r="M294">
            <v>2</v>
          </cell>
          <cell r="N294">
            <v>30801.100000000002</v>
          </cell>
        </row>
        <row r="295">
          <cell r="D295" t="str">
            <v>7790010009188</v>
          </cell>
          <cell r="E295" t="str">
            <v>40918</v>
          </cell>
          <cell r="F295" t="str">
            <v>CAREFREE TRIPLE FRESH X60</v>
          </cell>
          <cell r="G295">
            <v>30</v>
          </cell>
          <cell r="H295">
            <v>9584</v>
          </cell>
          <cell r="I295" t="str">
            <v>G</v>
          </cell>
          <cell r="J295" t="str">
            <v>IM</v>
          </cell>
          <cell r="K295" t="str">
            <v>A</v>
          </cell>
          <cell r="L295">
            <v>1.1000000000000001</v>
          </cell>
          <cell r="M295">
            <v>2</v>
          </cell>
          <cell r="N295">
            <v>10542.400000000001</v>
          </cell>
        </row>
        <row r="296">
          <cell r="D296" t="str">
            <v>7790010009195</v>
          </cell>
          <cell r="E296" t="str">
            <v>40919</v>
          </cell>
          <cell r="F296" t="str">
            <v>CAREFREE TRIPLE FRESH X20</v>
          </cell>
          <cell r="G296">
            <v>60</v>
          </cell>
          <cell r="H296">
            <v>4858</v>
          </cell>
          <cell r="I296" t="str">
            <v>G</v>
          </cell>
          <cell r="J296" t="str">
            <v>IM</v>
          </cell>
          <cell r="K296" t="str">
            <v>A</v>
          </cell>
          <cell r="L296">
            <v>1.1000000000000001</v>
          </cell>
          <cell r="M296">
            <v>2</v>
          </cell>
          <cell r="N296">
            <v>5343.8</v>
          </cell>
        </row>
        <row r="297">
          <cell r="D297" t="str">
            <v>7891010009205</v>
          </cell>
          <cell r="E297" t="str">
            <v>10511</v>
          </cell>
          <cell r="F297" t="str">
            <v>Neutrogena Deep Clean Exfolian</v>
          </cell>
          <cell r="G297">
            <v>6</v>
          </cell>
          <cell r="H297">
            <v>22603</v>
          </cell>
          <cell r="I297" t="str">
            <v>G</v>
          </cell>
          <cell r="J297" t="str">
            <v>IM</v>
          </cell>
          <cell r="K297" t="str">
            <v>A</v>
          </cell>
          <cell r="L297">
            <v>1.1000000000000001</v>
          </cell>
          <cell r="M297">
            <v>2</v>
          </cell>
          <cell r="N297">
            <v>24863.300000000003</v>
          </cell>
        </row>
        <row r="298">
          <cell r="D298" t="str">
            <v>7891010009205</v>
          </cell>
          <cell r="E298" t="str">
            <v>4504</v>
          </cell>
          <cell r="F298" t="str">
            <v>Neutrogena Deep Clean Exfolian</v>
          </cell>
          <cell r="G298">
            <v>6</v>
          </cell>
          <cell r="H298">
            <v>22603</v>
          </cell>
          <cell r="I298" t="str">
            <v>G</v>
          </cell>
          <cell r="J298" t="str">
            <v>IM</v>
          </cell>
          <cell r="K298" t="str">
            <v>D</v>
          </cell>
          <cell r="L298">
            <v>1.1000000000000001</v>
          </cell>
          <cell r="M298">
            <v>0</v>
          </cell>
          <cell r="N298">
            <v>24863.300000000003</v>
          </cell>
        </row>
        <row r="299">
          <cell r="D299" t="str">
            <v>7891010009250</v>
          </cell>
          <cell r="E299" t="str">
            <v>978</v>
          </cell>
          <cell r="F299" t="str">
            <v>NEUT.DEEP CLEAN GEL LIMPIADOR</v>
          </cell>
          <cell r="G299">
            <v>6</v>
          </cell>
          <cell r="H299">
            <v>26008</v>
          </cell>
          <cell r="I299" t="str">
            <v>G</v>
          </cell>
          <cell r="J299" t="str">
            <v>IM</v>
          </cell>
          <cell r="K299" t="str">
            <v>A</v>
          </cell>
          <cell r="L299">
            <v>1.1000000000000001</v>
          </cell>
          <cell r="M299">
            <v>2</v>
          </cell>
          <cell r="N299">
            <v>28608.800000000003</v>
          </cell>
        </row>
        <row r="300">
          <cell r="D300" t="str">
            <v>7891010009281</v>
          </cell>
          <cell r="E300" t="str">
            <v>9854</v>
          </cell>
          <cell r="F300" t="str">
            <v>BAND-AID TRANS.STANDAR x 100</v>
          </cell>
          <cell r="G300">
            <v>12</v>
          </cell>
          <cell r="H300">
            <v>9415</v>
          </cell>
          <cell r="I300" t="str">
            <v>G</v>
          </cell>
          <cell r="J300" t="str">
            <v>IM</v>
          </cell>
          <cell r="K300" t="str">
            <v>A</v>
          </cell>
          <cell r="L300">
            <v>1.1000000000000001</v>
          </cell>
          <cell r="M300">
            <v>2</v>
          </cell>
          <cell r="N300">
            <v>10356.5</v>
          </cell>
        </row>
        <row r="301">
          <cell r="D301" t="str">
            <v>7891010009281</v>
          </cell>
          <cell r="E301" t="str">
            <v>928</v>
          </cell>
          <cell r="F301" t="str">
            <v>BAND-AID TRANSPARENTE X 100</v>
          </cell>
          <cell r="G301">
            <v>12</v>
          </cell>
          <cell r="H301">
            <v>8491.7999999999993</v>
          </cell>
          <cell r="I301" t="str">
            <v>G</v>
          </cell>
          <cell r="J301" t="str">
            <v>IZ</v>
          </cell>
          <cell r="K301" t="str">
            <v>I</v>
          </cell>
          <cell r="L301">
            <v>1.1000000000000001</v>
          </cell>
          <cell r="M301">
            <v>0</v>
          </cell>
          <cell r="N301">
            <v>9340.98</v>
          </cell>
        </row>
        <row r="302">
          <cell r="D302" t="str">
            <v>7891010009328</v>
          </cell>
          <cell r="E302" t="str">
            <v>70343</v>
          </cell>
          <cell r="F302" t="str">
            <v>SUNDOWN GOLD LOCION FPS4 120ML</v>
          </cell>
          <cell r="G302">
            <v>12</v>
          </cell>
          <cell r="H302">
            <v>21490</v>
          </cell>
          <cell r="I302" t="str">
            <v>G</v>
          </cell>
          <cell r="J302" t="str">
            <v>IM</v>
          </cell>
          <cell r="K302" t="str">
            <v>A</v>
          </cell>
          <cell r="L302">
            <v>1.1000000000000001</v>
          </cell>
          <cell r="M302">
            <v>2</v>
          </cell>
          <cell r="N302">
            <v>23639.000000000004</v>
          </cell>
        </row>
        <row r="303">
          <cell r="D303" t="str">
            <v>7891010009328</v>
          </cell>
          <cell r="E303" t="str">
            <v>932</v>
          </cell>
          <cell r="F303" t="str">
            <v>SUNDOWN GOLD LOCION FPS4 120ML</v>
          </cell>
          <cell r="G303">
            <v>12</v>
          </cell>
          <cell r="H303">
            <v>21490</v>
          </cell>
          <cell r="I303" t="str">
            <v>G</v>
          </cell>
          <cell r="J303" t="str">
            <v>IM</v>
          </cell>
          <cell r="K303" t="str">
            <v>D</v>
          </cell>
          <cell r="L303">
            <v>1.1000000000000001</v>
          </cell>
          <cell r="M303">
            <v>0</v>
          </cell>
          <cell r="N303">
            <v>23639.000000000004</v>
          </cell>
        </row>
        <row r="304">
          <cell r="D304" t="str">
            <v>7891010009342</v>
          </cell>
          <cell r="E304" t="str">
            <v>934</v>
          </cell>
          <cell r="F304" t="str">
            <v>SERENA PLUS X10</v>
          </cell>
          <cell r="G304">
            <v>48</v>
          </cell>
          <cell r="H304">
            <v>0</v>
          </cell>
          <cell r="I304" t="str">
            <v>G</v>
          </cell>
          <cell r="J304" t="str">
            <v>IZ</v>
          </cell>
          <cell r="K304" t="str">
            <v>I</v>
          </cell>
          <cell r="L304">
            <v>1.1000000000000001</v>
          </cell>
          <cell r="M304">
            <v>2</v>
          </cell>
          <cell r="N304">
            <v>0</v>
          </cell>
        </row>
        <row r="305">
          <cell r="D305" t="str">
            <v>7891010009359</v>
          </cell>
          <cell r="E305" t="str">
            <v>84</v>
          </cell>
          <cell r="F305" t="str">
            <v>Serena Alas + Roll-On B&amp;B</v>
          </cell>
          <cell r="G305">
            <v>1</v>
          </cell>
          <cell r="H305">
            <v>0</v>
          </cell>
          <cell r="I305" t="str">
            <v>G</v>
          </cell>
          <cell r="J305" t="str">
            <v>IZ</v>
          </cell>
          <cell r="K305" t="str">
            <v>I</v>
          </cell>
          <cell r="L305">
            <v>1.1000000000000001</v>
          </cell>
          <cell r="M305">
            <v>2</v>
          </cell>
          <cell r="N305">
            <v>0</v>
          </cell>
        </row>
        <row r="306">
          <cell r="D306" t="str">
            <v>7891010009359</v>
          </cell>
          <cell r="E306" t="str">
            <v>935</v>
          </cell>
          <cell r="F306" t="str">
            <v>SERENA C/ALAS X10</v>
          </cell>
          <cell r="G306">
            <v>48</v>
          </cell>
          <cell r="H306">
            <v>2339.1</v>
          </cell>
          <cell r="I306" t="str">
            <v>G</v>
          </cell>
          <cell r="J306" t="str">
            <v>IZ</v>
          </cell>
          <cell r="K306" t="str">
            <v>I</v>
          </cell>
          <cell r="L306">
            <v>1.1000000000000001</v>
          </cell>
          <cell r="M306">
            <v>0</v>
          </cell>
          <cell r="N306">
            <v>2573.0100000000002</v>
          </cell>
        </row>
        <row r="307">
          <cell r="D307" t="str">
            <v>7891010009403</v>
          </cell>
          <cell r="E307" t="str">
            <v>940</v>
          </cell>
          <cell r="F307" t="str">
            <v>C&amp;C KIT 1 2 3</v>
          </cell>
          <cell r="G307">
            <v>12</v>
          </cell>
          <cell r="H307">
            <v>19610</v>
          </cell>
          <cell r="I307" t="str">
            <v>G</v>
          </cell>
          <cell r="J307" t="str">
            <v>IZ</v>
          </cell>
          <cell r="K307" t="str">
            <v>I</v>
          </cell>
          <cell r="L307">
            <v>1.1000000000000001</v>
          </cell>
          <cell r="M307">
            <v>0</v>
          </cell>
          <cell r="N307">
            <v>21571</v>
          </cell>
        </row>
        <row r="308">
          <cell r="D308" t="str">
            <v>7891010009427</v>
          </cell>
          <cell r="E308" t="str">
            <v>1156</v>
          </cell>
          <cell r="F308" t="str">
            <v>OB SUPER X10 C/ ESTUCHE</v>
          </cell>
          <cell r="G308">
            <v>40</v>
          </cell>
          <cell r="H308">
            <v>5314.6</v>
          </cell>
          <cell r="I308" t="str">
            <v>G</v>
          </cell>
          <cell r="J308" t="str">
            <v>IZ</v>
          </cell>
          <cell r="K308" t="str">
            <v>I</v>
          </cell>
          <cell r="L308">
            <v>1.1000000000000001</v>
          </cell>
          <cell r="M308">
            <v>0</v>
          </cell>
          <cell r="N308">
            <v>5846.0600000000013</v>
          </cell>
        </row>
        <row r="309">
          <cell r="D309" t="str">
            <v>7891010009434</v>
          </cell>
          <cell r="E309" t="str">
            <v>2053</v>
          </cell>
          <cell r="F309" t="str">
            <v>OB MEDIO X10 C/ ESTUCHE</v>
          </cell>
          <cell r="G309">
            <v>40</v>
          </cell>
          <cell r="H309">
            <v>5314.6</v>
          </cell>
          <cell r="I309" t="str">
            <v>G</v>
          </cell>
          <cell r="J309" t="str">
            <v>IZ</v>
          </cell>
          <cell r="K309" t="str">
            <v>I</v>
          </cell>
          <cell r="L309">
            <v>1.1000000000000001</v>
          </cell>
          <cell r="M309">
            <v>0</v>
          </cell>
          <cell r="N309">
            <v>5846.0600000000013</v>
          </cell>
        </row>
        <row r="310">
          <cell r="D310" t="str">
            <v>7891010009472</v>
          </cell>
          <cell r="E310" t="str">
            <v>947</v>
          </cell>
          <cell r="F310" t="str">
            <v>PA#UELOS P/LIMPIEZA x56 BABY</v>
          </cell>
          <cell r="G310">
            <v>12</v>
          </cell>
          <cell r="H310">
            <v>0</v>
          </cell>
          <cell r="I310" t="str">
            <v>G</v>
          </cell>
          <cell r="J310" t="str">
            <v>IZ</v>
          </cell>
          <cell r="K310" t="str">
            <v>I</v>
          </cell>
          <cell r="L310">
            <v>1.1000000000000001</v>
          </cell>
          <cell r="M310">
            <v>2</v>
          </cell>
          <cell r="N310">
            <v>0</v>
          </cell>
        </row>
        <row r="311">
          <cell r="D311" t="str">
            <v>7891010009502</v>
          </cell>
          <cell r="E311" t="str">
            <v>1138</v>
          </cell>
          <cell r="F311" t="str">
            <v>OB MINI X10 c/ ESTUCHE</v>
          </cell>
          <cell r="G311">
            <v>40</v>
          </cell>
          <cell r="H311">
            <v>5314.6</v>
          </cell>
          <cell r="I311" t="str">
            <v>G</v>
          </cell>
          <cell r="J311" t="str">
            <v>IZ</v>
          </cell>
          <cell r="K311" t="str">
            <v>I</v>
          </cell>
          <cell r="L311">
            <v>1.1000000000000001</v>
          </cell>
          <cell r="M311">
            <v>0</v>
          </cell>
          <cell r="N311">
            <v>5846.0600000000013</v>
          </cell>
        </row>
        <row r="312">
          <cell r="D312" t="str">
            <v>7891010009588</v>
          </cell>
          <cell r="E312" t="str">
            <v>3008</v>
          </cell>
          <cell r="F312" t="str">
            <v>CAREFREE -S/PERF.X20 UNO A UNO</v>
          </cell>
          <cell r="G312">
            <v>30</v>
          </cell>
          <cell r="H312">
            <v>0</v>
          </cell>
          <cell r="I312" t="str">
            <v>G</v>
          </cell>
          <cell r="J312" t="str">
            <v>IZ</v>
          </cell>
          <cell r="K312" t="str">
            <v>I</v>
          </cell>
          <cell r="L312">
            <v>1.1000000000000001</v>
          </cell>
          <cell r="M312">
            <v>2</v>
          </cell>
          <cell r="N312">
            <v>0</v>
          </cell>
        </row>
        <row r="313">
          <cell r="D313" t="str">
            <v>7891010009595</v>
          </cell>
          <cell r="E313" t="str">
            <v>959</v>
          </cell>
          <cell r="F313" t="str">
            <v>CAREFREE DESOD. C/20 UNO A UNO</v>
          </cell>
          <cell r="G313">
            <v>30</v>
          </cell>
          <cell r="H313">
            <v>0</v>
          </cell>
          <cell r="I313" t="str">
            <v>G</v>
          </cell>
          <cell r="J313" t="str">
            <v>IZ</v>
          </cell>
          <cell r="K313" t="str">
            <v>I</v>
          </cell>
          <cell r="L313">
            <v>1.1000000000000001</v>
          </cell>
          <cell r="M313">
            <v>2</v>
          </cell>
          <cell r="N313">
            <v>0</v>
          </cell>
        </row>
        <row r="314">
          <cell r="D314" t="str">
            <v>-0-</v>
          </cell>
          <cell r="E314" t="str">
            <v>1796</v>
          </cell>
          <cell r="F314" t="str">
            <v>TYLENOL EX.FUERTE 500MG IVA 5%</v>
          </cell>
          <cell r="G314">
            <v>1</v>
          </cell>
          <cell r="H314">
            <v>11038</v>
          </cell>
          <cell r="I314" t="str">
            <v>G</v>
          </cell>
          <cell r="J314" t="str">
            <v>IM</v>
          </cell>
          <cell r="K314" t="str">
            <v>A</v>
          </cell>
          <cell r="L314">
            <v>1.1000000000000001</v>
          </cell>
          <cell r="M314">
            <v>2</v>
          </cell>
          <cell r="N314">
            <v>12141.800000000001</v>
          </cell>
        </row>
        <row r="315">
          <cell r="D315" t="str">
            <v>-0-</v>
          </cell>
          <cell r="E315" t="str">
            <v>104</v>
          </cell>
          <cell r="F315" t="str">
            <v>KIT REACH JUNIOR</v>
          </cell>
          <cell r="G315">
            <v>1</v>
          </cell>
          <cell r="H315">
            <v>23869</v>
          </cell>
          <cell r="I315" t="str">
            <v>G</v>
          </cell>
          <cell r="J315" t="str">
            <v>IM</v>
          </cell>
          <cell r="K315" t="str">
            <v>D</v>
          </cell>
          <cell r="L315">
            <v>1.1000000000000001</v>
          </cell>
          <cell r="M315">
            <v>0</v>
          </cell>
          <cell r="N315">
            <v>26255.9</v>
          </cell>
        </row>
        <row r="316">
          <cell r="D316" t="str">
            <v>-0-</v>
          </cell>
          <cell r="E316" t="str">
            <v>122</v>
          </cell>
          <cell r="F316" t="str">
            <v>KIT REACH ADULTO - S</v>
          </cell>
          <cell r="G316">
            <v>1</v>
          </cell>
          <cell r="H316">
            <v>23602</v>
          </cell>
          <cell r="I316" t="str">
            <v>G</v>
          </cell>
          <cell r="J316" t="str">
            <v>IM</v>
          </cell>
          <cell r="K316" t="str">
            <v>D</v>
          </cell>
          <cell r="L316">
            <v>1.1000000000000001</v>
          </cell>
          <cell r="M316">
            <v>0</v>
          </cell>
          <cell r="N316">
            <v>25962.2</v>
          </cell>
        </row>
        <row r="317">
          <cell r="D317" t="str">
            <v>-0-</v>
          </cell>
          <cell r="E317" t="str">
            <v>150</v>
          </cell>
          <cell r="F317" t="str">
            <v>TALCO 200g+JABON ORIG.GRATIS</v>
          </cell>
          <cell r="G317">
            <v>1</v>
          </cell>
          <cell r="H317">
            <v>7020</v>
          </cell>
          <cell r="I317" t="str">
            <v>G</v>
          </cell>
          <cell r="J317" t="str">
            <v>IM</v>
          </cell>
          <cell r="K317" t="str">
            <v>D</v>
          </cell>
          <cell r="L317">
            <v>1.1000000000000001</v>
          </cell>
          <cell r="M317">
            <v>0</v>
          </cell>
          <cell r="N317">
            <v>7722.0000000000009</v>
          </cell>
        </row>
        <row r="318">
          <cell r="D318" t="str">
            <v>-0-</v>
          </cell>
          <cell r="E318" t="str">
            <v>28</v>
          </cell>
          <cell r="F318" t="str">
            <v>PROMO BA#O LIQ.+CREMA MILK</v>
          </cell>
          <cell r="G318">
            <v>1</v>
          </cell>
          <cell r="H318">
            <v>26186</v>
          </cell>
          <cell r="I318" t="str">
            <v>G</v>
          </cell>
          <cell r="J318" t="str">
            <v>IM</v>
          </cell>
          <cell r="K318" t="str">
            <v>D</v>
          </cell>
          <cell r="L318">
            <v>1.1000000000000001</v>
          </cell>
          <cell r="M318">
            <v>0</v>
          </cell>
          <cell r="N318">
            <v>28804.600000000002</v>
          </cell>
        </row>
        <row r="319">
          <cell r="D319" t="str">
            <v>-0-</v>
          </cell>
          <cell r="E319" t="str">
            <v>40</v>
          </cell>
          <cell r="F319" t="str">
            <v>PROMO BA#O LIQ+CREMA D.SUE#OS</v>
          </cell>
          <cell r="G319">
            <v>1</v>
          </cell>
          <cell r="H319">
            <v>26186</v>
          </cell>
          <cell r="I319" t="str">
            <v>G</v>
          </cell>
          <cell r="J319" t="str">
            <v>IM</v>
          </cell>
          <cell r="K319" t="str">
            <v>D</v>
          </cell>
          <cell r="L319">
            <v>1.1000000000000001</v>
          </cell>
          <cell r="M319">
            <v>0</v>
          </cell>
          <cell r="N319">
            <v>28804.600000000002</v>
          </cell>
        </row>
        <row r="320">
          <cell r="D320" t="str">
            <v>-0-</v>
          </cell>
          <cell r="E320" t="str">
            <v>68</v>
          </cell>
          <cell r="F320" t="str">
            <v>Neutrog H Defense + Fresh FC</v>
          </cell>
          <cell r="G320">
            <v>1</v>
          </cell>
          <cell r="H320">
            <v>59250</v>
          </cell>
          <cell r="I320" t="str">
            <v>G</v>
          </cell>
          <cell r="J320" t="str">
            <v>IM</v>
          </cell>
          <cell r="K320" t="str">
            <v>D</v>
          </cell>
          <cell r="L320">
            <v>1.1000000000000001</v>
          </cell>
          <cell r="M320">
            <v>0</v>
          </cell>
          <cell r="N320">
            <v>65175.000000000007</v>
          </cell>
        </row>
        <row r="321">
          <cell r="D321" t="str">
            <v>-0-</v>
          </cell>
          <cell r="E321" t="str">
            <v>142</v>
          </cell>
          <cell r="F321" t="str">
            <v>SHAM.+ ACOND. BIO CEREAL 250ml</v>
          </cell>
          <cell r="G321">
            <v>1</v>
          </cell>
          <cell r="H321">
            <v>12028</v>
          </cell>
          <cell r="I321" t="str">
            <v>E</v>
          </cell>
          <cell r="J321" t="str">
            <v>IZ</v>
          </cell>
          <cell r="K321" t="str">
            <v>I</v>
          </cell>
          <cell r="L321">
            <v>1</v>
          </cell>
          <cell r="M321">
            <v>0</v>
          </cell>
          <cell r="N321">
            <v>12028</v>
          </cell>
        </row>
        <row r="322">
          <cell r="D322" t="str">
            <v>-0-</v>
          </cell>
          <cell r="E322" t="str">
            <v>144</v>
          </cell>
          <cell r="F322" t="str">
            <v>SHAMP.+ ACOND. BIO PURO 250ml</v>
          </cell>
          <cell r="G322">
            <v>1</v>
          </cell>
          <cell r="H322">
            <v>12028</v>
          </cell>
          <cell r="I322" t="str">
            <v>E</v>
          </cell>
          <cell r="J322" t="str">
            <v>IZ</v>
          </cell>
          <cell r="K322" t="str">
            <v>I</v>
          </cell>
          <cell r="L322">
            <v>1</v>
          </cell>
          <cell r="M322">
            <v>0</v>
          </cell>
          <cell r="N322">
            <v>12028</v>
          </cell>
        </row>
        <row r="323">
          <cell r="D323" t="str">
            <v>-0-</v>
          </cell>
          <cell r="E323" t="str">
            <v>10031</v>
          </cell>
          <cell r="F323" t="str">
            <v>LAVANDA 100 ml. J&amp;J</v>
          </cell>
          <cell r="G323">
            <v>12</v>
          </cell>
          <cell r="H323">
            <v>0</v>
          </cell>
          <cell r="I323" t="str">
            <v>G</v>
          </cell>
          <cell r="J323" t="str">
            <v>IZ</v>
          </cell>
          <cell r="K323" t="str">
            <v>I</v>
          </cell>
          <cell r="L323">
            <v>1.1000000000000001</v>
          </cell>
          <cell r="M323">
            <v>2</v>
          </cell>
          <cell r="N323">
            <v>0</v>
          </cell>
        </row>
        <row r="324">
          <cell r="D324" t="str">
            <v>-0-</v>
          </cell>
          <cell r="E324" t="str">
            <v>102</v>
          </cell>
          <cell r="F324" t="str">
            <v>J´S BABY JABON PROM. 4x3</v>
          </cell>
          <cell r="G324">
            <v>1</v>
          </cell>
          <cell r="H324">
            <v>8265</v>
          </cell>
          <cell r="I324" t="str">
            <v>G</v>
          </cell>
          <cell r="J324" t="str">
            <v>IZ</v>
          </cell>
          <cell r="K324" t="str">
            <v>I</v>
          </cell>
          <cell r="L324">
            <v>1.1000000000000001</v>
          </cell>
          <cell r="M324">
            <v>0</v>
          </cell>
          <cell r="N324">
            <v>9091.5</v>
          </cell>
        </row>
        <row r="325">
          <cell r="D325" t="str">
            <v>-0-</v>
          </cell>
          <cell r="E325" t="str">
            <v>10219</v>
          </cell>
          <cell r="F325" t="str">
            <v>SHAMPOO ACOND 100 ML J&amp;J</v>
          </cell>
          <cell r="G325">
            <v>36</v>
          </cell>
          <cell r="H325">
            <v>0</v>
          </cell>
          <cell r="I325" t="str">
            <v>G</v>
          </cell>
          <cell r="J325" t="str">
            <v>IZ</v>
          </cell>
          <cell r="K325" t="str">
            <v>I</v>
          </cell>
          <cell r="L325">
            <v>1.1000000000000001</v>
          </cell>
          <cell r="M325">
            <v>2</v>
          </cell>
          <cell r="N325">
            <v>0</v>
          </cell>
        </row>
        <row r="326">
          <cell r="D326" t="str">
            <v>-0-</v>
          </cell>
          <cell r="E326" t="str">
            <v>10280</v>
          </cell>
          <cell r="F326" t="str">
            <v>SHAMPOO ACOND. 300 ml. J&amp;J</v>
          </cell>
          <cell r="G326">
            <v>12</v>
          </cell>
          <cell r="H326">
            <v>0</v>
          </cell>
          <cell r="I326" t="str">
            <v>G</v>
          </cell>
          <cell r="J326" t="str">
            <v>IZ</v>
          </cell>
          <cell r="K326" t="str">
            <v>I</v>
          </cell>
          <cell r="L326">
            <v>1.1000000000000001</v>
          </cell>
          <cell r="M326">
            <v>2</v>
          </cell>
          <cell r="N326">
            <v>0</v>
          </cell>
        </row>
        <row r="327">
          <cell r="D327" t="str">
            <v>-0-</v>
          </cell>
          <cell r="E327" t="str">
            <v>103</v>
          </cell>
          <cell r="F327" t="str">
            <v>KIT REACH ADULTO - D</v>
          </cell>
          <cell r="G327">
            <v>1</v>
          </cell>
          <cell r="H327">
            <v>25459</v>
          </cell>
          <cell r="I327" t="str">
            <v>G</v>
          </cell>
          <cell r="J327" t="str">
            <v>IZ</v>
          </cell>
          <cell r="K327" t="str">
            <v>I</v>
          </cell>
          <cell r="L327">
            <v>1.1000000000000001</v>
          </cell>
          <cell r="M327">
            <v>0</v>
          </cell>
          <cell r="N327">
            <v>28004.9</v>
          </cell>
        </row>
        <row r="328">
          <cell r="D328" t="str">
            <v>-0-</v>
          </cell>
          <cell r="E328" t="str">
            <v>10317</v>
          </cell>
          <cell r="F328" t="str">
            <v>LOCION DE LIMPIEZA J&amp;J</v>
          </cell>
          <cell r="G328">
            <v>12</v>
          </cell>
          <cell r="H328">
            <v>0</v>
          </cell>
          <cell r="I328" t="str">
            <v>G</v>
          </cell>
          <cell r="J328" t="str">
            <v>IZ</v>
          </cell>
          <cell r="K328" t="str">
            <v>I</v>
          </cell>
          <cell r="L328">
            <v>1.1000000000000001</v>
          </cell>
          <cell r="M328">
            <v>2</v>
          </cell>
          <cell r="N328">
            <v>0</v>
          </cell>
        </row>
        <row r="329">
          <cell r="D329" t="str">
            <v>-0-</v>
          </cell>
          <cell r="E329" t="str">
            <v>10375</v>
          </cell>
          <cell r="F329" t="str">
            <v>SHAMP. ADULTO NORMAL 200ml.J&amp;J</v>
          </cell>
          <cell r="G329">
            <v>12</v>
          </cell>
          <cell r="H329">
            <v>0</v>
          </cell>
          <cell r="I329" t="str">
            <v>G</v>
          </cell>
          <cell r="J329" t="str">
            <v>IZ</v>
          </cell>
          <cell r="K329" t="str">
            <v>I</v>
          </cell>
          <cell r="L329">
            <v>1.1000000000000001</v>
          </cell>
          <cell r="M329">
            <v>2</v>
          </cell>
          <cell r="N329">
            <v>0</v>
          </cell>
        </row>
        <row r="330">
          <cell r="D330" t="str">
            <v>-0-</v>
          </cell>
          <cell r="E330" t="str">
            <v>10391</v>
          </cell>
          <cell r="F330" t="str">
            <v>SHAMPOO ADULTO SECO 200 ml.J&amp;J</v>
          </cell>
          <cell r="G330">
            <v>12</v>
          </cell>
          <cell r="H330">
            <v>0</v>
          </cell>
          <cell r="I330" t="str">
            <v>G</v>
          </cell>
          <cell r="J330" t="str">
            <v>IZ</v>
          </cell>
          <cell r="K330" t="str">
            <v>I</v>
          </cell>
          <cell r="L330">
            <v>1.1000000000000001</v>
          </cell>
          <cell r="M330">
            <v>2</v>
          </cell>
          <cell r="N330">
            <v>0</v>
          </cell>
        </row>
        <row r="331">
          <cell r="D331" t="str">
            <v>-0-</v>
          </cell>
          <cell r="E331" t="str">
            <v>10413</v>
          </cell>
          <cell r="F331" t="str">
            <v>SHAM. ADUL. ACEITOSO 200ml J&amp;J</v>
          </cell>
          <cell r="G331">
            <v>12</v>
          </cell>
          <cell r="H331">
            <v>0</v>
          </cell>
          <cell r="I331" t="str">
            <v>G</v>
          </cell>
          <cell r="J331" t="str">
            <v>IZ</v>
          </cell>
          <cell r="K331" t="str">
            <v>I</v>
          </cell>
          <cell r="L331">
            <v>1.1000000000000001</v>
          </cell>
          <cell r="M331">
            <v>2</v>
          </cell>
          <cell r="N331">
            <v>0</v>
          </cell>
        </row>
        <row r="332">
          <cell r="D332" t="str">
            <v>-0-</v>
          </cell>
          <cell r="E332" t="str">
            <v>105</v>
          </cell>
          <cell r="F332" t="str">
            <v>OB DUO PACK (Medio+Super) 3x2</v>
          </cell>
          <cell r="G332">
            <v>1</v>
          </cell>
          <cell r="H332">
            <v>10362</v>
          </cell>
          <cell r="I332" t="str">
            <v>G</v>
          </cell>
          <cell r="J332" t="str">
            <v>IZ</v>
          </cell>
          <cell r="K332" t="str">
            <v>I</v>
          </cell>
          <cell r="L332">
            <v>1.1000000000000001</v>
          </cell>
          <cell r="M332">
            <v>0</v>
          </cell>
          <cell r="N332">
            <v>11398.2</v>
          </cell>
        </row>
        <row r="333">
          <cell r="D333" t="str">
            <v>-0-</v>
          </cell>
          <cell r="E333" t="str">
            <v>106</v>
          </cell>
          <cell r="F333" t="str">
            <v>OB DUO PACK (Medio+Mini) 3x2</v>
          </cell>
          <cell r="G333">
            <v>1</v>
          </cell>
          <cell r="H333">
            <v>10362</v>
          </cell>
          <cell r="I333" t="str">
            <v>G</v>
          </cell>
          <cell r="J333" t="str">
            <v>IZ</v>
          </cell>
          <cell r="K333" t="str">
            <v>I</v>
          </cell>
          <cell r="L333">
            <v>1.1000000000000001</v>
          </cell>
          <cell r="M333">
            <v>0</v>
          </cell>
          <cell r="N333">
            <v>11398.2</v>
          </cell>
        </row>
        <row r="334">
          <cell r="D334" t="str">
            <v>-0-</v>
          </cell>
          <cell r="E334" t="str">
            <v>1170</v>
          </cell>
          <cell r="F334" t="str">
            <v>SHAKPOO 10ml x24 SACHETS</v>
          </cell>
          <cell r="G334">
            <v>24</v>
          </cell>
          <cell r="H334">
            <v>0</v>
          </cell>
          <cell r="I334" t="str">
            <v>G</v>
          </cell>
          <cell r="J334" t="str">
            <v>IZ</v>
          </cell>
          <cell r="K334" t="str">
            <v>I</v>
          </cell>
          <cell r="L334">
            <v>1.1000000000000001</v>
          </cell>
          <cell r="M334">
            <v>2</v>
          </cell>
          <cell r="N334">
            <v>0</v>
          </cell>
        </row>
        <row r="335">
          <cell r="D335" t="str">
            <v>-0-</v>
          </cell>
          <cell r="E335" t="str">
            <v>127</v>
          </cell>
          <cell r="F335" t="str">
            <v>ALCOHOL FREE TONER+MOISTURE</v>
          </cell>
          <cell r="G335">
            <v>1</v>
          </cell>
          <cell r="H335">
            <v>0</v>
          </cell>
          <cell r="I335" t="str">
            <v>G</v>
          </cell>
          <cell r="J335" t="str">
            <v>IZ</v>
          </cell>
          <cell r="K335" t="str">
            <v>I</v>
          </cell>
          <cell r="L335">
            <v>1.1000000000000001</v>
          </cell>
          <cell r="M335">
            <v>2</v>
          </cell>
          <cell r="N335">
            <v>0</v>
          </cell>
        </row>
        <row r="336">
          <cell r="D336" t="str">
            <v>-0-</v>
          </cell>
          <cell r="E336" t="str">
            <v>128</v>
          </cell>
          <cell r="F336" t="str">
            <v>INTENSIFIED EYE + DAY MOISTURE</v>
          </cell>
          <cell r="G336">
            <v>1</v>
          </cell>
          <cell r="H336">
            <v>0</v>
          </cell>
          <cell r="I336" t="str">
            <v>G</v>
          </cell>
          <cell r="J336" t="str">
            <v>IZ</v>
          </cell>
          <cell r="K336" t="str">
            <v>I</v>
          </cell>
          <cell r="L336">
            <v>1.1000000000000001</v>
          </cell>
          <cell r="M336">
            <v>2</v>
          </cell>
          <cell r="N336">
            <v>0</v>
          </cell>
        </row>
        <row r="337">
          <cell r="D337" t="str">
            <v>-0-</v>
          </cell>
          <cell r="E337" t="str">
            <v>129</v>
          </cell>
          <cell r="F337" t="str">
            <v>HEALTHY SKIN + INTENSIFIED EYE</v>
          </cell>
          <cell r="G337">
            <v>1</v>
          </cell>
          <cell r="H337">
            <v>0</v>
          </cell>
          <cell r="I337" t="str">
            <v>G</v>
          </cell>
          <cell r="J337" t="str">
            <v>IZ</v>
          </cell>
          <cell r="K337" t="str">
            <v>I</v>
          </cell>
          <cell r="L337">
            <v>1.1000000000000001</v>
          </cell>
          <cell r="M337">
            <v>2</v>
          </cell>
          <cell r="N337">
            <v>0</v>
          </cell>
        </row>
        <row r="338">
          <cell r="D338" t="str">
            <v>-0-</v>
          </cell>
          <cell r="E338" t="str">
            <v>139</v>
          </cell>
          <cell r="F338" t="str">
            <v>J´S BABY TOALLAS HUM.REG.+REP.</v>
          </cell>
          <cell r="G338">
            <v>1</v>
          </cell>
          <cell r="H338">
            <v>15976</v>
          </cell>
          <cell r="I338" t="str">
            <v>G</v>
          </cell>
          <cell r="J338" t="str">
            <v>IZ</v>
          </cell>
          <cell r="K338" t="str">
            <v>I</v>
          </cell>
          <cell r="L338">
            <v>1.1000000000000001</v>
          </cell>
          <cell r="M338">
            <v>0</v>
          </cell>
          <cell r="N338">
            <v>17573.600000000002</v>
          </cell>
        </row>
        <row r="339">
          <cell r="D339" t="str">
            <v>-0-</v>
          </cell>
          <cell r="E339" t="str">
            <v>140</v>
          </cell>
          <cell r="F339" t="str">
            <v>J´S BABY T.HUM. SKINCARE+REP.</v>
          </cell>
          <cell r="G339">
            <v>1</v>
          </cell>
          <cell r="H339">
            <v>15976</v>
          </cell>
          <cell r="I339" t="str">
            <v>G</v>
          </cell>
          <cell r="J339" t="str">
            <v>IZ</v>
          </cell>
          <cell r="K339" t="str">
            <v>I</v>
          </cell>
          <cell r="L339">
            <v>1.1000000000000001</v>
          </cell>
          <cell r="M339">
            <v>0</v>
          </cell>
          <cell r="N339">
            <v>17573.600000000002</v>
          </cell>
        </row>
        <row r="340">
          <cell r="D340" t="str">
            <v>-0-</v>
          </cell>
          <cell r="E340" t="str">
            <v>141</v>
          </cell>
          <cell r="F340" t="str">
            <v>SHAM.+ ACOND. BIO HERBAL 250ml</v>
          </cell>
          <cell r="G340">
            <v>1</v>
          </cell>
          <cell r="H340">
            <v>0</v>
          </cell>
          <cell r="I340" t="str">
            <v>G</v>
          </cell>
          <cell r="J340" t="str">
            <v>IZ</v>
          </cell>
          <cell r="K340" t="str">
            <v>I</v>
          </cell>
          <cell r="L340">
            <v>1.1000000000000001</v>
          </cell>
          <cell r="M340">
            <v>2</v>
          </cell>
          <cell r="N340">
            <v>0</v>
          </cell>
        </row>
        <row r="341">
          <cell r="D341" t="str">
            <v>-0-</v>
          </cell>
          <cell r="E341" t="str">
            <v>143</v>
          </cell>
          <cell r="F341" t="str">
            <v>SHAM.+ACON. BIO BOTANICO 250ml</v>
          </cell>
          <cell r="G341">
            <v>1</v>
          </cell>
          <cell r="H341">
            <v>0</v>
          </cell>
          <cell r="I341" t="str">
            <v>G</v>
          </cell>
          <cell r="J341" t="str">
            <v>IZ</v>
          </cell>
          <cell r="K341" t="str">
            <v>I</v>
          </cell>
          <cell r="L341">
            <v>1.1000000000000001</v>
          </cell>
          <cell r="M341">
            <v>2</v>
          </cell>
          <cell r="N341">
            <v>0</v>
          </cell>
        </row>
        <row r="342">
          <cell r="D342" t="str">
            <v>-0-</v>
          </cell>
          <cell r="E342" t="str">
            <v>16</v>
          </cell>
          <cell r="F342" t="str">
            <v>BOLSITA JOHNSON</v>
          </cell>
          <cell r="G342">
            <v>1</v>
          </cell>
          <cell r="H342">
            <v>0</v>
          </cell>
          <cell r="I342" t="str">
            <v>G</v>
          </cell>
          <cell r="J342" t="str">
            <v>IZ</v>
          </cell>
          <cell r="K342" t="str">
            <v>I</v>
          </cell>
          <cell r="L342">
            <v>1.1000000000000001</v>
          </cell>
          <cell r="M342">
            <v>2</v>
          </cell>
          <cell r="N342">
            <v>0</v>
          </cell>
        </row>
        <row r="343">
          <cell r="D343" t="str">
            <v>-0-</v>
          </cell>
          <cell r="E343" t="str">
            <v>17</v>
          </cell>
          <cell r="F343" t="str">
            <v>2 ALATELLE 1 CAREFRE GRATIS</v>
          </cell>
          <cell r="G343">
            <v>1</v>
          </cell>
          <cell r="H343">
            <v>0</v>
          </cell>
          <cell r="I343" t="str">
            <v>G</v>
          </cell>
          <cell r="J343" t="str">
            <v>IZ</v>
          </cell>
          <cell r="K343" t="str">
            <v>I</v>
          </cell>
          <cell r="L343">
            <v>1.1000000000000001</v>
          </cell>
          <cell r="M343">
            <v>2</v>
          </cell>
          <cell r="N343">
            <v>0</v>
          </cell>
        </row>
        <row r="344">
          <cell r="D344" t="str">
            <v>-0-</v>
          </cell>
          <cell r="E344" t="str">
            <v>179</v>
          </cell>
          <cell r="F344" t="str">
            <v>S.LIVRE P.A. S.SECA ALAS 1A1</v>
          </cell>
          <cell r="G344">
            <v>60</v>
          </cell>
          <cell r="H344">
            <v>0</v>
          </cell>
          <cell r="I344" t="str">
            <v>G</v>
          </cell>
          <cell r="J344" t="str">
            <v>IZ</v>
          </cell>
          <cell r="K344" t="str">
            <v>I</v>
          </cell>
          <cell r="L344">
            <v>1.1000000000000001</v>
          </cell>
          <cell r="M344">
            <v>2</v>
          </cell>
          <cell r="N344">
            <v>0</v>
          </cell>
        </row>
        <row r="345">
          <cell r="D345" t="str">
            <v>-0-</v>
          </cell>
          <cell r="E345" t="str">
            <v>180</v>
          </cell>
          <cell r="F345" t="str">
            <v>SUNDOWN 15 + GEL POS SOLAR</v>
          </cell>
          <cell r="G345">
            <v>1</v>
          </cell>
          <cell r="H345">
            <v>39797</v>
          </cell>
          <cell r="I345" t="str">
            <v>G</v>
          </cell>
          <cell r="J345" t="str">
            <v>IZ</v>
          </cell>
          <cell r="K345" t="str">
            <v>I</v>
          </cell>
          <cell r="L345">
            <v>1.1000000000000001</v>
          </cell>
          <cell r="M345">
            <v>0</v>
          </cell>
          <cell r="N345">
            <v>43776.700000000004</v>
          </cell>
        </row>
        <row r="346">
          <cell r="D346" t="str">
            <v>-0-</v>
          </cell>
          <cell r="E346" t="str">
            <v>181</v>
          </cell>
          <cell r="F346" t="str">
            <v>SUNDOWN 30 + KIDS COLORS</v>
          </cell>
          <cell r="G346">
            <v>1</v>
          </cell>
          <cell r="H346">
            <v>54125</v>
          </cell>
          <cell r="I346" t="str">
            <v>G</v>
          </cell>
          <cell r="J346" t="str">
            <v>IZ</v>
          </cell>
          <cell r="K346" t="str">
            <v>I</v>
          </cell>
          <cell r="L346">
            <v>1.1000000000000001</v>
          </cell>
          <cell r="M346">
            <v>0</v>
          </cell>
          <cell r="N346">
            <v>59537.500000000007</v>
          </cell>
        </row>
        <row r="347">
          <cell r="D347" t="str">
            <v>-0-</v>
          </cell>
          <cell r="E347" t="str">
            <v>182</v>
          </cell>
          <cell r="F347" t="str">
            <v>SUNDOWN 30 + GEL POS SOLAR</v>
          </cell>
          <cell r="G347">
            <v>1</v>
          </cell>
          <cell r="H347">
            <v>39797</v>
          </cell>
          <cell r="I347" t="str">
            <v>G</v>
          </cell>
          <cell r="J347" t="str">
            <v>IZ</v>
          </cell>
          <cell r="K347" t="str">
            <v>I</v>
          </cell>
          <cell r="L347">
            <v>1.1000000000000001</v>
          </cell>
          <cell r="M347">
            <v>0</v>
          </cell>
          <cell r="N347">
            <v>43776.700000000004</v>
          </cell>
        </row>
        <row r="348">
          <cell r="D348" t="str">
            <v>-0-</v>
          </cell>
          <cell r="E348" t="str">
            <v>183</v>
          </cell>
          <cell r="F348" t="str">
            <v>SUNDOWN 50 + GEL POS SOLAR</v>
          </cell>
          <cell r="G348">
            <v>1</v>
          </cell>
          <cell r="H348">
            <v>54125</v>
          </cell>
          <cell r="I348" t="str">
            <v>G</v>
          </cell>
          <cell r="J348" t="str">
            <v>IZ</v>
          </cell>
          <cell r="K348" t="str">
            <v>I</v>
          </cell>
          <cell r="L348">
            <v>1.1000000000000001</v>
          </cell>
          <cell r="M348">
            <v>0</v>
          </cell>
          <cell r="N348">
            <v>59537.500000000007</v>
          </cell>
        </row>
        <row r="349">
          <cell r="D349" t="str">
            <v>-0-</v>
          </cell>
          <cell r="E349" t="str">
            <v>184</v>
          </cell>
          <cell r="F349" t="str">
            <v>GEL POS SOLAR + SUNDOWN GOLD 4</v>
          </cell>
          <cell r="G349">
            <v>1</v>
          </cell>
          <cell r="H349">
            <v>39797</v>
          </cell>
          <cell r="I349" t="str">
            <v>G</v>
          </cell>
          <cell r="J349" t="str">
            <v>IZ</v>
          </cell>
          <cell r="K349" t="str">
            <v>I</v>
          </cell>
          <cell r="L349">
            <v>1.1000000000000001</v>
          </cell>
          <cell r="M349">
            <v>0</v>
          </cell>
          <cell r="N349">
            <v>43776.700000000004</v>
          </cell>
        </row>
        <row r="350">
          <cell r="D350" t="str">
            <v>-0-</v>
          </cell>
          <cell r="E350" t="str">
            <v>185</v>
          </cell>
          <cell r="F350" t="str">
            <v>SUNDOWN 30 + SUNDOWN GOLD 4</v>
          </cell>
          <cell r="G350">
            <v>1</v>
          </cell>
          <cell r="H350">
            <v>39797</v>
          </cell>
          <cell r="I350" t="str">
            <v>G</v>
          </cell>
          <cell r="J350" t="str">
            <v>IZ</v>
          </cell>
          <cell r="K350" t="str">
            <v>I</v>
          </cell>
          <cell r="L350">
            <v>1.1000000000000001</v>
          </cell>
          <cell r="M350">
            <v>0</v>
          </cell>
          <cell r="N350">
            <v>43776.700000000004</v>
          </cell>
        </row>
        <row r="351">
          <cell r="D351" t="str">
            <v>-0-</v>
          </cell>
          <cell r="E351" t="str">
            <v>20</v>
          </cell>
          <cell r="F351" t="str">
            <v>PROMOCION PACK BRILLO &amp; VIDA</v>
          </cell>
          <cell r="G351">
            <v>1</v>
          </cell>
          <cell r="H351">
            <v>0</v>
          </cell>
          <cell r="I351" t="str">
            <v>G</v>
          </cell>
          <cell r="J351" t="str">
            <v>IZ</v>
          </cell>
          <cell r="K351" t="str">
            <v>I</v>
          </cell>
          <cell r="L351">
            <v>1.1000000000000001</v>
          </cell>
          <cell r="M351">
            <v>2</v>
          </cell>
          <cell r="N351">
            <v>0</v>
          </cell>
        </row>
        <row r="352">
          <cell r="D352" t="str">
            <v>-0-</v>
          </cell>
          <cell r="E352" t="str">
            <v>20009</v>
          </cell>
          <cell r="F352" t="str">
            <v>SUNDOWN No. 6 TEX. ESP.</v>
          </cell>
          <cell r="G352">
            <v>12</v>
          </cell>
          <cell r="H352">
            <v>0</v>
          </cell>
          <cell r="I352" t="str">
            <v>G</v>
          </cell>
          <cell r="J352" t="str">
            <v>IZ</v>
          </cell>
          <cell r="K352" t="str">
            <v>I</v>
          </cell>
          <cell r="L352">
            <v>1.1000000000000001</v>
          </cell>
          <cell r="M352">
            <v>2</v>
          </cell>
          <cell r="N352">
            <v>0</v>
          </cell>
        </row>
        <row r="353">
          <cell r="D353" t="str">
            <v>-0-</v>
          </cell>
          <cell r="E353" t="str">
            <v>20150</v>
          </cell>
          <cell r="F353" t="str">
            <v>PROTECT.SOLAR 100 ML EX J&amp;J</v>
          </cell>
          <cell r="G353">
            <v>12</v>
          </cell>
          <cell r="H353">
            <v>0</v>
          </cell>
          <cell r="I353" t="str">
            <v>G</v>
          </cell>
          <cell r="J353" t="str">
            <v>IZ</v>
          </cell>
          <cell r="K353" t="str">
            <v>I</v>
          </cell>
          <cell r="L353">
            <v>1.1000000000000001</v>
          </cell>
          <cell r="M353">
            <v>2</v>
          </cell>
          <cell r="N353">
            <v>0</v>
          </cell>
        </row>
        <row r="354">
          <cell r="D354" t="str">
            <v>-0-</v>
          </cell>
          <cell r="E354" t="str">
            <v>30112</v>
          </cell>
          <cell r="F354" t="str">
            <v>CEPILLO J&amp;J JUNIOR J&amp;J</v>
          </cell>
          <cell r="G354">
            <v>36</v>
          </cell>
          <cell r="H354">
            <v>0</v>
          </cell>
          <cell r="I354" t="str">
            <v>G</v>
          </cell>
          <cell r="J354" t="str">
            <v>IZ</v>
          </cell>
          <cell r="K354" t="str">
            <v>I</v>
          </cell>
          <cell r="L354">
            <v>1.1000000000000001</v>
          </cell>
          <cell r="M354">
            <v>2</v>
          </cell>
          <cell r="N354">
            <v>0</v>
          </cell>
        </row>
        <row r="355">
          <cell r="D355" t="str">
            <v>-0-</v>
          </cell>
          <cell r="E355" t="str">
            <v>30267</v>
          </cell>
          <cell r="F355" t="str">
            <v>ACONDICIONADOR MINI 400 ml.J&amp;J</v>
          </cell>
          <cell r="G355">
            <v>6</v>
          </cell>
          <cell r="H355">
            <v>0</v>
          </cell>
          <cell r="I355" t="str">
            <v>G</v>
          </cell>
          <cell r="J355" t="str">
            <v>IZ</v>
          </cell>
          <cell r="K355" t="str">
            <v>I</v>
          </cell>
          <cell r="L355">
            <v>1.1000000000000001</v>
          </cell>
          <cell r="M355">
            <v>2</v>
          </cell>
          <cell r="N355">
            <v>0</v>
          </cell>
        </row>
        <row r="356">
          <cell r="D356" t="str">
            <v>-0-</v>
          </cell>
          <cell r="E356" t="str">
            <v>3170</v>
          </cell>
          <cell r="F356" t="str">
            <v>SHAMPOO MIEL 10ml X 24 SACHET</v>
          </cell>
          <cell r="G356">
            <v>24</v>
          </cell>
          <cell r="H356">
            <v>0</v>
          </cell>
          <cell r="I356" t="str">
            <v>G</v>
          </cell>
          <cell r="J356" t="str">
            <v>IZ</v>
          </cell>
          <cell r="K356" t="str">
            <v>I</v>
          </cell>
          <cell r="L356">
            <v>1.1000000000000001</v>
          </cell>
          <cell r="M356">
            <v>2</v>
          </cell>
          <cell r="N356">
            <v>0</v>
          </cell>
        </row>
        <row r="357">
          <cell r="D357" t="str">
            <v>-0-</v>
          </cell>
          <cell r="E357" t="str">
            <v>3182</v>
          </cell>
          <cell r="F357" t="str">
            <v>PROT. P/LACTANCIA MUESTRA x2</v>
          </cell>
          <cell r="G357">
            <v>120</v>
          </cell>
          <cell r="H357">
            <v>0</v>
          </cell>
          <cell r="I357" t="str">
            <v>G</v>
          </cell>
          <cell r="J357" t="str">
            <v>IZ</v>
          </cell>
          <cell r="K357" t="str">
            <v>I</v>
          </cell>
          <cell r="L357">
            <v>1.1000000000000001</v>
          </cell>
          <cell r="M357">
            <v>2</v>
          </cell>
          <cell r="N357">
            <v>0</v>
          </cell>
        </row>
        <row r="358">
          <cell r="D358" t="str">
            <v>-0-</v>
          </cell>
          <cell r="E358" t="str">
            <v>32</v>
          </cell>
          <cell r="F358" t="str">
            <v>PACK B&amp;V FRUTAL + BB AEROSOL</v>
          </cell>
          <cell r="G358">
            <v>1</v>
          </cell>
          <cell r="H358">
            <v>0</v>
          </cell>
          <cell r="I358" t="str">
            <v>G</v>
          </cell>
          <cell r="J358" t="str">
            <v>IZ</v>
          </cell>
          <cell r="K358" t="str">
            <v>I</v>
          </cell>
          <cell r="L358">
            <v>1.1000000000000001</v>
          </cell>
          <cell r="M358">
            <v>2</v>
          </cell>
          <cell r="N358">
            <v>0</v>
          </cell>
        </row>
        <row r="359">
          <cell r="D359" t="str">
            <v>-0-</v>
          </cell>
          <cell r="E359" t="str">
            <v>32220</v>
          </cell>
          <cell r="F359" t="str">
            <v>GASA-10 UNIDADES J&amp;J</v>
          </cell>
          <cell r="G359">
            <v>72</v>
          </cell>
          <cell r="H359">
            <v>0</v>
          </cell>
          <cell r="I359" t="str">
            <v>G</v>
          </cell>
          <cell r="J359" t="str">
            <v>IZ</v>
          </cell>
          <cell r="K359" t="str">
            <v>I</v>
          </cell>
          <cell r="L359">
            <v>1.1000000000000001</v>
          </cell>
          <cell r="M359">
            <v>2</v>
          </cell>
          <cell r="N359">
            <v>0</v>
          </cell>
        </row>
        <row r="360">
          <cell r="D360" t="str">
            <v>-0-</v>
          </cell>
          <cell r="E360" t="str">
            <v>32487</v>
          </cell>
          <cell r="F360" t="str">
            <v>CEP. TIMER BLANDO J&amp;J</v>
          </cell>
          <cell r="G360">
            <v>36</v>
          </cell>
          <cell r="H360">
            <v>0</v>
          </cell>
          <cell r="I360" t="str">
            <v>G</v>
          </cell>
          <cell r="J360" t="str">
            <v>IZ</v>
          </cell>
          <cell r="K360" t="str">
            <v>I</v>
          </cell>
          <cell r="L360">
            <v>1.1000000000000001</v>
          </cell>
          <cell r="M360">
            <v>2</v>
          </cell>
          <cell r="N360">
            <v>0</v>
          </cell>
        </row>
        <row r="361">
          <cell r="D361" t="str">
            <v>-0-</v>
          </cell>
          <cell r="E361" t="str">
            <v>33</v>
          </cell>
          <cell r="F361" t="str">
            <v>PACK B&amp;V FRUTAL + BB SPRAY</v>
          </cell>
          <cell r="G361">
            <v>1</v>
          </cell>
          <cell r="H361">
            <v>0</v>
          </cell>
          <cell r="I361" t="str">
            <v>G</v>
          </cell>
          <cell r="J361" t="str">
            <v>IZ</v>
          </cell>
          <cell r="K361" t="str">
            <v>I</v>
          </cell>
          <cell r="L361">
            <v>1.1000000000000001</v>
          </cell>
          <cell r="M361">
            <v>2</v>
          </cell>
          <cell r="N361">
            <v>0</v>
          </cell>
        </row>
        <row r="362">
          <cell r="D362" t="str">
            <v>-0-</v>
          </cell>
          <cell r="E362" t="str">
            <v>3322</v>
          </cell>
          <cell r="F362" t="str">
            <v>S.LIVRE S&amp;S GRANEL ALAS 1A1</v>
          </cell>
          <cell r="G362">
            <v>900</v>
          </cell>
          <cell r="H362">
            <v>0</v>
          </cell>
          <cell r="I362" t="str">
            <v>G</v>
          </cell>
          <cell r="J362" t="str">
            <v>IZ</v>
          </cell>
          <cell r="K362" t="str">
            <v>I</v>
          </cell>
          <cell r="L362">
            <v>1.1000000000000001</v>
          </cell>
          <cell r="M362">
            <v>2</v>
          </cell>
          <cell r="N362">
            <v>0</v>
          </cell>
        </row>
        <row r="363">
          <cell r="D363" t="str">
            <v>-0-</v>
          </cell>
          <cell r="E363" t="str">
            <v>34</v>
          </cell>
          <cell r="F363" t="str">
            <v>PACK JOHNSON BABY</v>
          </cell>
          <cell r="G363">
            <v>1</v>
          </cell>
          <cell r="H363">
            <v>0</v>
          </cell>
          <cell r="I363" t="str">
            <v>G</v>
          </cell>
          <cell r="J363" t="str">
            <v>IZ</v>
          </cell>
          <cell r="K363" t="str">
            <v>I</v>
          </cell>
          <cell r="L363">
            <v>1.1000000000000001</v>
          </cell>
          <cell r="M363">
            <v>2</v>
          </cell>
          <cell r="N363">
            <v>0</v>
          </cell>
        </row>
        <row r="364">
          <cell r="D364" t="str">
            <v>-0-</v>
          </cell>
          <cell r="E364" t="str">
            <v>4030</v>
          </cell>
          <cell r="F364" t="str">
            <v>PANAL S.S.PLUS GRAND. X8 J&amp;J</v>
          </cell>
          <cell r="G364">
            <v>24</v>
          </cell>
          <cell r="H364">
            <v>0</v>
          </cell>
          <cell r="I364" t="str">
            <v>G</v>
          </cell>
          <cell r="J364" t="str">
            <v>IZ</v>
          </cell>
          <cell r="K364" t="str">
            <v>I</v>
          </cell>
          <cell r="L364">
            <v>1.1000000000000001</v>
          </cell>
          <cell r="M364">
            <v>2</v>
          </cell>
          <cell r="N364">
            <v>0</v>
          </cell>
        </row>
        <row r="365">
          <cell r="D365" t="str">
            <v>-0-</v>
          </cell>
          <cell r="E365" t="str">
            <v>4049</v>
          </cell>
          <cell r="F365" t="str">
            <v>P.S.S. PLUS PEQ. EC. X48 J&amp;J</v>
          </cell>
          <cell r="G365">
            <v>6</v>
          </cell>
          <cell r="H365">
            <v>0</v>
          </cell>
          <cell r="I365" t="str">
            <v>G</v>
          </cell>
          <cell r="J365" t="str">
            <v>IZ</v>
          </cell>
          <cell r="K365" t="str">
            <v>I</v>
          </cell>
          <cell r="L365">
            <v>1.1000000000000001</v>
          </cell>
          <cell r="M365">
            <v>2</v>
          </cell>
          <cell r="N365">
            <v>0</v>
          </cell>
        </row>
        <row r="366">
          <cell r="D366" t="str">
            <v>-0-</v>
          </cell>
          <cell r="E366" t="str">
            <v>4065</v>
          </cell>
          <cell r="F366" t="str">
            <v>P.S.S.PLUS GRANDE EC. X32 J&amp;J</v>
          </cell>
          <cell r="G366">
            <v>6</v>
          </cell>
          <cell r="H366">
            <v>0</v>
          </cell>
          <cell r="I366" t="str">
            <v>G</v>
          </cell>
          <cell r="J366" t="str">
            <v>IZ</v>
          </cell>
          <cell r="K366" t="str">
            <v>I</v>
          </cell>
          <cell r="L366">
            <v>1.1000000000000001</v>
          </cell>
          <cell r="M366">
            <v>2</v>
          </cell>
          <cell r="N366">
            <v>0</v>
          </cell>
        </row>
        <row r="367">
          <cell r="D367" t="str">
            <v>-0-</v>
          </cell>
          <cell r="E367" t="str">
            <v>4091</v>
          </cell>
          <cell r="F367" t="str">
            <v>PA#AL S.S. PLUS MED.EC.X32 J&amp;J</v>
          </cell>
          <cell r="G367">
            <v>4</v>
          </cell>
          <cell r="H367">
            <v>0</v>
          </cell>
          <cell r="I367" t="str">
            <v>G</v>
          </cell>
          <cell r="J367" t="str">
            <v>IZ</v>
          </cell>
          <cell r="K367" t="str">
            <v>I</v>
          </cell>
          <cell r="L367">
            <v>1.1000000000000001</v>
          </cell>
          <cell r="M367">
            <v>2</v>
          </cell>
          <cell r="N367">
            <v>0</v>
          </cell>
        </row>
        <row r="368">
          <cell r="D368" t="str">
            <v>-0-</v>
          </cell>
          <cell r="E368" t="str">
            <v>4170</v>
          </cell>
          <cell r="F368" t="str">
            <v>SHAM.MANZANILLA 10ml x24SACHET</v>
          </cell>
          <cell r="G368">
            <v>24</v>
          </cell>
          <cell r="H368">
            <v>0</v>
          </cell>
          <cell r="I368" t="str">
            <v>G</v>
          </cell>
          <cell r="J368" t="str">
            <v>IZ</v>
          </cell>
          <cell r="K368" t="str">
            <v>I</v>
          </cell>
          <cell r="L368">
            <v>1.1000000000000001</v>
          </cell>
          <cell r="M368">
            <v>2</v>
          </cell>
          <cell r="N368">
            <v>0</v>
          </cell>
        </row>
        <row r="369">
          <cell r="D369" t="str">
            <v>-0-</v>
          </cell>
          <cell r="E369" t="str">
            <v>42</v>
          </cell>
          <cell r="F369" t="str">
            <v>4C SHAMPOO 200ml+2C JABON HID.</v>
          </cell>
          <cell r="G369">
            <v>1</v>
          </cell>
          <cell r="H369">
            <v>0</v>
          </cell>
          <cell r="I369" t="str">
            <v>G</v>
          </cell>
          <cell r="J369" t="str">
            <v>IZ</v>
          </cell>
          <cell r="K369" t="str">
            <v>I</v>
          </cell>
          <cell r="L369">
            <v>1.1000000000000001</v>
          </cell>
          <cell r="M369">
            <v>2</v>
          </cell>
          <cell r="N369">
            <v>0</v>
          </cell>
        </row>
        <row r="370">
          <cell r="D370" t="str">
            <v>-0-</v>
          </cell>
          <cell r="E370" t="str">
            <v>4243</v>
          </cell>
          <cell r="F370" t="str">
            <v>CEPILLO REACH MEDIO 2x1</v>
          </cell>
          <cell r="G370">
            <v>72</v>
          </cell>
          <cell r="H370">
            <v>0</v>
          </cell>
          <cell r="I370" t="str">
            <v>G</v>
          </cell>
          <cell r="J370" t="str">
            <v>IZ</v>
          </cell>
          <cell r="K370" t="str">
            <v>I</v>
          </cell>
          <cell r="L370">
            <v>1.1000000000000001</v>
          </cell>
          <cell r="M370">
            <v>2</v>
          </cell>
          <cell r="N370">
            <v>0</v>
          </cell>
        </row>
        <row r="371">
          <cell r="D371" t="str">
            <v>-0-</v>
          </cell>
          <cell r="E371" t="str">
            <v>42431</v>
          </cell>
          <cell r="F371" t="str">
            <v>CEPILLO REACH MEDIO 2x1</v>
          </cell>
          <cell r="G371">
            <v>36</v>
          </cell>
          <cell r="H371">
            <v>0</v>
          </cell>
          <cell r="I371" t="str">
            <v>G</v>
          </cell>
          <cell r="J371" t="str">
            <v>IZ</v>
          </cell>
          <cell r="K371" t="str">
            <v>I</v>
          </cell>
          <cell r="L371">
            <v>1.1000000000000001</v>
          </cell>
          <cell r="M371">
            <v>2</v>
          </cell>
          <cell r="N371">
            <v>0</v>
          </cell>
        </row>
        <row r="372">
          <cell r="D372" t="str">
            <v>-0-</v>
          </cell>
          <cell r="E372" t="str">
            <v>4244</v>
          </cell>
          <cell r="F372" t="str">
            <v>CEP. REACH CONTROL SUAVE 2x1</v>
          </cell>
          <cell r="G372">
            <v>36</v>
          </cell>
          <cell r="H372">
            <v>0</v>
          </cell>
          <cell r="I372" t="str">
            <v>G</v>
          </cell>
          <cell r="J372" t="str">
            <v>IZ</v>
          </cell>
          <cell r="K372" t="str">
            <v>I</v>
          </cell>
          <cell r="L372">
            <v>1.1000000000000001</v>
          </cell>
          <cell r="M372">
            <v>2</v>
          </cell>
          <cell r="N372">
            <v>0</v>
          </cell>
        </row>
        <row r="373">
          <cell r="D373" t="str">
            <v>-0-</v>
          </cell>
          <cell r="E373" t="str">
            <v>43</v>
          </cell>
          <cell r="F373" t="str">
            <v>4C SH.MANZANILLA 200+2C JAB.HI</v>
          </cell>
          <cell r="G373">
            <v>1</v>
          </cell>
          <cell r="H373">
            <v>0</v>
          </cell>
          <cell r="I373" t="str">
            <v>G</v>
          </cell>
          <cell r="J373" t="str">
            <v>IZ</v>
          </cell>
          <cell r="K373" t="str">
            <v>I</v>
          </cell>
          <cell r="L373">
            <v>1.1000000000000001</v>
          </cell>
          <cell r="M373">
            <v>2</v>
          </cell>
          <cell r="N373">
            <v>0</v>
          </cell>
        </row>
        <row r="374">
          <cell r="D374" t="str">
            <v>-0-</v>
          </cell>
          <cell r="E374" t="str">
            <v>4346</v>
          </cell>
          <cell r="F374" t="str">
            <v>CEPILLO ALCANCE BLANDO</v>
          </cell>
          <cell r="G374">
            <v>36</v>
          </cell>
          <cell r="H374">
            <v>0</v>
          </cell>
          <cell r="I374" t="str">
            <v>G</v>
          </cell>
          <cell r="J374" t="str">
            <v>IZ</v>
          </cell>
          <cell r="K374" t="str">
            <v>I</v>
          </cell>
          <cell r="L374">
            <v>1.1000000000000001</v>
          </cell>
          <cell r="M374">
            <v>2</v>
          </cell>
          <cell r="N374">
            <v>0</v>
          </cell>
        </row>
        <row r="375">
          <cell r="D375" t="str">
            <v>-0-</v>
          </cell>
          <cell r="E375" t="str">
            <v>44</v>
          </cell>
          <cell r="F375" t="str">
            <v>4C TAM.OB MINI+1C JONTEX LUBx3</v>
          </cell>
          <cell r="G375">
            <v>1</v>
          </cell>
          <cell r="H375">
            <v>0</v>
          </cell>
          <cell r="I375" t="str">
            <v>G</v>
          </cell>
          <cell r="J375" t="str">
            <v>IZ</v>
          </cell>
          <cell r="K375" t="str">
            <v>I</v>
          </cell>
          <cell r="L375">
            <v>1.1000000000000001</v>
          </cell>
          <cell r="M375">
            <v>2</v>
          </cell>
          <cell r="N375">
            <v>0</v>
          </cell>
        </row>
        <row r="376">
          <cell r="D376" t="str">
            <v>-0-</v>
          </cell>
          <cell r="E376" t="str">
            <v>4407</v>
          </cell>
          <cell r="F376" t="str">
            <v>FLUORDENT MENTA CON APLICADOR</v>
          </cell>
          <cell r="G376">
            <v>6</v>
          </cell>
          <cell r="H376">
            <v>0</v>
          </cell>
          <cell r="I376" t="str">
            <v>G</v>
          </cell>
          <cell r="J376" t="str">
            <v>IZ</v>
          </cell>
          <cell r="K376" t="str">
            <v>I</v>
          </cell>
          <cell r="L376">
            <v>1.1000000000000001</v>
          </cell>
          <cell r="M376">
            <v>2</v>
          </cell>
          <cell r="N376">
            <v>0</v>
          </cell>
        </row>
        <row r="377">
          <cell r="D377" t="str">
            <v>-0-</v>
          </cell>
          <cell r="E377" t="str">
            <v>4497</v>
          </cell>
          <cell r="F377" t="str">
            <v>PROMO CE.J&amp;J DOB.ACCION + HILO</v>
          </cell>
          <cell r="G377">
            <v>36</v>
          </cell>
          <cell r="H377">
            <v>0</v>
          </cell>
          <cell r="I377" t="str">
            <v>G</v>
          </cell>
          <cell r="J377" t="str">
            <v>IZ</v>
          </cell>
          <cell r="K377" t="str">
            <v>I</v>
          </cell>
          <cell r="L377">
            <v>1.1000000000000001</v>
          </cell>
          <cell r="M377">
            <v>2</v>
          </cell>
          <cell r="N377">
            <v>0</v>
          </cell>
        </row>
        <row r="378">
          <cell r="D378" t="str">
            <v>-0-</v>
          </cell>
          <cell r="E378" t="str">
            <v>45</v>
          </cell>
          <cell r="F378" t="str">
            <v>4C BAND-AID PIEL+1C JONTEX LUB</v>
          </cell>
          <cell r="G378">
            <v>1</v>
          </cell>
          <cell r="H378">
            <v>0</v>
          </cell>
          <cell r="I378" t="str">
            <v>G</v>
          </cell>
          <cell r="J378" t="str">
            <v>IZ</v>
          </cell>
          <cell r="K378" t="str">
            <v>I</v>
          </cell>
          <cell r="L378">
            <v>1.1000000000000001</v>
          </cell>
          <cell r="M378">
            <v>2</v>
          </cell>
          <cell r="N378">
            <v>0</v>
          </cell>
        </row>
        <row r="379">
          <cell r="D379" t="str">
            <v>-0-</v>
          </cell>
          <cell r="E379" t="str">
            <v>46</v>
          </cell>
          <cell r="F379" t="str">
            <v>4C BAND-AID VARIADO+1C JONTEX</v>
          </cell>
          <cell r="G379">
            <v>1</v>
          </cell>
          <cell r="H379">
            <v>0</v>
          </cell>
          <cell r="I379" t="str">
            <v>G</v>
          </cell>
          <cell r="J379" t="str">
            <v>IZ</v>
          </cell>
          <cell r="K379" t="str">
            <v>I</v>
          </cell>
          <cell r="L379">
            <v>1.1000000000000001</v>
          </cell>
          <cell r="M379">
            <v>2</v>
          </cell>
          <cell r="N379">
            <v>0</v>
          </cell>
        </row>
        <row r="380">
          <cell r="D380" t="str">
            <v>-0-</v>
          </cell>
          <cell r="E380" t="str">
            <v>47</v>
          </cell>
          <cell r="F380" t="str">
            <v>1C FECULA 200g+1C COLONIA 200</v>
          </cell>
          <cell r="G380">
            <v>1</v>
          </cell>
          <cell r="H380">
            <v>0</v>
          </cell>
          <cell r="I380" t="str">
            <v>G</v>
          </cell>
          <cell r="J380" t="str">
            <v>IZ</v>
          </cell>
          <cell r="K380" t="str">
            <v>I</v>
          </cell>
          <cell r="L380">
            <v>1.1000000000000001</v>
          </cell>
          <cell r="M380">
            <v>2</v>
          </cell>
          <cell r="N380">
            <v>0</v>
          </cell>
        </row>
        <row r="381">
          <cell r="D381" t="str">
            <v>-0-</v>
          </cell>
          <cell r="E381" t="str">
            <v>48728</v>
          </cell>
          <cell r="F381" t="str">
            <v>SHAMPOO DE 30ml</v>
          </cell>
          <cell r="G381">
            <v>400</v>
          </cell>
          <cell r="H381">
            <v>0</v>
          </cell>
          <cell r="I381" t="str">
            <v>G</v>
          </cell>
          <cell r="J381" t="str">
            <v>IZ</v>
          </cell>
          <cell r="K381" t="str">
            <v>I</v>
          </cell>
          <cell r="L381">
            <v>1.1000000000000001</v>
          </cell>
          <cell r="M381">
            <v>2</v>
          </cell>
          <cell r="N381">
            <v>0</v>
          </cell>
        </row>
        <row r="382">
          <cell r="D382" t="str">
            <v>-0-</v>
          </cell>
          <cell r="E382" t="str">
            <v>49049</v>
          </cell>
          <cell r="F382" t="str">
            <v>PRESERV.JONTEX ANATOMICO X3</v>
          </cell>
          <cell r="G382">
            <v>48</v>
          </cell>
          <cell r="H382">
            <v>0</v>
          </cell>
          <cell r="I382" t="str">
            <v>G</v>
          </cell>
          <cell r="J382" t="str">
            <v>IZ</v>
          </cell>
          <cell r="K382" t="str">
            <v>I</v>
          </cell>
          <cell r="L382">
            <v>1.1000000000000001</v>
          </cell>
          <cell r="M382">
            <v>2</v>
          </cell>
          <cell r="N382">
            <v>0</v>
          </cell>
        </row>
        <row r="383">
          <cell r="D383" t="str">
            <v>-0-</v>
          </cell>
          <cell r="E383" t="str">
            <v>49058</v>
          </cell>
          <cell r="F383" t="str">
            <v>PRESERV.JONTEX ESPERMICIDA X3</v>
          </cell>
          <cell r="G383">
            <v>48</v>
          </cell>
          <cell r="H383">
            <v>0</v>
          </cell>
          <cell r="I383" t="str">
            <v>G</v>
          </cell>
          <cell r="J383" t="str">
            <v>IZ</v>
          </cell>
          <cell r="K383" t="str">
            <v>I</v>
          </cell>
          <cell r="L383">
            <v>1.1000000000000001</v>
          </cell>
          <cell r="M383">
            <v>2</v>
          </cell>
          <cell r="N383">
            <v>0</v>
          </cell>
        </row>
        <row r="384">
          <cell r="D384" t="str">
            <v>-0-</v>
          </cell>
          <cell r="E384" t="str">
            <v>493</v>
          </cell>
          <cell r="F384" t="str">
            <v>SUNLESS TANNING LOTION</v>
          </cell>
          <cell r="G384">
            <v>12</v>
          </cell>
          <cell r="H384">
            <v>0</v>
          </cell>
          <cell r="I384" t="str">
            <v>G</v>
          </cell>
          <cell r="J384" t="str">
            <v>IZ</v>
          </cell>
          <cell r="K384" t="str">
            <v>I</v>
          </cell>
          <cell r="L384">
            <v>1.1000000000000001</v>
          </cell>
          <cell r="M384">
            <v>2</v>
          </cell>
          <cell r="N384">
            <v>0</v>
          </cell>
        </row>
        <row r="385">
          <cell r="D385" t="str">
            <v>-0-</v>
          </cell>
          <cell r="E385" t="str">
            <v>497</v>
          </cell>
          <cell r="F385" t="str">
            <v>MELANEX</v>
          </cell>
          <cell r="G385">
            <v>36</v>
          </cell>
          <cell r="H385">
            <v>0</v>
          </cell>
          <cell r="I385" t="str">
            <v>G</v>
          </cell>
          <cell r="J385" t="str">
            <v>IZ</v>
          </cell>
          <cell r="K385" t="str">
            <v>I</v>
          </cell>
          <cell r="L385">
            <v>1.1000000000000001</v>
          </cell>
          <cell r="M385">
            <v>2</v>
          </cell>
          <cell r="N385">
            <v>0</v>
          </cell>
        </row>
        <row r="386">
          <cell r="D386" t="str">
            <v>-0-</v>
          </cell>
          <cell r="E386" t="str">
            <v>5009</v>
          </cell>
          <cell r="F386" t="str">
            <v>P.FASES NINAS 1 P.x8 (GD) J&amp;J</v>
          </cell>
          <cell r="G386">
            <v>24</v>
          </cell>
          <cell r="H386">
            <v>0</v>
          </cell>
          <cell r="I386" t="str">
            <v>G</v>
          </cell>
          <cell r="J386" t="str">
            <v>IZ</v>
          </cell>
          <cell r="K386" t="str">
            <v>I</v>
          </cell>
          <cell r="L386">
            <v>1.1000000000000001</v>
          </cell>
          <cell r="M386">
            <v>2</v>
          </cell>
          <cell r="N386">
            <v>0</v>
          </cell>
        </row>
        <row r="387">
          <cell r="D387" t="str">
            <v>-0-</v>
          </cell>
          <cell r="E387" t="str">
            <v>5014</v>
          </cell>
          <cell r="F387" t="str">
            <v>P.FASES NINO 1oPAS.x8 (GD) J&amp;J</v>
          </cell>
          <cell r="G387">
            <v>24</v>
          </cell>
          <cell r="H387">
            <v>0</v>
          </cell>
          <cell r="I387" t="str">
            <v>G</v>
          </cell>
          <cell r="J387" t="str">
            <v>IZ</v>
          </cell>
          <cell r="K387" t="str">
            <v>I</v>
          </cell>
          <cell r="L387">
            <v>1.1000000000000001</v>
          </cell>
          <cell r="M387">
            <v>2</v>
          </cell>
          <cell r="N387">
            <v>0</v>
          </cell>
        </row>
        <row r="388">
          <cell r="D388" t="str">
            <v>-0-</v>
          </cell>
          <cell r="E388" t="str">
            <v>5015</v>
          </cell>
          <cell r="F388" t="str">
            <v>P.FASES NINO AyC x8 (SGD) J&amp;J</v>
          </cell>
          <cell r="G388">
            <v>24</v>
          </cell>
          <cell r="H388">
            <v>0</v>
          </cell>
          <cell r="I388" t="str">
            <v>G</v>
          </cell>
          <cell r="J388" t="str">
            <v>IZ</v>
          </cell>
          <cell r="K388" t="str">
            <v>I</v>
          </cell>
          <cell r="L388">
            <v>1.1000000000000001</v>
          </cell>
          <cell r="M388">
            <v>2</v>
          </cell>
          <cell r="N388">
            <v>0</v>
          </cell>
        </row>
        <row r="389">
          <cell r="D389" t="str">
            <v>-0-</v>
          </cell>
          <cell r="E389" t="str">
            <v>5016</v>
          </cell>
          <cell r="F389" t="str">
            <v>P.FASES NINA LyC ECON. X48 J&amp;J</v>
          </cell>
          <cell r="G389">
            <v>6</v>
          </cell>
          <cell r="H389">
            <v>0</v>
          </cell>
          <cell r="I389" t="str">
            <v>G</v>
          </cell>
          <cell r="J389" t="str">
            <v>IZ</v>
          </cell>
          <cell r="K389" t="str">
            <v>I</v>
          </cell>
          <cell r="L389">
            <v>1.1000000000000001</v>
          </cell>
          <cell r="M389">
            <v>2</v>
          </cell>
          <cell r="N389">
            <v>0</v>
          </cell>
        </row>
        <row r="390">
          <cell r="D390" t="str">
            <v>-0-</v>
          </cell>
          <cell r="E390" t="str">
            <v>5018</v>
          </cell>
          <cell r="F390" t="str">
            <v>P.FASES NINA 1oPAS. EC.x32 J&amp;J</v>
          </cell>
          <cell r="G390">
            <v>6</v>
          </cell>
          <cell r="H390">
            <v>0</v>
          </cell>
          <cell r="I390" t="str">
            <v>G</v>
          </cell>
          <cell r="J390" t="str">
            <v>IZ</v>
          </cell>
          <cell r="K390" t="str">
            <v>I</v>
          </cell>
          <cell r="L390">
            <v>1.1000000000000001</v>
          </cell>
          <cell r="M390">
            <v>2</v>
          </cell>
          <cell r="N390">
            <v>0</v>
          </cell>
        </row>
        <row r="391">
          <cell r="D391" t="str">
            <v>-0-</v>
          </cell>
          <cell r="E391" t="str">
            <v>5019</v>
          </cell>
          <cell r="F391" t="str">
            <v>P.FASES NINA AyC ECON. X32 J&amp;J</v>
          </cell>
          <cell r="G391">
            <v>6</v>
          </cell>
          <cell r="H391">
            <v>0</v>
          </cell>
          <cell r="I391" t="str">
            <v>G</v>
          </cell>
          <cell r="J391" t="str">
            <v>IZ</v>
          </cell>
          <cell r="K391" t="str">
            <v>I</v>
          </cell>
          <cell r="L391">
            <v>1.1000000000000001</v>
          </cell>
          <cell r="M391">
            <v>2</v>
          </cell>
          <cell r="N391">
            <v>0</v>
          </cell>
        </row>
        <row r="392">
          <cell r="D392" t="str">
            <v>-0-</v>
          </cell>
          <cell r="E392" t="str">
            <v>5024</v>
          </cell>
          <cell r="F392" t="str">
            <v>P.FASE UNISEX 1o. DIAS X12 J&amp;J</v>
          </cell>
          <cell r="G392">
            <v>24</v>
          </cell>
          <cell r="H392">
            <v>0</v>
          </cell>
          <cell r="I392" t="str">
            <v>G</v>
          </cell>
          <cell r="J392" t="str">
            <v>IZ</v>
          </cell>
          <cell r="K392" t="str">
            <v>I</v>
          </cell>
          <cell r="L392">
            <v>1.1000000000000001</v>
          </cell>
          <cell r="M392">
            <v>2</v>
          </cell>
          <cell r="N392">
            <v>0</v>
          </cell>
        </row>
        <row r="393">
          <cell r="D393" t="str">
            <v>-0-</v>
          </cell>
          <cell r="E393" t="str">
            <v>5026</v>
          </cell>
          <cell r="F393" t="str">
            <v>P.S.S. PLUS PEQUE#O X24 T.P.</v>
          </cell>
          <cell r="G393">
            <v>8</v>
          </cell>
          <cell r="H393">
            <v>0</v>
          </cell>
          <cell r="I393" t="str">
            <v>G</v>
          </cell>
          <cell r="J393" t="str">
            <v>IZ</v>
          </cell>
          <cell r="K393" t="str">
            <v>I</v>
          </cell>
          <cell r="L393">
            <v>1.1000000000000001</v>
          </cell>
          <cell r="M393">
            <v>2</v>
          </cell>
          <cell r="N393">
            <v>0</v>
          </cell>
        </row>
        <row r="394">
          <cell r="D394" t="str">
            <v>-0-</v>
          </cell>
          <cell r="E394" t="str">
            <v>5027</v>
          </cell>
          <cell r="F394" t="str">
            <v>P.S.S.PLUS MEDIO X20 T.P.</v>
          </cell>
          <cell r="G394">
            <v>8</v>
          </cell>
          <cell r="H394">
            <v>0</v>
          </cell>
          <cell r="I394" t="str">
            <v>G</v>
          </cell>
          <cell r="J394" t="str">
            <v>IZ</v>
          </cell>
          <cell r="K394" t="str">
            <v>I</v>
          </cell>
          <cell r="L394">
            <v>1.1000000000000001</v>
          </cell>
          <cell r="M394">
            <v>2</v>
          </cell>
          <cell r="N394">
            <v>0</v>
          </cell>
        </row>
        <row r="395">
          <cell r="D395" t="str">
            <v>-0-</v>
          </cell>
          <cell r="E395" t="str">
            <v>5028</v>
          </cell>
          <cell r="F395" t="str">
            <v>P.S.S.PLUS GRANDE X16 T.P.</v>
          </cell>
          <cell r="G395">
            <v>8</v>
          </cell>
          <cell r="H395">
            <v>0</v>
          </cell>
          <cell r="I395" t="str">
            <v>G</v>
          </cell>
          <cell r="J395" t="str">
            <v>IZ</v>
          </cell>
          <cell r="K395" t="str">
            <v>I</v>
          </cell>
          <cell r="L395">
            <v>1.1000000000000001</v>
          </cell>
          <cell r="M395">
            <v>2</v>
          </cell>
          <cell r="N395">
            <v>0</v>
          </cell>
        </row>
        <row r="396">
          <cell r="D396" t="str">
            <v>-0-</v>
          </cell>
          <cell r="E396" t="str">
            <v>5033</v>
          </cell>
          <cell r="F396" t="str">
            <v>P.FASES ULT.NINA SyG  X10  J&amp;J</v>
          </cell>
          <cell r="G396">
            <v>24</v>
          </cell>
          <cell r="H396">
            <v>0</v>
          </cell>
          <cell r="I396" t="str">
            <v>G</v>
          </cell>
          <cell r="J396" t="str">
            <v>IZ</v>
          </cell>
          <cell r="K396" t="str">
            <v>I</v>
          </cell>
          <cell r="L396">
            <v>1.1000000000000001</v>
          </cell>
          <cell r="M396">
            <v>2</v>
          </cell>
          <cell r="N396">
            <v>0</v>
          </cell>
        </row>
        <row r="397">
          <cell r="D397" t="str">
            <v>-0-</v>
          </cell>
          <cell r="E397" t="str">
            <v>55</v>
          </cell>
          <cell r="F397" t="str">
            <v>PACK SUNDOW</v>
          </cell>
          <cell r="G397">
            <v>1</v>
          </cell>
          <cell r="H397">
            <v>0</v>
          </cell>
          <cell r="I397" t="str">
            <v>G</v>
          </cell>
          <cell r="J397" t="str">
            <v>IZ</v>
          </cell>
          <cell r="K397" t="str">
            <v>I</v>
          </cell>
          <cell r="L397">
            <v>1.1000000000000001</v>
          </cell>
          <cell r="M397">
            <v>2</v>
          </cell>
          <cell r="N397">
            <v>0</v>
          </cell>
        </row>
        <row r="398">
          <cell r="D398" t="str">
            <v>-0-</v>
          </cell>
          <cell r="E398" t="str">
            <v>56</v>
          </cell>
          <cell r="F398" t="str">
            <v>PROMO S.LIVRE PROT.ACTIVA 4X3</v>
          </cell>
          <cell r="G398">
            <v>1</v>
          </cell>
          <cell r="H398">
            <v>0</v>
          </cell>
          <cell r="I398" t="str">
            <v>G</v>
          </cell>
          <cell r="J398" t="str">
            <v>IZ</v>
          </cell>
          <cell r="K398" t="str">
            <v>I</v>
          </cell>
          <cell r="L398">
            <v>1.1000000000000001</v>
          </cell>
          <cell r="M398">
            <v>2</v>
          </cell>
          <cell r="N398">
            <v>0</v>
          </cell>
        </row>
        <row r="399">
          <cell r="D399" t="str">
            <v>-0-</v>
          </cell>
          <cell r="E399" t="str">
            <v>62</v>
          </cell>
          <cell r="F399" t="str">
            <v>PACK JOHNSON BABY</v>
          </cell>
          <cell r="G399">
            <v>1</v>
          </cell>
          <cell r="H399">
            <v>0</v>
          </cell>
          <cell r="I399" t="str">
            <v>G</v>
          </cell>
          <cell r="J399" t="str">
            <v>IZ</v>
          </cell>
          <cell r="K399" t="str">
            <v>I</v>
          </cell>
          <cell r="L399">
            <v>1.1000000000000001</v>
          </cell>
          <cell r="M399">
            <v>2</v>
          </cell>
          <cell r="N399">
            <v>0</v>
          </cell>
        </row>
        <row r="400">
          <cell r="D400" t="str">
            <v>-0-</v>
          </cell>
          <cell r="E400" t="str">
            <v>626</v>
          </cell>
          <cell r="F400" t="str">
            <v>S.LIVRE FINOS S/ ALAS 1A1</v>
          </cell>
          <cell r="G400">
            <v>400</v>
          </cell>
          <cell r="H400">
            <v>0</v>
          </cell>
          <cell r="I400" t="str">
            <v>G</v>
          </cell>
          <cell r="J400" t="str">
            <v>IZ</v>
          </cell>
          <cell r="K400" t="str">
            <v>I</v>
          </cell>
          <cell r="L400">
            <v>1.1000000000000001</v>
          </cell>
          <cell r="M400">
            <v>2</v>
          </cell>
          <cell r="N400">
            <v>0</v>
          </cell>
        </row>
        <row r="401">
          <cell r="D401" t="str">
            <v>-0-</v>
          </cell>
          <cell r="E401" t="str">
            <v>66</v>
          </cell>
          <cell r="F401" t="str">
            <v>Neutrog Body Care+Hand Cream</v>
          </cell>
          <cell r="G401">
            <v>1</v>
          </cell>
          <cell r="H401">
            <v>13299</v>
          </cell>
          <cell r="I401" t="str">
            <v>G</v>
          </cell>
          <cell r="J401" t="str">
            <v>IZ</v>
          </cell>
          <cell r="K401" t="str">
            <v>I</v>
          </cell>
          <cell r="L401">
            <v>1.1000000000000001</v>
          </cell>
          <cell r="M401">
            <v>0</v>
          </cell>
          <cell r="N401">
            <v>14628.900000000001</v>
          </cell>
        </row>
        <row r="402">
          <cell r="D402" t="str">
            <v>-0-</v>
          </cell>
          <cell r="E402" t="str">
            <v>67</v>
          </cell>
          <cell r="F402" t="str">
            <v>Neutrog Body Care+Jabon F Orig</v>
          </cell>
          <cell r="G402">
            <v>1</v>
          </cell>
          <cell r="H402">
            <v>13299</v>
          </cell>
          <cell r="I402" t="str">
            <v>G</v>
          </cell>
          <cell r="J402" t="str">
            <v>IZ</v>
          </cell>
          <cell r="K402" t="str">
            <v>I</v>
          </cell>
          <cell r="L402">
            <v>1.1000000000000001</v>
          </cell>
          <cell r="M402">
            <v>0</v>
          </cell>
          <cell r="N402">
            <v>14628.900000000001</v>
          </cell>
        </row>
        <row r="403">
          <cell r="D403" t="str">
            <v>-0-</v>
          </cell>
          <cell r="E403" t="str">
            <v>70121</v>
          </cell>
          <cell r="F403" t="str">
            <v>MODES NORMAL FAJA S.SUAVE X10</v>
          </cell>
          <cell r="G403">
            <v>60</v>
          </cell>
          <cell r="H403">
            <v>0</v>
          </cell>
          <cell r="I403" t="str">
            <v>G</v>
          </cell>
          <cell r="J403" t="str">
            <v>IZ</v>
          </cell>
          <cell r="K403" t="str">
            <v>I</v>
          </cell>
          <cell r="L403">
            <v>1.1000000000000001</v>
          </cell>
          <cell r="M403">
            <v>2</v>
          </cell>
          <cell r="N403">
            <v>0</v>
          </cell>
        </row>
        <row r="404">
          <cell r="D404" t="str">
            <v>-0-</v>
          </cell>
          <cell r="E404" t="str">
            <v>7019</v>
          </cell>
          <cell r="F404" t="str">
            <v>SEGURA &amp; NATURAL REG. X30</v>
          </cell>
          <cell r="G404">
            <v>40</v>
          </cell>
          <cell r="H404">
            <v>0</v>
          </cell>
          <cell r="I404" t="str">
            <v>G</v>
          </cell>
          <cell r="J404" t="str">
            <v>IZ</v>
          </cell>
          <cell r="K404" t="str">
            <v>I</v>
          </cell>
          <cell r="L404">
            <v>1.1000000000000001</v>
          </cell>
          <cell r="M404">
            <v>2</v>
          </cell>
          <cell r="N404">
            <v>0</v>
          </cell>
        </row>
        <row r="405">
          <cell r="D405" t="str">
            <v>-0-</v>
          </cell>
          <cell r="E405" t="str">
            <v>7024</v>
          </cell>
          <cell r="F405" t="str">
            <v>OB SUPER X20 Tx. ESP.</v>
          </cell>
          <cell r="G405">
            <v>20</v>
          </cell>
          <cell r="H405">
            <v>0</v>
          </cell>
          <cell r="I405" t="str">
            <v>G</v>
          </cell>
          <cell r="J405" t="str">
            <v>IZ</v>
          </cell>
          <cell r="K405" t="str">
            <v>I</v>
          </cell>
          <cell r="L405">
            <v>1.1000000000000001</v>
          </cell>
          <cell r="M405">
            <v>2</v>
          </cell>
          <cell r="N405">
            <v>0</v>
          </cell>
        </row>
        <row r="406">
          <cell r="D406" t="str">
            <v>-0-</v>
          </cell>
          <cell r="E406" t="str">
            <v>7039</v>
          </cell>
          <cell r="F406" t="str">
            <v>B&amp;B TALCO DESOD.CLASSIC X200</v>
          </cell>
          <cell r="G406">
            <v>10</v>
          </cell>
          <cell r="H406">
            <v>0</v>
          </cell>
          <cell r="I406" t="str">
            <v>G</v>
          </cell>
          <cell r="J406" t="str">
            <v>IZ</v>
          </cell>
          <cell r="K406" t="str">
            <v>I</v>
          </cell>
          <cell r="L406">
            <v>1.1000000000000001</v>
          </cell>
          <cell r="M406">
            <v>2</v>
          </cell>
          <cell r="N406">
            <v>0</v>
          </cell>
        </row>
        <row r="407">
          <cell r="D407" t="str">
            <v>-0-</v>
          </cell>
          <cell r="E407" t="str">
            <v>7040</v>
          </cell>
          <cell r="F407" t="str">
            <v>B&amp;B TALCO DESOD.S/PERF. X100</v>
          </cell>
          <cell r="G407">
            <v>12</v>
          </cell>
          <cell r="H407">
            <v>0</v>
          </cell>
          <cell r="I407" t="str">
            <v>G</v>
          </cell>
          <cell r="J407" t="str">
            <v>IZ</v>
          </cell>
          <cell r="K407" t="str">
            <v>I</v>
          </cell>
          <cell r="L407">
            <v>1.1000000000000001</v>
          </cell>
          <cell r="M407">
            <v>2</v>
          </cell>
          <cell r="N407">
            <v>0</v>
          </cell>
        </row>
        <row r="408">
          <cell r="D408" t="str">
            <v>-0-</v>
          </cell>
          <cell r="E408" t="str">
            <v>7041</v>
          </cell>
          <cell r="F408" t="str">
            <v>B&amp;B TALCO DESOD.S/PERF. X200</v>
          </cell>
          <cell r="G408">
            <v>10</v>
          </cell>
          <cell r="H408">
            <v>0</v>
          </cell>
          <cell r="I408" t="str">
            <v>G</v>
          </cell>
          <cell r="J408" t="str">
            <v>IZ</v>
          </cell>
          <cell r="K408" t="str">
            <v>I</v>
          </cell>
          <cell r="L408">
            <v>1.1000000000000001</v>
          </cell>
          <cell r="M408">
            <v>2</v>
          </cell>
          <cell r="N408">
            <v>0</v>
          </cell>
        </row>
        <row r="409">
          <cell r="D409" t="str">
            <v>-0-</v>
          </cell>
          <cell r="E409" t="str">
            <v>7046</v>
          </cell>
          <cell r="F409" t="str">
            <v>B&amp;B TALCO DESOD.MYSTERY X100</v>
          </cell>
          <cell r="G409">
            <v>12</v>
          </cell>
          <cell r="H409">
            <v>0</v>
          </cell>
          <cell r="I409" t="str">
            <v>G</v>
          </cell>
          <cell r="J409" t="str">
            <v>IZ</v>
          </cell>
          <cell r="K409" t="str">
            <v>I</v>
          </cell>
          <cell r="L409">
            <v>1.1000000000000001</v>
          </cell>
          <cell r="M409">
            <v>2</v>
          </cell>
          <cell r="N409">
            <v>0</v>
          </cell>
        </row>
        <row r="410">
          <cell r="D410" t="str">
            <v>-0-</v>
          </cell>
          <cell r="E410" t="str">
            <v>70471</v>
          </cell>
          <cell r="F410" t="str">
            <v>TALCO "B&amp;B" MISTERY X200 EX</v>
          </cell>
          <cell r="G410">
            <v>10</v>
          </cell>
          <cell r="H410">
            <v>0</v>
          </cell>
          <cell r="I410" t="str">
            <v>G</v>
          </cell>
          <cell r="J410" t="str">
            <v>IZ</v>
          </cell>
          <cell r="K410" t="str">
            <v>I</v>
          </cell>
          <cell r="L410">
            <v>1.1000000000000001</v>
          </cell>
          <cell r="M410">
            <v>2</v>
          </cell>
          <cell r="N410">
            <v>0</v>
          </cell>
        </row>
        <row r="411">
          <cell r="D411" t="str">
            <v>-0-</v>
          </cell>
          <cell r="E411" t="str">
            <v>7064</v>
          </cell>
          <cell r="F411" t="str">
            <v>S.LIBRE-MINI S.SUAVE X 20</v>
          </cell>
          <cell r="G411">
            <v>60</v>
          </cell>
          <cell r="H411">
            <v>0</v>
          </cell>
          <cell r="I411" t="str">
            <v>G</v>
          </cell>
          <cell r="J411" t="str">
            <v>IZ</v>
          </cell>
          <cell r="K411" t="str">
            <v>I</v>
          </cell>
          <cell r="L411">
            <v>1.1000000000000001</v>
          </cell>
          <cell r="M411">
            <v>2</v>
          </cell>
          <cell r="N411">
            <v>0</v>
          </cell>
        </row>
        <row r="412">
          <cell r="D412" t="str">
            <v>-0-</v>
          </cell>
          <cell r="E412" t="str">
            <v>7067</v>
          </cell>
          <cell r="F412" t="str">
            <v>S.FORMA DO CORPO NOR.S.SEC.X10</v>
          </cell>
          <cell r="G412">
            <v>60</v>
          </cell>
          <cell r="H412">
            <v>0</v>
          </cell>
          <cell r="I412" t="str">
            <v>G</v>
          </cell>
          <cell r="J412" t="str">
            <v>IZ</v>
          </cell>
          <cell r="K412" t="str">
            <v>I</v>
          </cell>
          <cell r="L412">
            <v>1.1000000000000001</v>
          </cell>
          <cell r="M412">
            <v>2</v>
          </cell>
          <cell r="N412">
            <v>0</v>
          </cell>
        </row>
        <row r="413">
          <cell r="D413" t="str">
            <v>-0-</v>
          </cell>
          <cell r="E413" t="str">
            <v>7069</v>
          </cell>
          <cell r="F413" t="str">
            <v>ABS.HG.SERENA CLASICO X10</v>
          </cell>
          <cell r="G413">
            <v>60</v>
          </cell>
          <cell r="H413">
            <v>0</v>
          </cell>
          <cell r="I413" t="str">
            <v>G</v>
          </cell>
          <cell r="J413" t="str">
            <v>IZ</v>
          </cell>
          <cell r="K413" t="str">
            <v>I</v>
          </cell>
          <cell r="L413">
            <v>1.1000000000000001</v>
          </cell>
          <cell r="M413">
            <v>2</v>
          </cell>
          <cell r="N413">
            <v>0</v>
          </cell>
        </row>
        <row r="414">
          <cell r="D414" t="str">
            <v>-0-</v>
          </cell>
          <cell r="E414" t="str">
            <v>7074</v>
          </cell>
          <cell r="F414" t="str">
            <v>PROT.CAREFREE REG.S.SEC.X10 CP</v>
          </cell>
          <cell r="G414">
            <v>60</v>
          </cell>
          <cell r="H414">
            <v>0</v>
          </cell>
          <cell r="I414" t="str">
            <v>G</v>
          </cell>
          <cell r="J414" t="str">
            <v>IZ</v>
          </cell>
          <cell r="K414" t="str">
            <v>I</v>
          </cell>
          <cell r="L414">
            <v>1.1000000000000001</v>
          </cell>
          <cell r="M414">
            <v>2</v>
          </cell>
          <cell r="N414">
            <v>0</v>
          </cell>
        </row>
        <row r="415">
          <cell r="D415" t="str">
            <v>-0-</v>
          </cell>
          <cell r="E415" t="str">
            <v>70741</v>
          </cell>
          <cell r="F415" t="str">
            <v>TAMPONES S.LIVRE MINI C/APL*10</v>
          </cell>
          <cell r="G415">
            <v>40</v>
          </cell>
          <cell r="H415">
            <v>0</v>
          </cell>
          <cell r="I415" t="str">
            <v>G</v>
          </cell>
          <cell r="J415" t="str">
            <v>IZ</v>
          </cell>
          <cell r="K415" t="str">
            <v>I</v>
          </cell>
          <cell r="L415">
            <v>1.1000000000000001</v>
          </cell>
          <cell r="M415">
            <v>2</v>
          </cell>
          <cell r="N415">
            <v>0</v>
          </cell>
        </row>
        <row r="416">
          <cell r="D416" t="str">
            <v>-0-</v>
          </cell>
          <cell r="E416" t="str">
            <v>70751</v>
          </cell>
          <cell r="F416" t="str">
            <v>TAMP.S.LIVRE MEDIO C/APLIC*10</v>
          </cell>
          <cell r="G416">
            <v>40</v>
          </cell>
          <cell r="H416">
            <v>0</v>
          </cell>
          <cell r="I416" t="str">
            <v>G</v>
          </cell>
          <cell r="J416" t="str">
            <v>IZ</v>
          </cell>
          <cell r="K416" t="str">
            <v>I</v>
          </cell>
          <cell r="L416">
            <v>1.1000000000000001</v>
          </cell>
          <cell r="M416">
            <v>2</v>
          </cell>
          <cell r="N416">
            <v>0</v>
          </cell>
        </row>
        <row r="417">
          <cell r="D417" t="str">
            <v>-0-</v>
          </cell>
          <cell r="E417" t="str">
            <v>7081</v>
          </cell>
          <cell r="F417" t="str">
            <v>S.LIBRE-FINOS S.SUAVE X30</v>
          </cell>
          <cell r="G417">
            <v>40</v>
          </cell>
          <cell r="H417">
            <v>0</v>
          </cell>
          <cell r="I417" t="str">
            <v>G</v>
          </cell>
          <cell r="J417" t="str">
            <v>IZ</v>
          </cell>
          <cell r="K417" t="str">
            <v>I</v>
          </cell>
          <cell r="L417">
            <v>1.1000000000000001</v>
          </cell>
          <cell r="M417">
            <v>2</v>
          </cell>
          <cell r="N417">
            <v>0</v>
          </cell>
        </row>
        <row r="418">
          <cell r="D418" t="str">
            <v>-0-</v>
          </cell>
          <cell r="E418" t="str">
            <v>7102</v>
          </cell>
          <cell r="F418" t="str">
            <v>SUNDOWN No. 6 F/V</v>
          </cell>
          <cell r="G418">
            <v>12</v>
          </cell>
          <cell r="H418">
            <v>0</v>
          </cell>
          <cell r="I418" t="str">
            <v>G</v>
          </cell>
          <cell r="J418" t="str">
            <v>IZ</v>
          </cell>
          <cell r="K418" t="str">
            <v>I</v>
          </cell>
          <cell r="L418">
            <v>1.1000000000000001</v>
          </cell>
          <cell r="M418">
            <v>2</v>
          </cell>
          <cell r="N418">
            <v>0</v>
          </cell>
        </row>
        <row r="419">
          <cell r="D419" t="str">
            <v>-0-</v>
          </cell>
          <cell r="E419" t="str">
            <v>7110</v>
          </cell>
          <cell r="F419" t="str">
            <v>PROMOCION 2 ALETTE 1 SUNDOWN 4</v>
          </cell>
          <cell r="G419">
            <v>1</v>
          </cell>
          <cell r="H419">
            <v>0</v>
          </cell>
          <cell r="I419" t="str">
            <v>G</v>
          </cell>
          <cell r="J419" t="str">
            <v>IZ</v>
          </cell>
          <cell r="K419" t="str">
            <v>I</v>
          </cell>
          <cell r="L419">
            <v>1.1000000000000001</v>
          </cell>
          <cell r="M419">
            <v>2</v>
          </cell>
          <cell r="N419">
            <v>0</v>
          </cell>
        </row>
        <row r="420">
          <cell r="D420" t="str">
            <v>-0-</v>
          </cell>
          <cell r="E420" t="str">
            <v>7111</v>
          </cell>
          <cell r="F420" t="str">
            <v>PROMO.2 SLINEA x10 1 SUNDOWN 4</v>
          </cell>
          <cell r="G420">
            <v>1</v>
          </cell>
          <cell r="H420">
            <v>0</v>
          </cell>
          <cell r="I420" t="str">
            <v>G</v>
          </cell>
          <cell r="J420" t="str">
            <v>IZ</v>
          </cell>
          <cell r="K420" t="str">
            <v>I</v>
          </cell>
          <cell r="L420">
            <v>1.1000000000000001</v>
          </cell>
          <cell r="M420">
            <v>2</v>
          </cell>
          <cell r="N420">
            <v>0</v>
          </cell>
        </row>
        <row r="421">
          <cell r="D421" t="str">
            <v>-0-</v>
          </cell>
          <cell r="E421" t="str">
            <v>74</v>
          </cell>
          <cell r="F421" t="str">
            <v>KIT PROMOCION PH 5.5</v>
          </cell>
          <cell r="G421">
            <v>1</v>
          </cell>
          <cell r="H421">
            <v>0</v>
          </cell>
          <cell r="I421" t="str">
            <v>G</v>
          </cell>
          <cell r="J421" t="str">
            <v>IZ</v>
          </cell>
          <cell r="K421" t="str">
            <v>I</v>
          </cell>
          <cell r="L421">
            <v>1.1000000000000001</v>
          </cell>
          <cell r="M421">
            <v>2</v>
          </cell>
          <cell r="N421">
            <v>0</v>
          </cell>
        </row>
        <row r="422">
          <cell r="D422" t="str">
            <v>-0-</v>
          </cell>
          <cell r="E422" t="str">
            <v>7546</v>
          </cell>
          <cell r="F422" t="str">
            <v>S.LIVRE SLINEA S.SECA 1A1</v>
          </cell>
          <cell r="G422">
            <v>800</v>
          </cell>
          <cell r="H422">
            <v>0</v>
          </cell>
          <cell r="I422" t="str">
            <v>G</v>
          </cell>
          <cell r="J422" t="str">
            <v>IZ</v>
          </cell>
          <cell r="K422" t="str">
            <v>I</v>
          </cell>
          <cell r="L422">
            <v>1.1000000000000001</v>
          </cell>
          <cell r="M422">
            <v>2</v>
          </cell>
          <cell r="N422">
            <v>0</v>
          </cell>
        </row>
        <row r="423">
          <cell r="D423" t="str">
            <v>-0-</v>
          </cell>
          <cell r="E423" t="str">
            <v>8818</v>
          </cell>
          <cell r="F423" t="str">
            <v>C&amp;C FOLLETO SACHET 1 2 3 FACIA</v>
          </cell>
          <cell r="G423">
            <v>100</v>
          </cell>
          <cell r="H423">
            <v>0</v>
          </cell>
          <cell r="I423" t="str">
            <v>G</v>
          </cell>
          <cell r="J423" t="str">
            <v>IZ</v>
          </cell>
          <cell r="K423" t="str">
            <v>I</v>
          </cell>
          <cell r="L423">
            <v>1.1000000000000001</v>
          </cell>
          <cell r="M423">
            <v>2</v>
          </cell>
          <cell r="N423">
            <v>0</v>
          </cell>
        </row>
        <row r="424">
          <cell r="D424" t="str">
            <v>-0-</v>
          </cell>
          <cell r="E424" t="str">
            <v>88181</v>
          </cell>
          <cell r="F424" t="str">
            <v>C&amp;C FOLLETO SACHET 1 2 3 FACIA</v>
          </cell>
          <cell r="G424">
            <v>150</v>
          </cell>
          <cell r="H424">
            <v>0</v>
          </cell>
          <cell r="I424" t="str">
            <v>G</v>
          </cell>
          <cell r="J424" t="str">
            <v>IZ</v>
          </cell>
          <cell r="K424" t="str">
            <v>I</v>
          </cell>
          <cell r="L424">
            <v>1.1000000000000001</v>
          </cell>
          <cell r="M424">
            <v>2</v>
          </cell>
          <cell r="N424">
            <v>0</v>
          </cell>
        </row>
        <row r="425">
          <cell r="D425" t="str">
            <v>-0-</v>
          </cell>
          <cell r="E425" t="str">
            <v>93</v>
          </cell>
          <cell r="F425" t="str">
            <v>S.LIBRE NORMAL ALAS S&amp;S 3x2</v>
          </cell>
          <cell r="G425">
            <v>1</v>
          </cell>
          <cell r="H425">
            <v>0</v>
          </cell>
          <cell r="I425" t="str">
            <v>G</v>
          </cell>
          <cell r="J425" t="str">
            <v>IZ</v>
          </cell>
          <cell r="K425" t="str">
            <v>I</v>
          </cell>
          <cell r="L425">
            <v>1.1000000000000001</v>
          </cell>
          <cell r="M425">
            <v>2</v>
          </cell>
          <cell r="N425">
            <v>0</v>
          </cell>
        </row>
        <row r="426">
          <cell r="D426" t="str">
            <v>-0-</v>
          </cell>
          <cell r="E426" t="str">
            <v>94</v>
          </cell>
          <cell r="F426" t="str">
            <v>S.LIBRE NORMAL ALAS PERM. 3x2</v>
          </cell>
          <cell r="G426">
            <v>1</v>
          </cell>
          <cell r="H426">
            <v>0</v>
          </cell>
          <cell r="I426" t="str">
            <v>G</v>
          </cell>
          <cell r="J426" t="str">
            <v>IZ</v>
          </cell>
          <cell r="K426" t="str">
            <v>I</v>
          </cell>
          <cell r="L426">
            <v>1.1000000000000001</v>
          </cell>
          <cell r="M426">
            <v>2</v>
          </cell>
          <cell r="N426">
            <v>0</v>
          </cell>
        </row>
        <row r="427">
          <cell r="D427" t="str">
            <v>-0-</v>
          </cell>
          <cell r="E427" t="str">
            <v>960</v>
          </cell>
          <cell r="F427" t="str">
            <v>CAREFREE CONTOUR 1A1 GRANEL</v>
          </cell>
          <cell r="G427">
            <v>1</v>
          </cell>
          <cell r="H427">
            <v>0</v>
          </cell>
          <cell r="I427" t="str">
            <v>G</v>
          </cell>
          <cell r="J427" t="str">
            <v>IZ</v>
          </cell>
          <cell r="K427" t="str">
            <v>I</v>
          </cell>
          <cell r="L427">
            <v>1.1000000000000001</v>
          </cell>
          <cell r="M427">
            <v>2</v>
          </cell>
          <cell r="N427">
            <v>0</v>
          </cell>
        </row>
        <row r="428">
          <cell r="D428" t="str">
            <v>-0-</v>
          </cell>
          <cell r="E428" t="str">
            <v>9687</v>
          </cell>
          <cell r="F428" t="str">
            <v>PA#AL CLASICO PEQUE#O x14</v>
          </cell>
          <cell r="G428">
            <v>10</v>
          </cell>
          <cell r="H428">
            <v>0</v>
          </cell>
          <cell r="I428" t="str">
            <v>G</v>
          </cell>
          <cell r="J428" t="str">
            <v>IZ</v>
          </cell>
          <cell r="K428" t="str">
            <v>I</v>
          </cell>
          <cell r="L428">
            <v>1.1000000000000001</v>
          </cell>
          <cell r="M428">
            <v>2</v>
          </cell>
          <cell r="N428">
            <v>0</v>
          </cell>
        </row>
        <row r="429">
          <cell r="D429" t="str">
            <v>-0-</v>
          </cell>
          <cell r="E429" t="str">
            <v>9688</v>
          </cell>
          <cell r="F429" t="str">
            <v>PA#AL CLASICO MEDIANO x12</v>
          </cell>
          <cell r="G429">
            <v>10</v>
          </cell>
          <cell r="H429">
            <v>0</v>
          </cell>
          <cell r="I429" t="str">
            <v>G</v>
          </cell>
          <cell r="J429" t="str">
            <v>IZ</v>
          </cell>
          <cell r="K429" t="str">
            <v>I</v>
          </cell>
          <cell r="L429">
            <v>1.1000000000000001</v>
          </cell>
          <cell r="M429">
            <v>2</v>
          </cell>
          <cell r="N429">
            <v>0</v>
          </cell>
        </row>
        <row r="430">
          <cell r="D430" t="str">
            <v>-0-</v>
          </cell>
          <cell r="E430" t="str">
            <v>9689</v>
          </cell>
          <cell r="F430" t="str">
            <v>PA#AL CLASICO GRANDE x10</v>
          </cell>
          <cell r="G430">
            <v>10</v>
          </cell>
          <cell r="H430">
            <v>0</v>
          </cell>
          <cell r="I430" t="str">
            <v>G</v>
          </cell>
          <cell r="J430" t="str">
            <v>IZ</v>
          </cell>
          <cell r="K430" t="str">
            <v>I</v>
          </cell>
          <cell r="L430">
            <v>1.1000000000000001</v>
          </cell>
          <cell r="M430">
            <v>2</v>
          </cell>
          <cell r="N430">
            <v>0</v>
          </cell>
        </row>
        <row r="431">
          <cell r="D431" t="str">
            <v>-0-</v>
          </cell>
          <cell r="E431" t="str">
            <v>97</v>
          </cell>
          <cell r="F431" t="str">
            <v>SERENA S/ ALAS PROMO 3x2</v>
          </cell>
          <cell r="G431">
            <v>1</v>
          </cell>
          <cell r="H431">
            <v>4008</v>
          </cell>
          <cell r="I431" t="str">
            <v>G</v>
          </cell>
          <cell r="J431" t="str">
            <v>IZ</v>
          </cell>
          <cell r="K431" t="str">
            <v>I</v>
          </cell>
          <cell r="L431">
            <v>1.1000000000000001</v>
          </cell>
          <cell r="M431">
            <v>0</v>
          </cell>
          <cell r="N431">
            <v>4408.8</v>
          </cell>
        </row>
        <row r="432">
          <cell r="D432" t="str">
            <v>-0-</v>
          </cell>
          <cell r="E432" t="str">
            <v>98</v>
          </cell>
          <cell r="F432" t="str">
            <v>SERENA C/ ALAS PROMO 3x2</v>
          </cell>
          <cell r="G432">
            <v>1</v>
          </cell>
          <cell r="H432">
            <v>5128</v>
          </cell>
          <cell r="I432" t="str">
            <v>G</v>
          </cell>
          <cell r="J432" t="str">
            <v>IZ</v>
          </cell>
          <cell r="K432" t="str">
            <v>I</v>
          </cell>
          <cell r="L432">
            <v>1.1000000000000001</v>
          </cell>
          <cell r="M432">
            <v>0</v>
          </cell>
          <cell r="N432">
            <v>5640.8</v>
          </cell>
        </row>
        <row r="433">
          <cell r="D433" t="str">
            <v>722776210024</v>
          </cell>
          <cell r="E433" t="str">
            <v>20401</v>
          </cell>
          <cell r="F433" t="str">
            <v>SPLENDA GRANULAR x 110GR</v>
          </cell>
          <cell r="G433">
            <v>12</v>
          </cell>
          <cell r="H433">
            <v>26015</v>
          </cell>
          <cell r="I433" t="str">
            <v>G</v>
          </cell>
          <cell r="J433" t="str">
            <v>IM</v>
          </cell>
          <cell r="K433" t="str">
            <v>A</v>
          </cell>
          <cell r="L433">
            <v>1.1000000000000001</v>
          </cell>
          <cell r="M433">
            <v>2</v>
          </cell>
          <cell r="N433">
            <v>28616.500000000004</v>
          </cell>
        </row>
        <row r="434">
          <cell r="D434" t="str">
            <v>7891010010034</v>
          </cell>
          <cell r="E434" t="str">
            <v>1003</v>
          </cell>
          <cell r="F434" t="str">
            <v>SUNDOWN BRONCEADOR FPS4 120ml</v>
          </cell>
          <cell r="G434">
            <v>12</v>
          </cell>
          <cell r="H434">
            <v>21490</v>
          </cell>
          <cell r="I434" t="str">
            <v>G</v>
          </cell>
          <cell r="J434" t="str">
            <v>IM</v>
          </cell>
          <cell r="K434" t="str">
            <v>D</v>
          </cell>
          <cell r="L434">
            <v>1.1000000000000001</v>
          </cell>
          <cell r="M434">
            <v>0</v>
          </cell>
          <cell r="N434">
            <v>23639.000000000004</v>
          </cell>
        </row>
        <row r="435">
          <cell r="D435" t="str">
            <v>070501010105</v>
          </cell>
          <cell r="E435" t="str">
            <v>41111</v>
          </cell>
          <cell r="F435" t="str">
            <v>NEUTROGENA JABON</v>
          </cell>
          <cell r="G435">
            <v>1</v>
          </cell>
          <cell r="H435">
            <v>11205</v>
          </cell>
          <cell r="I435" t="str">
            <v>G</v>
          </cell>
          <cell r="J435" t="str">
            <v>IM</v>
          </cell>
          <cell r="K435" t="str">
            <v>A</v>
          </cell>
          <cell r="L435">
            <v>1.1000000000000001</v>
          </cell>
          <cell r="M435">
            <v>2</v>
          </cell>
          <cell r="N435">
            <v>12325.500000000002</v>
          </cell>
        </row>
        <row r="436">
          <cell r="D436" t="str">
            <v>70501010105</v>
          </cell>
          <cell r="E436" t="str">
            <v>41</v>
          </cell>
          <cell r="F436" t="str">
            <v>JABON NEUTROGENA PIEL NORMAL</v>
          </cell>
          <cell r="G436">
            <v>24</v>
          </cell>
          <cell r="H436">
            <v>0</v>
          </cell>
          <cell r="I436" t="str">
            <v>G</v>
          </cell>
          <cell r="J436" t="str">
            <v>IZ</v>
          </cell>
          <cell r="K436" t="str">
            <v>I</v>
          </cell>
          <cell r="L436">
            <v>1.1000000000000001</v>
          </cell>
          <cell r="M436">
            <v>2</v>
          </cell>
          <cell r="N436">
            <v>0</v>
          </cell>
        </row>
        <row r="437">
          <cell r="D437" t="str">
            <v>7891010910136</v>
          </cell>
          <cell r="E437" t="str">
            <v>1551</v>
          </cell>
          <cell r="F437" t="str">
            <v>J´S BABY SHAMPOO RULOS 200ML</v>
          </cell>
          <cell r="G437">
            <v>12</v>
          </cell>
          <cell r="H437">
            <v>8436</v>
          </cell>
          <cell r="I437" t="str">
            <v>G</v>
          </cell>
          <cell r="J437" t="str">
            <v>IM</v>
          </cell>
          <cell r="K437" t="str">
            <v>A</v>
          </cell>
          <cell r="L437">
            <v>1.1000000000000001</v>
          </cell>
          <cell r="M437">
            <v>2</v>
          </cell>
          <cell r="N437">
            <v>9279.6</v>
          </cell>
        </row>
        <row r="438">
          <cell r="D438" t="str">
            <v>7891010910136</v>
          </cell>
          <cell r="E438" t="str">
            <v>35</v>
          </cell>
          <cell r="F438" t="str">
            <v>J´S BABY SHAMPOO RULOS 200ML</v>
          </cell>
          <cell r="G438">
            <v>12</v>
          </cell>
          <cell r="H438">
            <v>7065</v>
          </cell>
          <cell r="I438" t="str">
            <v>G</v>
          </cell>
          <cell r="J438" t="str">
            <v>IM</v>
          </cell>
          <cell r="K438" t="str">
            <v>D</v>
          </cell>
          <cell r="L438">
            <v>1.1000000000000001</v>
          </cell>
          <cell r="M438">
            <v>0</v>
          </cell>
          <cell r="N438">
            <v>7771.5000000000009</v>
          </cell>
        </row>
        <row r="439">
          <cell r="D439" t="str">
            <v>7891010910136</v>
          </cell>
          <cell r="E439" t="str">
            <v>40886</v>
          </cell>
          <cell r="F439" t="str">
            <v>J´S BABY SHAMPOO RULOS 200ML</v>
          </cell>
          <cell r="G439">
            <v>12</v>
          </cell>
          <cell r="H439">
            <v>11248</v>
          </cell>
          <cell r="I439" t="str">
            <v>G</v>
          </cell>
          <cell r="J439" t="str">
            <v>IM</v>
          </cell>
          <cell r="K439" t="str">
            <v>D</v>
          </cell>
          <cell r="L439">
            <v>1.1000000000000001</v>
          </cell>
          <cell r="M439">
            <v>0</v>
          </cell>
          <cell r="N439">
            <v>12372.800000000001</v>
          </cell>
        </row>
        <row r="440">
          <cell r="D440" t="str">
            <v>7891010010164</v>
          </cell>
          <cell r="E440" t="str">
            <v>1016</v>
          </cell>
          <cell r="F440" t="str">
            <v>J´S BABY PA#AL NOCT. XG x 10</v>
          </cell>
          <cell r="G440">
            <v>10</v>
          </cell>
          <cell r="H440">
            <v>13822.7</v>
          </cell>
          <cell r="I440" t="str">
            <v>G</v>
          </cell>
          <cell r="J440" t="str">
            <v>IZ</v>
          </cell>
          <cell r="K440" t="str">
            <v>I</v>
          </cell>
          <cell r="L440">
            <v>1.1000000000000001</v>
          </cell>
          <cell r="M440">
            <v>0</v>
          </cell>
          <cell r="N440">
            <v>15204.970000000001</v>
          </cell>
        </row>
        <row r="441">
          <cell r="D441" t="str">
            <v>070501010204</v>
          </cell>
          <cell r="E441" t="str">
            <v>449</v>
          </cell>
          <cell r="F441" t="str">
            <v>RAINBATH GEL 4 OZ.</v>
          </cell>
          <cell r="G441">
            <v>36</v>
          </cell>
          <cell r="H441">
            <v>0</v>
          </cell>
          <cell r="I441" t="str">
            <v>G</v>
          </cell>
          <cell r="J441" t="str">
            <v>IZ</v>
          </cell>
          <cell r="K441" t="str">
            <v>I</v>
          </cell>
          <cell r="L441">
            <v>1.1000000000000001</v>
          </cell>
          <cell r="M441">
            <v>2</v>
          </cell>
          <cell r="N441">
            <v>0</v>
          </cell>
        </row>
        <row r="442">
          <cell r="D442" t="str">
            <v>7891010010232</v>
          </cell>
          <cell r="E442" t="str">
            <v>7072</v>
          </cell>
          <cell r="F442" t="str">
            <v>TAMPONES OB MINI X20-T.ESPA#OL</v>
          </cell>
          <cell r="G442">
            <v>20</v>
          </cell>
          <cell r="H442">
            <v>0</v>
          </cell>
          <cell r="I442" t="str">
            <v>G</v>
          </cell>
          <cell r="J442" t="str">
            <v>IZ</v>
          </cell>
          <cell r="K442" t="str">
            <v>I</v>
          </cell>
          <cell r="L442">
            <v>1.1000000000000001</v>
          </cell>
          <cell r="M442">
            <v>2</v>
          </cell>
          <cell r="N442">
            <v>0</v>
          </cell>
        </row>
        <row r="443">
          <cell r="D443" t="str">
            <v>7891010010287</v>
          </cell>
          <cell r="E443" t="str">
            <v>1028</v>
          </cell>
          <cell r="F443" t="str">
            <v>COTONETES J&amp;J CAJA LL75 P60</v>
          </cell>
          <cell r="G443">
            <v>60</v>
          </cell>
          <cell r="H443">
            <v>3503</v>
          </cell>
          <cell r="I443" t="str">
            <v>G</v>
          </cell>
          <cell r="J443" t="str">
            <v>IM</v>
          </cell>
          <cell r="K443" t="str">
            <v>A</v>
          </cell>
          <cell r="L443">
            <v>1.1000000000000001</v>
          </cell>
          <cell r="M443">
            <v>2</v>
          </cell>
          <cell r="N443">
            <v>3853.3</v>
          </cell>
        </row>
        <row r="444">
          <cell r="D444" t="str">
            <v>070501010303</v>
          </cell>
          <cell r="E444" t="str">
            <v>450</v>
          </cell>
          <cell r="F444" t="str">
            <v>RAINBATH GEL 8 OZ.</v>
          </cell>
          <cell r="G444">
            <v>24</v>
          </cell>
          <cell r="H444">
            <v>0</v>
          </cell>
          <cell r="I444" t="str">
            <v>G</v>
          </cell>
          <cell r="J444" t="str">
            <v>IZ</v>
          </cell>
          <cell r="K444" t="str">
            <v>I</v>
          </cell>
          <cell r="L444">
            <v>1.1000000000000001</v>
          </cell>
          <cell r="M444">
            <v>2</v>
          </cell>
          <cell r="N444">
            <v>0</v>
          </cell>
        </row>
        <row r="445">
          <cell r="D445" t="str">
            <v>070501010303</v>
          </cell>
          <cell r="E445" t="str">
            <v>4501</v>
          </cell>
          <cell r="F445" t="str">
            <v>RAINBATH GEL 8 OZ.</v>
          </cell>
          <cell r="G445">
            <v>24</v>
          </cell>
          <cell r="H445">
            <v>0</v>
          </cell>
          <cell r="I445" t="str">
            <v>G</v>
          </cell>
          <cell r="J445" t="str">
            <v>IZ</v>
          </cell>
          <cell r="K445" t="str">
            <v>I</v>
          </cell>
          <cell r="L445">
            <v>1.1000000000000001</v>
          </cell>
          <cell r="M445">
            <v>2</v>
          </cell>
          <cell r="N445">
            <v>0</v>
          </cell>
        </row>
        <row r="446">
          <cell r="D446" t="str">
            <v>70501610305</v>
          </cell>
          <cell r="E446" t="str">
            <v>4502</v>
          </cell>
          <cell r="F446" t="str">
            <v>NEUTROGENA RAINBATH GEL</v>
          </cell>
          <cell r="G446">
            <v>1</v>
          </cell>
          <cell r="H446">
            <v>42185.5</v>
          </cell>
          <cell r="I446" t="str">
            <v>G</v>
          </cell>
          <cell r="J446" t="str">
            <v>IM</v>
          </cell>
          <cell r="K446" t="str">
            <v>D</v>
          </cell>
          <cell r="L446">
            <v>1.1000000000000001</v>
          </cell>
          <cell r="M446">
            <v>0</v>
          </cell>
          <cell r="N446">
            <v>46404.05</v>
          </cell>
        </row>
        <row r="447">
          <cell r="D447" t="str">
            <v>7891010010515</v>
          </cell>
          <cell r="E447" t="str">
            <v>69831</v>
          </cell>
          <cell r="F447" t="str">
            <v>OB MINI X 10</v>
          </cell>
          <cell r="G447">
            <v>40</v>
          </cell>
          <cell r="H447">
            <v>6431</v>
          </cell>
          <cell r="I447" t="str">
            <v>G</v>
          </cell>
          <cell r="J447" t="str">
            <v>IM</v>
          </cell>
          <cell r="K447" t="str">
            <v>A</v>
          </cell>
          <cell r="L447">
            <v>1.1000000000000001</v>
          </cell>
          <cell r="M447">
            <v>2</v>
          </cell>
          <cell r="N447">
            <v>7074.1</v>
          </cell>
        </row>
        <row r="448">
          <cell r="D448" t="str">
            <v>7891010010515</v>
          </cell>
          <cell r="E448" t="str">
            <v>1094</v>
          </cell>
          <cell r="F448" t="str">
            <v>O.B. MINI x 10</v>
          </cell>
          <cell r="G448">
            <v>40</v>
          </cell>
          <cell r="H448">
            <v>6431</v>
          </cell>
          <cell r="I448" t="str">
            <v>G</v>
          </cell>
          <cell r="J448" t="str">
            <v>IM</v>
          </cell>
          <cell r="K448" t="str">
            <v>D</v>
          </cell>
          <cell r="L448">
            <v>1.1000000000000001</v>
          </cell>
          <cell r="M448">
            <v>0</v>
          </cell>
          <cell r="N448">
            <v>7074.1</v>
          </cell>
        </row>
        <row r="449">
          <cell r="D449" t="str">
            <v>7891010010515</v>
          </cell>
          <cell r="E449" t="str">
            <v>7020</v>
          </cell>
          <cell r="F449" t="str">
            <v>O.B. MINI x 10</v>
          </cell>
          <cell r="G449">
            <v>40</v>
          </cell>
          <cell r="H449">
            <v>5314.6</v>
          </cell>
          <cell r="I449" t="str">
            <v>G</v>
          </cell>
          <cell r="J449" t="str">
            <v>IZ</v>
          </cell>
          <cell r="K449" t="str">
            <v>I</v>
          </cell>
          <cell r="L449">
            <v>1.1000000000000001</v>
          </cell>
          <cell r="M449">
            <v>0</v>
          </cell>
          <cell r="N449">
            <v>5846.0600000000013</v>
          </cell>
        </row>
        <row r="450">
          <cell r="D450" t="str">
            <v>7891010010515</v>
          </cell>
          <cell r="E450" t="str">
            <v>950</v>
          </cell>
          <cell r="F450" t="str">
            <v>OB MINI X10 c/ ESTUCHE</v>
          </cell>
          <cell r="G450">
            <v>40</v>
          </cell>
          <cell r="H450">
            <v>5314.6</v>
          </cell>
          <cell r="I450" t="str">
            <v>G</v>
          </cell>
          <cell r="J450" t="str">
            <v>IZ</v>
          </cell>
          <cell r="K450" t="str">
            <v>I</v>
          </cell>
          <cell r="L450">
            <v>1.1000000000000001</v>
          </cell>
          <cell r="M450">
            <v>0</v>
          </cell>
          <cell r="N450">
            <v>5846.0600000000013</v>
          </cell>
        </row>
        <row r="451">
          <cell r="D451" t="str">
            <v>7891010010539</v>
          </cell>
          <cell r="E451" t="str">
            <v>1095</v>
          </cell>
          <cell r="F451" t="str">
            <v>O.B. MINI x 20</v>
          </cell>
          <cell r="G451">
            <v>20</v>
          </cell>
          <cell r="H451">
            <v>10934</v>
          </cell>
          <cell r="I451" t="str">
            <v>G</v>
          </cell>
          <cell r="J451" t="str">
            <v>IM</v>
          </cell>
          <cell r="K451" t="str">
            <v>A</v>
          </cell>
          <cell r="L451">
            <v>1.1000000000000001</v>
          </cell>
          <cell r="M451">
            <v>2</v>
          </cell>
          <cell r="N451">
            <v>12027.400000000001</v>
          </cell>
        </row>
        <row r="452">
          <cell r="D452" t="str">
            <v>7891010010546</v>
          </cell>
          <cell r="E452" t="str">
            <v>69821</v>
          </cell>
          <cell r="F452" t="str">
            <v>O.B. MEDIANO X 10</v>
          </cell>
          <cell r="G452">
            <v>40</v>
          </cell>
          <cell r="H452">
            <v>6431</v>
          </cell>
          <cell r="I452" t="str">
            <v>G</v>
          </cell>
          <cell r="J452" t="str">
            <v>IM</v>
          </cell>
          <cell r="K452" t="str">
            <v>A</v>
          </cell>
          <cell r="L452">
            <v>1.1000000000000001</v>
          </cell>
          <cell r="M452">
            <v>2</v>
          </cell>
          <cell r="N452">
            <v>7074.1</v>
          </cell>
        </row>
        <row r="453">
          <cell r="D453" t="str">
            <v>7891010010546</v>
          </cell>
          <cell r="E453" t="str">
            <v>1100</v>
          </cell>
          <cell r="F453" t="str">
            <v>O.B. MEDIO x 10</v>
          </cell>
          <cell r="G453">
            <v>40</v>
          </cell>
          <cell r="H453">
            <v>6431</v>
          </cell>
          <cell r="I453" t="str">
            <v>G</v>
          </cell>
          <cell r="J453" t="str">
            <v>IM</v>
          </cell>
          <cell r="K453" t="str">
            <v>D</v>
          </cell>
          <cell r="L453">
            <v>1.1000000000000001</v>
          </cell>
          <cell r="M453">
            <v>0</v>
          </cell>
          <cell r="N453">
            <v>7074.1</v>
          </cell>
        </row>
        <row r="454">
          <cell r="D454" t="str">
            <v>7891010010546</v>
          </cell>
          <cell r="E454" t="str">
            <v>7021</v>
          </cell>
          <cell r="F454" t="str">
            <v>O.B. MEDIO x 10</v>
          </cell>
          <cell r="G454">
            <v>40</v>
          </cell>
          <cell r="H454">
            <v>5314.6</v>
          </cell>
          <cell r="I454" t="str">
            <v>G</v>
          </cell>
          <cell r="J454" t="str">
            <v>IZ</v>
          </cell>
          <cell r="K454" t="str">
            <v>I</v>
          </cell>
          <cell r="L454">
            <v>1.1000000000000001</v>
          </cell>
          <cell r="M454">
            <v>0</v>
          </cell>
          <cell r="N454">
            <v>5846.0600000000013</v>
          </cell>
        </row>
        <row r="455">
          <cell r="D455" t="str">
            <v>7891010010546</v>
          </cell>
          <cell r="E455" t="str">
            <v>943</v>
          </cell>
          <cell r="F455" t="str">
            <v>OB MEDIO X10 C/ ESTUCHE</v>
          </cell>
          <cell r="G455">
            <v>40</v>
          </cell>
          <cell r="H455">
            <v>5314.6</v>
          </cell>
          <cell r="I455" t="str">
            <v>G</v>
          </cell>
          <cell r="J455" t="str">
            <v>IZ</v>
          </cell>
          <cell r="K455" t="str">
            <v>I</v>
          </cell>
          <cell r="L455">
            <v>1.1000000000000001</v>
          </cell>
          <cell r="M455">
            <v>0</v>
          </cell>
          <cell r="N455">
            <v>5846.0600000000013</v>
          </cell>
        </row>
        <row r="456">
          <cell r="D456" t="str">
            <v>7891010010560</v>
          </cell>
          <cell r="E456" t="str">
            <v>69833</v>
          </cell>
          <cell r="F456" t="str">
            <v>OB MEDIANO X 20</v>
          </cell>
          <cell r="G456">
            <v>20</v>
          </cell>
          <cell r="H456">
            <v>10934</v>
          </cell>
          <cell r="I456" t="str">
            <v>G</v>
          </cell>
          <cell r="J456" t="str">
            <v>IM</v>
          </cell>
          <cell r="K456" t="str">
            <v>A</v>
          </cell>
          <cell r="L456">
            <v>1.1000000000000001</v>
          </cell>
          <cell r="M456">
            <v>2</v>
          </cell>
          <cell r="N456">
            <v>12027.400000000001</v>
          </cell>
        </row>
        <row r="457">
          <cell r="D457" t="str">
            <v>7891010010560</v>
          </cell>
          <cell r="E457" t="str">
            <v>1101</v>
          </cell>
          <cell r="F457" t="str">
            <v>O.B. MEDIO x 20</v>
          </cell>
          <cell r="G457">
            <v>20</v>
          </cell>
          <cell r="H457">
            <v>10934</v>
          </cell>
          <cell r="I457" t="str">
            <v>G</v>
          </cell>
          <cell r="J457" t="str">
            <v>IM</v>
          </cell>
          <cell r="K457" t="str">
            <v>D</v>
          </cell>
          <cell r="L457">
            <v>1.1000000000000001</v>
          </cell>
          <cell r="M457">
            <v>0</v>
          </cell>
          <cell r="N457">
            <v>12027.400000000001</v>
          </cell>
        </row>
        <row r="458">
          <cell r="D458" t="str">
            <v>7891010010577</v>
          </cell>
          <cell r="E458" t="str">
            <v>69824</v>
          </cell>
          <cell r="F458" t="str">
            <v>O.B. SUPER x 10</v>
          </cell>
          <cell r="G458">
            <v>40</v>
          </cell>
          <cell r="H458">
            <v>6431</v>
          </cell>
          <cell r="I458" t="str">
            <v>G</v>
          </cell>
          <cell r="J458" t="str">
            <v>IM</v>
          </cell>
          <cell r="K458" t="str">
            <v>A</v>
          </cell>
          <cell r="L458">
            <v>1.1000000000000001</v>
          </cell>
          <cell r="M458">
            <v>2</v>
          </cell>
          <cell r="N458">
            <v>7074.1</v>
          </cell>
        </row>
        <row r="459">
          <cell r="D459" t="str">
            <v>7891010010577</v>
          </cell>
          <cell r="E459" t="str">
            <v>1407</v>
          </cell>
          <cell r="F459" t="str">
            <v>O.B. SUPER x 10</v>
          </cell>
          <cell r="G459">
            <v>40</v>
          </cell>
          <cell r="H459">
            <v>6431</v>
          </cell>
          <cell r="I459" t="str">
            <v>G</v>
          </cell>
          <cell r="J459" t="str">
            <v>IM</v>
          </cell>
          <cell r="K459" t="str">
            <v>D</v>
          </cell>
          <cell r="L459">
            <v>1.1000000000000001</v>
          </cell>
          <cell r="M459">
            <v>0</v>
          </cell>
          <cell r="N459">
            <v>7074.1</v>
          </cell>
        </row>
        <row r="460">
          <cell r="D460" t="str">
            <v>7891010010577</v>
          </cell>
          <cell r="E460" t="str">
            <v>7023</v>
          </cell>
          <cell r="F460" t="str">
            <v>O.B. SUPER x 10</v>
          </cell>
          <cell r="G460">
            <v>40</v>
          </cell>
          <cell r="H460">
            <v>5314.6</v>
          </cell>
          <cell r="I460" t="str">
            <v>G</v>
          </cell>
          <cell r="J460" t="str">
            <v>IZ</v>
          </cell>
          <cell r="K460" t="str">
            <v>I</v>
          </cell>
          <cell r="L460">
            <v>1.1000000000000001</v>
          </cell>
          <cell r="M460">
            <v>0</v>
          </cell>
          <cell r="N460">
            <v>5846.0600000000013</v>
          </cell>
        </row>
        <row r="461">
          <cell r="D461" t="str">
            <v>7891010010591</v>
          </cell>
          <cell r="E461" t="str">
            <v>69823</v>
          </cell>
          <cell r="F461" t="str">
            <v>O.B.SUPER X 20</v>
          </cell>
          <cell r="G461">
            <v>20</v>
          </cell>
          <cell r="H461">
            <v>10934</v>
          </cell>
          <cell r="I461" t="str">
            <v>G</v>
          </cell>
          <cell r="J461" t="str">
            <v>IM</v>
          </cell>
          <cell r="K461" t="str">
            <v>A</v>
          </cell>
          <cell r="L461">
            <v>1.1000000000000001</v>
          </cell>
          <cell r="M461">
            <v>2</v>
          </cell>
          <cell r="N461">
            <v>12027.400000000001</v>
          </cell>
        </row>
        <row r="462">
          <cell r="D462" t="str">
            <v>7891010010591</v>
          </cell>
          <cell r="E462" t="str">
            <v>1408</v>
          </cell>
          <cell r="F462" t="str">
            <v>O.B. SUPER x 20</v>
          </cell>
          <cell r="G462">
            <v>20</v>
          </cell>
          <cell r="H462">
            <v>10934</v>
          </cell>
          <cell r="I462" t="str">
            <v>G</v>
          </cell>
          <cell r="J462" t="str">
            <v>IM</v>
          </cell>
          <cell r="K462" t="str">
            <v>D</v>
          </cell>
          <cell r="L462">
            <v>1.1000000000000001</v>
          </cell>
          <cell r="M462">
            <v>0</v>
          </cell>
          <cell r="N462">
            <v>12027.400000000001</v>
          </cell>
        </row>
        <row r="463">
          <cell r="D463" t="str">
            <v>7891010010720</v>
          </cell>
          <cell r="E463" t="str">
            <v>1072</v>
          </cell>
          <cell r="F463" t="str">
            <v>TAMPONES OB MINI C/APLICADORX8</v>
          </cell>
          <cell r="G463">
            <v>24</v>
          </cell>
          <cell r="H463">
            <v>7042.7</v>
          </cell>
          <cell r="I463" t="str">
            <v>G</v>
          </cell>
          <cell r="J463" t="str">
            <v>IM</v>
          </cell>
          <cell r="K463" t="str">
            <v>D</v>
          </cell>
          <cell r="L463">
            <v>1.1000000000000001</v>
          </cell>
          <cell r="M463">
            <v>0</v>
          </cell>
          <cell r="N463">
            <v>7746.97</v>
          </cell>
        </row>
        <row r="464">
          <cell r="D464" t="str">
            <v>7891010010737</v>
          </cell>
          <cell r="E464" t="str">
            <v>1073</v>
          </cell>
          <cell r="F464" t="str">
            <v>TAMPONES OB MEDIANO C/APLIC.X8</v>
          </cell>
          <cell r="G464">
            <v>24</v>
          </cell>
          <cell r="H464">
            <v>6402.7</v>
          </cell>
          <cell r="I464" t="str">
            <v>G</v>
          </cell>
          <cell r="J464" t="str">
            <v>IZ</v>
          </cell>
          <cell r="K464" t="str">
            <v>I</v>
          </cell>
          <cell r="L464">
            <v>1.1000000000000001</v>
          </cell>
          <cell r="M464">
            <v>0</v>
          </cell>
          <cell r="N464">
            <v>7042.97</v>
          </cell>
        </row>
        <row r="465">
          <cell r="D465" t="str">
            <v>7891010010744</v>
          </cell>
          <cell r="E465" t="str">
            <v>1074</v>
          </cell>
          <cell r="F465" t="str">
            <v>TAMPONES OB SUPER C/APLIC. X8</v>
          </cell>
          <cell r="G465">
            <v>24</v>
          </cell>
          <cell r="H465">
            <v>6402.7</v>
          </cell>
          <cell r="I465" t="str">
            <v>G</v>
          </cell>
          <cell r="J465" t="str">
            <v>IM</v>
          </cell>
          <cell r="K465" t="str">
            <v>D</v>
          </cell>
          <cell r="L465">
            <v>1.1000000000000001</v>
          </cell>
          <cell r="M465">
            <v>0</v>
          </cell>
          <cell r="N465">
            <v>7042.97</v>
          </cell>
        </row>
        <row r="466">
          <cell r="D466" t="str">
            <v>7702031310808</v>
          </cell>
          <cell r="E466" t="str">
            <v>3851</v>
          </cell>
          <cell r="F466" t="str">
            <v>SUNDOWN FPS15 C/ REPELENTE</v>
          </cell>
          <cell r="G466">
            <v>12</v>
          </cell>
          <cell r="H466">
            <v>18307</v>
          </cell>
          <cell r="I466" t="str">
            <v>G</v>
          </cell>
          <cell r="J466" t="str">
            <v>IM</v>
          </cell>
          <cell r="K466" t="str">
            <v>D</v>
          </cell>
          <cell r="L466">
            <v>1.1000000000000001</v>
          </cell>
          <cell r="M466">
            <v>0</v>
          </cell>
          <cell r="N466">
            <v>20137.7</v>
          </cell>
        </row>
        <row r="467">
          <cell r="D467" t="str">
            <v>7702031310983</v>
          </cell>
          <cell r="E467" t="str">
            <v>3842</v>
          </cell>
          <cell r="F467" t="str">
            <v>SUNDOWN FPS 8 120ML</v>
          </cell>
          <cell r="G467">
            <v>12</v>
          </cell>
          <cell r="H467">
            <v>18307</v>
          </cell>
          <cell r="I467" t="str">
            <v>G</v>
          </cell>
          <cell r="J467" t="str">
            <v>IM</v>
          </cell>
          <cell r="K467" t="str">
            <v>D</v>
          </cell>
          <cell r="L467">
            <v>1.1000000000000001</v>
          </cell>
          <cell r="M467">
            <v>0</v>
          </cell>
          <cell r="N467">
            <v>20137.7</v>
          </cell>
        </row>
        <row r="468">
          <cell r="D468" t="str">
            <v>7702031310983</v>
          </cell>
          <cell r="E468" t="str">
            <v>9960</v>
          </cell>
          <cell r="F468" t="str">
            <v>SUNDOWN FPS 8 120ML</v>
          </cell>
          <cell r="G468">
            <v>12</v>
          </cell>
          <cell r="H468">
            <v>21490</v>
          </cell>
          <cell r="I468" t="str">
            <v>G</v>
          </cell>
          <cell r="J468" t="str">
            <v>IM</v>
          </cell>
          <cell r="K468" t="str">
            <v>D</v>
          </cell>
          <cell r="L468">
            <v>1.1000000000000001</v>
          </cell>
          <cell r="M468">
            <v>0</v>
          </cell>
          <cell r="N468">
            <v>23639.000000000004</v>
          </cell>
        </row>
        <row r="469">
          <cell r="D469" t="str">
            <v>7891010011017</v>
          </cell>
          <cell r="E469" t="str">
            <v>7026</v>
          </cell>
          <cell r="F469" t="str">
            <v>CAREFREE REG. X30 CJ.</v>
          </cell>
          <cell r="G469">
            <v>20</v>
          </cell>
          <cell r="H469">
            <v>0</v>
          </cell>
          <cell r="I469" t="str">
            <v>G</v>
          </cell>
          <cell r="J469" t="str">
            <v>IZ</v>
          </cell>
          <cell r="K469" t="str">
            <v>I</v>
          </cell>
          <cell r="L469">
            <v>1.1000000000000001</v>
          </cell>
          <cell r="M469">
            <v>2</v>
          </cell>
          <cell r="N469">
            <v>0</v>
          </cell>
        </row>
        <row r="470">
          <cell r="D470" t="str">
            <v>7891010011024</v>
          </cell>
          <cell r="E470" t="str">
            <v>7027</v>
          </cell>
          <cell r="F470" t="str">
            <v>CAREFREE REG. X30 1A1</v>
          </cell>
          <cell r="G470">
            <v>20</v>
          </cell>
          <cell r="H470">
            <v>0</v>
          </cell>
          <cell r="I470" t="str">
            <v>G</v>
          </cell>
          <cell r="J470" t="str">
            <v>IZ</v>
          </cell>
          <cell r="K470" t="str">
            <v>I</v>
          </cell>
          <cell r="L470">
            <v>1.1000000000000001</v>
          </cell>
          <cell r="M470">
            <v>2</v>
          </cell>
          <cell r="N470">
            <v>0</v>
          </cell>
        </row>
        <row r="471">
          <cell r="D471" t="str">
            <v>7891010011031</v>
          </cell>
          <cell r="E471" t="str">
            <v>7808</v>
          </cell>
          <cell r="F471" t="str">
            <v>CAREFREE REG. X20 (1A1)</v>
          </cell>
          <cell r="G471">
            <v>30</v>
          </cell>
          <cell r="H471">
            <v>0</v>
          </cell>
          <cell r="I471" t="str">
            <v>G</v>
          </cell>
          <cell r="J471" t="str">
            <v>IZ</v>
          </cell>
          <cell r="K471" t="str">
            <v>I</v>
          </cell>
          <cell r="L471">
            <v>1.1000000000000001</v>
          </cell>
          <cell r="M471">
            <v>2</v>
          </cell>
          <cell r="N471">
            <v>0</v>
          </cell>
        </row>
        <row r="472">
          <cell r="D472" t="str">
            <v>7891010011031</v>
          </cell>
          <cell r="E472" t="str">
            <v>8003</v>
          </cell>
          <cell r="F472" t="str">
            <v>CAREFREE REGUL. C/20 UNO A UNO</v>
          </cell>
          <cell r="G472">
            <v>30</v>
          </cell>
          <cell r="H472">
            <v>0</v>
          </cell>
          <cell r="I472" t="str">
            <v>G</v>
          </cell>
          <cell r="J472" t="str">
            <v>IZ</v>
          </cell>
          <cell r="K472" t="str">
            <v>I</v>
          </cell>
          <cell r="L472">
            <v>1.1000000000000001</v>
          </cell>
          <cell r="M472">
            <v>2</v>
          </cell>
          <cell r="N472">
            <v>0</v>
          </cell>
        </row>
        <row r="473">
          <cell r="D473" t="str">
            <v>7891010011048</v>
          </cell>
          <cell r="E473" t="str">
            <v>69844</v>
          </cell>
          <cell r="F473" t="str">
            <v>C&amp;C ASTRINGENTE P.NEGROS 200ML</v>
          </cell>
          <cell r="G473">
            <v>12</v>
          </cell>
          <cell r="H473">
            <v>17543</v>
          </cell>
          <cell r="I473" t="str">
            <v>G</v>
          </cell>
          <cell r="J473" t="str">
            <v>IM</v>
          </cell>
          <cell r="K473" t="str">
            <v>A</v>
          </cell>
          <cell r="L473">
            <v>1.1000000000000001</v>
          </cell>
          <cell r="M473">
            <v>2</v>
          </cell>
          <cell r="N473">
            <v>19297.300000000003</v>
          </cell>
        </row>
        <row r="474">
          <cell r="D474" t="str">
            <v>7891010011048</v>
          </cell>
          <cell r="E474" t="str">
            <v>9962</v>
          </cell>
          <cell r="F474" t="str">
            <v>C&amp;C ASTRINGENTE P.NEGROS 200ML</v>
          </cell>
          <cell r="G474">
            <v>12</v>
          </cell>
          <cell r="H474">
            <v>17543</v>
          </cell>
          <cell r="I474" t="str">
            <v>G</v>
          </cell>
          <cell r="J474" t="str">
            <v>IM</v>
          </cell>
          <cell r="K474" t="str">
            <v>D</v>
          </cell>
          <cell r="L474">
            <v>1.1000000000000001</v>
          </cell>
          <cell r="M474">
            <v>0</v>
          </cell>
          <cell r="N474">
            <v>19297.300000000003</v>
          </cell>
        </row>
        <row r="475">
          <cell r="D475" t="str">
            <v>7891010011055</v>
          </cell>
          <cell r="E475" t="str">
            <v>7029</v>
          </cell>
          <cell r="F475" t="str">
            <v>CAREFREE DESODORANTE X10</v>
          </cell>
          <cell r="G475">
            <v>60</v>
          </cell>
          <cell r="H475">
            <v>0</v>
          </cell>
          <cell r="I475" t="str">
            <v>G</v>
          </cell>
          <cell r="J475" t="str">
            <v>IZ</v>
          </cell>
          <cell r="K475" t="str">
            <v>I</v>
          </cell>
          <cell r="L475">
            <v>1.1000000000000001</v>
          </cell>
          <cell r="M475">
            <v>2</v>
          </cell>
          <cell r="N475">
            <v>0</v>
          </cell>
        </row>
        <row r="476">
          <cell r="D476" t="str">
            <v>7891010011062</v>
          </cell>
          <cell r="E476" t="str">
            <v>7030</v>
          </cell>
          <cell r="F476" t="str">
            <v>CAREFREE DESODORANTE X30 1A1</v>
          </cell>
          <cell r="G476">
            <v>20</v>
          </cell>
          <cell r="H476">
            <v>0</v>
          </cell>
          <cell r="I476" t="str">
            <v>G</v>
          </cell>
          <cell r="J476" t="str">
            <v>IZ</v>
          </cell>
          <cell r="K476" t="str">
            <v>I</v>
          </cell>
          <cell r="L476">
            <v>1.1000000000000001</v>
          </cell>
          <cell r="M476">
            <v>2</v>
          </cell>
          <cell r="N476">
            <v>0</v>
          </cell>
        </row>
        <row r="477">
          <cell r="D477" t="str">
            <v>7891010011086</v>
          </cell>
          <cell r="E477" t="str">
            <v>7086</v>
          </cell>
          <cell r="F477" t="str">
            <v>CAREFREE DESODORANTE *30 C.J</v>
          </cell>
          <cell r="G477">
            <v>20</v>
          </cell>
          <cell r="H477">
            <v>0</v>
          </cell>
          <cell r="I477" t="str">
            <v>G</v>
          </cell>
          <cell r="J477" t="str">
            <v>IZ</v>
          </cell>
          <cell r="K477" t="str">
            <v>I</v>
          </cell>
          <cell r="L477">
            <v>1.1000000000000001</v>
          </cell>
          <cell r="M477">
            <v>2</v>
          </cell>
          <cell r="N477">
            <v>0</v>
          </cell>
        </row>
        <row r="478">
          <cell r="D478" t="str">
            <v>070501511107</v>
          </cell>
          <cell r="E478" t="str">
            <v>81110</v>
          </cell>
          <cell r="F478" t="str">
            <v>HEALTHY SKIN EYE CREAM</v>
          </cell>
          <cell r="G478">
            <v>1</v>
          </cell>
          <cell r="H478">
            <v>31285</v>
          </cell>
          <cell r="I478" t="str">
            <v>G</v>
          </cell>
          <cell r="J478" t="str">
            <v>IM</v>
          </cell>
          <cell r="K478" t="str">
            <v>A</v>
          </cell>
          <cell r="L478">
            <v>1.1000000000000001</v>
          </cell>
          <cell r="M478">
            <v>2</v>
          </cell>
          <cell r="N478">
            <v>34413.5</v>
          </cell>
        </row>
        <row r="479">
          <cell r="D479" t="str">
            <v>70501011201</v>
          </cell>
          <cell r="E479" t="str">
            <v>40511</v>
          </cell>
          <cell r="F479" t="str">
            <v>NEUTROGENA JABON PIEL GRASA</v>
          </cell>
          <cell r="G479">
            <v>1</v>
          </cell>
          <cell r="H479">
            <v>12732.7</v>
          </cell>
          <cell r="I479" t="str">
            <v>G</v>
          </cell>
          <cell r="J479" t="str">
            <v>IM</v>
          </cell>
          <cell r="K479" t="str">
            <v>D</v>
          </cell>
          <cell r="L479">
            <v>1.1000000000000001</v>
          </cell>
          <cell r="M479">
            <v>0</v>
          </cell>
          <cell r="N479">
            <v>14005.970000000001</v>
          </cell>
        </row>
        <row r="480">
          <cell r="D480" t="str">
            <v>7891010011215</v>
          </cell>
          <cell r="E480" t="str">
            <v>7032</v>
          </cell>
          <cell r="F480" t="str">
            <v>CAREFREE S/PERF. X30 CJ</v>
          </cell>
          <cell r="G480">
            <v>20</v>
          </cell>
          <cell r="H480">
            <v>0</v>
          </cell>
          <cell r="I480" t="str">
            <v>G</v>
          </cell>
          <cell r="J480" t="str">
            <v>IZ</v>
          </cell>
          <cell r="K480" t="str">
            <v>I</v>
          </cell>
          <cell r="L480">
            <v>1.1000000000000001</v>
          </cell>
          <cell r="M480">
            <v>2</v>
          </cell>
          <cell r="N480">
            <v>0</v>
          </cell>
        </row>
        <row r="481">
          <cell r="D481" t="str">
            <v>7891010011222</v>
          </cell>
          <cell r="E481" t="str">
            <v>7033</v>
          </cell>
          <cell r="F481" t="str">
            <v>CAREFREE S/PERF. X30 1A1 BL</v>
          </cell>
          <cell r="G481">
            <v>20</v>
          </cell>
          <cell r="H481">
            <v>0</v>
          </cell>
          <cell r="I481" t="str">
            <v>G</v>
          </cell>
          <cell r="J481" t="str">
            <v>IZ</v>
          </cell>
          <cell r="K481" t="str">
            <v>I</v>
          </cell>
          <cell r="L481">
            <v>1.1000000000000001</v>
          </cell>
          <cell r="M481">
            <v>2</v>
          </cell>
          <cell r="N481">
            <v>0</v>
          </cell>
        </row>
        <row r="482">
          <cell r="D482" t="str">
            <v>7891010011420</v>
          </cell>
          <cell r="E482" t="str">
            <v>1142</v>
          </cell>
          <cell r="F482" t="str">
            <v>CAREFREE CONTOUR REG.ANAT X10</v>
          </cell>
          <cell r="G482">
            <v>60</v>
          </cell>
          <cell r="H482">
            <v>1827.3</v>
          </cell>
          <cell r="I482" t="str">
            <v>G</v>
          </cell>
          <cell r="J482" t="str">
            <v>IZ</v>
          </cell>
          <cell r="K482" t="str">
            <v>I</v>
          </cell>
          <cell r="L482">
            <v>1.1000000000000001</v>
          </cell>
          <cell r="M482">
            <v>0</v>
          </cell>
          <cell r="N482">
            <v>2010.0300000000002</v>
          </cell>
        </row>
        <row r="483">
          <cell r="D483" t="str">
            <v>3574660111422</v>
          </cell>
          <cell r="E483" t="str">
            <v>12644</v>
          </cell>
          <cell r="F483" t="str">
            <v>RoC Minesol Anti Arrugas SPF30</v>
          </cell>
          <cell r="G483">
            <v>1</v>
          </cell>
          <cell r="H483">
            <v>95200</v>
          </cell>
          <cell r="I483" t="str">
            <v>G</v>
          </cell>
          <cell r="J483" t="str">
            <v>IM</v>
          </cell>
          <cell r="K483" t="str">
            <v>A</v>
          </cell>
          <cell r="L483">
            <v>1.1000000000000001</v>
          </cell>
          <cell r="M483">
            <v>2</v>
          </cell>
          <cell r="N483">
            <v>104720.00000000001</v>
          </cell>
        </row>
        <row r="484">
          <cell r="D484" t="str">
            <v>070501011706</v>
          </cell>
          <cell r="E484" t="str">
            <v>42011</v>
          </cell>
          <cell r="F484" t="str">
            <v>LIQUID NEUTROGENA 8 OZ</v>
          </cell>
          <cell r="G484">
            <v>1</v>
          </cell>
          <cell r="H484">
            <v>43720</v>
          </cell>
          <cell r="I484" t="str">
            <v>G</v>
          </cell>
          <cell r="J484" t="str">
            <v>IM</v>
          </cell>
          <cell r="K484" t="str">
            <v>A</v>
          </cell>
          <cell r="L484">
            <v>1.1000000000000001</v>
          </cell>
          <cell r="M484">
            <v>2</v>
          </cell>
          <cell r="N484">
            <v>48092.000000000007</v>
          </cell>
        </row>
        <row r="485">
          <cell r="D485" t="str">
            <v>70501011706</v>
          </cell>
          <cell r="E485" t="str">
            <v>420</v>
          </cell>
          <cell r="F485" t="str">
            <v>LIQUID NEUTROGENA</v>
          </cell>
          <cell r="G485">
            <v>1</v>
          </cell>
          <cell r="H485">
            <v>48092</v>
          </cell>
          <cell r="I485" t="str">
            <v>E</v>
          </cell>
          <cell r="J485" t="str">
            <v>IM</v>
          </cell>
          <cell r="K485" t="str">
            <v>D</v>
          </cell>
          <cell r="L485">
            <v>1</v>
          </cell>
          <cell r="M485">
            <v>0</v>
          </cell>
          <cell r="N485">
            <v>48092</v>
          </cell>
        </row>
        <row r="486">
          <cell r="D486" t="str">
            <v>070501011805</v>
          </cell>
          <cell r="E486" t="str">
            <v>4191</v>
          </cell>
          <cell r="F486" t="str">
            <v>LIQUID NEUTROGENA 8 OZ. F/F</v>
          </cell>
          <cell r="G486">
            <v>12</v>
          </cell>
          <cell r="H486">
            <v>0</v>
          </cell>
          <cell r="I486" t="str">
            <v>G</v>
          </cell>
          <cell r="J486" t="str">
            <v>IZ</v>
          </cell>
          <cell r="K486" t="str">
            <v>I</v>
          </cell>
          <cell r="L486">
            <v>1.1000000000000001</v>
          </cell>
          <cell r="M486">
            <v>2</v>
          </cell>
          <cell r="N486">
            <v>0</v>
          </cell>
        </row>
        <row r="487">
          <cell r="D487" t="str">
            <v>070501011805</v>
          </cell>
          <cell r="E487" t="str">
            <v>4192</v>
          </cell>
          <cell r="F487" t="str">
            <v>LIQUID NEUTROGENA 8 OZ.F/F</v>
          </cell>
          <cell r="G487">
            <v>12</v>
          </cell>
          <cell r="H487">
            <v>0</v>
          </cell>
          <cell r="I487" t="str">
            <v>G</v>
          </cell>
          <cell r="J487" t="str">
            <v>IZ</v>
          </cell>
          <cell r="K487" t="str">
            <v>I</v>
          </cell>
          <cell r="L487">
            <v>1.1000000000000001</v>
          </cell>
          <cell r="M487">
            <v>2</v>
          </cell>
          <cell r="N487">
            <v>0</v>
          </cell>
        </row>
        <row r="488">
          <cell r="D488" t="str">
            <v>070501511909</v>
          </cell>
          <cell r="E488" t="str">
            <v>51191</v>
          </cell>
          <cell r="F488" t="str">
            <v>ALCOHOL-FREE ANTICEPTIC</v>
          </cell>
          <cell r="G488">
            <v>1</v>
          </cell>
          <cell r="H488">
            <v>23777.3</v>
          </cell>
          <cell r="I488" t="str">
            <v>G</v>
          </cell>
          <cell r="J488" t="str">
            <v>IM</v>
          </cell>
          <cell r="K488" t="str">
            <v>D</v>
          </cell>
          <cell r="L488">
            <v>1.1000000000000001</v>
          </cell>
          <cell r="M488">
            <v>0</v>
          </cell>
          <cell r="N488">
            <v>26155.030000000002</v>
          </cell>
        </row>
        <row r="489">
          <cell r="D489" t="str">
            <v>070501511909</v>
          </cell>
          <cell r="E489" t="str">
            <v>5119</v>
          </cell>
          <cell r="F489" t="str">
            <v>ALCOHOL-FREE ANTICEPTIC</v>
          </cell>
          <cell r="G489">
            <v>12</v>
          </cell>
          <cell r="H489">
            <v>0</v>
          </cell>
          <cell r="I489" t="str">
            <v>G</v>
          </cell>
          <cell r="J489" t="str">
            <v>IZ</v>
          </cell>
          <cell r="K489" t="str">
            <v>I</v>
          </cell>
          <cell r="L489">
            <v>1.1000000000000001</v>
          </cell>
          <cell r="M489">
            <v>2</v>
          </cell>
          <cell r="N489">
            <v>0</v>
          </cell>
        </row>
        <row r="490">
          <cell r="D490" t="str">
            <v>78911932</v>
          </cell>
          <cell r="E490" t="str">
            <v>2720</v>
          </cell>
          <cell r="F490" t="str">
            <v>B&amp;B CREMA CLASIC 55g</v>
          </cell>
          <cell r="G490">
            <v>12</v>
          </cell>
          <cell r="H490">
            <v>5870</v>
          </cell>
          <cell r="I490" t="str">
            <v>G</v>
          </cell>
          <cell r="J490" t="str">
            <v>IM</v>
          </cell>
          <cell r="K490" t="str">
            <v>D</v>
          </cell>
          <cell r="L490">
            <v>1.1000000000000001</v>
          </cell>
          <cell r="M490">
            <v>0</v>
          </cell>
          <cell r="N490">
            <v>6457.0000000000009</v>
          </cell>
        </row>
        <row r="491">
          <cell r="D491" t="str">
            <v>78911932</v>
          </cell>
          <cell r="E491" t="str">
            <v>5238</v>
          </cell>
          <cell r="F491" t="str">
            <v>B&amp;B CREMA CLASIC 55g</v>
          </cell>
          <cell r="G491">
            <v>12</v>
          </cell>
          <cell r="H491">
            <v>6458</v>
          </cell>
          <cell r="I491" t="str">
            <v>E</v>
          </cell>
          <cell r="J491" t="str">
            <v>IZ</v>
          </cell>
          <cell r="K491" t="str">
            <v>I</v>
          </cell>
          <cell r="L491">
            <v>1</v>
          </cell>
          <cell r="M491">
            <v>0</v>
          </cell>
          <cell r="N491">
            <v>6458</v>
          </cell>
        </row>
        <row r="492">
          <cell r="D492" t="str">
            <v>78911949</v>
          </cell>
          <cell r="E492" t="str">
            <v>2721</v>
          </cell>
          <cell r="F492" t="str">
            <v>B&amp;B CREMA OCEAN 55g</v>
          </cell>
          <cell r="G492">
            <v>12</v>
          </cell>
          <cell r="H492">
            <v>5870</v>
          </cell>
          <cell r="I492" t="str">
            <v>E</v>
          </cell>
          <cell r="J492" t="str">
            <v>IM</v>
          </cell>
          <cell r="K492" t="str">
            <v>D</v>
          </cell>
          <cell r="L492">
            <v>1</v>
          </cell>
          <cell r="M492">
            <v>0</v>
          </cell>
          <cell r="N492">
            <v>5870</v>
          </cell>
        </row>
        <row r="493">
          <cell r="D493" t="str">
            <v>78911949</v>
          </cell>
          <cell r="E493" t="str">
            <v>8537</v>
          </cell>
          <cell r="F493" t="str">
            <v>B&amp;B CREMA OCEAN 55g</v>
          </cell>
          <cell r="G493">
            <v>12</v>
          </cell>
          <cell r="H493">
            <v>6458</v>
          </cell>
          <cell r="I493" t="str">
            <v>E</v>
          </cell>
          <cell r="J493" t="str">
            <v>IZ</v>
          </cell>
          <cell r="K493" t="str">
            <v>I</v>
          </cell>
          <cell r="L493">
            <v>1</v>
          </cell>
          <cell r="M493">
            <v>0</v>
          </cell>
          <cell r="N493">
            <v>6458</v>
          </cell>
        </row>
        <row r="494">
          <cell r="D494" t="str">
            <v>78911956</v>
          </cell>
          <cell r="E494" t="str">
            <v>2732</v>
          </cell>
          <cell r="F494" t="str">
            <v>B&amp;B CREMA S/P 55g</v>
          </cell>
          <cell r="G494">
            <v>12</v>
          </cell>
          <cell r="H494">
            <v>5870</v>
          </cell>
          <cell r="I494" t="str">
            <v>E</v>
          </cell>
          <cell r="J494" t="str">
            <v>IM</v>
          </cell>
          <cell r="K494" t="str">
            <v>D</v>
          </cell>
          <cell r="L494">
            <v>1</v>
          </cell>
          <cell r="M494">
            <v>0</v>
          </cell>
          <cell r="N494">
            <v>5870</v>
          </cell>
        </row>
        <row r="495">
          <cell r="D495" t="str">
            <v>78911956</v>
          </cell>
          <cell r="E495" t="str">
            <v>5738</v>
          </cell>
          <cell r="F495" t="str">
            <v>B&amp;B CREMA S/P 55g</v>
          </cell>
          <cell r="G495">
            <v>12</v>
          </cell>
          <cell r="H495">
            <v>6458</v>
          </cell>
          <cell r="I495" t="str">
            <v>E</v>
          </cell>
          <cell r="J495" t="str">
            <v>IM</v>
          </cell>
          <cell r="K495" t="str">
            <v>D</v>
          </cell>
          <cell r="L495">
            <v>1</v>
          </cell>
          <cell r="M495">
            <v>0</v>
          </cell>
          <cell r="N495">
            <v>6458</v>
          </cell>
        </row>
        <row r="496">
          <cell r="D496" t="str">
            <v>7891010012045</v>
          </cell>
          <cell r="E496" t="str">
            <v>1204</v>
          </cell>
          <cell r="F496" t="str">
            <v>B&amp;V SHAM.CABELLO NORMAL 350ml</v>
          </cell>
          <cell r="G496">
            <v>12</v>
          </cell>
          <cell r="H496">
            <v>5800</v>
          </cell>
          <cell r="I496" t="str">
            <v>E</v>
          </cell>
          <cell r="J496" t="str">
            <v>IM</v>
          </cell>
          <cell r="K496" t="str">
            <v>D</v>
          </cell>
          <cell r="L496">
            <v>1</v>
          </cell>
          <cell r="M496">
            <v>0</v>
          </cell>
          <cell r="N496">
            <v>5800</v>
          </cell>
        </row>
        <row r="497">
          <cell r="D497" t="str">
            <v>7891010012168</v>
          </cell>
          <cell r="E497" t="str">
            <v>1242</v>
          </cell>
          <cell r="F497" t="str">
            <v>CAREFREE REGULAR PAY 10 GET 15</v>
          </cell>
          <cell r="G497">
            <v>60</v>
          </cell>
          <cell r="H497">
            <v>0</v>
          </cell>
          <cell r="I497" t="str">
            <v>G</v>
          </cell>
          <cell r="J497" t="str">
            <v>IZ</v>
          </cell>
          <cell r="K497" t="str">
            <v>I</v>
          </cell>
          <cell r="L497">
            <v>1.1000000000000001</v>
          </cell>
          <cell r="M497">
            <v>2</v>
          </cell>
          <cell r="N497">
            <v>0</v>
          </cell>
        </row>
        <row r="498">
          <cell r="D498" t="str">
            <v>7891010012168</v>
          </cell>
          <cell r="E498" t="str">
            <v>7025</v>
          </cell>
          <cell r="F498" t="str">
            <v>CAREFREE REG. X10 CJ.</v>
          </cell>
          <cell r="G498">
            <v>60</v>
          </cell>
          <cell r="H498">
            <v>0</v>
          </cell>
          <cell r="I498" t="str">
            <v>G</v>
          </cell>
          <cell r="J498" t="str">
            <v>IZ</v>
          </cell>
          <cell r="K498" t="str">
            <v>I</v>
          </cell>
          <cell r="L498">
            <v>1.1000000000000001</v>
          </cell>
          <cell r="M498">
            <v>2</v>
          </cell>
          <cell r="N498">
            <v>0</v>
          </cell>
        </row>
        <row r="499">
          <cell r="D499" t="str">
            <v>7891010012175</v>
          </cell>
          <cell r="E499" t="str">
            <v>7031</v>
          </cell>
          <cell r="F499" t="str">
            <v>CAREFREE S/PERF. X10 CJ.</v>
          </cell>
          <cell r="G499">
            <v>60</v>
          </cell>
          <cell r="H499">
            <v>1827.3</v>
          </cell>
          <cell r="I499" t="str">
            <v>G</v>
          </cell>
          <cell r="J499" t="str">
            <v>IZ</v>
          </cell>
          <cell r="K499" t="str">
            <v>I</v>
          </cell>
          <cell r="L499">
            <v>1.1000000000000001</v>
          </cell>
          <cell r="M499">
            <v>0</v>
          </cell>
          <cell r="N499">
            <v>2010.0300000000002</v>
          </cell>
        </row>
        <row r="500">
          <cell r="D500" t="str">
            <v>7702031312277</v>
          </cell>
          <cell r="E500" t="str">
            <v>70345</v>
          </cell>
          <cell r="F500" t="str">
            <v>SUNDOWN FPS 50 120ML</v>
          </cell>
          <cell r="G500">
            <v>12</v>
          </cell>
          <cell r="H500">
            <v>37590</v>
          </cell>
          <cell r="I500" t="str">
            <v>G</v>
          </cell>
          <cell r="J500" t="str">
            <v>IM</v>
          </cell>
          <cell r="K500" t="str">
            <v>A</v>
          </cell>
          <cell r="L500">
            <v>1.1000000000000001</v>
          </cell>
          <cell r="M500">
            <v>2</v>
          </cell>
          <cell r="N500">
            <v>41349</v>
          </cell>
        </row>
        <row r="501">
          <cell r="D501" t="str">
            <v>7702031312277</v>
          </cell>
          <cell r="E501" t="str">
            <v>10492</v>
          </cell>
          <cell r="F501" t="str">
            <v>SUNDOWN FPS 50 120ML</v>
          </cell>
          <cell r="G501">
            <v>12</v>
          </cell>
          <cell r="H501">
            <v>37590</v>
          </cell>
          <cell r="I501" t="str">
            <v>G</v>
          </cell>
          <cell r="J501" t="str">
            <v>IM</v>
          </cell>
          <cell r="K501" t="str">
            <v>D</v>
          </cell>
          <cell r="L501">
            <v>1.1000000000000001</v>
          </cell>
          <cell r="M501">
            <v>0</v>
          </cell>
          <cell r="N501">
            <v>41349</v>
          </cell>
        </row>
        <row r="502">
          <cell r="D502" t="str">
            <v>7702031312277</v>
          </cell>
          <cell r="E502" t="str">
            <v>2627</v>
          </cell>
          <cell r="F502" t="str">
            <v>SUNDOWN FPS 50 120ML</v>
          </cell>
          <cell r="G502">
            <v>12</v>
          </cell>
          <cell r="H502">
            <v>37590</v>
          </cell>
          <cell r="I502" t="str">
            <v>G</v>
          </cell>
          <cell r="J502" t="str">
            <v>IM</v>
          </cell>
          <cell r="K502" t="str">
            <v>D</v>
          </cell>
          <cell r="L502">
            <v>1.1000000000000001</v>
          </cell>
          <cell r="M502">
            <v>0</v>
          </cell>
          <cell r="N502">
            <v>41349</v>
          </cell>
        </row>
        <row r="503">
          <cell r="D503" t="str">
            <v>7702031312277</v>
          </cell>
          <cell r="E503" t="str">
            <v>3756</v>
          </cell>
          <cell r="F503" t="str">
            <v>SUNDOWN FPS 50 120ML</v>
          </cell>
          <cell r="G503">
            <v>12</v>
          </cell>
          <cell r="H503">
            <v>35818</v>
          </cell>
          <cell r="I503" t="str">
            <v>G</v>
          </cell>
          <cell r="J503" t="str">
            <v>IZ</v>
          </cell>
          <cell r="K503" t="str">
            <v>I</v>
          </cell>
          <cell r="L503">
            <v>1.1000000000000001</v>
          </cell>
          <cell r="M503">
            <v>0</v>
          </cell>
          <cell r="N503">
            <v>39399.800000000003</v>
          </cell>
        </row>
        <row r="504">
          <cell r="D504" t="str">
            <v>070501012307</v>
          </cell>
          <cell r="E504" t="str">
            <v>4521</v>
          </cell>
          <cell r="F504" t="str">
            <v>EMULSION 5.25 OZ. SF</v>
          </cell>
          <cell r="G504">
            <v>12</v>
          </cell>
          <cell r="H504">
            <v>0</v>
          </cell>
          <cell r="I504" t="str">
            <v>E</v>
          </cell>
          <cell r="J504" t="str">
            <v>IZ</v>
          </cell>
          <cell r="K504" t="str">
            <v>I</v>
          </cell>
          <cell r="L504">
            <v>1</v>
          </cell>
          <cell r="M504">
            <v>0</v>
          </cell>
          <cell r="N504">
            <v>0</v>
          </cell>
        </row>
        <row r="505">
          <cell r="D505" t="str">
            <v>7891010012335</v>
          </cell>
          <cell r="E505" t="str">
            <v>70277</v>
          </cell>
          <cell r="F505" t="str">
            <v>SUNDOWN KIDS COLORS FPS60</v>
          </cell>
          <cell r="G505">
            <v>12</v>
          </cell>
          <cell r="H505">
            <v>39950</v>
          </cell>
          <cell r="I505" t="str">
            <v>G</v>
          </cell>
          <cell r="J505" t="str">
            <v>IM</v>
          </cell>
          <cell r="K505" t="str">
            <v>A</v>
          </cell>
          <cell r="L505">
            <v>1.1000000000000001</v>
          </cell>
          <cell r="M505">
            <v>2</v>
          </cell>
          <cell r="N505">
            <v>43945</v>
          </cell>
        </row>
        <row r="506">
          <cell r="D506" t="str">
            <v>7891010012519</v>
          </cell>
          <cell r="E506" t="str">
            <v>10637</v>
          </cell>
          <cell r="F506" t="str">
            <v>J´S BABY PA#AL CLASICA XG x 8</v>
          </cell>
          <cell r="G506">
            <v>10</v>
          </cell>
          <cell r="H506">
            <v>9590</v>
          </cell>
          <cell r="I506" t="str">
            <v>G</v>
          </cell>
          <cell r="J506" t="str">
            <v>IM</v>
          </cell>
          <cell r="K506" t="str">
            <v>A</v>
          </cell>
          <cell r="L506">
            <v>1.1000000000000001</v>
          </cell>
          <cell r="M506">
            <v>2</v>
          </cell>
          <cell r="N506">
            <v>10549</v>
          </cell>
        </row>
        <row r="507">
          <cell r="D507" t="str">
            <v>070501012604</v>
          </cell>
          <cell r="E507" t="str">
            <v>4511</v>
          </cell>
          <cell r="F507" t="str">
            <v>EMULSION 5.25 OZ.</v>
          </cell>
          <cell r="G507">
            <v>12</v>
          </cell>
          <cell r="H507">
            <v>0</v>
          </cell>
          <cell r="I507" t="str">
            <v>G</v>
          </cell>
          <cell r="J507" t="str">
            <v>IZ</v>
          </cell>
          <cell r="K507" t="str">
            <v>I</v>
          </cell>
          <cell r="L507">
            <v>1.1000000000000001</v>
          </cell>
          <cell r="M507">
            <v>2</v>
          </cell>
          <cell r="N507">
            <v>0</v>
          </cell>
        </row>
        <row r="508">
          <cell r="D508" t="str">
            <v>7702031312642</v>
          </cell>
          <cell r="E508" t="str">
            <v>3856</v>
          </cell>
          <cell r="F508" t="str">
            <v>SUNDOWN GEL POS SOLAR 130ML</v>
          </cell>
          <cell r="G508">
            <v>12</v>
          </cell>
          <cell r="H508">
            <v>21490</v>
          </cell>
          <cell r="I508" t="str">
            <v>G</v>
          </cell>
          <cell r="J508" t="str">
            <v>IM</v>
          </cell>
          <cell r="K508" t="str">
            <v>A</v>
          </cell>
          <cell r="L508">
            <v>1.1000000000000001</v>
          </cell>
          <cell r="M508">
            <v>2</v>
          </cell>
          <cell r="N508">
            <v>23639.000000000004</v>
          </cell>
        </row>
        <row r="509">
          <cell r="D509" t="str">
            <v>7702031312642</v>
          </cell>
          <cell r="E509" t="str">
            <v>10455</v>
          </cell>
          <cell r="F509" t="str">
            <v>SUNDOWN GEL POS SOLAR 130ML</v>
          </cell>
          <cell r="G509">
            <v>12</v>
          </cell>
          <cell r="H509">
            <v>21490</v>
          </cell>
          <cell r="I509" t="str">
            <v>G</v>
          </cell>
          <cell r="J509" t="str">
            <v>IM</v>
          </cell>
          <cell r="K509" t="str">
            <v>D</v>
          </cell>
          <cell r="L509">
            <v>1.1000000000000001</v>
          </cell>
          <cell r="M509">
            <v>0</v>
          </cell>
          <cell r="N509">
            <v>23639.000000000004</v>
          </cell>
        </row>
        <row r="510">
          <cell r="D510" t="str">
            <v>7891010012717</v>
          </cell>
          <cell r="E510" t="str">
            <v>43191</v>
          </cell>
          <cell r="F510" t="str">
            <v>C&amp;C TOALLITA DE LIMPIEZA x 25</v>
          </cell>
          <cell r="G510">
            <v>12</v>
          </cell>
          <cell r="H510">
            <v>9773</v>
          </cell>
          <cell r="I510" t="str">
            <v>G</v>
          </cell>
          <cell r="J510" t="str">
            <v>IM</v>
          </cell>
          <cell r="K510" t="str">
            <v>D</v>
          </cell>
          <cell r="L510">
            <v>1.1000000000000001</v>
          </cell>
          <cell r="M510">
            <v>0</v>
          </cell>
          <cell r="N510">
            <v>10750.300000000001</v>
          </cell>
        </row>
        <row r="511">
          <cell r="D511" t="str">
            <v>070501012901</v>
          </cell>
          <cell r="E511" t="str">
            <v>4551</v>
          </cell>
          <cell r="F511" t="str">
            <v>HAND CREAM 2 OZ. WF</v>
          </cell>
          <cell r="G511">
            <v>24</v>
          </cell>
          <cell r="H511">
            <v>0</v>
          </cell>
          <cell r="I511" t="str">
            <v>G</v>
          </cell>
          <cell r="J511" t="str">
            <v>IZ</v>
          </cell>
          <cell r="K511" t="str">
            <v>I</v>
          </cell>
          <cell r="L511">
            <v>1.1000000000000001</v>
          </cell>
          <cell r="M511">
            <v>2</v>
          </cell>
          <cell r="N511">
            <v>0</v>
          </cell>
        </row>
        <row r="512">
          <cell r="D512" t="str">
            <v>070501812921</v>
          </cell>
          <cell r="E512" t="str">
            <v>2629</v>
          </cell>
          <cell r="F512" t="str">
            <v>NEUTROGENA HAND CREAM</v>
          </cell>
          <cell r="G512">
            <v>6</v>
          </cell>
          <cell r="H512">
            <v>14991</v>
          </cell>
          <cell r="I512" t="str">
            <v>G</v>
          </cell>
          <cell r="J512" t="str">
            <v>IM</v>
          </cell>
          <cell r="K512" t="str">
            <v>A</v>
          </cell>
          <cell r="L512">
            <v>1.1000000000000001</v>
          </cell>
          <cell r="M512">
            <v>2</v>
          </cell>
          <cell r="N512">
            <v>16490.100000000002</v>
          </cell>
        </row>
        <row r="513">
          <cell r="D513" t="str">
            <v>070501812921</v>
          </cell>
          <cell r="E513" t="str">
            <v>20335</v>
          </cell>
          <cell r="F513" t="str">
            <v>NEUTROGENA HAND CREAM 56GR</v>
          </cell>
          <cell r="G513">
            <v>6</v>
          </cell>
          <cell r="H513">
            <v>14991</v>
          </cell>
          <cell r="I513" t="str">
            <v>G</v>
          </cell>
          <cell r="J513" t="str">
            <v>IM</v>
          </cell>
          <cell r="K513" t="str">
            <v>D</v>
          </cell>
          <cell r="L513">
            <v>1.1000000000000001</v>
          </cell>
          <cell r="M513">
            <v>0</v>
          </cell>
          <cell r="N513">
            <v>16490.100000000002</v>
          </cell>
        </row>
        <row r="514">
          <cell r="D514" t="str">
            <v>70501812921</v>
          </cell>
          <cell r="E514" t="str">
            <v>8129</v>
          </cell>
          <cell r="F514" t="str">
            <v>HAND CREAM 56g-Fórmula Noruega</v>
          </cell>
          <cell r="G514">
            <v>1</v>
          </cell>
          <cell r="H514">
            <v>13483</v>
          </cell>
          <cell r="I514" t="str">
            <v>E</v>
          </cell>
          <cell r="J514" t="str">
            <v>IZ</v>
          </cell>
          <cell r="K514" t="str">
            <v>I</v>
          </cell>
          <cell r="L514">
            <v>1</v>
          </cell>
          <cell r="M514">
            <v>0</v>
          </cell>
          <cell r="N514">
            <v>13483</v>
          </cell>
        </row>
        <row r="515">
          <cell r="D515" t="str">
            <v>3574660112924</v>
          </cell>
          <cell r="E515" t="str">
            <v>12428</v>
          </cell>
          <cell r="F515" t="str">
            <v>RoC Retinol A+C+E Ojos 15 ML</v>
          </cell>
          <cell r="G515">
            <v>1</v>
          </cell>
          <cell r="H515">
            <v>93600</v>
          </cell>
          <cell r="I515" t="str">
            <v>G</v>
          </cell>
          <cell r="J515" t="str">
            <v>IM</v>
          </cell>
          <cell r="K515" t="str">
            <v>D</v>
          </cell>
          <cell r="L515">
            <v>1.1000000000000001</v>
          </cell>
          <cell r="M515">
            <v>0</v>
          </cell>
          <cell r="N515">
            <v>102960.00000000001</v>
          </cell>
        </row>
        <row r="516">
          <cell r="D516" t="str">
            <v>70501013007</v>
          </cell>
          <cell r="E516" t="str">
            <v>1300</v>
          </cell>
          <cell r="F516" t="str">
            <v>NEUTROGENA HAND CREAM F/F</v>
          </cell>
          <cell r="G516">
            <v>1</v>
          </cell>
          <cell r="H516">
            <v>19405</v>
          </cell>
          <cell r="I516" t="str">
            <v>E</v>
          </cell>
          <cell r="J516" t="str">
            <v>IM</v>
          </cell>
          <cell r="K516" t="str">
            <v>D</v>
          </cell>
          <cell r="L516">
            <v>1</v>
          </cell>
          <cell r="M516">
            <v>0</v>
          </cell>
          <cell r="N516">
            <v>19405</v>
          </cell>
        </row>
        <row r="517">
          <cell r="D517" t="str">
            <v>070501013304</v>
          </cell>
          <cell r="E517" t="str">
            <v>44011</v>
          </cell>
          <cell r="F517" t="str">
            <v>NEUTROGENA JABON ACNE</v>
          </cell>
          <cell r="G517">
            <v>1</v>
          </cell>
          <cell r="H517">
            <v>12271.8</v>
          </cell>
          <cell r="I517" t="str">
            <v>G</v>
          </cell>
          <cell r="J517" t="str">
            <v>IM</v>
          </cell>
          <cell r="K517" t="str">
            <v>A</v>
          </cell>
          <cell r="L517">
            <v>1.1000000000000001</v>
          </cell>
          <cell r="M517">
            <v>2</v>
          </cell>
          <cell r="N517">
            <v>13498.98</v>
          </cell>
        </row>
        <row r="518">
          <cell r="D518" t="str">
            <v>7891010013356</v>
          </cell>
          <cell r="E518" t="str">
            <v>720</v>
          </cell>
          <cell r="F518" t="str">
            <v>SUNDOWN SPORT N.30 100gr</v>
          </cell>
          <cell r="G518">
            <v>12</v>
          </cell>
          <cell r="H518">
            <v>27950</v>
          </cell>
          <cell r="I518" t="str">
            <v>G</v>
          </cell>
          <cell r="J518" t="str">
            <v>IM</v>
          </cell>
          <cell r="K518" t="str">
            <v>D</v>
          </cell>
          <cell r="L518">
            <v>1.1000000000000001</v>
          </cell>
          <cell r="M518">
            <v>0</v>
          </cell>
          <cell r="N518">
            <v>30745.000000000004</v>
          </cell>
        </row>
        <row r="519">
          <cell r="D519" t="str">
            <v>7891010013387</v>
          </cell>
          <cell r="E519" t="str">
            <v>10153</v>
          </cell>
          <cell r="F519" t="str">
            <v>SUNDOWN SPORT SPRAY FPS15 115m</v>
          </cell>
          <cell r="G519">
            <v>12</v>
          </cell>
          <cell r="H519">
            <v>27950</v>
          </cell>
          <cell r="I519" t="str">
            <v>G</v>
          </cell>
          <cell r="J519" t="str">
            <v>IM</v>
          </cell>
          <cell r="K519" t="str">
            <v>A</v>
          </cell>
          <cell r="L519">
            <v>1.1000000000000001</v>
          </cell>
          <cell r="M519">
            <v>2</v>
          </cell>
          <cell r="N519">
            <v>30745.000000000004</v>
          </cell>
        </row>
        <row r="520">
          <cell r="D520" t="str">
            <v>7891010013387</v>
          </cell>
          <cell r="E520" t="str">
            <v>656</v>
          </cell>
          <cell r="F520" t="str">
            <v>SUNDOWN SPORT SPRAY FPS15-EXEN</v>
          </cell>
          <cell r="G520">
            <v>12</v>
          </cell>
          <cell r="H520">
            <v>27950</v>
          </cell>
          <cell r="I520" t="str">
            <v>E</v>
          </cell>
          <cell r="J520" t="str">
            <v>IM</v>
          </cell>
          <cell r="K520" t="str">
            <v>D</v>
          </cell>
          <cell r="L520">
            <v>1</v>
          </cell>
          <cell r="M520">
            <v>0</v>
          </cell>
          <cell r="N520">
            <v>27950</v>
          </cell>
        </row>
        <row r="521">
          <cell r="D521" t="str">
            <v>7891010413392</v>
          </cell>
          <cell r="E521" t="str">
            <v>7008</v>
          </cell>
          <cell r="F521" t="str">
            <v>S.LIVRE ALETTE.LARGO S.SECA 10</v>
          </cell>
          <cell r="G521">
            <v>60</v>
          </cell>
          <cell r="H521">
            <v>0</v>
          </cell>
          <cell r="I521" t="str">
            <v>G</v>
          </cell>
          <cell r="J521" t="str">
            <v>IZ</v>
          </cell>
          <cell r="K521" t="str">
            <v>I</v>
          </cell>
          <cell r="L521">
            <v>1.1000000000000001</v>
          </cell>
          <cell r="M521">
            <v>2</v>
          </cell>
          <cell r="N521">
            <v>0</v>
          </cell>
        </row>
        <row r="522">
          <cell r="D522" t="str">
            <v>070501013403</v>
          </cell>
          <cell r="E522" t="str">
            <v>4411</v>
          </cell>
          <cell r="F522" t="str">
            <v>GEL ACNE 3.5 OZ.</v>
          </cell>
          <cell r="G522">
            <v>24</v>
          </cell>
          <cell r="H522">
            <v>0</v>
          </cell>
          <cell r="I522" t="str">
            <v>G</v>
          </cell>
          <cell r="J522" t="str">
            <v>IZ</v>
          </cell>
          <cell r="K522" t="str">
            <v>I</v>
          </cell>
          <cell r="L522">
            <v>1.1000000000000001</v>
          </cell>
          <cell r="M522">
            <v>2</v>
          </cell>
          <cell r="N522">
            <v>0</v>
          </cell>
        </row>
        <row r="523">
          <cell r="D523" t="str">
            <v>7891010013479</v>
          </cell>
          <cell r="E523" t="str">
            <v>1347</v>
          </cell>
          <cell r="F523" t="str">
            <v>BAND-AID HARRY POTTER x30</v>
          </cell>
          <cell r="G523">
            <v>36</v>
          </cell>
          <cell r="H523">
            <v>6208.2</v>
          </cell>
          <cell r="I523" t="str">
            <v>G</v>
          </cell>
          <cell r="J523" t="str">
            <v>IM</v>
          </cell>
          <cell r="K523" t="str">
            <v>D</v>
          </cell>
          <cell r="L523">
            <v>1.1000000000000001</v>
          </cell>
          <cell r="M523">
            <v>0</v>
          </cell>
          <cell r="N523">
            <v>6829.02</v>
          </cell>
        </row>
        <row r="524">
          <cell r="D524" t="str">
            <v>7891010013486</v>
          </cell>
          <cell r="E524" t="str">
            <v>1063</v>
          </cell>
          <cell r="F524" t="str">
            <v>BAND AID MAMIFEROS X 10 UN.</v>
          </cell>
          <cell r="G524">
            <v>72</v>
          </cell>
          <cell r="H524">
            <v>2762</v>
          </cell>
          <cell r="I524" t="str">
            <v>G</v>
          </cell>
          <cell r="J524" t="str">
            <v>IM</v>
          </cell>
          <cell r="K524" t="str">
            <v>A</v>
          </cell>
          <cell r="L524">
            <v>1.1000000000000001</v>
          </cell>
          <cell r="M524">
            <v>2</v>
          </cell>
          <cell r="N524">
            <v>3038.2000000000003</v>
          </cell>
        </row>
        <row r="525">
          <cell r="D525" t="str">
            <v>070501013502</v>
          </cell>
          <cell r="E525" t="str">
            <v>401</v>
          </cell>
          <cell r="F525" t="str">
            <v>JABON NEUTROGENA S/F</v>
          </cell>
          <cell r="G525">
            <v>144</v>
          </cell>
          <cell r="H525">
            <v>0</v>
          </cell>
          <cell r="I525" t="str">
            <v>G</v>
          </cell>
          <cell r="J525" t="str">
            <v>IZ</v>
          </cell>
          <cell r="K525" t="str">
            <v>I</v>
          </cell>
          <cell r="L525">
            <v>1.1000000000000001</v>
          </cell>
          <cell r="M525">
            <v>2</v>
          </cell>
          <cell r="N525">
            <v>0</v>
          </cell>
        </row>
        <row r="526">
          <cell r="D526" t="str">
            <v>070501013502</v>
          </cell>
          <cell r="E526" t="str">
            <v>4011</v>
          </cell>
          <cell r="F526" t="str">
            <v>JABON NEUTROGENA S/F</v>
          </cell>
          <cell r="G526">
            <v>24</v>
          </cell>
          <cell r="H526">
            <v>0</v>
          </cell>
          <cell r="I526" t="str">
            <v>G</v>
          </cell>
          <cell r="J526" t="str">
            <v>IZ</v>
          </cell>
          <cell r="K526" t="str">
            <v>I</v>
          </cell>
          <cell r="L526">
            <v>1.1000000000000001</v>
          </cell>
          <cell r="M526">
            <v>2</v>
          </cell>
          <cell r="N526">
            <v>0</v>
          </cell>
        </row>
        <row r="527">
          <cell r="D527" t="str">
            <v>070501013502</v>
          </cell>
          <cell r="E527" t="str">
            <v>40111</v>
          </cell>
          <cell r="F527" t="str">
            <v>JABON NEUTROJENA S/F</v>
          </cell>
          <cell r="G527">
            <v>144</v>
          </cell>
          <cell r="H527">
            <v>0</v>
          </cell>
          <cell r="I527" t="str">
            <v>G</v>
          </cell>
          <cell r="J527" t="str">
            <v>IZ</v>
          </cell>
          <cell r="K527" t="str">
            <v>I</v>
          </cell>
          <cell r="L527">
            <v>1.1000000000000001</v>
          </cell>
          <cell r="M527">
            <v>0</v>
          </cell>
          <cell r="N527">
            <v>0</v>
          </cell>
        </row>
        <row r="528">
          <cell r="D528" t="str">
            <v>070501013809</v>
          </cell>
          <cell r="E528" t="str">
            <v>429</v>
          </cell>
          <cell r="F528" t="str">
            <v>LIQUID NEUTROGENA 4 OZ</v>
          </cell>
          <cell r="G528">
            <v>1</v>
          </cell>
          <cell r="H528">
            <v>20500</v>
          </cell>
          <cell r="I528" t="str">
            <v>E</v>
          </cell>
          <cell r="J528" t="str">
            <v>IZ</v>
          </cell>
          <cell r="K528" t="str">
            <v>I</v>
          </cell>
          <cell r="L528">
            <v>1</v>
          </cell>
          <cell r="M528">
            <v>0</v>
          </cell>
          <cell r="N528">
            <v>20500</v>
          </cell>
        </row>
        <row r="529">
          <cell r="D529" t="str">
            <v>070501013908</v>
          </cell>
          <cell r="E529" t="str">
            <v>4421</v>
          </cell>
          <cell r="F529" t="str">
            <v>ANTICEPTIC 4.5 OZ.</v>
          </cell>
          <cell r="G529">
            <v>24</v>
          </cell>
          <cell r="H529">
            <v>0</v>
          </cell>
          <cell r="I529" t="str">
            <v>G</v>
          </cell>
          <cell r="J529" t="str">
            <v>IZ</v>
          </cell>
          <cell r="K529" t="str">
            <v>I</v>
          </cell>
          <cell r="L529">
            <v>1.1000000000000001</v>
          </cell>
          <cell r="M529">
            <v>2</v>
          </cell>
          <cell r="N529">
            <v>0</v>
          </cell>
        </row>
        <row r="530">
          <cell r="D530" t="str">
            <v>070501014004</v>
          </cell>
          <cell r="E530" t="str">
            <v>444</v>
          </cell>
          <cell r="F530" t="str">
            <v>ANTICEPTIC CLEASING PADS</v>
          </cell>
          <cell r="G530">
            <v>36</v>
          </cell>
          <cell r="H530">
            <v>0</v>
          </cell>
          <cell r="I530" t="str">
            <v>G</v>
          </cell>
          <cell r="J530" t="str">
            <v>IZ</v>
          </cell>
          <cell r="K530" t="str">
            <v>I</v>
          </cell>
          <cell r="L530">
            <v>1.1000000000000001</v>
          </cell>
          <cell r="M530">
            <v>2</v>
          </cell>
          <cell r="N530">
            <v>0</v>
          </cell>
        </row>
        <row r="531">
          <cell r="D531" t="str">
            <v>070501014103</v>
          </cell>
          <cell r="E531" t="str">
            <v>4021</v>
          </cell>
          <cell r="F531" t="str">
            <v>JABON NEUTROGENA BABY</v>
          </cell>
          <cell r="G531">
            <v>24</v>
          </cell>
          <cell r="H531">
            <v>0</v>
          </cell>
          <cell r="I531" t="str">
            <v>G</v>
          </cell>
          <cell r="J531" t="str">
            <v>IZ</v>
          </cell>
          <cell r="K531" t="str">
            <v>I</v>
          </cell>
          <cell r="L531">
            <v>1.1000000000000001</v>
          </cell>
          <cell r="M531">
            <v>2</v>
          </cell>
          <cell r="N531">
            <v>0</v>
          </cell>
        </row>
        <row r="532">
          <cell r="D532" t="str">
            <v>070501014509</v>
          </cell>
          <cell r="E532" t="str">
            <v>40311</v>
          </cell>
          <cell r="F532" t="str">
            <v>NEUTROGENA JABON PIEL SECA</v>
          </cell>
          <cell r="G532">
            <v>1</v>
          </cell>
          <cell r="H532">
            <v>10671.8</v>
          </cell>
          <cell r="I532" t="str">
            <v>G</v>
          </cell>
          <cell r="J532" t="str">
            <v>IM</v>
          </cell>
          <cell r="K532" t="str">
            <v>D</v>
          </cell>
          <cell r="L532">
            <v>1.1000000000000001</v>
          </cell>
          <cell r="M532">
            <v>0</v>
          </cell>
          <cell r="N532">
            <v>11738.98</v>
          </cell>
        </row>
        <row r="533">
          <cell r="D533" t="str">
            <v>70501014509</v>
          </cell>
          <cell r="E533" t="str">
            <v>4031</v>
          </cell>
          <cell r="F533" t="str">
            <v>JABON NEUTROGENA DRY SKYN</v>
          </cell>
          <cell r="G533">
            <v>1</v>
          </cell>
          <cell r="H533">
            <v>8800</v>
          </cell>
          <cell r="I533" t="str">
            <v>E</v>
          </cell>
          <cell r="J533" t="str">
            <v>IZ</v>
          </cell>
          <cell r="K533" t="str">
            <v>I</v>
          </cell>
          <cell r="L533">
            <v>1</v>
          </cell>
          <cell r="M533">
            <v>0</v>
          </cell>
          <cell r="N533">
            <v>8800</v>
          </cell>
        </row>
        <row r="534">
          <cell r="D534" t="str">
            <v>70501214602</v>
          </cell>
          <cell r="E534" t="str">
            <v>1460</v>
          </cell>
          <cell r="F534" t="str">
            <v>MULTI- VITAMIN ACNE TREATMENT</v>
          </cell>
          <cell r="G534">
            <v>1</v>
          </cell>
          <cell r="H534">
            <v>53011</v>
          </cell>
          <cell r="I534" t="str">
            <v>G</v>
          </cell>
          <cell r="J534" t="str">
            <v>IM</v>
          </cell>
          <cell r="K534" t="str">
            <v>D</v>
          </cell>
          <cell r="L534">
            <v>1.1000000000000001</v>
          </cell>
          <cell r="M534">
            <v>0</v>
          </cell>
          <cell r="N534">
            <v>58312.100000000006</v>
          </cell>
        </row>
        <row r="535">
          <cell r="D535" t="str">
            <v>070501014707</v>
          </cell>
          <cell r="E535" t="str">
            <v>404</v>
          </cell>
          <cell r="F535" t="str">
            <v>JABON NEUTROGENA DRY SKIN SF</v>
          </cell>
          <cell r="G535">
            <v>144</v>
          </cell>
          <cell r="H535">
            <v>0</v>
          </cell>
          <cell r="I535" t="str">
            <v>G</v>
          </cell>
          <cell r="J535" t="str">
            <v>IZ</v>
          </cell>
          <cell r="K535" t="str">
            <v>I</v>
          </cell>
          <cell r="L535">
            <v>1.1000000000000001</v>
          </cell>
          <cell r="M535">
            <v>2</v>
          </cell>
          <cell r="N535">
            <v>0</v>
          </cell>
        </row>
        <row r="536">
          <cell r="D536" t="str">
            <v>070501014707</v>
          </cell>
          <cell r="E536" t="str">
            <v>40411</v>
          </cell>
          <cell r="F536" t="str">
            <v>JABON NEUTROGENA DRY SKIN S/F</v>
          </cell>
          <cell r="G536">
            <v>24</v>
          </cell>
          <cell r="H536">
            <v>0</v>
          </cell>
          <cell r="I536" t="str">
            <v>G</v>
          </cell>
          <cell r="J536" t="str">
            <v>IZ</v>
          </cell>
          <cell r="K536" t="str">
            <v>I</v>
          </cell>
          <cell r="L536">
            <v>1.1000000000000001</v>
          </cell>
          <cell r="M536">
            <v>2</v>
          </cell>
          <cell r="N536">
            <v>0</v>
          </cell>
        </row>
        <row r="537">
          <cell r="D537" t="str">
            <v>7891010014803</v>
          </cell>
          <cell r="E537" t="str">
            <v>10610</v>
          </cell>
          <cell r="F537" t="str">
            <v>J´S SOFT LOCION 24HS 200ML</v>
          </cell>
          <cell r="G537">
            <v>12</v>
          </cell>
          <cell r="H537">
            <v>11492</v>
          </cell>
          <cell r="I537" t="str">
            <v>G</v>
          </cell>
          <cell r="J537" t="str">
            <v>IM</v>
          </cell>
          <cell r="K537" t="str">
            <v>A</v>
          </cell>
          <cell r="L537">
            <v>1.1000000000000001</v>
          </cell>
          <cell r="M537">
            <v>2</v>
          </cell>
          <cell r="N537">
            <v>12641.2</v>
          </cell>
        </row>
        <row r="538">
          <cell r="D538" t="str">
            <v>7891010014803</v>
          </cell>
          <cell r="E538" t="str">
            <v>2731</v>
          </cell>
          <cell r="F538" t="str">
            <v>J´S SOFT LOCION 24HS 200ML</v>
          </cell>
          <cell r="G538">
            <v>12</v>
          </cell>
          <cell r="H538">
            <v>11492</v>
          </cell>
          <cell r="I538" t="str">
            <v>G</v>
          </cell>
          <cell r="J538" t="str">
            <v>IM</v>
          </cell>
          <cell r="K538" t="str">
            <v>D</v>
          </cell>
          <cell r="L538">
            <v>1.1000000000000001</v>
          </cell>
          <cell r="M538">
            <v>0</v>
          </cell>
          <cell r="N538">
            <v>12641.2</v>
          </cell>
        </row>
        <row r="539">
          <cell r="D539" t="str">
            <v>7891010014810</v>
          </cell>
          <cell r="E539" t="str">
            <v>10612</v>
          </cell>
          <cell r="F539" t="str">
            <v>J´S SOFT LOCION LAV&amp;MAN 200ML</v>
          </cell>
          <cell r="G539">
            <v>12</v>
          </cell>
          <cell r="H539">
            <v>11492</v>
          </cell>
          <cell r="I539" t="str">
            <v>G</v>
          </cell>
          <cell r="J539" t="str">
            <v>IM</v>
          </cell>
          <cell r="K539" t="str">
            <v>A</v>
          </cell>
          <cell r="L539">
            <v>1.1000000000000001</v>
          </cell>
          <cell r="M539">
            <v>2</v>
          </cell>
          <cell r="N539">
            <v>12641.2</v>
          </cell>
        </row>
        <row r="540">
          <cell r="D540" t="str">
            <v>7891010014810</v>
          </cell>
          <cell r="E540" t="str">
            <v>2745</v>
          </cell>
          <cell r="F540" t="str">
            <v>J´S SOFT LOCION LAV &amp; MANZAN</v>
          </cell>
          <cell r="G540">
            <v>12</v>
          </cell>
          <cell r="H540">
            <v>11492</v>
          </cell>
          <cell r="I540" t="str">
            <v>G</v>
          </cell>
          <cell r="J540" t="str">
            <v>IM</v>
          </cell>
          <cell r="K540" t="str">
            <v>D</v>
          </cell>
          <cell r="L540">
            <v>1.1000000000000001</v>
          </cell>
          <cell r="M540">
            <v>0</v>
          </cell>
          <cell r="N540">
            <v>12641.2</v>
          </cell>
        </row>
        <row r="541">
          <cell r="D541" t="str">
            <v>7891010014827</v>
          </cell>
          <cell r="E541" t="str">
            <v>2750</v>
          </cell>
          <cell r="F541" t="str">
            <v>J´S SOFT BA#O LIQUIDO 200ML</v>
          </cell>
          <cell r="G541">
            <v>12</v>
          </cell>
          <cell r="H541">
            <v>13307</v>
          </cell>
          <cell r="I541" t="str">
            <v>G</v>
          </cell>
          <cell r="J541" t="str">
            <v>IM</v>
          </cell>
          <cell r="K541" t="str">
            <v>A</v>
          </cell>
          <cell r="L541">
            <v>1.1000000000000001</v>
          </cell>
          <cell r="M541">
            <v>2</v>
          </cell>
          <cell r="N541">
            <v>14637.7</v>
          </cell>
        </row>
        <row r="542">
          <cell r="D542" t="str">
            <v>7891010014841</v>
          </cell>
          <cell r="E542" t="str">
            <v>10635</v>
          </cell>
          <cell r="F542" t="str">
            <v>J´S BABY PA#AL CLASICA M x 10</v>
          </cell>
          <cell r="G542">
            <v>10</v>
          </cell>
          <cell r="H542">
            <v>9590</v>
          </cell>
          <cell r="I542" t="str">
            <v>G</v>
          </cell>
          <cell r="J542" t="str">
            <v>IM</v>
          </cell>
          <cell r="K542" t="str">
            <v>A</v>
          </cell>
          <cell r="L542">
            <v>1.1000000000000001</v>
          </cell>
          <cell r="M542">
            <v>2</v>
          </cell>
          <cell r="N542">
            <v>10549</v>
          </cell>
        </row>
        <row r="543">
          <cell r="D543" t="str">
            <v>3297371115014</v>
          </cell>
          <cell r="E543" t="str">
            <v>12385</v>
          </cell>
          <cell r="F543" t="str">
            <v>RoC Tónico Piel Mixta 200 ml</v>
          </cell>
          <cell r="G543">
            <v>1</v>
          </cell>
          <cell r="H543">
            <v>70600</v>
          </cell>
          <cell r="I543" t="str">
            <v>G</v>
          </cell>
          <cell r="J543" t="str">
            <v>IM</v>
          </cell>
          <cell r="K543" t="str">
            <v>A</v>
          </cell>
          <cell r="L543">
            <v>1.1000000000000001</v>
          </cell>
          <cell r="M543">
            <v>2</v>
          </cell>
          <cell r="N543">
            <v>77660</v>
          </cell>
        </row>
        <row r="544">
          <cell r="D544" t="str">
            <v>070501015100</v>
          </cell>
          <cell r="E544" t="str">
            <v>476</v>
          </cell>
          <cell r="F544" t="str">
            <v>SOLID SHAMPOO</v>
          </cell>
          <cell r="G544">
            <v>144</v>
          </cell>
          <cell r="H544">
            <v>0</v>
          </cell>
          <cell r="I544" t="str">
            <v>G</v>
          </cell>
          <cell r="J544" t="str">
            <v>IZ</v>
          </cell>
          <cell r="K544" t="str">
            <v>I</v>
          </cell>
          <cell r="L544">
            <v>1.1000000000000001</v>
          </cell>
          <cell r="M544">
            <v>2</v>
          </cell>
          <cell r="N544">
            <v>0</v>
          </cell>
        </row>
        <row r="545">
          <cell r="D545" t="str">
            <v>7891010015169</v>
          </cell>
          <cell r="E545" t="str">
            <v>32351</v>
          </cell>
          <cell r="F545" t="str">
            <v>BAND-AID TRAS. PEG-BOARD X10</v>
          </cell>
          <cell r="G545">
            <v>108</v>
          </cell>
          <cell r="H545">
            <v>0</v>
          </cell>
          <cell r="I545" t="str">
            <v>G</v>
          </cell>
          <cell r="J545" t="str">
            <v>IZ</v>
          </cell>
          <cell r="K545" t="str">
            <v>I</v>
          </cell>
          <cell r="L545">
            <v>1.1000000000000001</v>
          </cell>
          <cell r="M545">
            <v>2</v>
          </cell>
          <cell r="N545">
            <v>0</v>
          </cell>
        </row>
        <row r="546">
          <cell r="D546" t="str">
            <v>7891010015213</v>
          </cell>
          <cell r="E546" t="str">
            <v>7820</v>
          </cell>
          <cell r="F546" t="str">
            <v>BAND-AID FORMATO VARIADO X 35</v>
          </cell>
          <cell r="G546">
            <v>36</v>
          </cell>
          <cell r="H546">
            <v>5540.9</v>
          </cell>
          <cell r="I546" t="str">
            <v>G</v>
          </cell>
          <cell r="J546" t="str">
            <v>IZ</v>
          </cell>
          <cell r="K546" t="str">
            <v>I</v>
          </cell>
          <cell r="L546">
            <v>1.1000000000000001</v>
          </cell>
          <cell r="M546">
            <v>0</v>
          </cell>
          <cell r="N546">
            <v>6094.99</v>
          </cell>
        </row>
        <row r="547">
          <cell r="D547" t="str">
            <v>7891010015565</v>
          </cell>
          <cell r="E547" t="str">
            <v>1556</v>
          </cell>
          <cell r="F547" t="str">
            <v>BAND-AID SPORT x 30</v>
          </cell>
          <cell r="G547">
            <v>36</v>
          </cell>
          <cell r="H547">
            <v>0</v>
          </cell>
          <cell r="I547" t="str">
            <v>G</v>
          </cell>
          <cell r="J547" t="str">
            <v>IZ</v>
          </cell>
          <cell r="K547" t="str">
            <v>I</v>
          </cell>
          <cell r="L547">
            <v>1.1000000000000001</v>
          </cell>
          <cell r="M547">
            <v>0</v>
          </cell>
          <cell r="N547">
            <v>0</v>
          </cell>
        </row>
        <row r="548">
          <cell r="D548" t="str">
            <v>7891010015664</v>
          </cell>
          <cell r="E548" t="str">
            <v>1566</v>
          </cell>
          <cell r="F548" t="str">
            <v>BAND-AID TARZAN X35</v>
          </cell>
          <cell r="G548">
            <v>36</v>
          </cell>
          <cell r="H548">
            <v>0</v>
          </cell>
          <cell r="I548" t="str">
            <v>G</v>
          </cell>
          <cell r="J548" t="str">
            <v>IZ</v>
          </cell>
          <cell r="K548" t="str">
            <v>I</v>
          </cell>
          <cell r="L548">
            <v>1.1000000000000001</v>
          </cell>
          <cell r="M548">
            <v>2</v>
          </cell>
          <cell r="N548">
            <v>0</v>
          </cell>
        </row>
        <row r="549">
          <cell r="D549" t="str">
            <v>7891010615802</v>
          </cell>
          <cell r="E549" t="str">
            <v>30171</v>
          </cell>
          <cell r="F549" t="str">
            <v>CINTA DENTAL J&amp;J</v>
          </cell>
          <cell r="G549">
            <v>48</v>
          </cell>
          <cell r="H549">
            <v>0</v>
          </cell>
          <cell r="I549" t="str">
            <v>G</v>
          </cell>
          <cell r="J549" t="str">
            <v>IZ</v>
          </cell>
          <cell r="K549" t="str">
            <v>I</v>
          </cell>
          <cell r="L549">
            <v>1.1000000000000001</v>
          </cell>
          <cell r="M549">
            <v>2</v>
          </cell>
          <cell r="N549">
            <v>0</v>
          </cell>
        </row>
        <row r="550">
          <cell r="D550" t="str">
            <v>070501015803</v>
          </cell>
          <cell r="E550" t="str">
            <v>406</v>
          </cell>
          <cell r="F550" t="str">
            <v>JABON NEUTROGENA 3X2</v>
          </cell>
          <cell r="G550">
            <v>24</v>
          </cell>
          <cell r="H550">
            <v>0</v>
          </cell>
          <cell r="I550" t="str">
            <v>G</v>
          </cell>
          <cell r="J550" t="str">
            <v>IZ</v>
          </cell>
          <cell r="K550" t="str">
            <v>I</v>
          </cell>
          <cell r="L550">
            <v>1.1000000000000001</v>
          </cell>
          <cell r="M550">
            <v>2</v>
          </cell>
          <cell r="N550">
            <v>0</v>
          </cell>
        </row>
        <row r="551">
          <cell r="D551" t="str">
            <v>070501015841</v>
          </cell>
          <cell r="E551" t="str">
            <v>407</v>
          </cell>
          <cell r="F551" t="str">
            <v>JABON NEUTROGENA 3X2 DRY SKIN</v>
          </cell>
          <cell r="G551">
            <v>24</v>
          </cell>
          <cell r="H551">
            <v>0</v>
          </cell>
          <cell r="I551" t="str">
            <v>G</v>
          </cell>
          <cell r="J551" t="str">
            <v>IZ</v>
          </cell>
          <cell r="K551" t="str">
            <v>I</v>
          </cell>
          <cell r="L551">
            <v>1.1000000000000001</v>
          </cell>
          <cell r="M551">
            <v>2</v>
          </cell>
          <cell r="N551">
            <v>0</v>
          </cell>
        </row>
        <row r="552">
          <cell r="D552" t="str">
            <v>070501015858</v>
          </cell>
          <cell r="E552" t="str">
            <v>408</v>
          </cell>
          <cell r="F552" t="str">
            <v>JABON NEUTROGENA 3X2 OILY SKIN</v>
          </cell>
          <cell r="G552">
            <v>24</v>
          </cell>
          <cell r="H552">
            <v>0</v>
          </cell>
          <cell r="I552" t="str">
            <v>G</v>
          </cell>
          <cell r="J552" t="str">
            <v>IZ</v>
          </cell>
          <cell r="K552" t="str">
            <v>I</v>
          </cell>
          <cell r="L552">
            <v>1.1000000000000001</v>
          </cell>
          <cell r="M552">
            <v>2</v>
          </cell>
          <cell r="N552">
            <v>0</v>
          </cell>
        </row>
        <row r="553">
          <cell r="D553" t="str">
            <v>7702031316275</v>
          </cell>
          <cell r="E553" t="str">
            <v>3849</v>
          </cell>
          <cell r="F553" t="str">
            <v>SUNDOWN SPORT N.15 120ml</v>
          </cell>
          <cell r="G553">
            <v>12</v>
          </cell>
          <cell r="H553">
            <v>18307</v>
          </cell>
          <cell r="I553" t="str">
            <v>G</v>
          </cell>
          <cell r="J553" t="str">
            <v>IM</v>
          </cell>
          <cell r="K553" t="str">
            <v>D</v>
          </cell>
          <cell r="L553">
            <v>1.1000000000000001</v>
          </cell>
          <cell r="M553">
            <v>0</v>
          </cell>
          <cell r="N553">
            <v>20137.7</v>
          </cell>
        </row>
        <row r="554">
          <cell r="D554" t="str">
            <v>070501016404</v>
          </cell>
          <cell r="E554" t="str">
            <v>2631</v>
          </cell>
          <cell r="F554" t="str">
            <v>NEUTROGENA SHAMPOO ANTIRESIDUO</v>
          </cell>
          <cell r="G554">
            <v>6</v>
          </cell>
          <cell r="H554">
            <v>22300</v>
          </cell>
          <cell r="I554" t="str">
            <v>G</v>
          </cell>
          <cell r="J554" t="str">
            <v>IM</v>
          </cell>
          <cell r="K554" t="str">
            <v>A</v>
          </cell>
          <cell r="L554">
            <v>1.1000000000000001</v>
          </cell>
          <cell r="M554">
            <v>2</v>
          </cell>
          <cell r="N554">
            <v>24530.000000000004</v>
          </cell>
        </row>
        <row r="555">
          <cell r="D555" t="str">
            <v>70501016404</v>
          </cell>
          <cell r="E555" t="str">
            <v>4701</v>
          </cell>
          <cell r="F555" t="str">
            <v>NEUTROGENA SH. ANTI. RESIDUO</v>
          </cell>
          <cell r="G555">
            <v>1</v>
          </cell>
          <cell r="H555">
            <v>27843</v>
          </cell>
          <cell r="I555" t="str">
            <v>E</v>
          </cell>
          <cell r="J555" t="str">
            <v>IM</v>
          </cell>
          <cell r="K555" t="str">
            <v>D</v>
          </cell>
          <cell r="L555">
            <v>1</v>
          </cell>
          <cell r="M555">
            <v>0</v>
          </cell>
          <cell r="N555">
            <v>27843</v>
          </cell>
        </row>
        <row r="556">
          <cell r="D556" t="str">
            <v>7702031316602</v>
          </cell>
          <cell r="E556" t="str">
            <v>10341</v>
          </cell>
          <cell r="F556" t="str">
            <v>SUNDOWN FPS 30 120ML</v>
          </cell>
          <cell r="G556">
            <v>12</v>
          </cell>
          <cell r="H556">
            <v>24700</v>
          </cell>
          <cell r="I556" t="str">
            <v>G</v>
          </cell>
          <cell r="J556" t="str">
            <v>IM</v>
          </cell>
          <cell r="K556" t="str">
            <v>A</v>
          </cell>
          <cell r="L556">
            <v>1.1000000000000001</v>
          </cell>
          <cell r="M556">
            <v>2</v>
          </cell>
          <cell r="N556">
            <v>27170.000000000004</v>
          </cell>
        </row>
        <row r="557">
          <cell r="D557" t="str">
            <v>7702031316602</v>
          </cell>
          <cell r="E557" t="str">
            <v>2660</v>
          </cell>
          <cell r="F557" t="str">
            <v>SUNDOWN FPS 30 120ML-IVA EXEN</v>
          </cell>
          <cell r="G557">
            <v>12</v>
          </cell>
          <cell r="H557">
            <v>24700</v>
          </cell>
          <cell r="I557" t="str">
            <v>E</v>
          </cell>
          <cell r="J557" t="str">
            <v>IM</v>
          </cell>
          <cell r="K557" t="str">
            <v>D</v>
          </cell>
          <cell r="L557">
            <v>1</v>
          </cell>
          <cell r="M557">
            <v>0</v>
          </cell>
          <cell r="N557">
            <v>24700</v>
          </cell>
        </row>
        <row r="558">
          <cell r="D558" t="str">
            <v>7702031316602</v>
          </cell>
          <cell r="E558" t="str">
            <v>10486</v>
          </cell>
          <cell r="F558" t="str">
            <v>SUNDOWN FPS 30 120ML</v>
          </cell>
          <cell r="G558">
            <v>12</v>
          </cell>
          <cell r="H558">
            <v>24700</v>
          </cell>
          <cell r="I558" t="str">
            <v>G</v>
          </cell>
          <cell r="J558" t="str">
            <v>IM</v>
          </cell>
          <cell r="K558" t="str">
            <v>D</v>
          </cell>
          <cell r="L558">
            <v>1.1000000000000001</v>
          </cell>
          <cell r="M558">
            <v>0</v>
          </cell>
          <cell r="N558">
            <v>27170.000000000004</v>
          </cell>
        </row>
        <row r="559">
          <cell r="D559" t="str">
            <v>7702031316602</v>
          </cell>
          <cell r="E559" t="str">
            <v>3846</v>
          </cell>
          <cell r="F559" t="str">
            <v>SUNDOWN FPS 30 120ML</v>
          </cell>
          <cell r="G559">
            <v>12</v>
          </cell>
          <cell r="H559">
            <v>21490</v>
          </cell>
          <cell r="I559" t="str">
            <v>G</v>
          </cell>
          <cell r="J559" t="str">
            <v>IM</v>
          </cell>
          <cell r="K559" t="str">
            <v>D</v>
          </cell>
          <cell r="L559">
            <v>1.1000000000000001</v>
          </cell>
          <cell r="M559">
            <v>0</v>
          </cell>
          <cell r="N559">
            <v>23639.000000000004</v>
          </cell>
        </row>
        <row r="560">
          <cell r="D560" t="str">
            <v>7702031316770</v>
          </cell>
          <cell r="E560" t="str">
            <v>10485</v>
          </cell>
          <cell r="F560" t="str">
            <v>SUNDOWN FPS 20 120ML</v>
          </cell>
          <cell r="G560">
            <v>12</v>
          </cell>
          <cell r="H560">
            <v>24700</v>
          </cell>
          <cell r="I560" t="str">
            <v>G</v>
          </cell>
          <cell r="J560" t="str">
            <v>IM</v>
          </cell>
          <cell r="K560" t="str">
            <v>A</v>
          </cell>
          <cell r="L560">
            <v>1.1000000000000001</v>
          </cell>
          <cell r="M560">
            <v>2</v>
          </cell>
          <cell r="N560">
            <v>27170.000000000004</v>
          </cell>
        </row>
        <row r="561">
          <cell r="D561" t="str">
            <v>7702031316770</v>
          </cell>
          <cell r="E561" t="str">
            <v>2657</v>
          </cell>
          <cell r="F561" t="str">
            <v>SUNDOWN FPS 20 120ML</v>
          </cell>
          <cell r="G561">
            <v>12</v>
          </cell>
          <cell r="H561">
            <v>24700</v>
          </cell>
          <cell r="I561" t="str">
            <v>G</v>
          </cell>
          <cell r="J561" t="str">
            <v>IM</v>
          </cell>
          <cell r="K561" t="str">
            <v>D</v>
          </cell>
          <cell r="L561">
            <v>1.1000000000000001</v>
          </cell>
          <cell r="M561">
            <v>0</v>
          </cell>
          <cell r="N561">
            <v>27170.000000000004</v>
          </cell>
        </row>
        <row r="562">
          <cell r="D562" t="str">
            <v>7702031316770</v>
          </cell>
          <cell r="E562" t="str">
            <v>3844</v>
          </cell>
          <cell r="F562" t="str">
            <v>SUNDOWN FPS 20 120ML</v>
          </cell>
          <cell r="G562">
            <v>12</v>
          </cell>
          <cell r="H562">
            <v>24700</v>
          </cell>
          <cell r="I562" t="str">
            <v>G</v>
          </cell>
          <cell r="J562" t="str">
            <v>IM</v>
          </cell>
          <cell r="K562" t="str">
            <v>D</v>
          </cell>
          <cell r="L562">
            <v>1.1000000000000001</v>
          </cell>
          <cell r="M562">
            <v>0</v>
          </cell>
          <cell r="N562">
            <v>27170.000000000004</v>
          </cell>
        </row>
        <row r="563">
          <cell r="D563" t="str">
            <v>70501016800</v>
          </cell>
          <cell r="E563" t="str">
            <v>4721</v>
          </cell>
          <cell r="F563" t="str">
            <v>NEUTROGENA ACONDICIONADOR</v>
          </cell>
          <cell r="G563">
            <v>1</v>
          </cell>
          <cell r="H563">
            <v>21768</v>
          </cell>
          <cell r="I563" t="str">
            <v>E</v>
          </cell>
          <cell r="J563" t="str">
            <v>IM</v>
          </cell>
          <cell r="K563" t="str">
            <v>D</v>
          </cell>
          <cell r="L563">
            <v>1</v>
          </cell>
          <cell r="M563">
            <v>0</v>
          </cell>
          <cell r="N563">
            <v>21768</v>
          </cell>
        </row>
        <row r="564">
          <cell r="D564" t="str">
            <v>070501016800</v>
          </cell>
          <cell r="E564" t="str">
            <v>472</v>
          </cell>
          <cell r="F564" t="str">
            <v>CONDITIONER 6 OZ.</v>
          </cell>
          <cell r="G564">
            <v>24</v>
          </cell>
          <cell r="H564">
            <v>0</v>
          </cell>
          <cell r="I564" t="str">
            <v>G</v>
          </cell>
          <cell r="J564" t="str">
            <v>IZ</v>
          </cell>
          <cell r="K564" t="str">
            <v>I</v>
          </cell>
          <cell r="L564">
            <v>1.1000000000000001</v>
          </cell>
          <cell r="M564">
            <v>2</v>
          </cell>
          <cell r="N564">
            <v>0</v>
          </cell>
        </row>
        <row r="565">
          <cell r="D565" t="str">
            <v>7702031316848</v>
          </cell>
          <cell r="E565" t="str">
            <v>10484</v>
          </cell>
          <cell r="F565" t="str">
            <v>SUNDOWN FPS 15 120ML</v>
          </cell>
          <cell r="G565">
            <v>12</v>
          </cell>
          <cell r="H565">
            <v>21490</v>
          </cell>
          <cell r="I565" t="str">
            <v>G</v>
          </cell>
          <cell r="J565" t="str">
            <v>IM</v>
          </cell>
          <cell r="K565" t="str">
            <v>A</v>
          </cell>
          <cell r="L565">
            <v>1.1000000000000001</v>
          </cell>
          <cell r="M565">
            <v>2</v>
          </cell>
          <cell r="N565">
            <v>23639.000000000004</v>
          </cell>
        </row>
        <row r="566">
          <cell r="D566" t="str">
            <v>7702031316848</v>
          </cell>
          <cell r="E566" t="str">
            <v>3843</v>
          </cell>
          <cell r="F566" t="str">
            <v>SUNDOWN FPS 15 120ML</v>
          </cell>
          <cell r="G566">
            <v>12</v>
          </cell>
          <cell r="H566">
            <v>18307</v>
          </cell>
          <cell r="I566" t="str">
            <v>G</v>
          </cell>
          <cell r="J566" t="str">
            <v>IM</v>
          </cell>
          <cell r="K566" t="str">
            <v>D</v>
          </cell>
          <cell r="L566">
            <v>1.1000000000000001</v>
          </cell>
          <cell r="M566">
            <v>0</v>
          </cell>
          <cell r="N566">
            <v>20137.7</v>
          </cell>
        </row>
        <row r="567">
          <cell r="D567" t="str">
            <v>7702031316848</v>
          </cell>
          <cell r="E567" t="str">
            <v>9967</v>
          </cell>
          <cell r="F567" t="str">
            <v>SUNDOWN FPS 15 120ML</v>
          </cell>
          <cell r="G567">
            <v>12</v>
          </cell>
          <cell r="H567">
            <v>21490</v>
          </cell>
          <cell r="I567" t="str">
            <v>G</v>
          </cell>
          <cell r="J567" t="str">
            <v>IM</v>
          </cell>
          <cell r="K567" t="str">
            <v>D</v>
          </cell>
          <cell r="L567">
            <v>1.1000000000000001</v>
          </cell>
          <cell r="M567">
            <v>0</v>
          </cell>
          <cell r="N567">
            <v>23639.000000000004</v>
          </cell>
        </row>
        <row r="568">
          <cell r="D568" t="str">
            <v>70501116906</v>
          </cell>
          <cell r="E568" t="str">
            <v>1690</v>
          </cell>
          <cell r="F568" t="str">
            <v>CLEAR PORE OIL ASTRINGENT</v>
          </cell>
          <cell r="G568">
            <v>1</v>
          </cell>
          <cell r="H568">
            <v>33892</v>
          </cell>
          <cell r="I568" t="str">
            <v>G</v>
          </cell>
          <cell r="J568" t="str">
            <v>IM</v>
          </cell>
          <cell r="K568" t="str">
            <v>D</v>
          </cell>
          <cell r="L568">
            <v>1.1000000000000001</v>
          </cell>
          <cell r="M568">
            <v>0</v>
          </cell>
          <cell r="N568">
            <v>37281.200000000004</v>
          </cell>
        </row>
        <row r="569">
          <cell r="D569" t="str">
            <v>070501017104</v>
          </cell>
          <cell r="E569" t="str">
            <v>9860</v>
          </cell>
          <cell r="F569" t="str">
            <v>NEUTROGENA OIL FREE ACNE 200ML</v>
          </cell>
          <cell r="G569">
            <v>6</v>
          </cell>
          <cell r="H569">
            <v>27862</v>
          </cell>
          <cell r="I569" t="str">
            <v>G</v>
          </cell>
          <cell r="J569" t="str">
            <v>IM</v>
          </cell>
          <cell r="K569" t="str">
            <v>A</v>
          </cell>
          <cell r="L569">
            <v>1.1000000000000001</v>
          </cell>
          <cell r="M569">
            <v>2</v>
          </cell>
          <cell r="N569">
            <v>30648.2</v>
          </cell>
        </row>
        <row r="570">
          <cell r="D570" t="str">
            <v>70501017104</v>
          </cell>
          <cell r="E570" t="str">
            <v>1710</v>
          </cell>
          <cell r="F570" t="str">
            <v>OIL FREE ACNE WASH</v>
          </cell>
          <cell r="G570">
            <v>24</v>
          </cell>
          <cell r="H570">
            <v>0</v>
          </cell>
          <cell r="I570" t="str">
            <v>G</v>
          </cell>
          <cell r="J570" t="str">
            <v>IZ</v>
          </cell>
          <cell r="K570" t="str">
            <v>I</v>
          </cell>
          <cell r="L570">
            <v>1.1000000000000001</v>
          </cell>
          <cell r="M570">
            <v>2</v>
          </cell>
          <cell r="N570">
            <v>0</v>
          </cell>
        </row>
        <row r="571">
          <cell r="D571" t="str">
            <v>70501017104</v>
          </cell>
          <cell r="E571" t="str">
            <v>17101</v>
          </cell>
          <cell r="F571" t="str">
            <v>OIL FREE ACNE WASH</v>
          </cell>
          <cell r="G571">
            <v>1</v>
          </cell>
          <cell r="H571">
            <v>35129.1</v>
          </cell>
          <cell r="I571" t="str">
            <v>G</v>
          </cell>
          <cell r="J571" t="str">
            <v>IZ</v>
          </cell>
          <cell r="K571" t="str">
            <v>I</v>
          </cell>
          <cell r="L571">
            <v>1.1000000000000001</v>
          </cell>
          <cell r="M571">
            <v>0</v>
          </cell>
          <cell r="N571">
            <v>38642.01</v>
          </cell>
        </row>
        <row r="572">
          <cell r="D572" t="str">
            <v>7891010017149</v>
          </cell>
          <cell r="E572" t="str">
            <v>32175</v>
          </cell>
          <cell r="F572" t="str">
            <v>ALGODON MULTI-USO x 50 GR</v>
          </cell>
          <cell r="G572">
            <v>20</v>
          </cell>
          <cell r="H572">
            <v>5029</v>
          </cell>
          <cell r="I572" t="str">
            <v>G</v>
          </cell>
          <cell r="J572" t="str">
            <v>IM</v>
          </cell>
          <cell r="K572" t="str">
            <v>A</v>
          </cell>
          <cell r="L572">
            <v>1.1000000000000001</v>
          </cell>
          <cell r="M572">
            <v>2</v>
          </cell>
          <cell r="N572">
            <v>5531.9000000000005</v>
          </cell>
        </row>
        <row r="573">
          <cell r="D573" t="str">
            <v>7891010017156</v>
          </cell>
          <cell r="E573" t="str">
            <v>32183</v>
          </cell>
          <cell r="F573" t="str">
            <v>ALGODON MULTI-USO 100 Gr. J&amp;J</v>
          </cell>
          <cell r="G573">
            <v>10</v>
          </cell>
          <cell r="H573">
            <v>4974.5</v>
          </cell>
          <cell r="I573" t="str">
            <v>G</v>
          </cell>
          <cell r="J573" t="str">
            <v>IZ</v>
          </cell>
          <cell r="K573" t="str">
            <v>I</v>
          </cell>
          <cell r="L573">
            <v>1.1000000000000001</v>
          </cell>
          <cell r="M573">
            <v>0</v>
          </cell>
          <cell r="N573">
            <v>5471.9500000000007</v>
          </cell>
        </row>
        <row r="574">
          <cell r="D574" t="str">
            <v>70501617205</v>
          </cell>
          <cell r="E574" t="str">
            <v>453</v>
          </cell>
          <cell r="F574" t="str">
            <v>NEUTROGENA BODY LOTION</v>
          </cell>
          <cell r="G574">
            <v>1</v>
          </cell>
          <cell r="H574">
            <v>42186</v>
          </cell>
          <cell r="I574" t="str">
            <v>E</v>
          </cell>
          <cell r="J574" t="str">
            <v>IM</v>
          </cell>
          <cell r="K574" t="str">
            <v>D</v>
          </cell>
          <cell r="L574">
            <v>1</v>
          </cell>
          <cell r="M574">
            <v>0</v>
          </cell>
          <cell r="N574">
            <v>42186</v>
          </cell>
        </row>
        <row r="575">
          <cell r="D575" t="str">
            <v>7891010017248</v>
          </cell>
          <cell r="E575" t="str">
            <v>32206</v>
          </cell>
          <cell r="F575" t="str">
            <v>ALGODÓN EN COPOS x 50 GR</v>
          </cell>
          <cell r="G575">
            <v>20</v>
          </cell>
          <cell r="H575">
            <v>5029</v>
          </cell>
          <cell r="I575" t="str">
            <v>G</v>
          </cell>
          <cell r="J575" t="str">
            <v>IM</v>
          </cell>
          <cell r="K575" t="str">
            <v>A</v>
          </cell>
          <cell r="L575">
            <v>1.1000000000000001</v>
          </cell>
          <cell r="M575">
            <v>2</v>
          </cell>
          <cell r="N575">
            <v>5531.9000000000005</v>
          </cell>
        </row>
        <row r="576">
          <cell r="D576" t="str">
            <v>7891010017248</v>
          </cell>
          <cell r="E576" t="str">
            <v>32205</v>
          </cell>
          <cell r="F576" t="str">
            <v>BOLAS DE ALGODON 50 Gr. J&amp;J</v>
          </cell>
          <cell r="G576">
            <v>12</v>
          </cell>
          <cell r="H576">
            <v>0</v>
          </cell>
          <cell r="I576" t="str">
            <v>G</v>
          </cell>
          <cell r="J576" t="str">
            <v>IZ</v>
          </cell>
          <cell r="K576" t="str">
            <v>I</v>
          </cell>
          <cell r="L576">
            <v>1.1000000000000001</v>
          </cell>
          <cell r="M576">
            <v>2</v>
          </cell>
          <cell r="N576">
            <v>0</v>
          </cell>
        </row>
        <row r="577">
          <cell r="D577" t="str">
            <v>7891010017248</v>
          </cell>
          <cell r="E577" t="str">
            <v>525</v>
          </cell>
          <cell r="F577" t="str">
            <v>PROMO BOLAS DE ALGODON 75gX50g</v>
          </cell>
          <cell r="G577">
            <v>20</v>
          </cell>
          <cell r="H577">
            <v>0</v>
          </cell>
          <cell r="I577" t="str">
            <v>G</v>
          </cell>
          <cell r="J577" t="str">
            <v>IZ</v>
          </cell>
          <cell r="K577" t="str">
            <v>I</v>
          </cell>
          <cell r="L577">
            <v>1.1000000000000001</v>
          </cell>
          <cell r="M577">
            <v>2</v>
          </cell>
          <cell r="N577">
            <v>0</v>
          </cell>
        </row>
        <row r="578">
          <cell r="D578" t="str">
            <v>7891010017255</v>
          </cell>
          <cell r="E578" t="str">
            <v>32191</v>
          </cell>
          <cell r="F578" t="str">
            <v>BOLAS DE ALGODON 100 GRS. J&amp;J</v>
          </cell>
          <cell r="G578">
            <v>10</v>
          </cell>
          <cell r="H578">
            <v>4974.5</v>
          </cell>
          <cell r="I578" t="str">
            <v>G</v>
          </cell>
          <cell r="J578" t="str">
            <v>IZ</v>
          </cell>
          <cell r="K578" t="str">
            <v>I</v>
          </cell>
          <cell r="L578">
            <v>1.1000000000000001</v>
          </cell>
          <cell r="M578">
            <v>0</v>
          </cell>
          <cell r="N578">
            <v>5471.9500000000007</v>
          </cell>
        </row>
        <row r="579">
          <cell r="D579" t="str">
            <v>7891010017255</v>
          </cell>
          <cell r="E579" t="str">
            <v>524</v>
          </cell>
          <cell r="F579" t="str">
            <v>PROMO BOLAS DE ALGODON 150X100</v>
          </cell>
          <cell r="G579">
            <v>10</v>
          </cell>
          <cell r="H579">
            <v>0</v>
          </cell>
          <cell r="I579" t="str">
            <v>G</v>
          </cell>
          <cell r="J579" t="str">
            <v>IZ</v>
          </cell>
          <cell r="K579" t="str">
            <v>I</v>
          </cell>
          <cell r="L579">
            <v>1.1000000000000001</v>
          </cell>
          <cell r="M579">
            <v>2</v>
          </cell>
          <cell r="N579">
            <v>0</v>
          </cell>
        </row>
        <row r="580">
          <cell r="D580" t="str">
            <v>70501017906</v>
          </cell>
          <cell r="E580" t="str">
            <v>4451</v>
          </cell>
          <cell r="F580" t="str">
            <v>ON THE SPOT ACNE TREATMENT</v>
          </cell>
          <cell r="G580">
            <v>1</v>
          </cell>
          <cell r="H580">
            <v>39106</v>
          </cell>
          <cell r="I580" t="str">
            <v>G</v>
          </cell>
          <cell r="J580" t="str">
            <v>IM</v>
          </cell>
          <cell r="K580" t="str">
            <v>D</v>
          </cell>
          <cell r="L580">
            <v>1.1000000000000001</v>
          </cell>
          <cell r="M580">
            <v>0</v>
          </cell>
          <cell r="N580">
            <v>43016.600000000006</v>
          </cell>
        </row>
        <row r="581">
          <cell r="D581" t="str">
            <v>070501017906</v>
          </cell>
          <cell r="E581" t="str">
            <v>445</v>
          </cell>
          <cell r="F581" t="str">
            <v>ON THE SPOT ACNE TREATMENT n/p</v>
          </cell>
          <cell r="G581">
            <v>36</v>
          </cell>
          <cell r="H581">
            <v>0</v>
          </cell>
          <cell r="I581" t="str">
            <v>G</v>
          </cell>
          <cell r="J581" t="str">
            <v>IZ</v>
          </cell>
          <cell r="K581" t="str">
            <v>I</v>
          </cell>
          <cell r="L581">
            <v>1.1000000000000001</v>
          </cell>
          <cell r="M581">
            <v>2</v>
          </cell>
          <cell r="N581">
            <v>0</v>
          </cell>
        </row>
        <row r="582">
          <cell r="D582" t="str">
            <v>7891010018122</v>
          </cell>
          <cell r="E582" t="str">
            <v>32222</v>
          </cell>
          <cell r="F582" t="str">
            <v>GASA C/-5UN 7,5CM*7,5CM (E.A.)</v>
          </cell>
          <cell r="G582">
            <v>36</v>
          </cell>
          <cell r="H582">
            <v>0</v>
          </cell>
          <cell r="I582" t="str">
            <v>G</v>
          </cell>
          <cell r="J582" t="str">
            <v>IZ</v>
          </cell>
          <cell r="K582" t="str">
            <v>I</v>
          </cell>
          <cell r="L582">
            <v>1.1000000000000001</v>
          </cell>
          <cell r="M582">
            <v>2</v>
          </cell>
          <cell r="N582">
            <v>0</v>
          </cell>
        </row>
        <row r="583">
          <cell r="D583" t="str">
            <v>7891010018139</v>
          </cell>
          <cell r="E583" t="str">
            <v>32221</v>
          </cell>
          <cell r="F583" t="str">
            <v>GASA C/ 10UN 7.5mm X 7.5mm</v>
          </cell>
          <cell r="G583">
            <v>36</v>
          </cell>
          <cell r="H583">
            <v>0</v>
          </cell>
          <cell r="I583" t="str">
            <v>G</v>
          </cell>
          <cell r="J583" t="str">
            <v>IZ</v>
          </cell>
          <cell r="K583" t="str">
            <v>I</v>
          </cell>
          <cell r="L583">
            <v>1.1000000000000001</v>
          </cell>
          <cell r="M583">
            <v>2</v>
          </cell>
          <cell r="N583">
            <v>0</v>
          </cell>
        </row>
        <row r="584">
          <cell r="D584" t="str">
            <v>070501618202</v>
          </cell>
          <cell r="E584" t="str">
            <v>454</v>
          </cell>
          <cell r="F584" t="str">
            <v>NEUTROGENA BODY OIL</v>
          </cell>
          <cell r="G584">
            <v>1</v>
          </cell>
          <cell r="H584">
            <v>69870</v>
          </cell>
          <cell r="I584" t="str">
            <v>G</v>
          </cell>
          <cell r="J584" t="str">
            <v>IM</v>
          </cell>
          <cell r="K584" t="str">
            <v>A</v>
          </cell>
          <cell r="L584">
            <v>1.1000000000000001</v>
          </cell>
          <cell r="M584">
            <v>2</v>
          </cell>
          <cell r="N584">
            <v>76857</v>
          </cell>
        </row>
        <row r="585">
          <cell r="D585" t="str">
            <v>7891010018689</v>
          </cell>
          <cell r="E585" t="str">
            <v>9900</v>
          </cell>
          <cell r="F585" t="str">
            <v>SHAM.B&amp;V KIDS FRUTAS ROJAS 350</v>
          </cell>
          <cell r="G585">
            <v>6</v>
          </cell>
          <cell r="H585">
            <v>8419</v>
          </cell>
          <cell r="I585" t="str">
            <v>G</v>
          </cell>
          <cell r="J585" t="str">
            <v>IM</v>
          </cell>
          <cell r="K585" t="str">
            <v>A</v>
          </cell>
          <cell r="L585">
            <v>1.1000000000000001</v>
          </cell>
          <cell r="M585">
            <v>2</v>
          </cell>
          <cell r="N585">
            <v>9260.9000000000015</v>
          </cell>
        </row>
        <row r="586">
          <cell r="D586" t="str">
            <v>7891010018702</v>
          </cell>
          <cell r="E586" t="str">
            <v>9903</v>
          </cell>
          <cell r="F586" t="str">
            <v>ACONDICIONADOR B&amp;V KIDS 350 ml</v>
          </cell>
          <cell r="G586">
            <v>6</v>
          </cell>
          <cell r="H586">
            <v>8419</v>
          </cell>
          <cell r="I586" t="str">
            <v>G</v>
          </cell>
          <cell r="J586" t="str">
            <v>IM</v>
          </cell>
          <cell r="K586" t="str">
            <v>A</v>
          </cell>
          <cell r="L586">
            <v>1.1000000000000001</v>
          </cell>
          <cell r="M586">
            <v>2</v>
          </cell>
          <cell r="N586">
            <v>9260.9000000000015</v>
          </cell>
        </row>
        <row r="587">
          <cell r="D587" t="str">
            <v>7891010019013</v>
          </cell>
          <cell r="E587" t="str">
            <v>7009</v>
          </cell>
          <cell r="F587" t="str">
            <v>PARCHES SABIA SUELTOS IVA 5%</v>
          </cell>
          <cell r="G587">
            <v>60</v>
          </cell>
          <cell r="H587">
            <v>2473</v>
          </cell>
          <cell r="I587" t="str">
            <v>G</v>
          </cell>
          <cell r="J587" t="str">
            <v>IM</v>
          </cell>
          <cell r="K587" t="str">
            <v>A</v>
          </cell>
          <cell r="L587">
            <v>1.1000000000000001</v>
          </cell>
          <cell r="M587">
            <v>2</v>
          </cell>
          <cell r="N587">
            <v>2720.3</v>
          </cell>
        </row>
        <row r="588">
          <cell r="D588" t="str">
            <v>7891010019051</v>
          </cell>
          <cell r="E588" t="str">
            <v>7202</v>
          </cell>
          <cell r="F588" t="str">
            <v>PARCHE SABIA MINI X1</v>
          </cell>
          <cell r="G588">
            <v>24</v>
          </cell>
          <cell r="H588">
            <v>0</v>
          </cell>
          <cell r="I588" t="str">
            <v>G</v>
          </cell>
          <cell r="J588" t="str">
            <v>IZ</v>
          </cell>
          <cell r="K588" t="str">
            <v>I</v>
          </cell>
          <cell r="L588">
            <v>1.1000000000000001</v>
          </cell>
          <cell r="M588">
            <v>2</v>
          </cell>
          <cell r="N588">
            <v>0</v>
          </cell>
        </row>
        <row r="589">
          <cell r="D589" t="str">
            <v>7891010019525</v>
          </cell>
          <cell r="E589" t="str">
            <v>32212</v>
          </cell>
          <cell r="F589" t="str">
            <v>ESTUCHE P. SOCORRO</v>
          </cell>
          <cell r="G589">
            <v>6</v>
          </cell>
          <cell r="H589">
            <v>0</v>
          </cell>
          <cell r="I589" t="str">
            <v>G</v>
          </cell>
          <cell r="J589" t="str">
            <v>IZ</v>
          </cell>
          <cell r="K589" t="str">
            <v>I</v>
          </cell>
          <cell r="L589">
            <v>1.1000000000000001</v>
          </cell>
          <cell r="M589">
            <v>2</v>
          </cell>
          <cell r="N589">
            <v>0</v>
          </cell>
        </row>
        <row r="590">
          <cell r="D590" t="str">
            <v>070501019702</v>
          </cell>
          <cell r="E590" t="str">
            <v>473</v>
          </cell>
          <cell r="F590" t="str">
            <v>CONDITIONER PCT 6 OZ.COLOR</v>
          </cell>
          <cell r="G590">
            <v>24</v>
          </cell>
          <cell r="H590">
            <v>0</v>
          </cell>
          <cell r="I590" t="str">
            <v>G</v>
          </cell>
          <cell r="J590" t="str">
            <v>IZ</v>
          </cell>
          <cell r="K590" t="str">
            <v>I</v>
          </cell>
          <cell r="L590">
            <v>1.1000000000000001</v>
          </cell>
          <cell r="M590">
            <v>0</v>
          </cell>
          <cell r="N590">
            <v>0</v>
          </cell>
        </row>
        <row r="591">
          <cell r="D591" t="str">
            <v>722776020012</v>
          </cell>
          <cell r="E591" t="str">
            <v>20101</v>
          </cell>
          <cell r="F591" t="str">
            <v>SPLENDA 50 PACKETS</v>
          </cell>
          <cell r="G591">
            <v>12</v>
          </cell>
          <cell r="H591">
            <v>0</v>
          </cell>
          <cell r="I591" t="str">
            <v>G</v>
          </cell>
          <cell r="J591" t="str">
            <v>IZ</v>
          </cell>
          <cell r="K591" t="str">
            <v>I</v>
          </cell>
          <cell r="L591">
            <v>1.1000000000000001</v>
          </cell>
          <cell r="M591">
            <v>2</v>
          </cell>
          <cell r="N591">
            <v>0</v>
          </cell>
        </row>
        <row r="592">
          <cell r="D592" t="str">
            <v>7891010020019</v>
          </cell>
          <cell r="E592" t="str">
            <v>32281</v>
          </cell>
          <cell r="F592" t="str">
            <v>PRESEV. JONTEX SECO EX</v>
          </cell>
          <cell r="G592">
            <v>48</v>
          </cell>
          <cell r="H592">
            <v>0</v>
          </cell>
          <cell r="I592" t="str">
            <v>G</v>
          </cell>
          <cell r="J592" t="str">
            <v>IZ</v>
          </cell>
          <cell r="K592" t="str">
            <v>I</v>
          </cell>
          <cell r="L592">
            <v>1.1000000000000001</v>
          </cell>
          <cell r="M592">
            <v>2</v>
          </cell>
          <cell r="N592">
            <v>0</v>
          </cell>
        </row>
        <row r="593">
          <cell r="D593" t="str">
            <v>722776020036</v>
          </cell>
          <cell r="E593" t="str">
            <v>20301</v>
          </cell>
          <cell r="F593" t="str">
            <v>SPLENDA GRANULAR x 55GR</v>
          </cell>
          <cell r="G593">
            <v>12</v>
          </cell>
          <cell r="H593">
            <v>9366.2999999999993</v>
          </cell>
          <cell r="I593" t="str">
            <v>G</v>
          </cell>
          <cell r="J593" t="str">
            <v>IZ</v>
          </cell>
          <cell r="K593" t="str">
            <v>I</v>
          </cell>
          <cell r="L593">
            <v>1.1000000000000001</v>
          </cell>
          <cell r="M593">
            <v>0</v>
          </cell>
          <cell r="N593">
            <v>10302.93</v>
          </cell>
        </row>
        <row r="594">
          <cell r="D594" t="str">
            <v>7891010020125</v>
          </cell>
          <cell r="E594" t="str">
            <v>30299</v>
          </cell>
          <cell r="F594" t="str">
            <v>PRESEV. JONTEX LUBRIC. EX.</v>
          </cell>
          <cell r="G594">
            <v>288</v>
          </cell>
          <cell r="H594">
            <v>0</v>
          </cell>
          <cell r="I594" t="str">
            <v>G</v>
          </cell>
          <cell r="J594" t="str">
            <v>IZ</v>
          </cell>
          <cell r="K594" t="str">
            <v>I</v>
          </cell>
          <cell r="L594">
            <v>1.1000000000000001</v>
          </cell>
          <cell r="M594">
            <v>2</v>
          </cell>
          <cell r="N594">
            <v>0</v>
          </cell>
        </row>
        <row r="595">
          <cell r="D595" t="str">
            <v>7891010020125</v>
          </cell>
          <cell r="E595" t="str">
            <v>32297</v>
          </cell>
          <cell r="F595" t="str">
            <v>PRESERV. JONTEX LUBRICADO ex</v>
          </cell>
          <cell r="G595">
            <v>48</v>
          </cell>
          <cell r="H595">
            <v>0</v>
          </cell>
          <cell r="I595" t="str">
            <v>G</v>
          </cell>
          <cell r="J595" t="str">
            <v>IZ</v>
          </cell>
          <cell r="K595" t="str">
            <v>I</v>
          </cell>
          <cell r="L595">
            <v>1.1000000000000001</v>
          </cell>
          <cell r="M595">
            <v>2</v>
          </cell>
          <cell r="N595">
            <v>0</v>
          </cell>
        </row>
        <row r="596">
          <cell r="D596" t="str">
            <v>7891010020125</v>
          </cell>
          <cell r="E596" t="str">
            <v>49048</v>
          </cell>
          <cell r="F596" t="str">
            <v>PRESERV.JONTEX LUBRICADO X3</v>
          </cell>
          <cell r="G596">
            <v>48</v>
          </cell>
          <cell r="H596">
            <v>0</v>
          </cell>
          <cell r="I596" t="str">
            <v>G</v>
          </cell>
          <cell r="J596" t="str">
            <v>IZ</v>
          </cell>
          <cell r="K596" t="str">
            <v>I</v>
          </cell>
          <cell r="L596">
            <v>1.1000000000000001</v>
          </cell>
          <cell r="M596">
            <v>2</v>
          </cell>
          <cell r="N596">
            <v>0</v>
          </cell>
        </row>
        <row r="597">
          <cell r="D597" t="str">
            <v>7891010020156</v>
          </cell>
          <cell r="E597" t="str">
            <v>32303</v>
          </cell>
          <cell r="F597" t="str">
            <v>PRESERV.JONTEX LUB. BOLSO EX</v>
          </cell>
          <cell r="G597">
            <v>48</v>
          </cell>
          <cell r="H597">
            <v>0</v>
          </cell>
          <cell r="I597" t="str">
            <v>G</v>
          </cell>
          <cell r="J597" t="str">
            <v>IZ</v>
          </cell>
          <cell r="K597" t="str">
            <v>I</v>
          </cell>
          <cell r="L597">
            <v>1.1000000000000001</v>
          </cell>
          <cell r="M597">
            <v>2</v>
          </cell>
          <cell r="N597">
            <v>0</v>
          </cell>
        </row>
        <row r="598">
          <cell r="D598" t="str">
            <v>7891010020200</v>
          </cell>
          <cell r="E598" t="str">
            <v>32302</v>
          </cell>
          <cell r="F598" t="str">
            <v>PRESERV. JONTEX ANATOMICO EX.</v>
          </cell>
          <cell r="G598">
            <v>48</v>
          </cell>
          <cell r="H598">
            <v>0</v>
          </cell>
          <cell r="I598" t="str">
            <v>G</v>
          </cell>
          <cell r="J598" t="str">
            <v>IZ</v>
          </cell>
          <cell r="K598" t="str">
            <v>I</v>
          </cell>
          <cell r="L598">
            <v>1.1000000000000001</v>
          </cell>
          <cell r="M598">
            <v>2</v>
          </cell>
          <cell r="N598">
            <v>0</v>
          </cell>
        </row>
        <row r="599">
          <cell r="D599" t="str">
            <v>7891010020217</v>
          </cell>
          <cell r="E599" t="str">
            <v>9045</v>
          </cell>
          <cell r="F599" t="str">
            <v>JONTEX* BOLSO ANATOMICO x3</v>
          </cell>
          <cell r="G599">
            <v>48</v>
          </cell>
          <cell r="H599">
            <v>0</v>
          </cell>
          <cell r="I599" t="str">
            <v>G</v>
          </cell>
          <cell r="J599" t="str">
            <v>IZ</v>
          </cell>
          <cell r="K599" t="str">
            <v>I</v>
          </cell>
          <cell r="L599">
            <v>1.1000000000000001</v>
          </cell>
          <cell r="M599">
            <v>2</v>
          </cell>
          <cell r="N599">
            <v>0</v>
          </cell>
        </row>
        <row r="600">
          <cell r="D600" t="str">
            <v>7891010220242</v>
          </cell>
          <cell r="E600" t="str">
            <v>7594</v>
          </cell>
          <cell r="F600" t="str">
            <v>BANDA-AID DISNEY X35</v>
          </cell>
          <cell r="G600">
            <v>36</v>
          </cell>
          <cell r="H600">
            <v>0</v>
          </cell>
          <cell r="I600" t="str">
            <v>G</v>
          </cell>
          <cell r="J600" t="str">
            <v>IZ</v>
          </cell>
          <cell r="K600" t="str">
            <v>I</v>
          </cell>
          <cell r="L600">
            <v>1.1000000000000001</v>
          </cell>
          <cell r="M600">
            <v>2</v>
          </cell>
          <cell r="N600">
            <v>0</v>
          </cell>
        </row>
        <row r="601">
          <cell r="D601" t="str">
            <v>7891010020309</v>
          </cell>
          <cell r="E601" t="str">
            <v>32311</v>
          </cell>
          <cell r="F601" t="str">
            <v>PRESERV. JONTEX ESPERMICIDA EX</v>
          </cell>
          <cell r="G601">
            <v>48</v>
          </cell>
          <cell r="H601">
            <v>0</v>
          </cell>
          <cell r="I601" t="str">
            <v>G</v>
          </cell>
          <cell r="J601" t="str">
            <v>IZ</v>
          </cell>
          <cell r="K601" t="str">
            <v>I</v>
          </cell>
          <cell r="L601">
            <v>1.1000000000000001</v>
          </cell>
          <cell r="M601">
            <v>2</v>
          </cell>
          <cell r="N601">
            <v>0</v>
          </cell>
        </row>
        <row r="602">
          <cell r="D602" t="str">
            <v>7891010020408</v>
          </cell>
          <cell r="E602" t="str">
            <v>32329</v>
          </cell>
          <cell r="F602" t="str">
            <v>PRESERV. JONTEX ULTRA EX.</v>
          </cell>
          <cell r="G602">
            <v>48</v>
          </cell>
          <cell r="H602">
            <v>0</v>
          </cell>
          <cell r="I602" t="str">
            <v>G</v>
          </cell>
          <cell r="J602" t="str">
            <v>IZ</v>
          </cell>
          <cell r="K602" t="str">
            <v>I</v>
          </cell>
          <cell r="L602">
            <v>1.1000000000000001</v>
          </cell>
          <cell r="M602">
            <v>2</v>
          </cell>
          <cell r="N602">
            <v>0</v>
          </cell>
        </row>
        <row r="603">
          <cell r="D603" t="str">
            <v>7891010220600</v>
          </cell>
          <cell r="E603" t="str">
            <v>1406</v>
          </cell>
          <cell r="F603" t="str">
            <v>P.ADULTO X6 C/F J&amp;J</v>
          </cell>
          <cell r="G603">
            <v>24</v>
          </cell>
          <cell r="H603">
            <v>0</v>
          </cell>
          <cell r="I603" t="str">
            <v>G</v>
          </cell>
          <cell r="J603" t="str">
            <v>IZ</v>
          </cell>
          <cell r="K603" t="str">
            <v>I</v>
          </cell>
          <cell r="L603">
            <v>1.1000000000000001</v>
          </cell>
          <cell r="M603">
            <v>2</v>
          </cell>
          <cell r="N603">
            <v>0</v>
          </cell>
        </row>
        <row r="604">
          <cell r="D604" t="str">
            <v>070501020609</v>
          </cell>
          <cell r="E604" t="str">
            <v>4711</v>
          </cell>
          <cell r="F604" t="str">
            <v>SHAMPOO COLOR 6 OZ.</v>
          </cell>
          <cell r="G604">
            <v>24</v>
          </cell>
          <cell r="H604">
            <v>0</v>
          </cell>
          <cell r="I604" t="str">
            <v>G</v>
          </cell>
          <cell r="J604" t="str">
            <v>IZ</v>
          </cell>
          <cell r="K604" t="str">
            <v>I</v>
          </cell>
          <cell r="L604">
            <v>1.1000000000000001</v>
          </cell>
          <cell r="M604">
            <v>2</v>
          </cell>
          <cell r="N604">
            <v>0</v>
          </cell>
        </row>
        <row r="605">
          <cell r="D605" t="str">
            <v>7891010220723</v>
          </cell>
          <cell r="E605" t="str">
            <v>32247</v>
          </cell>
          <cell r="F605" t="str">
            <v>GASA-3 UNIDADES J&amp;J</v>
          </cell>
          <cell r="G605">
            <v>36</v>
          </cell>
          <cell r="H605">
            <v>0</v>
          </cell>
          <cell r="I605" t="str">
            <v>G</v>
          </cell>
          <cell r="J605" t="str">
            <v>IZ</v>
          </cell>
          <cell r="K605" t="str">
            <v>I</v>
          </cell>
          <cell r="L605">
            <v>1.1000000000000001</v>
          </cell>
          <cell r="M605">
            <v>2</v>
          </cell>
          <cell r="N605">
            <v>0</v>
          </cell>
        </row>
        <row r="606">
          <cell r="D606" t="str">
            <v>7804922020909</v>
          </cell>
          <cell r="E606" t="str">
            <v>195</v>
          </cell>
          <cell r="F606" t="str">
            <v>ESTUC HS SPF15 + HS EYE CREAM</v>
          </cell>
          <cell r="G606">
            <v>1</v>
          </cell>
          <cell r="H606">
            <v>64798</v>
          </cell>
          <cell r="I606" t="str">
            <v>E</v>
          </cell>
          <cell r="J606" t="str">
            <v>IM</v>
          </cell>
          <cell r="K606" t="str">
            <v>D</v>
          </cell>
          <cell r="L606">
            <v>1</v>
          </cell>
          <cell r="M606">
            <v>0</v>
          </cell>
          <cell r="N606">
            <v>64798</v>
          </cell>
        </row>
        <row r="607">
          <cell r="D607" t="str">
            <v>7891010020927</v>
          </cell>
          <cell r="E607" t="str">
            <v>20422</v>
          </cell>
          <cell r="F607" t="str">
            <v>K.Y. GEL LUBRICANTE</v>
          </cell>
          <cell r="G607">
            <v>12</v>
          </cell>
          <cell r="H607">
            <v>8978</v>
          </cell>
          <cell r="I607" t="str">
            <v>G</v>
          </cell>
          <cell r="J607" t="str">
            <v>IM</v>
          </cell>
          <cell r="K607" t="str">
            <v>A</v>
          </cell>
          <cell r="L607">
            <v>1.1000000000000001</v>
          </cell>
          <cell r="M607">
            <v>2</v>
          </cell>
          <cell r="N607">
            <v>9875.8000000000011</v>
          </cell>
        </row>
        <row r="608">
          <cell r="D608" t="str">
            <v>7891010020927</v>
          </cell>
          <cell r="E608" t="str">
            <v>1333</v>
          </cell>
          <cell r="F608" t="str">
            <v>K.Y. GEL LUBRICANTE</v>
          </cell>
          <cell r="G608">
            <v>12</v>
          </cell>
          <cell r="H608">
            <v>8978</v>
          </cell>
          <cell r="I608" t="str">
            <v>G</v>
          </cell>
          <cell r="J608" t="str">
            <v>IM</v>
          </cell>
          <cell r="K608" t="str">
            <v>D</v>
          </cell>
          <cell r="L608">
            <v>1.1000000000000001</v>
          </cell>
          <cell r="M608">
            <v>0</v>
          </cell>
          <cell r="N608">
            <v>9875.8000000000011</v>
          </cell>
        </row>
        <row r="609">
          <cell r="D609" t="str">
            <v>7891010020934</v>
          </cell>
          <cell r="E609" t="str">
            <v>7789</v>
          </cell>
          <cell r="F609" t="str">
            <v>LUBRICANTE K*Y GEL 3*10GRS.</v>
          </cell>
          <cell r="G609">
            <v>12</v>
          </cell>
          <cell r="H609">
            <v>0</v>
          </cell>
          <cell r="I609" t="str">
            <v>G</v>
          </cell>
          <cell r="J609" t="str">
            <v>IZ</v>
          </cell>
          <cell r="K609" t="str">
            <v>I</v>
          </cell>
          <cell r="L609">
            <v>1.1000000000000001</v>
          </cell>
          <cell r="M609">
            <v>2</v>
          </cell>
          <cell r="N609">
            <v>0</v>
          </cell>
        </row>
        <row r="610">
          <cell r="D610" t="str">
            <v>7891010021054</v>
          </cell>
          <cell r="E610" t="str">
            <v>1411</v>
          </cell>
          <cell r="F610" t="str">
            <v>PA#AL ADULTO X10 C/F J&amp;J</v>
          </cell>
          <cell r="G610">
            <v>6</v>
          </cell>
          <cell r="H610">
            <v>0</v>
          </cell>
          <cell r="I610" t="str">
            <v>G</v>
          </cell>
          <cell r="J610" t="str">
            <v>IZ</v>
          </cell>
          <cell r="K610" t="str">
            <v>I</v>
          </cell>
          <cell r="L610">
            <v>1.1000000000000001</v>
          </cell>
          <cell r="M610">
            <v>2</v>
          </cell>
          <cell r="N610">
            <v>0</v>
          </cell>
        </row>
        <row r="611">
          <cell r="D611" t="str">
            <v>7891010021054</v>
          </cell>
          <cell r="E611" t="str">
            <v>731</v>
          </cell>
          <cell r="F611" t="str">
            <v>PA#AL BEM STAR REGULAR X 12</v>
          </cell>
          <cell r="G611">
            <v>6</v>
          </cell>
          <cell r="H611">
            <v>0</v>
          </cell>
          <cell r="I611" t="str">
            <v>G</v>
          </cell>
          <cell r="J611" t="str">
            <v>IZ</v>
          </cell>
          <cell r="K611" t="str">
            <v>I</v>
          </cell>
          <cell r="L611">
            <v>1.1000000000000001</v>
          </cell>
          <cell r="M611">
            <v>2</v>
          </cell>
          <cell r="N611">
            <v>0</v>
          </cell>
        </row>
        <row r="612">
          <cell r="D612" t="str">
            <v>7891010021061</v>
          </cell>
          <cell r="E612" t="str">
            <v>1413</v>
          </cell>
          <cell r="F612" t="str">
            <v>PA#AL ADULTO E. ABS. X10 J&amp;J</v>
          </cell>
          <cell r="G612">
            <v>6</v>
          </cell>
          <cell r="H612">
            <v>0</v>
          </cell>
          <cell r="I612" t="str">
            <v>G</v>
          </cell>
          <cell r="J612" t="str">
            <v>IZ</v>
          </cell>
          <cell r="K612" t="str">
            <v>I</v>
          </cell>
          <cell r="L612">
            <v>1.1000000000000001</v>
          </cell>
          <cell r="M612">
            <v>2</v>
          </cell>
          <cell r="N612">
            <v>0</v>
          </cell>
        </row>
        <row r="613">
          <cell r="D613" t="str">
            <v>070501021309</v>
          </cell>
          <cell r="E613" t="str">
            <v>448</v>
          </cell>
          <cell r="F613" t="str">
            <v>RAINBATH/SPONGE</v>
          </cell>
          <cell r="G613">
            <v>6</v>
          </cell>
          <cell r="H613">
            <v>0</v>
          </cell>
          <cell r="I613" t="str">
            <v>G</v>
          </cell>
          <cell r="J613" t="str">
            <v>IZ</v>
          </cell>
          <cell r="K613" t="str">
            <v>I</v>
          </cell>
          <cell r="L613">
            <v>1.1000000000000001</v>
          </cell>
          <cell r="M613">
            <v>2</v>
          </cell>
          <cell r="N613">
            <v>0</v>
          </cell>
        </row>
        <row r="614">
          <cell r="D614" t="str">
            <v>7891010022006</v>
          </cell>
          <cell r="E614" t="str">
            <v>3637</v>
          </cell>
          <cell r="F614" t="str">
            <v>PERFEX AZUL x05 ANTIBACTERIA</v>
          </cell>
          <cell r="G614">
            <v>50</v>
          </cell>
          <cell r="H614">
            <v>6529</v>
          </cell>
          <cell r="I614" t="str">
            <v>G</v>
          </cell>
          <cell r="J614" t="str">
            <v>IM</v>
          </cell>
          <cell r="K614" t="str">
            <v>A</v>
          </cell>
          <cell r="L614">
            <v>1.1000000000000001</v>
          </cell>
          <cell r="M614">
            <v>2</v>
          </cell>
          <cell r="N614">
            <v>7181.9000000000005</v>
          </cell>
        </row>
        <row r="615">
          <cell r="D615" t="str">
            <v>7891010022006</v>
          </cell>
          <cell r="E615" t="str">
            <v>2235</v>
          </cell>
          <cell r="F615" t="str">
            <v>PROMO PERFEX AZUL+ROLLO ALUMIN</v>
          </cell>
          <cell r="G615">
            <v>50</v>
          </cell>
          <cell r="H615">
            <v>0</v>
          </cell>
          <cell r="I615" t="str">
            <v>G</v>
          </cell>
          <cell r="J615" t="str">
            <v>IZ</v>
          </cell>
          <cell r="K615" t="str">
            <v>I</v>
          </cell>
          <cell r="L615">
            <v>1.1000000000000001</v>
          </cell>
          <cell r="M615">
            <v>2</v>
          </cell>
          <cell r="N615">
            <v>0</v>
          </cell>
        </row>
        <row r="616">
          <cell r="D616" t="str">
            <v>7891010022006</v>
          </cell>
          <cell r="E616" t="str">
            <v>2281</v>
          </cell>
          <cell r="F616" t="str">
            <v>PROMO PERFEX AZUL 7x5</v>
          </cell>
          <cell r="G616">
            <v>50</v>
          </cell>
          <cell r="H616">
            <v>0</v>
          </cell>
          <cell r="I616" t="str">
            <v>G</v>
          </cell>
          <cell r="J616" t="str">
            <v>IZ</v>
          </cell>
          <cell r="K616" t="str">
            <v>I</v>
          </cell>
          <cell r="L616">
            <v>1.1000000000000001</v>
          </cell>
          <cell r="M616">
            <v>2</v>
          </cell>
          <cell r="N616">
            <v>0</v>
          </cell>
        </row>
        <row r="617">
          <cell r="D617" t="str">
            <v>7891010022006</v>
          </cell>
          <cell r="E617" t="str">
            <v>3091</v>
          </cell>
          <cell r="F617" t="str">
            <v>PERFEX PA#O AZUL ANTIBACT x 5</v>
          </cell>
          <cell r="G617">
            <v>50</v>
          </cell>
          <cell r="H617">
            <v>5700.9</v>
          </cell>
          <cell r="I617" t="str">
            <v>G</v>
          </cell>
          <cell r="J617" t="str">
            <v>IZ</v>
          </cell>
          <cell r="K617" t="str">
            <v>I</v>
          </cell>
          <cell r="L617">
            <v>1.1000000000000001</v>
          </cell>
          <cell r="M617">
            <v>0</v>
          </cell>
          <cell r="N617">
            <v>6270.99</v>
          </cell>
        </row>
        <row r="618">
          <cell r="D618" t="str">
            <v>7891010022006</v>
          </cell>
          <cell r="E618" t="str">
            <v>7057</v>
          </cell>
          <cell r="F618" t="str">
            <v>PERFEX AZUL X05</v>
          </cell>
          <cell r="G618">
            <v>50</v>
          </cell>
          <cell r="H618">
            <v>3248.2</v>
          </cell>
          <cell r="I618" t="str">
            <v>G</v>
          </cell>
          <cell r="J618" t="str">
            <v>IZ</v>
          </cell>
          <cell r="K618" t="str">
            <v>I</v>
          </cell>
          <cell r="L618">
            <v>1.1000000000000001</v>
          </cell>
          <cell r="M618">
            <v>0</v>
          </cell>
          <cell r="N618">
            <v>3573.02</v>
          </cell>
        </row>
        <row r="619">
          <cell r="D619" t="str">
            <v>70501022009</v>
          </cell>
          <cell r="E619" t="str">
            <v>4271</v>
          </cell>
          <cell r="F619" t="str">
            <v>INTENSIFIED EYE MOISTURE</v>
          </cell>
          <cell r="G619">
            <v>1</v>
          </cell>
          <cell r="H619">
            <v>25311</v>
          </cell>
          <cell r="I619" t="str">
            <v>E</v>
          </cell>
          <cell r="J619" t="str">
            <v>IM</v>
          </cell>
          <cell r="K619" t="str">
            <v>D</v>
          </cell>
          <cell r="L619">
            <v>1</v>
          </cell>
          <cell r="M619">
            <v>0</v>
          </cell>
          <cell r="N619">
            <v>25311</v>
          </cell>
        </row>
        <row r="620">
          <cell r="D620" t="str">
            <v>7891010022013</v>
          </cell>
          <cell r="E620" t="str">
            <v>3094</v>
          </cell>
          <cell r="F620" t="str">
            <v>PERFEX AZUL x10 ANTIBACTERIA</v>
          </cell>
          <cell r="G620">
            <v>25</v>
          </cell>
          <cell r="H620">
            <v>0</v>
          </cell>
          <cell r="I620" t="str">
            <v>G</v>
          </cell>
          <cell r="J620" t="str">
            <v>IZ</v>
          </cell>
          <cell r="K620" t="str">
            <v>I</v>
          </cell>
          <cell r="L620">
            <v>1.1000000000000001</v>
          </cell>
          <cell r="M620">
            <v>2</v>
          </cell>
          <cell r="N620">
            <v>0</v>
          </cell>
        </row>
        <row r="621">
          <cell r="D621" t="str">
            <v>7891010022013</v>
          </cell>
          <cell r="E621" t="str">
            <v>7058</v>
          </cell>
          <cell r="F621" t="str">
            <v>PERFEX AZUL X10</v>
          </cell>
          <cell r="G621">
            <v>25</v>
          </cell>
          <cell r="H621">
            <v>0</v>
          </cell>
          <cell r="I621" t="str">
            <v>G</v>
          </cell>
          <cell r="J621" t="str">
            <v>IZ</v>
          </cell>
          <cell r="K621" t="str">
            <v>I</v>
          </cell>
          <cell r="L621">
            <v>1.1000000000000001</v>
          </cell>
          <cell r="M621">
            <v>2</v>
          </cell>
          <cell r="N621">
            <v>0</v>
          </cell>
        </row>
        <row r="622">
          <cell r="D622" t="str">
            <v>7891010022105</v>
          </cell>
          <cell r="E622" t="str">
            <v>3657</v>
          </cell>
          <cell r="F622" t="str">
            <v>PERFEX ROSA x5 ANTIBACTERIA</v>
          </cell>
          <cell r="G622">
            <v>50</v>
          </cell>
          <cell r="H622">
            <v>6529</v>
          </cell>
          <cell r="I622" t="str">
            <v>G</v>
          </cell>
          <cell r="J622" t="str">
            <v>IM</v>
          </cell>
          <cell r="K622" t="str">
            <v>A</v>
          </cell>
          <cell r="L622">
            <v>1.1000000000000001</v>
          </cell>
          <cell r="M622">
            <v>2</v>
          </cell>
          <cell r="N622">
            <v>7181.9000000000005</v>
          </cell>
        </row>
        <row r="623">
          <cell r="D623" t="str">
            <v>7891010022105</v>
          </cell>
          <cell r="E623" t="str">
            <v>2238</v>
          </cell>
          <cell r="F623" t="str">
            <v>PROMO PERFEX ROSA+ROLLO ALUMIN</v>
          </cell>
          <cell r="G623">
            <v>50</v>
          </cell>
          <cell r="H623">
            <v>0</v>
          </cell>
          <cell r="I623" t="str">
            <v>G</v>
          </cell>
          <cell r="J623" t="str">
            <v>IZ</v>
          </cell>
          <cell r="K623" t="str">
            <v>I</v>
          </cell>
          <cell r="L623">
            <v>1.1000000000000001</v>
          </cell>
          <cell r="M623">
            <v>2</v>
          </cell>
          <cell r="N623">
            <v>0</v>
          </cell>
        </row>
        <row r="624">
          <cell r="D624" t="str">
            <v>7891010022105</v>
          </cell>
          <cell r="E624" t="str">
            <v>2280</v>
          </cell>
          <cell r="F624" t="str">
            <v>PROMO PERFEX ROSA 7x5</v>
          </cell>
          <cell r="G624">
            <v>50</v>
          </cell>
          <cell r="H624">
            <v>0</v>
          </cell>
          <cell r="I624" t="str">
            <v>G</v>
          </cell>
          <cell r="J624" t="str">
            <v>IZ</v>
          </cell>
          <cell r="K624" t="str">
            <v>I</v>
          </cell>
          <cell r="L624">
            <v>1.1000000000000001</v>
          </cell>
          <cell r="M624">
            <v>2</v>
          </cell>
          <cell r="N624">
            <v>0</v>
          </cell>
        </row>
        <row r="625">
          <cell r="D625" t="str">
            <v>7891010022105</v>
          </cell>
          <cell r="E625" t="str">
            <v>3092</v>
          </cell>
          <cell r="F625" t="str">
            <v>PERFEX PA#O ROSA ANTIBACT. x 5</v>
          </cell>
          <cell r="G625">
            <v>50</v>
          </cell>
          <cell r="H625">
            <v>5700.9</v>
          </cell>
          <cell r="I625" t="str">
            <v>G</v>
          </cell>
          <cell r="J625" t="str">
            <v>IZ</v>
          </cell>
          <cell r="K625" t="str">
            <v>I</v>
          </cell>
          <cell r="L625">
            <v>1.1000000000000001</v>
          </cell>
          <cell r="M625">
            <v>0</v>
          </cell>
          <cell r="N625">
            <v>6270.99</v>
          </cell>
        </row>
        <row r="626">
          <cell r="D626" t="str">
            <v>7891010022105</v>
          </cell>
          <cell r="E626" t="str">
            <v>7059</v>
          </cell>
          <cell r="F626" t="str">
            <v>PERFEX ROSA X05</v>
          </cell>
          <cell r="G626">
            <v>50</v>
          </cell>
          <cell r="H626">
            <v>0</v>
          </cell>
          <cell r="I626" t="str">
            <v>G</v>
          </cell>
          <cell r="J626" t="str">
            <v>IZ</v>
          </cell>
          <cell r="K626" t="str">
            <v>I</v>
          </cell>
          <cell r="L626">
            <v>1.1000000000000001</v>
          </cell>
          <cell r="M626">
            <v>2</v>
          </cell>
          <cell r="N626">
            <v>0</v>
          </cell>
        </row>
        <row r="627">
          <cell r="D627" t="str">
            <v>7891010022112</v>
          </cell>
          <cell r="E627" t="str">
            <v>3095</v>
          </cell>
          <cell r="F627" t="str">
            <v>PERFEX ROSA x10 ANTIBACTERIA</v>
          </cell>
          <cell r="G627">
            <v>25</v>
          </cell>
          <cell r="H627">
            <v>0</v>
          </cell>
          <cell r="I627" t="str">
            <v>G</v>
          </cell>
          <cell r="J627" t="str">
            <v>IZ</v>
          </cell>
          <cell r="K627" t="str">
            <v>I</v>
          </cell>
          <cell r="L627">
            <v>1.1000000000000001</v>
          </cell>
          <cell r="M627">
            <v>2</v>
          </cell>
          <cell r="N627">
            <v>0</v>
          </cell>
        </row>
        <row r="628">
          <cell r="D628" t="str">
            <v>7891010022112</v>
          </cell>
          <cell r="E628" t="str">
            <v>7060</v>
          </cell>
          <cell r="F628" t="str">
            <v>PERFEX ROSA X10</v>
          </cell>
          <cell r="G628">
            <v>25</v>
          </cell>
          <cell r="H628">
            <v>0</v>
          </cell>
          <cell r="I628" t="str">
            <v>G</v>
          </cell>
          <cell r="J628" t="str">
            <v>IZ</v>
          </cell>
          <cell r="K628" t="str">
            <v>I</v>
          </cell>
          <cell r="L628">
            <v>1.1000000000000001</v>
          </cell>
          <cell r="M628">
            <v>2</v>
          </cell>
          <cell r="N628">
            <v>0</v>
          </cell>
        </row>
        <row r="629">
          <cell r="D629" t="str">
            <v>7891010022198</v>
          </cell>
          <cell r="E629" t="str">
            <v>7083</v>
          </cell>
          <cell r="F629" t="str">
            <v>PA¦O PERFEX MAXI *3</v>
          </cell>
          <cell r="G629">
            <v>50</v>
          </cell>
          <cell r="H629">
            <v>0</v>
          </cell>
          <cell r="I629" t="str">
            <v>G</v>
          </cell>
          <cell r="J629" t="str">
            <v>IZ</v>
          </cell>
          <cell r="K629" t="str">
            <v>I</v>
          </cell>
          <cell r="L629">
            <v>1.1000000000000001</v>
          </cell>
          <cell r="M629">
            <v>2</v>
          </cell>
          <cell r="N629">
            <v>0</v>
          </cell>
        </row>
        <row r="630">
          <cell r="D630" t="str">
            <v>7891010022198</v>
          </cell>
          <cell r="E630" t="str">
            <v>70831</v>
          </cell>
          <cell r="F630" t="str">
            <v>PA¦O PERFEX MAXI *3</v>
          </cell>
          <cell r="G630">
            <v>50</v>
          </cell>
          <cell r="H630">
            <v>0</v>
          </cell>
          <cell r="I630" t="str">
            <v>G</v>
          </cell>
          <cell r="J630" t="str">
            <v>IZ</v>
          </cell>
          <cell r="K630" t="str">
            <v>I</v>
          </cell>
          <cell r="L630">
            <v>1.1000000000000001</v>
          </cell>
          <cell r="M630">
            <v>2</v>
          </cell>
          <cell r="N630">
            <v>0</v>
          </cell>
        </row>
        <row r="631">
          <cell r="D631" t="str">
            <v>070501022306</v>
          </cell>
          <cell r="E631" t="str">
            <v>2230</v>
          </cell>
          <cell r="F631" t="str">
            <v>NEUTROGENA NEW HANDS SPF 15</v>
          </cell>
          <cell r="G631">
            <v>1</v>
          </cell>
          <cell r="H631">
            <v>38064</v>
          </cell>
          <cell r="I631" t="str">
            <v>G</v>
          </cell>
          <cell r="J631" t="str">
            <v>IM</v>
          </cell>
          <cell r="K631" t="str">
            <v>A</v>
          </cell>
          <cell r="L631">
            <v>1.1000000000000001</v>
          </cell>
          <cell r="M631">
            <v>2</v>
          </cell>
          <cell r="N631">
            <v>41870.400000000001</v>
          </cell>
        </row>
        <row r="632">
          <cell r="D632" t="str">
            <v>7891010222529</v>
          </cell>
          <cell r="E632" t="str">
            <v>1280</v>
          </cell>
          <cell r="F632" t="str">
            <v>DISCO DE ALGODON  FACE-UP</v>
          </cell>
          <cell r="G632">
            <v>10</v>
          </cell>
          <cell r="H632">
            <v>0</v>
          </cell>
          <cell r="I632" t="str">
            <v>G</v>
          </cell>
          <cell r="J632" t="str">
            <v>IZ</v>
          </cell>
          <cell r="K632" t="str">
            <v>I</v>
          </cell>
          <cell r="L632">
            <v>1.1000000000000001</v>
          </cell>
          <cell r="M632">
            <v>2</v>
          </cell>
          <cell r="N632">
            <v>0</v>
          </cell>
        </row>
        <row r="633">
          <cell r="D633" t="str">
            <v>7891010222529</v>
          </cell>
          <cell r="E633" t="str">
            <v>581</v>
          </cell>
          <cell r="F633" t="str">
            <v>DISCO DE ALGODON FACE-UP</v>
          </cell>
          <cell r="G633">
            <v>6</v>
          </cell>
          <cell r="H633">
            <v>0</v>
          </cell>
          <cell r="I633" t="str">
            <v>G</v>
          </cell>
          <cell r="J633" t="str">
            <v>IZ</v>
          </cell>
          <cell r="K633" t="str">
            <v>I</v>
          </cell>
          <cell r="L633">
            <v>1.1000000000000001</v>
          </cell>
          <cell r="M633">
            <v>2</v>
          </cell>
          <cell r="N633">
            <v>0</v>
          </cell>
        </row>
        <row r="634">
          <cell r="D634" t="str">
            <v>7891010222529</v>
          </cell>
          <cell r="E634" t="str">
            <v>5811</v>
          </cell>
          <cell r="F634" t="str">
            <v>DISCO DE ALGODON FACE-UP</v>
          </cell>
          <cell r="G634">
            <v>12</v>
          </cell>
          <cell r="H634">
            <v>0</v>
          </cell>
          <cell r="I634" t="str">
            <v>G</v>
          </cell>
          <cell r="J634" t="str">
            <v>IZ</v>
          </cell>
          <cell r="K634" t="str">
            <v>I</v>
          </cell>
          <cell r="L634">
            <v>1.1000000000000001</v>
          </cell>
          <cell r="M634">
            <v>2</v>
          </cell>
          <cell r="N634">
            <v>0</v>
          </cell>
          <cell r="O634">
            <v>1</v>
          </cell>
        </row>
        <row r="635">
          <cell r="D635" t="str">
            <v>7891010022839</v>
          </cell>
          <cell r="E635" t="str">
            <v>2283</v>
          </cell>
          <cell r="F635" t="str">
            <v>GUANTES PERFEX*TOQUE DELICADO</v>
          </cell>
          <cell r="G635">
            <v>48</v>
          </cell>
          <cell r="H635">
            <v>0</v>
          </cell>
          <cell r="I635" t="str">
            <v>G</v>
          </cell>
          <cell r="J635" t="str">
            <v>IZ</v>
          </cell>
          <cell r="K635" t="str">
            <v>I</v>
          </cell>
          <cell r="L635">
            <v>1.1000000000000001</v>
          </cell>
          <cell r="M635">
            <v>2</v>
          </cell>
          <cell r="N635">
            <v>0</v>
          </cell>
        </row>
        <row r="636">
          <cell r="D636" t="str">
            <v>7891010022877</v>
          </cell>
          <cell r="E636" t="str">
            <v>70821</v>
          </cell>
          <cell r="F636" t="str">
            <v>GUANTES PERFEX-MULTIUSO</v>
          </cell>
          <cell r="G636">
            <v>48</v>
          </cell>
          <cell r="H636">
            <v>0</v>
          </cell>
          <cell r="I636" t="str">
            <v>G</v>
          </cell>
          <cell r="J636" t="str">
            <v>IZ</v>
          </cell>
          <cell r="K636" t="str">
            <v>I</v>
          </cell>
          <cell r="L636">
            <v>1.1000000000000001</v>
          </cell>
          <cell r="M636">
            <v>2</v>
          </cell>
          <cell r="N636">
            <v>0</v>
          </cell>
        </row>
        <row r="637">
          <cell r="D637" t="str">
            <v>7891010022907</v>
          </cell>
          <cell r="E637" t="str">
            <v>7082</v>
          </cell>
          <cell r="F637" t="str">
            <v>PA#O PERFEX ANARANJADO X3</v>
          </cell>
          <cell r="G637">
            <v>50</v>
          </cell>
          <cell r="H637">
            <v>0</v>
          </cell>
          <cell r="I637" t="str">
            <v>G</v>
          </cell>
          <cell r="J637" t="str">
            <v>IZ</v>
          </cell>
          <cell r="K637" t="str">
            <v>I</v>
          </cell>
          <cell r="L637">
            <v>1.1000000000000001</v>
          </cell>
          <cell r="M637">
            <v>2</v>
          </cell>
          <cell r="N637">
            <v>0</v>
          </cell>
        </row>
        <row r="638">
          <cell r="D638" t="str">
            <v>7891010022921</v>
          </cell>
          <cell r="E638" t="str">
            <v>2292</v>
          </cell>
          <cell r="F638" t="str">
            <v>GUANTES PERFEX*LIMPIEZA PESADA</v>
          </cell>
          <cell r="G638">
            <v>48</v>
          </cell>
          <cell r="H638">
            <v>0</v>
          </cell>
          <cell r="I638" t="str">
            <v>G</v>
          </cell>
          <cell r="J638" t="str">
            <v>IZ</v>
          </cell>
          <cell r="K638" t="str">
            <v>I</v>
          </cell>
          <cell r="L638">
            <v>1.1000000000000001</v>
          </cell>
          <cell r="M638">
            <v>2</v>
          </cell>
          <cell r="N638">
            <v>0</v>
          </cell>
        </row>
        <row r="639">
          <cell r="D639" t="str">
            <v>7891010023010</v>
          </cell>
          <cell r="E639" t="str">
            <v>9035</v>
          </cell>
          <cell r="F639" t="str">
            <v>BAND-AID SPRAY ANTIS.50M IVA5%</v>
          </cell>
          <cell r="G639">
            <v>12</v>
          </cell>
          <cell r="H639">
            <v>10810.9</v>
          </cell>
          <cell r="I639" t="str">
            <v>G</v>
          </cell>
          <cell r="J639" t="str">
            <v>IM</v>
          </cell>
          <cell r="K639" t="str">
            <v>D</v>
          </cell>
          <cell r="L639">
            <v>1.1000000000000001</v>
          </cell>
          <cell r="M639">
            <v>0</v>
          </cell>
          <cell r="N639">
            <v>11891.99</v>
          </cell>
        </row>
        <row r="640">
          <cell r="D640" t="str">
            <v>7891010023010</v>
          </cell>
          <cell r="E640" t="str">
            <v>10157</v>
          </cell>
          <cell r="F640" t="str">
            <v>SPRAY ANTI-SEPTICO 50 ML</v>
          </cell>
          <cell r="G640">
            <v>12</v>
          </cell>
          <cell r="H640">
            <v>0</v>
          </cell>
          <cell r="I640" t="str">
            <v>G</v>
          </cell>
          <cell r="J640" t="str">
            <v>IZ</v>
          </cell>
          <cell r="K640" t="str">
            <v>I</v>
          </cell>
          <cell r="L640">
            <v>1.1000000000000001</v>
          </cell>
          <cell r="M640">
            <v>2</v>
          </cell>
          <cell r="N640">
            <v>0</v>
          </cell>
        </row>
        <row r="641">
          <cell r="D641" t="str">
            <v>7891010023157</v>
          </cell>
          <cell r="E641" t="str">
            <v>2315</v>
          </cell>
          <cell r="F641" t="str">
            <v>JABON LIQ. ANTISEPTICO 250 ml</v>
          </cell>
          <cell r="G641">
            <v>6</v>
          </cell>
          <cell r="H641">
            <v>0</v>
          </cell>
          <cell r="I641" t="str">
            <v>G</v>
          </cell>
          <cell r="J641" t="str">
            <v>IZ</v>
          </cell>
          <cell r="K641" t="str">
            <v>I</v>
          </cell>
          <cell r="L641">
            <v>1.1000000000000001</v>
          </cell>
          <cell r="M641">
            <v>2</v>
          </cell>
          <cell r="N641">
            <v>0</v>
          </cell>
        </row>
        <row r="642">
          <cell r="D642" t="str">
            <v>070501023600</v>
          </cell>
          <cell r="E642" t="str">
            <v>2360</v>
          </cell>
          <cell r="F642" t="str">
            <v>VISIBLY FIRM NIGHT CREAM</v>
          </cell>
          <cell r="G642">
            <v>1</v>
          </cell>
          <cell r="H642">
            <v>81400</v>
          </cell>
          <cell r="I642" t="str">
            <v>G</v>
          </cell>
          <cell r="J642" t="str">
            <v>IM</v>
          </cell>
          <cell r="K642" t="str">
            <v>D</v>
          </cell>
          <cell r="L642">
            <v>1.1000000000000001</v>
          </cell>
          <cell r="M642">
            <v>0</v>
          </cell>
          <cell r="N642">
            <v>89540</v>
          </cell>
        </row>
        <row r="643">
          <cell r="D643" t="str">
            <v>070501023709</v>
          </cell>
          <cell r="E643" t="str">
            <v>2370</v>
          </cell>
          <cell r="F643" t="str">
            <v>VISIBLY FIRM EYE CREAM</v>
          </cell>
          <cell r="G643">
            <v>1</v>
          </cell>
          <cell r="H643">
            <v>57400</v>
          </cell>
          <cell r="I643" t="str">
            <v>G</v>
          </cell>
          <cell r="J643" t="str">
            <v>IM</v>
          </cell>
          <cell r="K643" t="str">
            <v>D</v>
          </cell>
          <cell r="L643">
            <v>1.1000000000000001</v>
          </cell>
          <cell r="M643">
            <v>0</v>
          </cell>
          <cell r="N643">
            <v>63140.000000000007</v>
          </cell>
        </row>
        <row r="644">
          <cell r="D644" t="str">
            <v>070501023808</v>
          </cell>
          <cell r="E644" t="str">
            <v>2380</v>
          </cell>
          <cell r="F644" t="str">
            <v>NEUTROGENA ANTI-CELULITIS</v>
          </cell>
          <cell r="G644">
            <v>1</v>
          </cell>
          <cell r="H644">
            <v>78200</v>
          </cell>
          <cell r="I644" t="str">
            <v>G</v>
          </cell>
          <cell r="J644" t="str">
            <v>IM</v>
          </cell>
          <cell r="K644" t="str">
            <v>A</v>
          </cell>
          <cell r="L644">
            <v>1.1000000000000001</v>
          </cell>
          <cell r="M644">
            <v>2</v>
          </cell>
          <cell r="N644">
            <v>86020</v>
          </cell>
        </row>
        <row r="645">
          <cell r="D645" t="str">
            <v>7891010024024</v>
          </cell>
          <cell r="E645" t="str">
            <v>40358</v>
          </cell>
          <cell r="F645" t="str">
            <v>S.LIBRE C/ALAS PERMASEC x 10</v>
          </cell>
          <cell r="G645">
            <v>60</v>
          </cell>
          <cell r="H645">
            <v>4991.8</v>
          </cell>
          <cell r="I645" t="str">
            <v>G</v>
          </cell>
          <cell r="J645" t="str">
            <v>IM</v>
          </cell>
          <cell r="K645" t="str">
            <v>D</v>
          </cell>
          <cell r="L645">
            <v>1.1000000000000001</v>
          </cell>
          <cell r="M645">
            <v>0</v>
          </cell>
          <cell r="N645">
            <v>5490.9800000000005</v>
          </cell>
        </row>
        <row r="646">
          <cell r="D646" t="str">
            <v>7891010024024</v>
          </cell>
          <cell r="E646" t="str">
            <v>7108</v>
          </cell>
          <cell r="F646" t="str">
            <v>S.LIVRE ALETE S.SECA P.ACTIVA</v>
          </cell>
          <cell r="G646">
            <v>60</v>
          </cell>
          <cell r="H646">
            <v>0</v>
          </cell>
          <cell r="I646" t="str">
            <v>G</v>
          </cell>
          <cell r="J646" t="str">
            <v>IZ</v>
          </cell>
          <cell r="K646" t="str">
            <v>I</v>
          </cell>
          <cell r="L646">
            <v>1.1000000000000001</v>
          </cell>
          <cell r="M646">
            <v>2</v>
          </cell>
          <cell r="N646">
            <v>0</v>
          </cell>
        </row>
        <row r="647">
          <cell r="D647" t="str">
            <v>7891010024079</v>
          </cell>
          <cell r="E647" t="str">
            <v>548</v>
          </cell>
          <cell r="F647" t="str">
            <v>MODES C/ALAS X10 (P)</v>
          </cell>
          <cell r="G647">
            <v>60</v>
          </cell>
          <cell r="H647">
            <v>0</v>
          </cell>
          <cell r="I647" t="str">
            <v>G</v>
          </cell>
          <cell r="J647" t="str">
            <v>IZ</v>
          </cell>
          <cell r="K647" t="str">
            <v>I</v>
          </cell>
          <cell r="L647">
            <v>1.1000000000000001</v>
          </cell>
          <cell r="M647">
            <v>2</v>
          </cell>
          <cell r="N647">
            <v>0</v>
          </cell>
        </row>
        <row r="648">
          <cell r="D648" t="str">
            <v>070501024300</v>
          </cell>
          <cell r="E648" t="str">
            <v>2430</v>
          </cell>
          <cell r="F648" t="str">
            <v>NEUR.HEALTHY DEFENSE SPF30(MT)</v>
          </cell>
          <cell r="G648">
            <v>1</v>
          </cell>
          <cell r="H648">
            <v>59250</v>
          </cell>
          <cell r="I648" t="str">
            <v>G</v>
          </cell>
          <cell r="J648" t="str">
            <v>IM</v>
          </cell>
          <cell r="K648" t="str">
            <v>D</v>
          </cell>
          <cell r="L648">
            <v>1.1000000000000001</v>
          </cell>
          <cell r="M648">
            <v>0</v>
          </cell>
          <cell r="N648">
            <v>65175.000000000007</v>
          </cell>
        </row>
        <row r="649">
          <cell r="D649" t="str">
            <v>3574660224436</v>
          </cell>
          <cell r="E649" t="str">
            <v>12518</v>
          </cell>
          <cell r="F649" t="str">
            <v>RoC Anticelulitis 1Talle menos</v>
          </cell>
          <cell r="G649">
            <v>1</v>
          </cell>
          <cell r="H649">
            <v>167000</v>
          </cell>
          <cell r="I649" t="str">
            <v>G</v>
          </cell>
          <cell r="J649" t="str">
            <v>IM</v>
          </cell>
          <cell r="K649" t="str">
            <v>A</v>
          </cell>
          <cell r="L649">
            <v>1.1000000000000001</v>
          </cell>
          <cell r="M649">
            <v>2</v>
          </cell>
          <cell r="N649">
            <v>183700.00000000003</v>
          </cell>
        </row>
        <row r="650">
          <cell r="D650" t="str">
            <v>070501024706</v>
          </cell>
          <cell r="E650" t="str">
            <v>2470</v>
          </cell>
          <cell r="F650" t="str">
            <v>VISIBLY FIRM FACE LOTION SPF20</v>
          </cell>
          <cell r="G650">
            <v>1</v>
          </cell>
          <cell r="H650">
            <v>89400</v>
          </cell>
          <cell r="I650" t="str">
            <v>E</v>
          </cell>
          <cell r="J650" t="str">
            <v>IM</v>
          </cell>
          <cell r="K650" t="str">
            <v>D</v>
          </cell>
          <cell r="L650">
            <v>1</v>
          </cell>
          <cell r="M650">
            <v>0</v>
          </cell>
          <cell r="N650">
            <v>89400</v>
          </cell>
          <cell r="O650">
            <v>2</v>
          </cell>
        </row>
        <row r="651">
          <cell r="D651" t="str">
            <v>7891010024901</v>
          </cell>
          <cell r="E651" t="str">
            <v>70350</v>
          </cell>
          <cell r="F651" t="str">
            <v>S.LIBRE NOCTURNA C/ALGODON x 8</v>
          </cell>
          <cell r="G651">
            <v>24</v>
          </cell>
          <cell r="H651">
            <v>5676</v>
          </cell>
          <cell r="I651" t="str">
            <v>G</v>
          </cell>
          <cell r="J651" t="str">
            <v>IM</v>
          </cell>
          <cell r="K651" t="str">
            <v>A</v>
          </cell>
          <cell r="L651">
            <v>1.1000000000000001</v>
          </cell>
          <cell r="M651">
            <v>2</v>
          </cell>
          <cell r="N651">
            <v>6243.6</v>
          </cell>
        </row>
        <row r="652">
          <cell r="D652" t="str">
            <v>7891010024901</v>
          </cell>
          <cell r="E652" t="str">
            <v>2474</v>
          </cell>
          <cell r="F652" t="str">
            <v>S.LIBRE NOCTURNA x 8</v>
          </cell>
          <cell r="G652">
            <v>24</v>
          </cell>
          <cell r="H652">
            <v>4991.8</v>
          </cell>
          <cell r="I652" t="str">
            <v>G</v>
          </cell>
          <cell r="J652" t="str">
            <v>IM</v>
          </cell>
          <cell r="K652" t="str">
            <v>D</v>
          </cell>
          <cell r="L652">
            <v>1.1000000000000001</v>
          </cell>
          <cell r="M652">
            <v>0</v>
          </cell>
          <cell r="N652">
            <v>5490.9800000000005</v>
          </cell>
        </row>
        <row r="653">
          <cell r="D653" t="str">
            <v>7891010024901</v>
          </cell>
          <cell r="E653" t="str">
            <v>40521</v>
          </cell>
          <cell r="F653" t="str">
            <v>S.LIBRE NOCTURNA C/ALGODON x 8</v>
          </cell>
          <cell r="G653">
            <v>24</v>
          </cell>
          <cell r="H653">
            <v>5676</v>
          </cell>
          <cell r="I653" t="str">
            <v>G</v>
          </cell>
          <cell r="J653" t="str">
            <v>IM</v>
          </cell>
          <cell r="K653" t="str">
            <v>D</v>
          </cell>
          <cell r="L653">
            <v>1.1000000000000001</v>
          </cell>
          <cell r="M653">
            <v>0</v>
          </cell>
          <cell r="N653">
            <v>6243.6</v>
          </cell>
        </row>
        <row r="654">
          <cell r="D654" t="str">
            <v>7891010024901</v>
          </cell>
          <cell r="E654" t="str">
            <v>735</v>
          </cell>
          <cell r="F654" t="str">
            <v>S.LIBRE NOCTURNA AG NAT x 8</v>
          </cell>
          <cell r="G654">
            <v>24</v>
          </cell>
          <cell r="H654">
            <v>5305</v>
          </cell>
          <cell r="I654" t="str">
            <v>G</v>
          </cell>
          <cell r="J654" t="str">
            <v>IM</v>
          </cell>
          <cell r="K654" t="str">
            <v>D</v>
          </cell>
          <cell r="L654">
            <v>1.1000000000000001</v>
          </cell>
          <cell r="M654">
            <v>0</v>
          </cell>
          <cell r="N654">
            <v>5835.5000000000009</v>
          </cell>
        </row>
        <row r="655">
          <cell r="D655" t="str">
            <v>7891010024901</v>
          </cell>
          <cell r="E655" t="str">
            <v>123</v>
          </cell>
          <cell r="F655" t="str">
            <v>S.LIVRE NOCTURNA x10 3x2</v>
          </cell>
          <cell r="G655">
            <v>1</v>
          </cell>
          <cell r="H655">
            <v>0</v>
          </cell>
          <cell r="I655" t="str">
            <v>G</v>
          </cell>
          <cell r="J655" t="str">
            <v>IZ</v>
          </cell>
          <cell r="K655" t="str">
            <v>I</v>
          </cell>
          <cell r="L655">
            <v>1.1000000000000001</v>
          </cell>
          <cell r="M655">
            <v>2</v>
          </cell>
          <cell r="N655">
            <v>0</v>
          </cell>
        </row>
        <row r="656">
          <cell r="D656" t="str">
            <v>7891010024901</v>
          </cell>
          <cell r="E656" t="str">
            <v>40356</v>
          </cell>
          <cell r="F656" t="str">
            <v>S.LIVRE ALATELLE NOCT. S&amp;S x10</v>
          </cell>
          <cell r="G656">
            <v>60</v>
          </cell>
          <cell r="H656">
            <v>4994.6000000000004</v>
          </cell>
          <cell r="I656" t="str">
            <v>G</v>
          </cell>
          <cell r="J656" t="str">
            <v>IZ</v>
          </cell>
          <cell r="K656" t="str">
            <v>I</v>
          </cell>
          <cell r="L656">
            <v>1.1000000000000001</v>
          </cell>
          <cell r="M656">
            <v>0</v>
          </cell>
          <cell r="N656">
            <v>5494.06</v>
          </cell>
        </row>
        <row r="657">
          <cell r="D657" t="str">
            <v>7891010024994</v>
          </cell>
          <cell r="E657" t="str">
            <v>2499</v>
          </cell>
          <cell r="F657" t="str">
            <v>PA#AL PEQUE#O x20</v>
          </cell>
          <cell r="G657">
            <v>10</v>
          </cell>
          <cell r="H657">
            <v>0</v>
          </cell>
          <cell r="I657" t="str">
            <v>G</v>
          </cell>
          <cell r="J657" t="str">
            <v>IZ</v>
          </cell>
          <cell r="K657" t="str">
            <v>I</v>
          </cell>
          <cell r="L657">
            <v>1.1000000000000001</v>
          </cell>
          <cell r="M657">
            <v>2</v>
          </cell>
          <cell r="N657">
            <v>0</v>
          </cell>
        </row>
        <row r="658">
          <cell r="D658" t="str">
            <v>7891010024994</v>
          </cell>
          <cell r="E658" t="str">
            <v>4254</v>
          </cell>
          <cell r="F658" t="str">
            <v>PA#AL PEQUE#O x18</v>
          </cell>
          <cell r="G658">
            <v>10</v>
          </cell>
          <cell r="H658">
            <v>0</v>
          </cell>
          <cell r="I658" t="str">
            <v>G</v>
          </cell>
          <cell r="J658" t="str">
            <v>IZ</v>
          </cell>
          <cell r="K658" t="str">
            <v>I</v>
          </cell>
          <cell r="L658">
            <v>1.1000000000000001</v>
          </cell>
          <cell r="M658">
            <v>2</v>
          </cell>
          <cell r="N658">
            <v>0</v>
          </cell>
        </row>
        <row r="659">
          <cell r="D659" t="str">
            <v>70501026007</v>
          </cell>
          <cell r="E659" t="str">
            <v>4101</v>
          </cell>
          <cell r="F659" t="str">
            <v>NON-DRYING CLEANSING LOTION</v>
          </cell>
          <cell r="G659">
            <v>1</v>
          </cell>
          <cell r="H659">
            <v>60410</v>
          </cell>
          <cell r="I659" t="str">
            <v>E</v>
          </cell>
          <cell r="J659" t="str">
            <v>IM</v>
          </cell>
          <cell r="K659" t="str">
            <v>D</v>
          </cell>
          <cell r="L659">
            <v>1</v>
          </cell>
          <cell r="M659">
            <v>0</v>
          </cell>
          <cell r="N659">
            <v>60410</v>
          </cell>
        </row>
        <row r="660">
          <cell r="D660" t="str">
            <v>070501026007</v>
          </cell>
          <cell r="E660" t="str">
            <v>41011</v>
          </cell>
          <cell r="F660" t="str">
            <v>NOR-DRYNG CLEASER F/F</v>
          </cell>
          <cell r="G660">
            <v>12</v>
          </cell>
          <cell r="H660">
            <v>0</v>
          </cell>
          <cell r="I660" t="str">
            <v>G</v>
          </cell>
          <cell r="J660" t="str">
            <v>IZ</v>
          </cell>
          <cell r="K660" t="str">
            <v>I</v>
          </cell>
          <cell r="L660">
            <v>1.1000000000000001</v>
          </cell>
          <cell r="M660">
            <v>2</v>
          </cell>
          <cell r="N660">
            <v>0</v>
          </cell>
        </row>
        <row r="661">
          <cell r="D661" t="str">
            <v>7891010026097</v>
          </cell>
          <cell r="E661" t="str">
            <v>50346</v>
          </cell>
          <cell r="F661" t="str">
            <v>SL SLINEA ULTRA S&amp;S ALGODON X8</v>
          </cell>
          <cell r="G661">
            <v>48</v>
          </cell>
          <cell r="H661">
            <v>5487</v>
          </cell>
          <cell r="I661" t="str">
            <v>G</v>
          </cell>
          <cell r="J661" t="str">
            <v>IM</v>
          </cell>
          <cell r="K661" t="str">
            <v>A</v>
          </cell>
          <cell r="L661">
            <v>1.1000000000000001</v>
          </cell>
          <cell r="M661">
            <v>2</v>
          </cell>
          <cell r="N661">
            <v>6035.7000000000007</v>
          </cell>
        </row>
        <row r="662">
          <cell r="D662" t="str">
            <v>7891010026097</v>
          </cell>
          <cell r="E662" t="str">
            <v>2609</v>
          </cell>
          <cell r="F662" t="str">
            <v>SL SLINEA ALAS S&amp;S AG NAT x8</v>
          </cell>
          <cell r="G662">
            <v>48</v>
          </cell>
          <cell r="H662">
            <v>4884</v>
          </cell>
          <cell r="I662" t="str">
            <v>G</v>
          </cell>
          <cell r="J662" t="str">
            <v>IM</v>
          </cell>
          <cell r="K662" t="str">
            <v>D</v>
          </cell>
          <cell r="L662">
            <v>1.1000000000000001</v>
          </cell>
          <cell r="M662">
            <v>0</v>
          </cell>
          <cell r="N662">
            <v>5372.4000000000005</v>
          </cell>
        </row>
        <row r="663">
          <cell r="D663" t="str">
            <v>7891010026097</v>
          </cell>
          <cell r="E663" t="str">
            <v>70273</v>
          </cell>
          <cell r="F663" t="str">
            <v>S.LIBRE SLINEA ULTRA S&amp;S X8</v>
          </cell>
          <cell r="G663">
            <v>48</v>
          </cell>
          <cell r="H663">
            <v>5487</v>
          </cell>
          <cell r="I663" t="str">
            <v>G</v>
          </cell>
          <cell r="J663" t="str">
            <v>IM</v>
          </cell>
          <cell r="K663" t="str">
            <v>D</v>
          </cell>
          <cell r="L663">
            <v>1.1000000000000001</v>
          </cell>
          <cell r="M663">
            <v>0</v>
          </cell>
          <cell r="N663">
            <v>6035.7000000000007</v>
          </cell>
        </row>
        <row r="664">
          <cell r="D664" t="str">
            <v>7891010026103</v>
          </cell>
          <cell r="E664" t="str">
            <v>69683</v>
          </cell>
          <cell r="F664" t="str">
            <v>SL SLINEA ULTRA DRY MAX X8</v>
          </cell>
          <cell r="G664">
            <v>48</v>
          </cell>
          <cell r="H664">
            <v>4090</v>
          </cell>
          <cell r="I664" t="str">
            <v>G</v>
          </cell>
          <cell r="J664" t="str">
            <v>IM</v>
          </cell>
          <cell r="K664" t="str">
            <v>A</v>
          </cell>
          <cell r="L664">
            <v>1.1000000000000001</v>
          </cell>
          <cell r="M664">
            <v>2</v>
          </cell>
          <cell r="N664">
            <v>4499</v>
          </cell>
        </row>
        <row r="665">
          <cell r="D665" t="str">
            <v>7891010026103</v>
          </cell>
          <cell r="E665" t="str">
            <v>2610</v>
          </cell>
          <cell r="F665" t="str">
            <v>S.L.SLINEA ALAS PERM AG NAT x8</v>
          </cell>
          <cell r="G665">
            <v>48</v>
          </cell>
          <cell r="H665">
            <v>5487</v>
          </cell>
          <cell r="I665" t="str">
            <v>G</v>
          </cell>
          <cell r="J665" t="str">
            <v>IM</v>
          </cell>
          <cell r="K665" t="str">
            <v>D</v>
          </cell>
          <cell r="L665">
            <v>1.1000000000000001</v>
          </cell>
          <cell r="M665">
            <v>0</v>
          </cell>
          <cell r="N665">
            <v>6035.7000000000007</v>
          </cell>
        </row>
        <row r="666">
          <cell r="D666" t="str">
            <v>070501026106</v>
          </cell>
          <cell r="E666" t="str">
            <v>1349</v>
          </cell>
          <cell r="F666" t="str">
            <v>Neutro Clean Sham Normal 300ml</v>
          </cell>
          <cell r="G666">
            <v>6</v>
          </cell>
          <cell r="H666">
            <v>16480</v>
          </cell>
          <cell r="I666" t="str">
            <v>G</v>
          </cell>
          <cell r="J666" t="str">
            <v>IM</v>
          </cell>
          <cell r="K666" t="str">
            <v>A</v>
          </cell>
          <cell r="L666">
            <v>1.1000000000000001</v>
          </cell>
          <cell r="M666">
            <v>2</v>
          </cell>
          <cell r="N666">
            <v>18128</v>
          </cell>
        </row>
        <row r="667">
          <cell r="D667" t="str">
            <v>7891010026134</v>
          </cell>
          <cell r="E667" t="str">
            <v>2613</v>
          </cell>
          <cell r="F667" t="str">
            <v>S.LIBRE SLINEA NOCTURNA x 8</v>
          </cell>
          <cell r="G667">
            <v>24</v>
          </cell>
          <cell r="H667">
            <v>5899.1</v>
          </cell>
          <cell r="I667" t="str">
            <v>G</v>
          </cell>
          <cell r="J667" t="str">
            <v>IM</v>
          </cell>
          <cell r="K667" t="str">
            <v>D</v>
          </cell>
          <cell r="L667">
            <v>1.1000000000000001</v>
          </cell>
          <cell r="M667">
            <v>0</v>
          </cell>
          <cell r="N667">
            <v>6489.0100000000011</v>
          </cell>
        </row>
        <row r="668">
          <cell r="D668" t="str">
            <v>070501026205</v>
          </cell>
          <cell r="E668" t="str">
            <v>1351</v>
          </cell>
          <cell r="F668" t="str">
            <v>Neutro Clean Sham Finos 300ml</v>
          </cell>
          <cell r="G668">
            <v>6</v>
          </cell>
          <cell r="H668">
            <v>16480</v>
          </cell>
          <cell r="I668" t="str">
            <v>G</v>
          </cell>
          <cell r="J668" t="str">
            <v>IM</v>
          </cell>
          <cell r="K668" t="str">
            <v>A</v>
          </cell>
          <cell r="L668">
            <v>1.1000000000000001</v>
          </cell>
          <cell r="M668">
            <v>2</v>
          </cell>
          <cell r="N668">
            <v>18128</v>
          </cell>
        </row>
        <row r="669">
          <cell r="D669" t="str">
            <v>7891010026240</v>
          </cell>
          <cell r="E669" t="str">
            <v>2624</v>
          </cell>
          <cell r="F669" t="str">
            <v>PROTECTOR P.SENOS 2x12 + PROTE</v>
          </cell>
          <cell r="G669">
            <v>6</v>
          </cell>
          <cell r="H669">
            <v>11868.2</v>
          </cell>
          <cell r="I669" t="str">
            <v>G</v>
          </cell>
          <cell r="J669" t="str">
            <v>IZ</v>
          </cell>
          <cell r="K669" t="str">
            <v>I</v>
          </cell>
          <cell r="L669">
            <v>1.1000000000000001</v>
          </cell>
          <cell r="M669">
            <v>0</v>
          </cell>
          <cell r="N669">
            <v>13055.020000000002</v>
          </cell>
        </row>
        <row r="670">
          <cell r="D670" t="str">
            <v>7891010026264</v>
          </cell>
          <cell r="E670" t="str">
            <v>10348</v>
          </cell>
          <cell r="F670" t="str">
            <v>SUNDOWN KIDS FPS 60</v>
          </cell>
          <cell r="G670">
            <v>12</v>
          </cell>
          <cell r="H670">
            <v>39950</v>
          </cell>
          <cell r="I670" t="str">
            <v>G</v>
          </cell>
          <cell r="J670" t="str">
            <v>IM</v>
          </cell>
          <cell r="K670" t="str">
            <v>A</v>
          </cell>
          <cell r="L670">
            <v>1.1000000000000001</v>
          </cell>
          <cell r="M670">
            <v>2</v>
          </cell>
          <cell r="N670">
            <v>43945</v>
          </cell>
        </row>
        <row r="671">
          <cell r="D671" t="str">
            <v>7891010026264</v>
          </cell>
          <cell r="E671" t="str">
            <v>10183</v>
          </cell>
          <cell r="F671" t="str">
            <v>SUNDOWN KIDS FPS 60</v>
          </cell>
          <cell r="G671">
            <v>12</v>
          </cell>
          <cell r="H671">
            <v>39950</v>
          </cell>
          <cell r="I671" t="str">
            <v>G</v>
          </cell>
          <cell r="J671" t="str">
            <v>IM</v>
          </cell>
          <cell r="K671" t="str">
            <v>D</v>
          </cell>
          <cell r="L671">
            <v>1.1000000000000001</v>
          </cell>
          <cell r="M671">
            <v>0</v>
          </cell>
          <cell r="N671">
            <v>43945</v>
          </cell>
        </row>
        <row r="672">
          <cell r="D672" t="str">
            <v>070501026304</v>
          </cell>
          <cell r="E672" t="str">
            <v>10508</v>
          </cell>
          <cell r="F672" t="str">
            <v>Neutro Clean Sham Secos 300ml</v>
          </cell>
          <cell r="G672">
            <v>6</v>
          </cell>
          <cell r="H672">
            <v>16480</v>
          </cell>
          <cell r="I672" t="str">
            <v>G</v>
          </cell>
          <cell r="J672" t="str">
            <v>IM</v>
          </cell>
          <cell r="K672" t="str">
            <v>A</v>
          </cell>
          <cell r="L672">
            <v>1.1000000000000001</v>
          </cell>
          <cell r="M672">
            <v>2</v>
          </cell>
          <cell r="N672">
            <v>18128</v>
          </cell>
        </row>
        <row r="673">
          <cell r="D673" t="str">
            <v>070501026304</v>
          </cell>
          <cell r="E673" t="str">
            <v>1350</v>
          </cell>
          <cell r="F673" t="str">
            <v>Neutro Clean Sham Secos 300ml</v>
          </cell>
          <cell r="G673">
            <v>6</v>
          </cell>
          <cell r="H673">
            <v>16480</v>
          </cell>
          <cell r="I673" t="str">
            <v>G</v>
          </cell>
          <cell r="J673" t="str">
            <v>IM</v>
          </cell>
          <cell r="K673" t="str">
            <v>D</v>
          </cell>
          <cell r="L673">
            <v>1.1000000000000001</v>
          </cell>
          <cell r="M673">
            <v>0</v>
          </cell>
          <cell r="N673">
            <v>18128</v>
          </cell>
        </row>
        <row r="674">
          <cell r="D674" t="str">
            <v>7891010026530</v>
          </cell>
          <cell r="E674" t="str">
            <v>2653</v>
          </cell>
          <cell r="F674" t="str">
            <v>HILO J&amp;J REACH REG.LL50P40</v>
          </cell>
          <cell r="G674">
            <v>48</v>
          </cell>
          <cell r="H674">
            <v>4979</v>
          </cell>
          <cell r="I674" t="str">
            <v>G</v>
          </cell>
          <cell r="J674" t="str">
            <v>IZ</v>
          </cell>
          <cell r="K674" t="str">
            <v>I</v>
          </cell>
          <cell r="L674">
            <v>1.1000000000000001</v>
          </cell>
          <cell r="M674">
            <v>0</v>
          </cell>
          <cell r="N674">
            <v>5476.9000000000005</v>
          </cell>
        </row>
        <row r="675">
          <cell r="D675" t="str">
            <v>7891010026783</v>
          </cell>
          <cell r="E675" t="str">
            <v>69684</v>
          </cell>
          <cell r="F675" t="str">
            <v>S.LIBRE SLINEA C/A DRY MAX X8</v>
          </cell>
          <cell r="G675">
            <v>48</v>
          </cell>
          <cell r="H675">
            <v>4090</v>
          </cell>
          <cell r="I675" t="str">
            <v>G</v>
          </cell>
          <cell r="J675" t="str">
            <v>IM</v>
          </cell>
          <cell r="K675" t="str">
            <v>A</v>
          </cell>
          <cell r="L675">
            <v>1.1000000000000001</v>
          </cell>
          <cell r="M675">
            <v>2</v>
          </cell>
          <cell r="N675">
            <v>4499</v>
          </cell>
        </row>
        <row r="676">
          <cell r="D676" t="str">
            <v>7891010026783</v>
          </cell>
          <cell r="E676" t="str">
            <v>2678</v>
          </cell>
          <cell r="F676" t="str">
            <v>S.LIBRE SLINEA PERMAS BASICAx8</v>
          </cell>
          <cell r="G676">
            <v>48</v>
          </cell>
          <cell r="H676">
            <v>4090</v>
          </cell>
          <cell r="I676" t="str">
            <v>G</v>
          </cell>
          <cell r="J676" t="str">
            <v>IM</v>
          </cell>
          <cell r="K676" t="str">
            <v>D</v>
          </cell>
          <cell r="L676">
            <v>1.1000000000000001</v>
          </cell>
          <cell r="M676">
            <v>0</v>
          </cell>
          <cell r="N676">
            <v>4499</v>
          </cell>
        </row>
        <row r="677">
          <cell r="D677" t="str">
            <v>7891010026844</v>
          </cell>
          <cell r="E677" t="str">
            <v>70346</v>
          </cell>
          <cell r="F677" t="str">
            <v>SUNDOWN FPS 60  120 ML</v>
          </cell>
          <cell r="G677">
            <v>12</v>
          </cell>
          <cell r="H677">
            <v>39950</v>
          </cell>
          <cell r="I677" t="str">
            <v>G</v>
          </cell>
          <cell r="J677" t="str">
            <v>IM</v>
          </cell>
          <cell r="K677" t="str">
            <v>A</v>
          </cell>
          <cell r="L677">
            <v>1.1000000000000001</v>
          </cell>
          <cell r="M677">
            <v>2</v>
          </cell>
          <cell r="N677">
            <v>43945</v>
          </cell>
        </row>
        <row r="678">
          <cell r="D678" t="str">
            <v>7891010026844</v>
          </cell>
          <cell r="E678" t="str">
            <v>10182</v>
          </cell>
          <cell r="F678" t="str">
            <v>SUNDOWN FPS 60  120 ML</v>
          </cell>
          <cell r="G678">
            <v>12</v>
          </cell>
          <cell r="H678">
            <v>39950</v>
          </cell>
          <cell r="I678" t="str">
            <v>G</v>
          </cell>
          <cell r="J678" t="str">
            <v>IM</v>
          </cell>
          <cell r="K678" t="str">
            <v>D</v>
          </cell>
          <cell r="L678">
            <v>1.1000000000000001</v>
          </cell>
          <cell r="M678">
            <v>0</v>
          </cell>
          <cell r="N678">
            <v>43945</v>
          </cell>
        </row>
        <row r="679">
          <cell r="D679" t="str">
            <v>7891010026974</v>
          </cell>
          <cell r="E679" t="str">
            <v>10634</v>
          </cell>
          <cell r="F679" t="str">
            <v>J´S BABY PA#AL CLASICA P x 12</v>
          </cell>
          <cell r="G679">
            <v>10</v>
          </cell>
          <cell r="H679">
            <v>9590</v>
          </cell>
          <cell r="I679" t="str">
            <v>G</v>
          </cell>
          <cell r="J679" t="str">
            <v>IM</v>
          </cell>
          <cell r="K679" t="str">
            <v>A</v>
          </cell>
          <cell r="L679">
            <v>1.1000000000000001</v>
          </cell>
          <cell r="M679">
            <v>2</v>
          </cell>
          <cell r="N679">
            <v>10549</v>
          </cell>
        </row>
        <row r="680">
          <cell r="D680" t="str">
            <v>70501027004</v>
          </cell>
          <cell r="E680" t="str">
            <v>4111</v>
          </cell>
          <cell r="F680" t="str">
            <v>ALCOHOL FREE TONER</v>
          </cell>
          <cell r="G680">
            <v>1</v>
          </cell>
          <cell r="H680">
            <v>34592</v>
          </cell>
          <cell r="I680" t="str">
            <v>E</v>
          </cell>
          <cell r="J680" t="str">
            <v>IM</v>
          </cell>
          <cell r="K680" t="str">
            <v>D</v>
          </cell>
          <cell r="L680">
            <v>1</v>
          </cell>
          <cell r="M680">
            <v>0</v>
          </cell>
          <cell r="N680">
            <v>34592</v>
          </cell>
        </row>
        <row r="681">
          <cell r="D681" t="str">
            <v>7891010027179</v>
          </cell>
          <cell r="E681" t="str">
            <v>2717</v>
          </cell>
          <cell r="F681" t="str">
            <v>MODESS LARGO S/ALAS x 8</v>
          </cell>
          <cell r="G681">
            <v>48</v>
          </cell>
          <cell r="H681">
            <v>4053.7</v>
          </cell>
          <cell r="I681" t="str">
            <v>G</v>
          </cell>
          <cell r="J681" t="str">
            <v>IM</v>
          </cell>
          <cell r="K681" t="str">
            <v>D</v>
          </cell>
          <cell r="L681">
            <v>1.1000000000000001</v>
          </cell>
          <cell r="M681">
            <v>0</v>
          </cell>
          <cell r="N681">
            <v>4459.07</v>
          </cell>
        </row>
        <row r="682">
          <cell r="D682" t="str">
            <v>070501027202</v>
          </cell>
          <cell r="E682" t="str">
            <v>1364</v>
          </cell>
          <cell r="F682" t="str">
            <v>Neutro Clean Acond Finos 300ml</v>
          </cell>
          <cell r="G682">
            <v>6</v>
          </cell>
          <cell r="H682">
            <v>16480</v>
          </cell>
          <cell r="I682" t="str">
            <v>G</v>
          </cell>
          <cell r="J682" t="str">
            <v>IM</v>
          </cell>
          <cell r="K682" t="str">
            <v>A</v>
          </cell>
          <cell r="L682">
            <v>1.1000000000000001</v>
          </cell>
          <cell r="M682">
            <v>2</v>
          </cell>
          <cell r="N682">
            <v>18128</v>
          </cell>
        </row>
        <row r="683">
          <cell r="D683" t="str">
            <v>070501027301</v>
          </cell>
          <cell r="E683" t="str">
            <v>10509</v>
          </cell>
          <cell r="F683" t="str">
            <v>Neutro Clean Acond Secos 300ml</v>
          </cell>
          <cell r="G683">
            <v>6</v>
          </cell>
          <cell r="H683">
            <v>16480</v>
          </cell>
          <cell r="I683" t="str">
            <v>G</v>
          </cell>
          <cell r="J683" t="str">
            <v>IM</v>
          </cell>
          <cell r="K683" t="str">
            <v>A</v>
          </cell>
          <cell r="L683">
            <v>1.1000000000000001</v>
          </cell>
          <cell r="M683">
            <v>2</v>
          </cell>
          <cell r="N683">
            <v>18128</v>
          </cell>
        </row>
        <row r="684">
          <cell r="D684" t="str">
            <v>070501027301</v>
          </cell>
          <cell r="E684" t="str">
            <v>1363</v>
          </cell>
          <cell r="F684" t="str">
            <v>Neutro Clean Acond Secos 300ml</v>
          </cell>
          <cell r="G684">
            <v>6</v>
          </cell>
          <cell r="H684">
            <v>16480</v>
          </cell>
          <cell r="I684" t="str">
            <v>G</v>
          </cell>
          <cell r="J684" t="str">
            <v>IM</v>
          </cell>
          <cell r="K684" t="str">
            <v>D</v>
          </cell>
          <cell r="L684">
            <v>1.1000000000000001</v>
          </cell>
          <cell r="M684">
            <v>0</v>
          </cell>
          <cell r="N684">
            <v>18128</v>
          </cell>
        </row>
        <row r="685">
          <cell r="D685" t="str">
            <v>7891010027308</v>
          </cell>
          <cell r="E685" t="str">
            <v>40339</v>
          </cell>
          <cell r="F685" t="str">
            <v>S.LIBRE TANGA S&amp;S C/ALGODON x8</v>
          </cell>
          <cell r="G685">
            <v>36</v>
          </cell>
          <cell r="H685">
            <v>3409</v>
          </cell>
          <cell r="I685" t="str">
            <v>G</v>
          </cell>
          <cell r="J685" t="str">
            <v>IM</v>
          </cell>
          <cell r="K685" t="str">
            <v>A</v>
          </cell>
          <cell r="L685">
            <v>1.1000000000000001</v>
          </cell>
          <cell r="M685">
            <v>2</v>
          </cell>
          <cell r="N685">
            <v>3749.9</v>
          </cell>
        </row>
        <row r="686">
          <cell r="D686" t="str">
            <v>7891010027308</v>
          </cell>
          <cell r="E686" t="str">
            <v>40389</v>
          </cell>
          <cell r="F686" t="str">
            <v>SIEMPRE LIBRE TANGA X8</v>
          </cell>
          <cell r="G686">
            <v>36</v>
          </cell>
          <cell r="H686">
            <v>3409</v>
          </cell>
          <cell r="I686" t="str">
            <v>G</v>
          </cell>
          <cell r="J686" t="str">
            <v>IM</v>
          </cell>
          <cell r="K686" t="str">
            <v>D</v>
          </cell>
          <cell r="L686">
            <v>1.1000000000000001</v>
          </cell>
          <cell r="M686">
            <v>0</v>
          </cell>
          <cell r="N686">
            <v>3749.9</v>
          </cell>
        </row>
        <row r="687">
          <cell r="D687" t="str">
            <v>7891010027308</v>
          </cell>
          <cell r="E687" t="str">
            <v>42730</v>
          </cell>
          <cell r="F687" t="str">
            <v>S.LIBRE TANGA SUAVE&amp;SECA x 8</v>
          </cell>
          <cell r="G687">
            <v>36</v>
          </cell>
          <cell r="H687">
            <v>3247</v>
          </cell>
          <cell r="I687" t="str">
            <v>G</v>
          </cell>
          <cell r="J687" t="str">
            <v>IM</v>
          </cell>
          <cell r="K687" t="str">
            <v>D</v>
          </cell>
          <cell r="L687">
            <v>1.1000000000000001</v>
          </cell>
          <cell r="M687">
            <v>0</v>
          </cell>
          <cell r="N687">
            <v>3571.7000000000003</v>
          </cell>
        </row>
        <row r="688">
          <cell r="D688" t="str">
            <v>7891010027308</v>
          </cell>
          <cell r="E688" t="str">
            <v>186</v>
          </cell>
          <cell r="F688" t="str">
            <v>S.LIVRE TANGA x10 + OB Muestra</v>
          </cell>
          <cell r="G688">
            <v>1</v>
          </cell>
          <cell r="H688">
            <v>4992</v>
          </cell>
          <cell r="I688" t="str">
            <v>G</v>
          </cell>
          <cell r="J688" t="str">
            <v>IZ</v>
          </cell>
          <cell r="K688" t="str">
            <v>I</v>
          </cell>
          <cell r="L688">
            <v>1.1000000000000001</v>
          </cell>
          <cell r="M688">
            <v>0</v>
          </cell>
          <cell r="N688">
            <v>5491.2000000000007</v>
          </cell>
        </row>
        <row r="689">
          <cell r="D689" t="str">
            <v>7891010027308</v>
          </cell>
          <cell r="E689" t="str">
            <v>2730</v>
          </cell>
          <cell r="F689" t="str">
            <v>S.LIBRE TANGA SUAVE&amp;SECA x 10</v>
          </cell>
          <cell r="G689">
            <v>24</v>
          </cell>
          <cell r="H689">
            <v>4991.8</v>
          </cell>
          <cell r="I689" t="str">
            <v>G</v>
          </cell>
          <cell r="J689" t="str">
            <v>IZ</v>
          </cell>
          <cell r="K689" t="str">
            <v>I</v>
          </cell>
          <cell r="L689">
            <v>1.1000000000000001</v>
          </cell>
          <cell r="M689">
            <v>0</v>
          </cell>
          <cell r="N689">
            <v>5490.9800000000005</v>
          </cell>
        </row>
        <row r="690">
          <cell r="D690" t="str">
            <v>070501027509</v>
          </cell>
          <cell r="E690" t="str">
            <v>1362</v>
          </cell>
          <cell r="F690" t="str">
            <v>Neutro Clean Acond Normal300ml</v>
          </cell>
          <cell r="G690">
            <v>6</v>
          </cell>
          <cell r="H690">
            <v>16480</v>
          </cell>
          <cell r="I690" t="str">
            <v>G</v>
          </cell>
          <cell r="J690" t="str">
            <v>IM</v>
          </cell>
          <cell r="K690" t="str">
            <v>A</v>
          </cell>
          <cell r="L690">
            <v>1.1000000000000001</v>
          </cell>
          <cell r="M690">
            <v>2</v>
          </cell>
          <cell r="N690">
            <v>18128</v>
          </cell>
        </row>
        <row r="691">
          <cell r="D691" t="str">
            <v>7891010027520</v>
          </cell>
          <cell r="E691" t="str">
            <v>2752</v>
          </cell>
          <cell r="F691" t="str">
            <v>SLINEA ALAS S&amp;S Lleve12Pague10</v>
          </cell>
          <cell r="G691">
            <v>48</v>
          </cell>
          <cell r="H691">
            <v>5899.1</v>
          </cell>
          <cell r="I691" t="str">
            <v>G</v>
          </cell>
          <cell r="J691" t="str">
            <v>IZ</v>
          </cell>
          <cell r="K691" t="str">
            <v>I</v>
          </cell>
          <cell r="L691">
            <v>1.1000000000000001</v>
          </cell>
          <cell r="M691">
            <v>0</v>
          </cell>
          <cell r="N691">
            <v>6489.0100000000011</v>
          </cell>
        </row>
        <row r="692">
          <cell r="D692" t="str">
            <v>3574660027990</v>
          </cell>
          <cell r="E692" t="str">
            <v>12427</v>
          </cell>
          <cell r="F692" t="str">
            <v>RoC Hydra+SPF 15 40ml</v>
          </cell>
          <cell r="G692">
            <v>1</v>
          </cell>
          <cell r="H692">
            <v>72000</v>
          </cell>
          <cell r="I692" t="str">
            <v>G</v>
          </cell>
          <cell r="J692" t="str">
            <v>IM</v>
          </cell>
          <cell r="K692" t="str">
            <v>A</v>
          </cell>
          <cell r="L692">
            <v>1.1000000000000001</v>
          </cell>
          <cell r="M692">
            <v>2</v>
          </cell>
          <cell r="N692">
            <v>79200</v>
          </cell>
        </row>
        <row r="693">
          <cell r="D693" t="str">
            <v>7891010028046</v>
          </cell>
          <cell r="E693" t="str">
            <v>10200</v>
          </cell>
          <cell r="F693" t="str">
            <v>J´S BABY PA#AL PEQ.ECO.x 36</v>
          </cell>
          <cell r="G693">
            <v>5</v>
          </cell>
          <cell r="H693">
            <v>29390</v>
          </cell>
          <cell r="I693" t="str">
            <v>G</v>
          </cell>
          <cell r="J693" t="str">
            <v>IM</v>
          </cell>
          <cell r="K693" t="str">
            <v>A</v>
          </cell>
          <cell r="L693">
            <v>1.1000000000000001</v>
          </cell>
          <cell r="M693">
            <v>2</v>
          </cell>
          <cell r="N693">
            <v>32329.000000000004</v>
          </cell>
        </row>
        <row r="694">
          <cell r="D694" t="str">
            <v>7891010028046</v>
          </cell>
          <cell r="E694" t="str">
            <v>10638</v>
          </cell>
          <cell r="F694" t="str">
            <v>J´S BABY PA#AL PEQ.ECO.x 36</v>
          </cell>
          <cell r="G694">
            <v>5</v>
          </cell>
          <cell r="H694">
            <v>29390</v>
          </cell>
          <cell r="I694" t="str">
            <v>G</v>
          </cell>
          <cell r="J694" t="str">
            <v>IM</v>
          </cell>
          <cell r="K694" t="str">
            <v>D</v>
          </cell>
          <cell r="L694">
            <v>1.1000000000000001</v>
          </cell>
          <cell r="M694">
            <v>0</v>
          </cell>
          <cell r="N694">
            <v>32329.000000000004</v>
          </cell>
        </row>
        <row r="695">
          <cell r="D695" t="str">
            <v>7891010028046</v>
          </cell>
          <cell r="E695" t="str">
            <v>2654</v>
          </cell>
          <cell r="F695" t="str">
            <v>J´S BABY PA#AL ECON. P x 36</v>
          </cell>
          <cell r="G695">
            <v>5</v>
          </cell>
          <cell r="H695">
            <v>27213</v>
          </cell>
          <cell r="I695" t="str">
            <v>G</v>
          </cell>
          <cell r="J695" t="str">
            <v>IM</v>
          </cell>
          <cell r="K695" t="str">
            <v>D</v>
          </cell>
          <cell r="L695">
            <v>1.1000000000000001</v>
          </cell>
          <cell r="M695">
            <v>0</v>
          </cell>
          <cell r="N695">
            <v>29934.300000000003</v>
          </cell>
        </row>
        <row r="696">
          <cell r="D696" t="str">
            <v>7891010028046</v>
          </cell>
          <cell r="E696" t="str">
            <v>2804</v>
          </cell>
          <cell r="F696" t="str">
            <v>J´S BABY PA#AL ECON. P x 36</v>
          </cell>
          <cell r="G696">
            <v>5</v>
          </cell>
          <cell r="H696">
            <v>27213</v>
          </cell>
          <cell r="I696" t="str">
            <v>G</v>
          </cell>
          <cell r="J696" t="str">
            <v>IZ</v>
          </cell>
          <cell r="K696" t="str">
            <v>I</v>
          </cell>
          <cell r="L696">
            <v>1.1000000000000001</v>
          </cell>
          <cell r="M696">
            <v>0</v>
          </cell>
          <cell r="N696">
            <v>29934.300000000003</v>
          </cell>
        </row>
        <row r="697">
          <cell r="D697" t="str">
            <v>7891010028060</v>
          </cell>
          <cell r="E697" t="str">
            <v>10640</v>
          </cell>
          <cell r="F697" t="str">
            <v>J´S BABY PA#AL MED.ECO.X 32</v>
          </cell>
          <cell r="G697">
            <v>5</v>
          </cell>
          <cell r="H697">
            <v>29390</v>
          </cell>
          <cell r="I697" t="str">
            <v>G</v>
          </cell>
          <cell r="J697" t="str">
            <v>IM</v>
          </cell>
          <cell r="K697" t="str">
            <v>A</v>
          </cell>
          <cell r="L697">
            <v>1.1000000000000001</v>
          </cell>
          <cell r="M697">
            <v>2</v>
          </cell>
          <cell r="N697">
            <v>32329.000000000004</v>
          </cell>
        </row>
        <row r="698">
          <cell r="D698" t="str">
            <v>7891010028060</v>
          </cell>
          <cell r="E698" t="str">
            <v>2517</v>
          </cell>
          <cell r="F698" t="str">
            <v>J´S BABY PA#AL ECON. M x 32</v>
          </cell>
          <cell r="G698">
            <v>5</v>
          </cell>
          <cell r="H698">
            <v>27213</v>
          </cell>
          <cell r="I698" t="str">
            <v>G</v>
          </cell>
          <cell r="J698" t="str">
            <v>IM</v>
          </cell>
          <cell r="K698" t="str">
            <v>D</v>
          </cell>
          <cell r="L698">
            <v>1.1000000000000001</v>
          </cell>
          <cell r="M698">
            <v>0</v>
          </cell>
          <cell r="N698">
            <v>29934.300000000003</v>
          </cell>
        </row>
        <row r="699">
          <cell r="D699" t="str">
            <v>7891010028060</v>
          </cell>
          <cell r="E699" t="str">
            <v>2806</v>
          </cell>
          <cell r="F699" t="str">
            <v>J´S BABY PA#AL ECON. M x 32</v>
          </cell>
          <cell r="G699">
            <v>5</v>
          </cell>
          <cell r="H699">
            <v>27213</v>
          </cell>
          <cell r="I699" t="str">
            <v>G</v>
          </cell>
          <cell r="J699" t="str">
            <v>IM</v>
          </cell>
          <cell r="K699" t="str">
            <v>D</v>
          </cell>
          <cell r="L699">
            <v>1.1000000000000001</v>
          </cell>
          <cell r="M699">
            <v>0</v>
          </cell>
          <cell r="N699">
            <v>29934.300000000003</v>
          </cell>
        </row>
        <row r="700">
          <cell r="D700" t="str">
            <v>7891010028084</v>
          </cell>
          <cell r="E700" t="str">
            <v>10641</v>
          </cell>
          <cell r="F700" t="str">
            <v>J´S BABY PA#AL ECON. G x 28</v>
          </cell>
          <cell r="G700">
            <v>5</v>
          </cell>
          <cell r="H700">
            <v>29390</v>
          </cell>
          <cell r="I700" t="str">
            <v>G</v>
          </cell>
          <cell r="J700" t="str">
            <v>IM</v>
          </cell>
          <cell r="K700" t="str">
            <v>A</v>
          </cell>
          <cell r="L700">
            <v>1.1000000000000001</v>
          </cell>
          <cell r="M700">
            <v>2</v>
          </cell>
          <cell r="N700">
            <v>32329.000000000004</v>
          </cell>
        </row>
        <row r="701">
          <cell r="D701" t="str">
            <v>7891010028084</v>
          </cell>
          <cell r="E701" t="str">
            <v>2580</v>
          </cell>
          <cell r="F701" t="str">
            <v>J´S BABY PA#AL ECON. G x 28</v>
          </cell>
          <cell r="G701">
            <v>5</v>
          </cell>
          <cell r="H701">
            <v>27213</v>
          </cell>
          <cell r="I701" t="str">
            <v>G</v>
          </cell>
          <cell r="J701" t="str">
            <v>IM</v>
          </cell>
          <cell r="K701" t="str">
            <v>D</v>
          </cell>
          <cell r="L701">
            <v>1.1000000000000001</v>
          </cell>
          <cell r="M701">
            <v>0</v>
          </cell>
          <cell r="N701">
            <v>29934.300000000003</v>
          </cell>
        </row>
        <row r="702">
          <cell r="D702" t="str">
            <v>7891010028084</v>
          </cell>
          <cell r="E702" t="str">
            <v>2808</v>
          </cell>
          <cell r="F702" t="str">
            <v>J´S BABY PA#AL ECON. G x 28</v>
          </cell>
          <cell r="G702">
            <v>5</v>
          </cell>
          <cell r="H702">
            <v>27213</v>
          </cell>
          <cell r="I702" t="str">
            <v>G</v>
          </cell>
          <cell r="J702" t="str">
            <v>IZ</v>
          </cell>
          <cell r="K702" t="str">
            <v>I</v>
          </cell>
          <cell r="L702">
            <v>1.1000000000000001</v>
          </cell>
          <cell r="M702">
            <v>0</v>
          </cell>
          <cell r="N702">
            <v>29934.300000000003</v>
          </cell>
        </row>
        <row r="703">
          <cell r="D703" t="str">
            <v>7891010028121</v>
          </cell>
          <cell r="E703" t="str">
            <v>10642</v>
          </cell>
          <cell r="F703" t="str">
            <v>J´S BABY PA#AL ECON. XG x 24</v>
          </cell>
          <cell r="G703">
            <v>5</v>
          </cell>
          <cell r="H703">
            <v>29390</v>
          </cell>
          <cell r="I703" t="str">
            <v>G</v>
          </cell>
          <cell r="J703" t="str">
            <v>IM</v>
          </cell>
          <cell r="K703" t="str">
            <v>A</v>
          </cell>
          <cell r="L703">
            <v>1.1000000000000001</v>
          </cell>
          <cell r="M703">
            <v>2</v>
          </cell>
          <cell r="N703">
            <v>32329.000000000004</v>
          </cell>
        </row>
        <row r="704">
          <cell r="D704" t="str">
            <v>7891010028121</v>
          </cell>
          <cell r="E704" t="str">
            <v>1541</v>
          </cell>
          <cell r="F704" t="str">
            <v>J´S BABY PA#AL ECON. XG x 24</v>
          </cell>
          <cell r="G704">
            <v>5</v>
          </cell>
          <cell r="H704">
            <v>27213</v>
          </cell>
          <cell r="I704" t="str">
            <v>G</v>
          </cell>
          <cell r="J704" t="str">
            <v>IM</v>
          </cell>
          <cell r="K704" t="str">
            <v>D</v>
          </cell>
          <cell r="L704">
            <v>1.1000000000000001</v>
          </cell>
          <cell r="M704">
            <v>0</v>
          </cell>
          <cell r="N704">
            <v>29934.300000000003</v>
          </cell>
        </row>
        <row r="705">
          <cell r="D705" t="str">
            <v>7891010028121</v>
          </cell>
          <cell r="E705" t="str">
            <v>2812</v>
          </cell>
          <cell r="F705" t="str">
            <v>J´S BABY PA#AL ECON. XG x 24</v>
          </cell>
          <cell r="G705">
            <v>5</v>
          </cell>
          <cell r="H705">
            <v>27213</v>
          </cell>
          <cell r="I705" t="str">
            <v>G</v>
          </cell>
          <cell r="J705" t="str">
            <v>IM</v>
          </cell>
          <cell r="K705" t="str">
            <v>D</v>
          </cell>
          <cell r="L705">
            <v>1.1000000000000001</v>
          </cell>
          <cell r="M705">
            <v>0</v>
          </cell>
          <cell r="N705">
            <v>29934.300000000003</v>
          </cell>
        </row>
        <row r="706">
          <cell r="D706" t="str">
            <v>3574660228137</v>
          </cell>
          <cell r="E706" t="str">
            <v>12535</v>
          </cell>
          <cell r="F706" t="str">
            <v>RoC ProtientFortify Cuello40ml</v>
          </cell>
          <cell r="G706">
            <v>1</v>
          </cell>
          <cell r="H706">
            <v>123500</v>
          </cell>
          <cell r="I706" t="str">
            <v>G</v>
          </cell>
          <cell r="J706" t="str">
            <v>IM</v>
          </cell>
          <cell r="K706" t="str">
            <v>A</v>
          </cell>
          <cell r="L706">
            <v>1.1000000000000001</v>
          </cell>
          <cell r="M706">
            <v>2</v>
          </cell>
          <cell r="N706">
            <v>135850</v>
          </cell>
        </row>
        <row r="707">
          <cell r="D707" t="str">
            <v>7891010028183</v>
          </cell>
          <cell r="E707" t="str">
            <v>2818</v>
          </cell>
          <cell r="F707" t="str">
            <v>J´S BABY PA#AL P x 14</v>
          </cell>
          <cell r="G707">
            <v>10</v>
          </cell>
          <cell r="H707">
            <v>11996</v>
          </cell>
          <cell r="I707" t="str">
            <v>G</v>
          </cell>
          <cell r="J707" t="str">
            <v>IM</v>
          </cell>
          <cell r="K707" t="str">
            <v>D</v>
          </cell>
          <cell r="L707">
            <v>1.1000000000000001</v>
          </cell>
          <cell r="M707">
            <v>0</v>
          </cell>
          <cell r="N707">
            <v>13195.6</v>
          </cell>
        </row>
        <row r="708">
          <cell r="D708" t="str">
            <v>7891010028183</v>
          </cell>
          <cell r="E708" t="str">
            <v>9106</v>
          </cell>
          <cell r="F708" t="str">
            <v>J´S BABY PA#AL P x 14</v>
          </cell>
          <cell r="G708">
            <v>10</v>
          </cell>
          <cell r="H708">
            <v>11996</v>
          </cell>
          <cell r="I708" t="str">
            <v>G</v>
          </cell>
          <cell r="J708" t="str">
            <v>IM</v>
          </cell>
          <cell r="K708" t="str">
            <v>D</v>
          </cell>
          <cell r="L708">
            <v>1.1000000000000001</v>
          </cell>
          <cell r="M708">
            <v>0</v>
          </cell>
          <cell r="N708">
            <v>13195.6</v>
          </cell>
        </row>
        <row r="709">
          <cell r="D709" t="str">
            <v>7891010028190</v>
          </cell>
          <cell r="E709" t="str">
            <v>2819</v>
          </cell>
          <cell r="F709" t="str">
            <v>TOPPYC X 60GR.</v>
          </cell>
          <cell r="G709">
            <v>12</v>
          </cell>
          <cell r="H709">
            <v>6598.2</v>
          </cell>
          <cell r="I709" t="str">
            <v>G</v>
          </cell>
          <cell r="J709" t="str">
            <v>IZ</v>
          </cell>
          <cell r="K709" t="str">
            <v>I</v>
          </cell>
          <cell r="L709">
            <v>1.1000000000000001</v>
          </cell>
          <cell r="M709">
            <v>0</v>
          </cell>
          <cell r="N709">
            <v>7258.02</v>
          </cell>
        </row>
        <row r="710">
          <cell r="D710" t="str">
            <v>7891010028213</v>
          </cell>
          <cell r="E710" t="str">
            <v>2821</v>
          </cell>
          <cell r="F710" t="str">
            <v>CICATRIZAN ANTIBIOTICO 20g</v>
          </cell>
          <cell r="G710">
            <v>12</v>
          </cell>
          <cell r="H710">
            <v>0</v>
          </cell>
          <cell r="I710" t="str">
            <v>G</v>
          </cell>
          <cell r="J710" t="str">
            <v>IZ</v>
          </cell>
          <cell r="K710" t="str">
            <v>I</v>
          </cell>
          <cell r="L710">
            <v>1.1000000000000001</v>
          </cell>
          <cell r="M710">
            <v>2</v>
          </cell>
          <cell r="N710">
            <v>0</v>
          </cell>
        </row>
        <row r="711">
          <cell r="D711" t="str">
            <v>7891010028336</v>
          </cell>
          <cell r="E711" t="str">
            <v>2833</v>
          </cell>
          <cell r="F711" t="str">
            <v>ANALGESICO ANALGEN GEL 20g</v>
          </cell>
          <cell r="G711">
            <v>12</v>
          </cell>
          <cell r="H711">
            <v>0</v>
          </cell>
          <cell r="I711" t="str">
            <v>G</v>
          </cell>
          <cell r="J711" t="str">
            <v>IZ</v>
          </cell>
          <cell r="K711" t="str">
            <v>I</v>
          </cell>
          <cell r="L711">
            <v>1.1000000000000001</v>
          </cell>
          <cell r="M711">
            <v>2</v>
          </cell>
          <cell r="N711">
            <v>0</v>
          </cell>
        </row>
        <row r="712">
          <cell r="D712" t="str">
            <v>7891010028435</v>
          </cell>
          <cell r="E712" t="str">
            <v>9970</v>
          </cell>
          <cell r="F712" t="str">
            <v>J´S BABY PA#AL M x 12</v>
          </cell>
          <cell r="G712">
            <v>10</v>
          </cell>
          <cell r="H712">
            <v>11996</v>
          </cell>
          <cell r="I712" t="str">
            <v>G</v>
          </cell>
          <cell r="J712" t="str">
            <v>IM</v>
          </cell>
          <cell r="K712" t="str">
            <v>A</v>
          </cell>
          <cell r="L712">
            <v>1.1000000000000001</v>
          </cell>
          <cell r="M712">
            <v>2</v>
          </cell>
          <cell r="N712">
            <v>13195.6</v>
          </cell>
        </row>
        <row r="713">
          <cell r="D713" t="str">
            <v>7891010028435</v>
          </cell>
          <cell r="E713" t="str">
            <v>2843</v>
          </cell>
          <cell r="F713" t="str">
            <v>J´S BABY PA#AL M x 12</v>
          </cell>
          <cell r="G713">
            <v>10</v>
          </cell>
          <cell r="H713">
            <v>11996</v>
          </cell>
          <cell r="I713" t="str">
            <v>G</v>
          </cell>
          <cell r="J713" t="str">
            <v>IM</v>
          </cell>
          <cell r="K713" t="str">
            <v>D</v>
          </cell>
          <cell r="L713">
            <v>1.1000000000000001</v>
          </cell>
          <cell r="M713">
            <v>0</v>
          </cell>
          <cell r="N713">
            <v>13195.6</v>
          </cell>
        </row>
        <row r="714">
          <cell r="D714" t="str">
            <v>7891010028473</v>
          </cell>
          <cell r="E714" t="str">
            <v>2847</v>
          </cell>
          <cell r="F714" t="str">
            <v>J´S BABY PA#AL G x 10</v>
          </cell>
          <cell r="G714">
            <v>10</v>
          </cell>
          <cell r="H714">
            <v>11996</v>
          </cell>
          <cell r="I714" t="str">
            <v>G</v>
          </cell>
          <cell r="J714" t="str">
            <v>IM</v>
          </cell>
          <cell r="K714" t="str">
            <v>D</v>
          </cell>
          <cell r="L714">
            <v>1.1000000000000001</v>
          </cell>
          <cell r="M714">
            <v>0</v>
          </cell>
          <cell r="N714">
            <v>13195.6</v>
          </cell>
        </row>
        <row r="715">
          <cell r="D715" t="str">
            <v>7891010028473</v>
          </cell>
          <cell r="E715" t="str">
            <v>841</v>
          </cell>
          <cell r="F715" t="str">
            <v>J´S BABY PA#AL G x 10</v>
          </cell>
          <cell r="G715">
            <v>10</v>
          </cell>
          <cell r="H715">
            <v>11996</v>
          </cell>
          <cell r="I715" t="str">
            <v>G</v>
          </cell>
          <cell r="J715" t="str">
            <v>IM</v>
          </cell>
          <cell r="K715" t="str">
            <v>D</v>
          </cell>
          <cell r="L715">
            <v>1.1000000000000001</v>
          </cell>
          <cell r="M715">
            <v>0</v>
          </cell>
          <cell r="N715">
            <v>13195.6</v>
          </cell>
        </row>
        <row r="716">
          <cell r="D716" t="str">
            <v>7891010028503</v>
          </cell>
          <cell r="E716" t="str">
            <v>2850</v>
          </cell>
          <cell r="F716" t="str">
            <v>J´S BABY PA#AL XG x 8</v>
          </cell>
          <cell r="G716">
            <v>10</v>
          </cell>
          <cell r="H716">
            <v>11996</v>
          </cell>
          <cell r="I716" t="str">
            <v>G</v>
          </cell>
          <cell r="J716" t="str">
            <v>IM</v>
          </cell>
          <cell r="K716" t="str">
            <v>D</v>
          </cell>
          <cell r="L716">
            <v>1.1000000000000001</v>
          </cell>
          <cell r="M716">
            <v>0</v>
          </cell>
          <cell r="N716">
            <v>13195.6</v>
          </cell>
        </row>
        <row r="717">
          <cell r="D717" t="str">
            <v>7891010028503</v>
          </cell>
          <cell r="E717" t="str">
            <v>842</v>
          </cell>
          <cell r="F717" t="str">
            <v>J´S BABY PA#AL XG x 8</v>
          </cell>
          <cell r="G717">
            <v>10</v>
          </cell>
          <cell r="H717">
            <v>11996</v>
          </cell>
          <cell r="I717" t="str">
            <v>G</v>
          </cell>
          <cell r="J717" t="str">
            <v>IM</v>
          </cell>
          <cell r="K717" t="str">
            <v>D</v>
          </cell>
          <cell r="L717">
            <v>1.1000000000000001</v>
          </cell>
          <cell r="M717">
            <v>0</v>
          </cell>
          <cell r="N717">
            <v>13195.6</v>
          </cell>
        </row>
        <row r="718">
          <cell r="D718" t="str">
            <v>7891010028527</v>
          </cell>
          <cell r="E718" t="str">
            <v>10643</v>
          </cell>
          <cell r="F718" t="str">
            <v>J´S BABY PA#AL NOCT. M x 10</v>
          </cell>
          <cell r="G718">
            <v>10</v>
          </cell>
          <cell r="H718">
            <v>12476</v>
          </cell>
          <cell r="I718" t="str">
            <v>G</v>
          </cell>
          <cell r="J718" t="str">
            <v>IM</v>
          </cell>
          <cell r="K718" t="str">
            <v>A</v>
          </cell>
          <cell r="L718">
            <v>1.1000000000000001</v>
          </cell>
          <cell r="M718">
            <v>2</v>
          </cell>
          <cell r="N718">
            <v>13723.6</v>
          </cell>
        </row>
        <row r="719">
          <cell r="D719" t="str">
            <v>7891010028527</v>
          </cell>
          <cell r="E719" t="str">
            <v>2852</v>
          </cell>
          <cell r="F719" t="str">
            <v>J´S BABY PA#AL NOCT. M x 10</v>
          </cell>
          <cell r="G719">
            <v>10</v>
          </cell>
          <cell r="H719">
            <v>11996</v>
          </cell>
          <cell r="I719" t="str">
            <v>G</v>
          </cell>
          <cell r="J719" t="str">
            <v>IM</v>
          </cell>
          <cell r="K719" t="str">
            <v>D</v>
          </cell>
          <cell r="L719">
            <v>1.1000000000000001</v>
          </cell>
          <cell r="M719">
            <v>0</v>
          </cell>
          <cell r="N719">
            <v>13195.6</v>
          </cell>
        </row>
        <row r="720">
          <cell r="D720" t="str">
            <v>7891010028527</v>
          </cell>
          <cell r="E720" t="str">
            <v>844</v>
          </cell>
          <cell r="F720" t="str">
            <v>J´S BABY PA#AL NOCT. M x 10</v>
          </cell>
          <cell r="G720">
            <v>10</v>
          </cell>
          <cell r="H720">
            <v>12476</v>
          </cell>
          <cell r="I720" t="str">
            <v>G</v>
          </cell>
          <cell r="J720" t="str">
            <v>IM</v>
          </cell>
          <cell r="K720" t="str">
            <v>D</v>
          </cell>
          <cell r="L720">
            <v>1.1000000000000001</v>
          </cell>
          <cell r="M720">
            <v>0</v>
          </cell>
          <cell r="N720">
            <v>13723.6</v>
          </cell>
        </row>
        <row r="721">
          <cell r="D721" t="str">
            <v>7891010028558</v>
          </cell>
          <cell r="E721" t="str">
            <v>10644</v>
          </cell>
          <cell r="F721" t="str">
            <v>J´S BABY PA#AL NOCT. G x 8</v>
          </cell>
          <cell r="G721">
            <v>10</v>
          </cell>
          <cell r="H721">
            <v>12476</v>
          </cell>
          <cell r="I721" t="str">
            <v>G</v>
          </cell>
          <cell r="J721" t="str">
            <v>IM</v>
          </cell>
          <cell r="K721" t="str">
            <v>A</v>
          </cell>
          <cell r="L721">
            <v>1.1000000000000001</v>
          </cell>
          <cell r="M721">
            <v>2</v>
          </cell>
          <cell r="N721">
            <v>13723.6</v>
          </cell>
        </row>
        <row r="722">
          <cell r="D722" t="str">
            <v>7891010028558</v>
          </cell>
          <cell r="E722" t="str">
            <v>2855</v>
          </cell>
          <cell r="F722" t="str">
            <v>J´S BABY PA#AL NOCT. G x 8</v>
          </cell>
          <cell r="G722">
            <v>10</v>
          </cell>
          <cell r="H722">
            <v>11996</v>
          </cell>
          <cell r="I722" t="str">
            <v>G</v>
          </cell>
          <cell r="J722" t="str">
            <v>IM</v>
          </cell>
          <cell r="K722" t="str">
            <v>D</v>
          </cell>
          <cell r="L722">
            <v>1.1000000000000001</v>
          </cell>
          <cell r="M722">
            <v>0</v>
          </cell>
          <cell r="N722">
            <v>13195.6</v>
          </cell>
        </row>
        <row r="723">
          <cell r="D723" t="str">
            <v>7891010028558</v>
          </cell>
          <cell r="E723" t="str">
            <v>78</v>
          </cell>
          <cell r="F723" t="str">
            <v>J´S BABY PA#AL NOCT. G x 8</v>
          </cell>
          <cell r="G723">
            <v>10</v>
          </cell>
          <cell r="H723">
            <v>11996</v>
          </cell>
          <cell r="I723" t="str">
            <v>G</v>
          </cell>
          <cell r="J723" t="str">
            <v>IM</v>
          </cell>
          <cell r="K723" t="str">
            <v>D</v>
          </cell>
          <cell r="L723">
            <v>1.1000000000000001</v>
          </cell>
          <cell r="M723">
            <v>0</v>
          </cell>
          <cell r="N723">
            <v>13195.6</v>
          </cell>
        </row>
        <row r="724">
          <cell r="D724" t="str">
            <v>7891010028565</v>
          </cell>
          <cell r="E724" t="str">
            <v>2856</v>
          </cell>
          <cell r="F724" t="str">
            <v>ANALGESICO ANALGEN POMADA 20g</v>
          </cell>
          <cell r="G724">
            <v>12</v>
          </cell>
          <cell r="H724">
            <v>0</v>
          </cell>
          <cell r="I724" t="str">
            <v>G</v>
          </cell>
          <cell r="J724" t="str">
            <v>IZ</v>
          </cell>
          <cell r="K724" t="str">
            <v>I</v>
          </cell>
          <cell r="L724">
            <v>1.1000000000000001</v>
          </cell>
          <cell r="M724">
            <v>2</v>
          </cell>
          <cell r="N724">
            <v>0</v>
          </cell>
        </row>
        <row r="725">
          <cell r="D725" t="str">
            <v>7891010028589</v>
          </cell>
          <cell r="E725" t="str">
            <v>10645</v>
          </cell>
          <cell r="F725" t="str">
            <v>J´S BABY PA#AL NOCTURNO XG x 8</v>
          </cell>
          <cell r="G725">
            <v>10</v>
          </cell>
          <cell r="H725">
            <v>12476</v>
          </cell>
          <cell r="I725" t="str">
            <v>G</v>
          </cell>
          <cell r="J725" t="str">
            <v>IM</v>
          </cell>
          <cell r="K725" t="str">
            <v>A</v>
          </cell>
          <cell r="L725">
            <v>1.1000000000000001</v>
          </cell>
          <cell r="M725">
            <v>2</v>
          </cell>
          <cell r="N725">
            <v>13723.6</v>
          </cell>
        </row>
        <row r="726">
          <cell r="D726" t="str">
            <v>7891010028589</v>
          </cell>
          <cell r="E726" t="str">
            <v>2858</v>
          </cell>
          <cell r="F726" t="str">
            <v>J´S BABY PA#AL NOCT. XG x 8</v>
          </cell>
          <cell r="G726">
            <v>10</v>
          </cell>
          <cell r="H726">
            <v>11996</v>
          </cell>
          <cell r="I726" t="str">
            <v>G</v>
          </cell>
          <cell r="J726" t="str">
            <v>IM</v>
          </cell>
          <cell r="K726" t="str">
            <v>D</v>
          </cell>
          <cell r="L726">
            <v>1.1000000000000001</v>
          </cell>
          <cell r="M726">
            <v>0</v>
          </cell>
          <cell r="N726">
            <v>13195.6</v>
          </cell>
        </row>
        <row r="727">
          <cell r="D727" t="str">
            <v>7891010028589</v>
          </cell>
          <cell r="E727" t="str">
            <v>89</v>
          </cell>
          <cell r="F727" t="str">
            <v>J´S BABY PA#AL NOCT. XG x 8</v>
          </cell>
          <cell r="G727">
            <v>10</v>
          </cell>
          <cell r="H727">
            <v>11996</v>
          </cell>
          <cell r="I727" t="str">
            <v>G</v>
          </cell>
          <cell r="J727" t="str">
            <v>IM</v>
          </cell>
          <cell r="K727" t="str">
            <v>D</v>
          </cell>
          <cell r="L727">
            <v>1.1000000000000001</v>
          </cell>
          <cell r="M727">
            <v>0</v>
          </cell>
          <cell r="N727">
            <v>13195.6</v>
          </cell>
        </row>
        <row r="728">
          <cell r="D728" t="str">
            <v>7891010028602</v>
          </cell>
          <cell r="E728" t="str">
            <v>2860</v>
          </cell>
          <cell r="F728" t="str">
            <v>J´S BABY PA#AL NOCT.ECON.M x28</v>
          </cell>
          <cell r="G728">
            <v>5</v>
          </cell>
          <cell r="H728">
            <v>27213</v>
          </cell>
          <cell r="I728" t="str">
            <v>G</v>
          </cell>
          <cell r="J728" t="str">
            <v>IM</v>
          </cell>
          <cell r="K728" t="str">
            <v>D</v>
          </cell>
          <cell r="L728">
            <v>1.1000000000000001</v>
          </cell>
          <cell r="M728">
            <v>0</v>
          </cell>
          <cell r="N728">
            <v>29934.300000000003</v>
          </cell>
        </row>
        <row r="729">
          <cell r="D729" t="str">
            <v>7891010028633</v>
          </cell>
          <cell r="E729" t="str">
            <v>2863</v>
          </cell>
          <cell r="F729" t="str">
            <v>J´S BABY PA#AL NOCT.ECON.G x24</v>
          </cell>
          <cell r="G729">
            <v>5</v>
          </cell>
          <cell r="H729">
            <v>27213</v>
          </cell>
          <cell r="I729" t="str">
            <v>G</v>
          </cell>
          <cell r="J729" t="str">
            <v>IM</v>
          </cell>
          <cell r="K729" t="str">
            <v>D</v>
          </cell>
          <cell r="L729">
            <v>1.1000000000000001</v>
          </cell>
          <cell r="M729">
            <v>0</v>
          </cell>
          <cell r="N729">
            <v>29934.300000000003</v>
          </cell>
        </row>
        <row r="730">
          <cell r="D730" t="str">
            <v>7891010028824</v>
          </cell>
          <cell r="E730" t="str">
            <v>2882</v>
          </cell>
          <cell r="F730" t="str">
            <v>CREMA PROTECTORA P/SENOS MASSE</v>
          </cell>
          <cell r="G730">
            <v>12</v>
          </cell>
          <cell r="H730">
            <v>7799</v>
          </cell>
          <cell r="I730" t="str">
            <v>E</v>
          </cell>
          <cell r="J730" t="str">
            <v>IZ</v>
          </cell>
          <cell r="K730" t="str">
            <v>I</v>
          </cell>
          <cell r="L730">
            <v>1</v>
          </cell>
          <cell r="M730">
            <v>0</v>
          </cell>
          <cell r="N730">
            <v>7799</v>
          </cell>
        </row>
        <row r="731">
          <cell r="D731" t="str">
            <v>7891010029067</v>
          </cell>
          <cell r="E731" t="str">
            <v>32042</v>
          </cell>
          <cell r="F731" t="str">
            <v>BANDA-AID E.TRANSP.X10 J&amp;J</v>
          </cell>
          <cell r="G731">
            <v>144</v>
          </cell>
          <cell r="H731">
            <v>0</v>
          </cell>
          <cell r="I731" t="str">
            <v>G</v>
          </cell>
          <cell r="J731" t="str">
            <v>IZ</v>
          </cell>
          <cell r="K731" t="str">
            <v>I</v>
          </cell>
          <cell r="L731">
            <v>1.1000000000000001</v>
          </cell>
          <cell r="M731">
            <v>2</v>
          </cell>
          <cell r="N731">
            <v>0</v>
          </cell>
        </row>
        <row r="732">
          <cell r="D732" t="str">
            <v>7891010029098</v>
          </cell>
          <cell r="E732" t="str">
            <v>9881</v>
          </cell>
          <cell r="F732" t="str">
            <v>J´S BABY SH.CABE.LACIOS 200ML</v>
          </cell>
          <cell r="G732">
            <v>12</v>
          </cell>
          <cell r="H732">
            <v>8436</v>
          </cell>
          <cell r="I732" t="str">
            <v>G</v>
          </cell>
          <cell r="J732" t="str">
            <v>IM</v>
          </cell>
          <cell r="K732" t="str">
            <v>A</v>
          </cell>
          <cell r="L732">
            <v>1.1000000000000001</v>
          </cell>
          <cell r="M732">
            <v>2</v>
          </cell>
          <cell r="N732">
            <v>9279.6</v>
          </cell>
        </row>
        <row r="733">
          <cell r="D733" t="str">
            <v>7891010029098</v>
          </cell>
          <cell r="E733" t="str">
            <v>10192</v>
          </cell>
          <cell r="F733" t="str">
            <v>J´S BABY SHAMPOO MIEL 200ML</v>
          </cell>
          <cell r="G733">
            <v>12</v>
          </cell>
          <cell r="H733">
            <v>11248</v>
          </cell>
          <cell r="I733" t="str">
            <v>G</v>
          </cell>
          <cell r="J733" t="str">
            <v>IM</v>
          </cell>
          <cell r="K733" t="str">
            <v>D</v>
          </cell>
          <cell r="L733">
            <v>1.1000000000000001</v>
          </cell>
          <cell r="M733">
            <v>0</v>
          </cell>
          <cell r="N733">
            <v>12372.800000000001</v>
          </cell>
        </row>
        <row r="734">
          <cell r="D734" t="str">
            <v>7891010029098</v>
          </cell>
          <cell r="E734" t="str">
            <v>38</v>
          </cell>
          <cell r="F734" t="str">
            <v>J´S BABY SH.CABE.LACIOS 200ML</v>
          </cell>
          <cell r="G734">
            <v>12</v>
          </cell>
          <cell r="H734">
            <v>7065</v>
          </cell>
          <cell r="I734" t="str">
            <v>G</v>
          </cell>
          <cell r="J734" t="str">
            <v>IM</v>
          </cell>
          <cell r="K734" t="str">
            <v>D</v>
          </cell>
          <cell r="L734">
            <v>1.1000000000000001</v>
          </cell>
          <cell r="M734">
            <v>0</v>
          </cell>
          <cell r="N734">
            <v>7771.5000000000009</v>
          </cell>
        </row>
        <row r="735">
          <cell r="D735" t="str">
            <v>7891010029098</v>
          </cell>
          <cell r="E735" t="str">
            <v>2909</v>
          </cell>
          <cell r="F735" t="str">
            <v>SHAMPOO MIEL 200 ML</v>
          </cell>
          <cell r="G735">
            <v>6</v>
          </cell>
          <cell r="H735">
            <v>0</v>
          </cell>
          <cell r="I735" t="str">
            <v>G</v>
          </cell>
          <cell r="J735" t="str">
            <v>IZ</v>
          </cell>
          <cell r="K735" t="str">
            <v>I</v>
          </cell>
          <cell r="L735">
            <v>1.1000000000000001</v>
          </cell>
          <cell r="M735">
            <v>2</v>
          </cell>
          <cell r="N735">
            <v>0</v>
          </cell>
        </row>
        <row r="736">
          <cell r="D736" t="str">
            <v>7891010029104</v>
          </cell>
          <cell r="E736" t="str">
            <v>2910</v>
          </cell>
          <cell r="F736" t="str">
            <v>SHAMPOO MIEL 100 ML</v>
          </cell>
          <cell r="G736">
            <v>12</v>
          </cell>
          <cell r="H736">
            <v>6728</v>
          </cell>
          <cell r="I736" t="str">
            <v>G</v>
          </cell>
          <cell r="J736" t="str">
            <v>IM</v>
          </cell>
          <cell r="K736" t="str">
            <v>D</v>
          </cell>
          <cell r="L736">
            <v>1.1000000000000001</v>
          </cell>
          <cell r="M736">
            <v>0</v>
          </cell>
          <cell r="N736">
            <v>7400.8</v>
          </cell>
        </row>
        <row r="737">
          <cell r="D737" t="str">
            <v>7891010029111</v>
          </cell>
          <cell r="E737" t="str">
            <v>77084</v>
          </cell>
          <cell r="F737" t="str">
            <v>DAYSY-SPRAY DESENREDANTE 250ML</v>
          </cell>
          <cell r="G737">
            <v>6</v>
          </cell>
          <cell r="H737">
            <v>0</v>
          </cell>
          <cell r="I737" t="str">
            <v>G</v>
          </cell>
          <cell r="J737" t="str">
            <v>IZ</v>
          </cell>
          <cell r="K737" t="str">
            <v>I</v>
          </cell>
          <cell r="L737">
            <v>1.1000000000000001</v>
          </cell>
          <cell r="M737">
            <v>2</v>
          </cell>
          <cell r="N737">
            <v>0</v>
          </cell>
        </row>
        <row r="738">
          <cell r="D738" t="str">
            <v>7891010029951</v>
          </cell>
          <cell r="E738" t="str">
            <v>9884</v>
          </cell>
          <cell r="F738" t="str">
            <v>J´S BABY SH.CABE.LACIOS 400ML</v>
          </cell>
          <cell r="G738">
            <v>12</v>
          </cell>
          <cell r="H738">
            <v>14174</v>
          </cell>
          <cell r="I738" t="str">
            <v>G</v>
          </cell>
          <cell r="J738" t="str">
            <v>IM</v>
          </cell>
          <cell r="K738" t="str">
            <v>A</v>
          </cell>
          <cell r="L738">
            <v>1.1000000000000001</v>
          </cell>
          <cell r="M738">
            <v>2</v>
          </cell>
          <cell r="N738">
            <v>15591.400000000001</v>
          </cell>
        </row>
        <row r="739">
          <cell r="D739" t="str">
            <v>7891010029951</v>
          </cell>
          <cell r="E739" t="str">
            <v>10193</v>
          </cell>
          <cell r="F739" t="str">
            <v>J´S BABY SHAMPOO MIEL 400ML</v>
          </cell>
          <cell r="G739">
            <v>12</v>
          </cell>
          <cell r="H739">
            <v>19417</v>
          </cell>
          <cell r="I739" t="str">
            <v>G</v>
          </cell>
          <cell r="J739" t="str">
            <v>IM</v>
          </cell>
          <cell r="K739" t="str">
            <v>D</v>
          </cell>
          <cell r="L739">
            <v>1.1000000000000001</v>
          </cell>
          <cell r="M739">
            <v>0</v>
          </cell>
          <cell r="N739">
            <v>21358.7</v>
          </cell>
        </row>
        <row r="740">
          <cell r="D740" t="str">
            <v>7891010029951</v>
          </cell>
          <cell r="E740" t="str">
            <v>39</v>
          </cell>
          <cell r="F740" t="str">
            <v>J´S BABY SH.CABE.LACIOS 400ML</v>
          </cell>
          <cell r="G740">
            <v>12</v>
          </cell>
          <cell r="H740">
            <v>11248</v>
          </cell>
          <cell r="I740" t="str">
            <v>G</v>
          </cell>
          <cell r="J740" t="str">
            <v>IM</v>
          </cell>
          <cell r="K740" t="str">
            <v>D</v>
          </cell>
          <cell r="L740">
            <v>1.1000000000000001</v>
          </cell>
          <cell r="M740">
            <v>0</v>
          </cell>
          <cell r="N740">
            <v>12372.800000000001</v>
          </cell>
        </row>
        <row r="741">
          <cell r="D741" t="str">
            <v>7891010029968</v>
          </cell>
          <cell r="E741" t="str">
            <v>10194</v>
          </cell>
          <cell r="F741" t="str">
            <v>J´S BABY SHAMPOO MIEL 750ML</v>
          </cell>
          <cell r="G741">
            <v>12</v>
          </cell>
          <cell r="H741">
            <v>24264</v>
          </cell>
          <cell r="I741" t="str">
            <v>G</v>
          </cell>
          <cell r="J741" t="str">
            <v>IM</v>
          </cell>
          <cell r="K741" t="str">
            <v>D</v>
          </cell>
          <cell r="L741">
            <v>1.1000000000000001</v>
          </cell>
          <cell r="M741">
            <v>0</v>
          </cell>
          <cell r="N741">
            <v>26690.400000000001</v>
          </cell>
        </row>
        <row r="742">
          <cell r="D742" t="str">
            <v>7891010029968</v>
          </cell>
          <cell r="E742" t="str">
            <v>86</v>
          </cell>
          <cell r="F742" t="str">
            <v>SHAM.MIEL 750+ACON.MANZAN. 400</v>
          </cell>
          <cell r="G742">
            <v>1</v>
          </cell>
          <cell r="H742">
            <v>0</v>
          </cell>
          <cell r="I742" t="str">
            <v>G</v>
          </cell>
          <cell r="J742" t="str">
            <v>IZ</v>
          </cell>
          <cell r="K742" t="str">
            <v>I</v>
          </cell>
          <cell r="L742">
            <v>1.1000000000000001</v>
          </cell>
          <cell r="M742">
            <v>2</v>
          </cell>
          <cell r="N742">
            <v>0</v>
          </cell>
        </row>
        <row r="743">
          <cell r="D743" t="str">
            <v>7891010030049</v>
          </cell>
          <cell r="E743" t="str">
            <v>9361</v>
          </cell>
          <cell r="F743" t="str">
            <v>SHAMPOO MICKEY - P. NAVIDAD</v>
          </cell>
          <cell r="G743">
            <v>6</v>
          </cell>
          <cell r="H743">
            <v>0</v>
          </cell>
          <cell r="I743" t="str">
            <v>G</v>
          </cell>
          <cell r="J743" t="str">
            <v>IZ</v>
          </cell>
          <cell r="K743" t="str">
            <v>I</v>
          </cell>
          <cell r="L743">
            <v>1.1000000000000001</v>
          </cell>
          <cell r="M743">
            <v>2</v>
          </cell>
          <cell r="N743">
            <v>0</v>
          </cell>
        </row>
        <row r="744">
          <cell r="D744" t="str">
            <v>7891010030087</v>
          </cell>
          <cell r="E744" t="str">
            <v>10108</v>
          </cell>
          <cell r="F744" t="str">
            <v>J´S BABY SHAMPOO 100ML</v>
          </cell>
          <cell r="G744">
            <v>12</v>
          </cell>
          <cell r="H744">
            <v>6728</v>
          </cell>
          <cell r="I744" t="str">
            <v>G</v>
          </cell>
          <cell r="J744" t="str">
            <v>IM</v>
          </cell>
          <cell r="K744" t="str">
            <v>D</v>
          </cell>
          <cell r="L744">
            <v>1.1000000000000001</v>
          </cell>
          <cell r="M744">
            <v>0</v>
          </cell>
          <cell r="N744">
            <v>7400.8</v>
          </cell>
        </row>
        <row r="745">
          <cell r="D745" t="str">
            <v>7891010030087</v>
          </cell>
          <cell r="E745" t="str">
            <v>9902</v>
          </cell>
          <cell r="F745" t="str">
            <v>J´S BABY SHAMPOO 100ML</v>
          </cell>
          <cell r="G745">
            <v>12</v>
          </cell>
          <cell r="H745">
            <v>7065</v>
          </cell>
          <cell r="I745" t="str">
            <v>G</v>
          </cell>
          <cell r="J745" t="str">
            <v>IM</v>
          </cell>
          <cell r="K745" t="str">
            <v>D</v>
          </cell>
          <cell r="L745">
            <v>1.1000000000000001</v>
          </cell>
          <cell r="M745">
            <v>0</v>
          </cell>
          <cell r="N745">
            <v>7771.5000000000009</v>
          </cell>
        </row>
        <row r="746">
          <cell r="D746" t="str">
            <v>7891010030094</v>
          </cell>
          <cell r="E746" t="str">
            <v>10111</v>
          </cell>
          <cell r="F746" t="str">
            <v>SHAMPOO DE 200 ML J&amp;J</v>
          </cell>
          <cell r="G746">
            <v>24</v>
          </cell>
          <cell r="H746">
            <v>0</v>
          </cell>
          <cell r="I746" t="str">
            <v>G</v>
          </cell>
          <cell r="J746" t="str">
            <v>IZ</v>
          </cell>
          <cell r="K746" t="str">
            <v>I</v>
          </cell>
          <cell r="L746">
            <v>1.1000000000000001</v>
          </cell>
          <cell r="M746">
            <v>2</v>
          </cell>
          <cell r="N746">
            <v>0</v>
          </cell>
        </row>
        <row r="747">
          <cell r="D747" t="str">
            <v>7891010030094</v>
          </cell>
          <cell r="E747" t="str">
            <v>10115</v>
          </cell>
          <cell r="F747" t="str">
            <v>SHAMPOO DE 200 ml. EX</v>
          </cell>
          <cell r="G747">
            <v>6</v>
          </cell>
          <cell r="H747">
            <v>0</v>
          </cell>
          <cell r="I747" t="str">
            <v>G</v>
          </cell>
          <cell r="J747" t="str">
            <v>IZ</v>
          </cell>
          <cell r="K747" t="str">
            <v>I</v>
          </cell>
          <cell r="L747">
            <v>1.1000000000000001</v>
          </cell>
          <cell r="M747">
            <v>2</v>
          </cell>
          <cell r="N747">
            <v>0</v>
          </cell>
        </row>
        <row r="748">
          <cell r="D748" t="str">
            <v>7891010030094</v>
          </cell>
          <cell r="E748" t="str">
            <v>2493</v>
          </cell>
          <cell r="F748" t="str">
            <v>PROMO SHAMPOO 200ml+JABON 80g</v>
          </cell>
          <cell r="G748">
            <v>12</v>
          </cell>
          <cell r="H748">
            <v>0</v>
          </cell>
          <cell r="I748" t="str">
            <v>G</v>
          </cell>
          <cell r="J748" t="str">
            <v>IZ</v>
          </cell>
          <cell r="K748" t="str">
            <v>I</v>
          </cell>
          <cell r="L748">
            <v>1.1000000000000001</v>
          </cell>
          <cell r="M748">
            <v>2</v>
          </cell>
          <cell r="N748">
            <v>0</v>
          </cell>
        </row>
        <row r="749">
          <cell r="D749" t="str">
            <v>7891010030131</v>
          </cell>
          <cell r="E749" t="str">
            <v>10377</v>
          </cell>
          <cell r="F749" t="str">
            <v>SHAMPOO P/ADULTO FINO 200 ML</v>
          </cell>
          <cell r="G749">
            <v>12</v>
          </cell>
          <cell r="H749">
            <v>0</v>
          </cell>
          <cell r="I749" t="str">
            <v>G</v>
          </cell>
          <cell r="J749" t="str">
            <v>IZ</v>
          </cell>
          <cell r="K749" t="str">
            <v>I</v>
          </cell>
          <cell r="L749">
            <v>1.1000000000000001</v>
          </cell>
          <cell r="M749">
            <v>2</v>
          </cell>
          <cell r="N749">
            <v>0</v>
          </cell>
        </row>
        <row r="750">
          <cell r="D750" t="str">
            <v>3574660230260</v>
          </cell>
          <cell r="E750" t="str">
            <v>12541</v>
          </cell>
          <cell r="F750" t="str">
            <v>RoC Protient Fortify Serum30ML</v>
          </cell>
          <cell r="G750">
            <v>1</v>
          </cell>
          <cell r="H750">
            <v>147400</v>
          </cell>
          <cell r="I750" t="str">
            <v>G</v>
          </cell>
          <cell r="J750" t="str">
            <v>IM</v>
          </cell>
          <cell r="K750" t="str">
            <v>A</v>
          </cell>
          <cell r="L750">
            <v>1.1000000000000001</v>
          </cell>
          <cell r="M750">
            <v>2</v>
          </cell>
          <cell r="N750">
            <v>162140</v>
          </cell>
        </row>
        <row r="751">
          <cell r="D751" t="str">
            <v>7891010030292</v>
          </cell>
          <cell r="E751" t="str">
            <v>3636</v>
          </cell>
          <cell r="F751" t="str">
            <v>CH.ACOND.B.V.2 EN 1 500ML</v>
          </cell>
          <cell r="G751">
            <v>6</v>
          </cell>
          <cell r="H751">
            <v>0</v>
          </cell>
          <cell r="I751" t="str">
            <v>G</v>
          </cell>
          <cell r="J751" t="str">
            <v>IZ</v>
          </cell>
          <cell r="K751" t="str">
            <v>I</v>
          </cell>
          <cell r="L751">
            <v>1.1000000000000001</v>
          </cell>
          <cell r="M751">
            <v>2</v>
          </cell>
          <cell r="N751">
            <v>0</v>
          </cell>
        </row>
        <row r="752">
          <cell r="D752" t="str">
            <v>7891010030292</v>
          </cell>
          <cell r="E752" t="str">
            <v>8703</v>
          </cell>
          <cell r="F752" t="str">
            <v>SHAMP.ACONDIC.BRIL.VIDA 500ml</v>
          </cell>
          <cell r="G752">
            <v>6</v>
          </cell>
          <cell r="H752">
            <v>0</v>
          </cell>
          <cell r="I752" t="str">
            <v>G</v>
          </cell>
          <cell r="J752" t="str">
            <v>IZ</v>
          </cell>
          <cell r="K752" t="str">
            <v>I</v>
          </cell>
          <cell r="L752">
            <v>1.1000000000000001</v>
          </cell>
          <cell r="M752">
            <v>2</v>
          </cell>
          <cell r="N752">
            <v>0</v>
          </cell>
        </row>
        <row r="753">
          <cell r="D753" t="str">
            <v>7891010030384</v>
          </cell>
          <cell r="E753" t="str">
            <v>10224</v>
          </cell>
          <cell r="F753" t="str">
            <v>J´S BABY SHAMPOO ACOND. 100ML</v>
          </cell>
          <cell r="G753">
            <v>12</v>
          </cell>
          <cell r="H753">
            <v>6728</v>
          </cell>
          <cell r="I753" t="str">
            <v>G</v>
          </cell>
          <cell r="J753" t="str">
            <v>IM</v>
          </cell>
          <cell r="K753" t="str">
            <v>D</v>
          </cell>
          <cell r="L753">
            <v>1.1000000000000001</v>
          </cell>
          <cell r="M753">
            <v>0</v>
          </cell>
          <cell r="N753">
            <v>7400.8</v>
          </cell>
        </row>
        <row r="754">
          <cell r="D754" t="str">
            <v>7891010030391</v>
          </cell>
          <cell r="E754" t="str">
            <v>10231</v>
          </cell>
          <cell r="F754" t="str">
            <v>SHAMPOO ACOND. 200 ML. EX</v>
          </cell>
          <cell r="G754">
            <v>6</v>
          </cell>
          <cell r="H754">
            <v>0</v>
          </cell>
          <cell r="I754" t="str">
            <v>G</v>
          </cell>
          <cell r="J754" t="str">
            <v>IZ</v>
          </cell>
          <cell r="K754" t="str">
            <v>I</v>
          </cell>
          <cell r="L754">
            <v>1.1000000000000001</v>
          </cell>
          <cell r="M754">
            <v>2</v>
          </cell>
          <cell r="N754">
            <v>0</v>
          </cell>
        </row>
        <row r="755">
          <cell r="D755" t="str">
            <v>7891010030421</v>
          </cell>
          <cell r="E755" t="str">
            <v>9362</v>
          </cell>
          <cell r="F755" t="str">
            <v>ACONDICIONADOR MINIE-P.NAVIDAD</v>
          </cell>
          <cell r="G755">
            <v>6</v>
          </cell>
          <cell r="H755">
            <v>0</v>
          </cell>
          <cell r="I755" t="str">
            <v>G</v>
          </cell>
          <cell r="J755" t="str">
            <v>IZ</v>
          </cell>
          <cell r="K755" t="str">
            <v>I</v>
          </cell>
          <cell r="L755">
            <v>1.1000000000000001</v>
          </cell>
          <cell r="M755">
            <v>2</v>
          </cell>
          <cell r="N755">
            <v>0</v>
          </cell>
        </row>
        <row r="756">
          <cell r="D756" t="str">
            <v>7891010030445</v>
          </cell>
          <cell r="E756" t="str">
            <v>10197</v>
          </cell>
          <cell r="F756" t="str">
            <v>J´S BABY ACONDICIONADOR 100ML</v>
          </cell>
          <cell r="G756">
            <v>12</v>
          </cell>
          <cell r="H756">
            <v>7065</v>
          </cell>
          <cell r="I756" t="str">
            <v>G</v>
          </cell>
          <cell r="J756" t="str">
            <v>IM</v>
          </cell>
          <cell r="K756" t="str">
            <v>D</v>
          </cell>
          <cell r="L756">
            <v>1.1000000000000001</v>
          </cell>
          <cell r="M756">
            <v>0</v>
          </cell>
          <cell r="N756">
            <v>7771.5000000000009</v>
          </cell>
        </row>
        <row r="757">
          <cell r="D757" t="str">
            <v>7891010030452</v>
          </cell>
          <cell r="E757" t="str">
            <v>1548</v>
          </cell>
          <cell r="F757" t="str">
            <v>J´S BABY ACONDICIONADOR 200ML</v>
          </cell>
          <cell r="G757">
            <v>12</v>
          </cell>
          <cell r="H757">
            <v>11248</v>
          </cell>
          <cell r="I757" t="str">
            <v>G</v>
          </cell>
          <cell r="J757" t="str">
            <v>IM</v>
          </cell>
          <cell r="K757" t="str">
            <v>A</v>
          </cell>
          <cell r="L757">
            <v>1.1000000000000001</v>
          </cell>
          <cell r="M757">
            <v>2</v>
          </cell>
          <cell r="N757">
            <v>12372.800000000001</v>
          </cell>
        </row>
        <row r="758">
          <cell r="D758" t="str">
            <v>7891010030452</v>
          </cell>
          <cell r="E758" t="str">
            <v>43045</v>
          </cell>
          <cell r="F758" t="str">
            <v>J´S BABY ACONDICIONADOR 200ML</v>
          </cell>
          <cell r="G758">
            <v>12</v>
          </cell>
          <cell r="H758">
            <v>11248</v>
          </cell>
          <cell r="I758" t="str">
            <v>G</v>
          </cell>
          <cell r="J758" t="str">
            <v>IM</v>
          </cell>
          <cell r="K758" t="str">
            <v>D</v>
          </cell>
          <cell r="L758">
            <v>1.1000000000000001</v>
          </cell>
          <cell r="M758">
            <v>0</v>
          </cell>
          <cell r="N758">
            <v>12372.800000000001</v>
          </cell>
        </row>
        <row r="759">
          <cell r="D759" t="str">
            <v>7891010030452</v>
          </cell>
          <cell r="E759" t="str">
            <v>10205</v>
          </cell>
          <cell r="F759" t="str">
            <v>ACONDICIONADOR 200 ml. EX.</v>
          </cell>
          <cell r="G759">
            <v>6</v>
          </cell>
          <cell r="H759">
            <v>0</v>
          </cell>
          <cell r="I759" t="str">
            <v>G</v>
          </cell>
          <cell r="J759" t="str">
            <v>IZ</v>
          </cell>
          <cell r="K759" t="str">
            <v>I</v>
          </cell>
          <cell r="L759">
            <v>1.1000000000000001</v>
          </cell>
          <cell r="M759">
            <v>2</v>
          </cell>
          <cell r="N759">
            <v>0</v>
          </cell>
        </row>
        <row r="760">
          <cell r="D760" t="str">
            <v>7891010030469</v>
          </cell>
          <cell r="E760" t="str">
            <v>10207</v>
          </cell>
          <cell r="F760" t="str">
            <v>J´S BABY ACOND. MANZ. 100ML</v>
          </cell>
          <cell r="G760">
            <v>12</v>
          </cell>
          <cell r="H760">
            <v>6728</v>
          </cell>
          <cell r="I760" t="str">
            <v>G</v>
          </cell>
          <cell r="J760" t="str">
            <v>IM</v>
          </cell>
          <cell r="K760" t="str">
            <v>D</v>
          </cell>
          <cell r="L760">
            <v>1.1000000000000001</v>
          </cell>
          <cell r="M760">
            <v>0</v>
          </cell>
          <cell r="N760">
            <v>7400.8</v>
          </cell>
        </row>
        <row r="761">
          <cell r="D761" t="str">
            <v>7891010030476</v>
          </cell>
          <cell r="E761" t="str">
            <v>9701</v>
          </cell>
          <cell r="F761" t="str">
            <v>J´S BABY ACOND. MANZ. 200ML</v>
          </cell>
          <cell r="G761">
            <v>12</v>
          </cell>
          <cell r="H761">
            <v>11248</v>
          </cell>
          <cell r="I761" t="str">
            <v>G</v>
          </cell>
          <cell r="J761" t="str">
            <v>IM</v>
          </cell>
          <cell r="K761" t="str">
            <v>A</v>
          </cell>
          <cell r="L761">
            <v>1.1000000000000001</v>
          </cell>
          <cell r="M761">
            <v>2</v>
          </cell>
          <cell r="N761">
            <v>12372.800000000001</v>
          </cell>
        </row>
        <row r="762">
          <cell r="D762" t="str">
            <v>7891010030476</v>
          </cell>
          <cell r="E762" t="str">
            <v>43047</v>
          </cell>
          <cell r="F762" t="str">
            <v>J´S BABY ACOND. MANZ. 200ML</v>
          </cell>
          <cell r="G762">
            <v>12</v>
          </cell>
          <cell r="H762">
            <v>11248</v>
          </cell>
          <cell r="I762" t="str">
            <v>G</v>
          </cell>
          <cell r="J762" t="str">
            <v>IM</v>
          </cell>
          <cell r="K762" t="str">
            <v>D</v>
          </cell>
          <cell r="L762">
            <v>1.1000000000000001</v>
          </cell>
          <cell r="M762">
            <v>0</v>
          </cell>
          <cell r="N762">
            <v>12372.800000000001</v>
          </cell>
        </row>
        <row r="763">
          <cell r="D763" t="str">
            <v>7891010030476</v>
          </cell>
          <cell r="E763" t="str">
            <v>10208</v>
          </cell>
          <cell r="F763" t="str">
            <v>ACONDICIONADOR MANZ. 200 ML</v>
          </cell>
          <cell r="G763">
            <v>6</v>
          </cell>
          <cell r="H763">
            <v>6533</v>
          </cell>
          <cell r="I763" t="str">
            <v>G</v>
          </cell>
          <cell r="J763" t="str">
            <v>IZ</v>
          </cell>
          <cell r="K763" t="str">
            <v>I</v>
          </cell>
          <cell r="L763">
            <v>1.1000000000000001</v>
          </cell>
          <cell r="M763">
            <v>0</v>
          </cell>
          <cell r="N763">
            <v>7186.3</v>
          </cell>
        </row>
        <row r="764">
          <cell r="D764" t="str">
            <v>7891010030506</v>
          </cell>
          <cell r="E764" t="str">
            <v>10206</v>
          </cell>
          <cell r="F764" t="str">
            <v>ACONDICIONADOR LIGHT 200ml.ex</v>
          </cell>
          <cell r="G764">
            <v>12</v>
          </cell>
          <cell r="H764">
            <v>0</v>
          </cell>
          <cell r="I764" t="str">
            <v>G</v>
          </cell>
          <cell r="J764" t="str">
            <v>IZ</v>
          </cell>
          <cell r="K764" t="str">
            <v>I</v>
          </cell>
          <cell r="L764">
            <v>1.1000000000000001</v>
          </cell>
          <cell r="M764">
            <v>2</v>
          </cell>
          <cell r="N764">
            <v>0</v>
          </cell>
        </row>
        <row r="765">
          <cell r="D765" t="str">
            <v>7891010030537</v>
          </cell>
          <cell r="E765" t="str">
            <v>9700</v>
          </cell>
          <cell r="F765" t="str">
            <v>J´S BABY SHAMPOO MANZ. 400ML</v>
          </cell>
          <cell r="G765">
            <v>12</v>
          </cell>
          <cell r="H765">
            <v>14174</v>
          </cell>
          <cell r="I765" t="str">
            <v>G</v>
          </cell>
          <cell r="J765" t="str">
            <v>IM</v>
          </cell>
          <cell r="K765" t="str">
            <v>A</v>
          </cell>
          <cell r="L765">
            <v>1.1000000000000001</v>
          </cell>
          <cell r="M765">
            <v>2</v>
          </cell>
          <cell r="N765">
            <v>15591.400000000001</v>
          </cell>
        </row>
        <row r="766">
          <cell r="D766" t="str">
            <v>7891010030537</v>
          </cell>
          <cell r="E766" t="str">
            <v>37</v>
          </cell>
          <cell r="F766" t="str">
            <v>J´S BABY SHAMPOO MANZ. 400ML</v>
          </cell>
          <cell r="G766">
            <v>12</v>
          </cell>
          <cell r="H766">
            <v>11248</v>
          </cell>
          <cell r="I766" t="str">
            <v>G</v>
          </cell>
          <cell r="J766" t="str">
            <v>IM</v>
          </cell>
          <cell r="K766" t="str">
            <v>D</v>
          </cell>
          <cell r="L766">
            <v>1.1000000000000001</v>
          </cell>
          <cell r="M766">
            <v>0</v>
          </cell>
          <cell r="N766">
            <v>12372.800000000001</v>
          </cell>
        </row>
        <row r="767">
          <cell r="D767" t="str">
            <v>7891010030537</v>
          </cell>
          <cell r="E767" t="str">
            <v>43053</v>
          </cell>
          <cell r="F767" t="str">
            <v>J´S BABY SHAMPOO MANZ. 400ML</v>
          </cell>
          <cell r="G767">
            <v>12</v>
          </cell>
          <cell r="H767">
            <v>19417</v>
          </cell>
          <cell r="I767" t="str">
            <v>G</v>
          </cell>
          <cell r="J767" t="str">
            <v>IM</v>
          </cell>
          <cell r="K767" t="str">
            <v>D</v>
          </cell>
          <cell r="L767">
            <v>1.1000000000000001</v>
          </cell>
          <cell r="M767">
            <v>0</v>
          </cell>
          <cell r="N767">
            <v>21358.7</v>
          </cell>
        </row>
        <row r="768">
          <cell r="D768" t="str">
            <v>7891010030551</v>
          </cell>
          <cell r="E768" t="str">
            <v>43055</v>
          </cell>
          <cell r="F768" t="str">
            <v>J´S BABY ACONDICIONADOR 400ML</v>
          </cell>
          <cell r="G768">
            <v>12</v>
          </cell>
          <cell r="H768">
            <v>14060</v>
          </cell>
          <cell r="I768" t="str">
            <v>G</v>
          </cell>
          <cell r="J768" t="str">
            <v>IM</v>
          </cell>
          <cell r="K768" t="str">
            <v>D</v>
          </cell>
          <cell r="L768">
            <v>1.1000000000000001</v>
          </cell>
          <cell r="M768">
            <v>0</v>
          </cell>
          <cell r="N768">
            <v>15466.000000000002</v>
          </cell>
        </row>
        <row r="769">
          <cell r="D769" t="str">
            <v>7891010030568</v>
          </cell>
          <cell r="E769" t="str">
            <v>43056</v>
          </cell>
          <cell r="F769" t="str">
            <v>J´S BABY ACOND. MANZ. 400ML</v>
          </cell>
          <cell r="G769">
            <v>12</v>
          </cell>
          <cell r="H769">
            <v>19417</v>
          </cell>
          <cell r="I769" t="str">
            <v>G</v>
          </cell>
          <cell r="J769" t="str">
            <v>IM</v>
          </cell>
          <cell r="K769" t="str">
            <v>D</v>
          </cell>
          <cell r="L769">
            <v>1.1000000000000001</v>
          </cell>
          <cell r="M769">
            <v>0</v>
          </cell>
          <cell r="N769">
            <v>21358.7</v>
          </cell>
        </row>
        <row r="770">
          <cell r="D770" t="str">
            <v>7891010030575</v>
          </cell>
          <cell r="E770" t="str">
            <v>10209</v>
          </cell>
          <cell r="F770" t="str">
            <v>ACONDICIONADOR INTENSIVE 200ML</v>
          </cell>
          <cell r="G770">
            <v>12</v>
          </cell>
          <cell r="H770">
            <v>0</v>
          </cell>
          <cell r="I770" t="str">
            <v>G</v>
          </cell>
          <cell r="J770" t="str">
            <v>IZ</v>
          </cell>
          <cell r="K770" t="str">
            <v>I</v>
          </cell>
          <cell r="L770">
            <v>1.1000000000000001</v>
          </cell>
          <cell r="M770">
            <v>2</v>
          </cell>
          <cell r="N770">
            <v>0</v>
          </cell>
        </row>
        <row r="771">
          <cell r="D771" t="str">
            <v>7891010030803</v>
          </cell>
          <cell r="E771" t="str">
            <v>30801</v>
          </cell>
          <cell r="F771" t="str">
            <v>J´S BABY PA#AL ECON. P x 40</v>
          </cell>
          <cell r="G771">
            <v>5</v>
          </cell>
          <cell r="H771">
            <v>27576.400000000001</v>
          </cell>
          <cell r="I771" t="str">
            <v>G</v>
          </cell>
          <cell r="J771" t="str">
            <v>IZ</v>
          </cell>
          <cell r="K771" t="str">
            <v>I</v>
          </cell>
          <cell r="L771">
            <v>1.1000000000000001</v>
          </cell>
          <cell r="M771">
            <v>0</v>
          </cell>
          <cell r="N771">
            <v>30334.040000000005</v>
          </cell>
        </row>
        <row r="772">
          <cell r="D772" t="str">
            <v>7891010030872</v>
          </cell>
          <cell r="E772" t="str">
            <v>10124</v>
          </cell>
          <cell r="F772" t="str">
            <v>J´S BABY SHAMPOO MANZ. 100ML</v>
          </cell>
          <cell r="G772">
            <v>12</v>
          </cell>
          <cell r="H772">
            <v>6728</v>
          </cell>
          <cell r="I772" t="str">
            <v>G</v>
          </cell>
          <cell r="J772" t="str">
            <v>IM</v>
          </cell>
          <cell r="K772" t="str">
            <v>D</v>
          </cell>
          <cell r="L772">
            <v>1.1000000000000001</v>
          </cell>
          <cell r="M772">
            <v>0</v>
          </cell>
          <cell r="N772">
            <v>7400.8</v>
          </cell>
        </row>
        <row r="773">
          <cell r="D773" t="str">
            <v>7891010030872</v>
          </cell>
          <cell r="E773" t="str">
            <v>9901</v>
          </cell>
          <cell r="F773" t="str">
            <v>J´S BABY SHAMPOO MANZ. 100ML</v>
          </cell>
          <cell r="G773">
            <v>12</v>
          </cell>
          <cell r="H773">
            <v>7065</v>
          </cell>
          <cell r="I773" t="str">
            <v>G</v>
          </cell>
          <cell r="J773" t="str">
            <v>IM</v>
          </cell>
          <cell r="K773" t="str">
            <v>D</v>
          </cell>
          <cell r="L773">
            <v>1.1000000000000001</v>
          </cell>
          <cell r="M773">
            <v>0</v>
          </cell>
          <cell r="N773">
            <v>7771.5000000000009</v>
          </cell>
        </row>
        <row r="774">
          <cell r="D774" t="str">
            <v>7891010030889</v>
          </cell>
          <cell r="E774" t="str">
            <v>10125</v>
          </cell>
          <cell r="F774" t="str">
            <v>SHAMPOO CAMOMILA 200 ml. EX</v>
          </cell>
          <cell r="G774">
            <v>6</v>
          </cell>
          <cell r="H774">
            <v>0</v>
          </cell>
          <cell r="I774" t="str">
            <v>G</v>
          </cell>
          <cell r="J774" t="str">
            <v>IZ</v>
          </cell>
          <cell r="K774" t="str">
            <v>I</v>
          </cell>
          <cell r="L774">
            <v>1.1000000000000001</v>
          </cell>
          <cell r="M774">
            <v>2</v>
          </cell>
          <cell r="N774">
            <v>0</v>
          </cell>
        </row>
        <row r="775">
          <cell r="D775" t="str">
            <v>7891010030896</v>
          </cell>
          <cell r="E775" t="str">
            <v>30891</v>
          </cell>
          <cell r="F775" t="str">
            <v>GEL P/ CABELLOS 100g.</v>
          </cell>
          <cell r="G775">
            <v>12</v>
          </cell>
          <cell r="H775">
            <v>5583</v>
          </cell>
          <cell r="I775" t="str">
            <v>E</v>
          </cell>
          <cell r="J775" t="str">
            <v>IZ</v>
          </cell>
          <cell r="K775" t="str">
            <v>I</v>
          </cell>
          <cell r="L775">
            <v>1</v>
          </cell>
          <cell r="M775">
            <v>0</v>
          </cell>
          <cell r="N775">
            <v>5583</v>
          </cell>
        </row>
        <row r="776">
          <cell r="D776" t="str">
            <v>7891010030896</v>
          </cell>
          <cell r="E776" t="str">
            <v>3089</v>
          </cell>
          <cell r="F776" t="str">
            <v>GEL P/ CABELLOS 120g.</v>
          </cell>
          <cell r="G776">
            <v>6</v>
          </cell>
          <cell r="H776">
            <v>0</v>
          </cell>
          <cell r="I776" t="str">
            <v>G</v>
          </cell>
          <cell r="J776" t="str">
            <v>IZ</v>
          </cell>
          <cell r="K776" t="str">
            <v>I</v>
          </cell>
          <cell r="L776">
            <v>1.1000000000000001</v>
          </cell>
          <cell r="M776">
            <v>2</v>
          </cell>
          <cell r="N776">
            <v>0</v>
          </cell>
        </row>
        <row r="777">
          <cell r="D777" t="str">
            <v>7891010030933</v>
          </cell>
          <cell r="E777" t="str">
            <v>95</v>
          </cell>
          <cell r="F777" t="str">
            <v>J´S BABY SHAMPOO 400ML</v>
          </cell>
          <cell r="G777">
            <v>12</v>
          </cell>
          <cell r="H777">
            <v>14174</v>
          </cell>
          <cell r="I777" t="str">
            <v>G</v>
          </cell>
          <cell r="J777" t="str">
            <v>IM</v>
          </cell>
          <cell r="K777" t="str">
            <v>A</v>
          </cell>
          <cell r="L777">
            <v>1.1000000000000001</v>
          </cell>
          <cell r="M777">
            <v>2</v>
          </cell>
          <cell r="N777">
            <v>15591.400000000001</v>
          </cell>
        </row>
        <row r="778">
          <cell r="D778" t="str">
            <v>7891010030933</v>
          </cell>
          <cell r="E778" t="str">
            <v>10129</v>
          </cell>
          <cell r="F778" t="str">
            <v>J´S BABY SHAMPOO 400ML</v>
          </cell>
          <cell r="G778">
            <v>12</v>
          </cell>
          <cell r="H778">
            <v>19417</v>
          </cell>
          <cell r="I778" t="str">
            <v>G</v>
          </cell>
          <cell r="J778" t="str">
            <v>IM</v>
          </cell>
          <cell r="K778" t="str">
            <v>D</v>
          </cell>
          <cell r="L778">
            <v>1.1000000000000001</v>
          </cell>
          <cell r="M778">
            <v>0</v>
          </cell>
          <cell r="N778">
            <v>21358.7</v>
          </cell>
        </row>
        <row r="779">
          <cell r="D779" t="str">
            <v>7891010030933</v>
          </cell>
          <cell r="E779" t="str">
            <v>29</v>
          </cell>
          <cell r="F779" t="str">
            <v>J´S BABY SHAMPOO 400ML</v>
          </cell>
          <cell r="G779">
            <v>12</v>
          </cell>
          <cell r="H779">
            <v>11248</v>
          </cell>
          <cell r="I779" t="str">
            <v>G</v>
          </cell>
          <cell r="J779" t="str">
            <v>IM</v>
          </cell>
          <cell r="K779" t="str">
            <v>D</v>
          </cell>
          <cell r="L779">
            <v>1.1000000000000001</v>
          </cell>
          <cell r="M779">
            <v>0</v>
          </cell>
          <cell r="N779">
            <v>12372.800000000001</v>
          </cell>
        </row>
        <row r="780">
          <cell r="D780" t="str">
            <v>7891010030971</v>
          </cell>
          <cell r="E780" t="str">
            <v>10132</v>
          </cell>
          <cell r="F780" t="str">
            <v>SHAMPOO SUAVIZANTE DE 400 ML.</v>
          </cell>
          <cell r="G780">
            <v>12</v>
          </cell>
          <cell r="H780">
            <v>19417</v>
          </cell>
          <cell r="I780" t="str">
            <v>G</v>
          </cell>
          <cell r="J780" t="str">
            <v>IM</v>
          </cell>
          <cell r="K780" t="str">
            <v>D</v>
          </cell>
          <cell r="L780">
            <v>1.1000000000000001</v>
          </cell>
          <cell r="M780">
            <v>0</v>
          </cell>
          <cell r="N780">
            <v>21358.7</v>
          </cell>
        </row>
        <row r="781">
          <cell r="D781" t="str">
            <v>7891010630973</v>
          </cell>
          <cell r="E781" t="str">
            <v>7073</v>
          </cell>
          <cell r="F781" t="str">
            <v>TAMPONES OB C/APLICADOR X10</v>
          </cell>
          <cell r="G781">
            <v>40</v>
          </cell>
          <cell r="H781">
            <v>0</v>
          </cell>
          <cell r="I781" t="str">
            <v>G</v>
          </cell>
          <cell r="J781" t="str">
            <v>IZ</v>
          </cell>
          <cell r="K781" t="str">
            <v>I</v>
          </cell>
          <cell r="L781">
            <v>1.1000000000000001</v>
          </cell>
          <cell r="M781">
            <v>2</v>
          </cell>
          <cell r="N781">
            <v>0</v>
          </cell>
        </row>
        <row r="782">
          <cell r="D782" t="str">
            <v>7891010031046</v>
          </cell>
          <cell r="E782" t="str">
            <v>10082</v>
          </cell>
          <cell r="F782" t="str">
            <v>J´S BABY ACEITE 100ML</v>
          </cell>
          <cell r="G782">
            <v>12</v>
          </cell>
          <cell r="H782">
            <v>10082</v>
          </cell>
          <cell r="I782" t="str">
            <v>G</v>
          </cell>
          <cell r="J782" t="str">
            <v>IM</v>
          </cell>
          <cell r="K782" t="str">
            <v>D</v>
          </cell>
          <cell r="L782">
            <v>1.1000000000000001</v>
          </cell>
          <cell r="M782">
            <v>0</v>
          </cell>
          <cell r="N782">
            <v>11090.2</v>
          </cell>
        </row>
        <row r="783">
          <cell r="D783" t="str">
            <v>7891010031053</v>
          </cell>
          <cell r="E783" t="str">
            <v>10092</v>
          </cell>
          <cell r="F783" t="str">
            <v>ACEITE 200 ml J&amp;J</v>
          </cell>
          <cell r="G783">
            <v>6</v>
          </cell>
          <cell r="H783">
            <v>0</v>
          </cell>
          <cell r="I783" t="str">
            <v>G</v>
          </cell>
          <cell r="J783" t="str">
            <v>IZ</v>
          </cell>
          <cell r="K783" t="str">
            <v>I</v>
          </cell>
          <cell r="L783">
            <v>1.1000000000000001</v>
          </cell>
          <cell r="M783">
            <v>2</v>
          </cell>
          <cell r="N783">
            <v>0</v>
          </cell>
        </row>
        <row r="784">
          <cell r="D784" t="str">
            <v>7891010031053</v>
          </cell>
          <cell r="E784" t="str">
            <v>3423</v>
          </cell>
          <cell r="F784" t="str">
            <v>ACEITE 200 ml. J&amp;J</v>
          </cell>
          <cell r="G784">
            <v>12</v>
          </cell>
          <cell r="H784">
            <v>0</v>
          </cell>
          <cell r="I784" t="str">
            <v>G</v>
          </cell>
          <cell r="J784" t="str">
            <v>IZ</v>
          </cell>
          <cell r="K784" t="str">
            <v>I</v>
          </cell>
          <cell r="L784">
            <v>1.1000000000000001</v>
          </cell>
          <cell r="M784">
            <v>2</v>
          </cell>
          <cell r="N784">
            <v>0</v>
          </cell>
        </row>
        <row r="785">
          <cell r="D785" t="str">
            <v>7891010031060</v>
          </cell>
          <cell r="E785" t="str">
            <v>9891</v>
          </cell>
          <cell r="F785" t="str">
            <v>J´S BABY ACEITE C/ALOE 100ML</v>
          </cell>
          <cell r="G785">
            <v>12</v>
          </cell>
          <cell r="H785">
            <v>8980</v>
          </cell>
          <cell r="I785" t="str">
            <v>G</v>
          </cell>
          <cell r="J785" t="str">
            <v>IM</v>
          </cell>
          <cell r="K785" t="str">
            <v>A</v>
          </cell>
          <cell r="L785">
            <v>1.1000000000000001</v>
          </cell>
          <cell r="M785">
            <v>2</v>
          </cell>
          <cell r="N785">
            <v>9878</v>
          </cell>
        </row>
        <row r="786">
          <cell r="D786" t="str">
            <v>7891010031060</v>
          </cell>
          <cell r="E786" t="str">
            <v>4310</v>
          </cell>
          <cell r="F786" t="str">
            <v>J´S BABY ACEITE C/ALOE 100ML</v>
          </cell>
          <cell r="G786">
            <v>12</v>
          </cell>
          <cell r="H786">
            <v>8717</v>
          </cell>
          <cell r="I786" t="str">
            <v>G</v>
          </cell>
          <cell r="J786" t="str">
            <v>IM</v>
          </cell>
          <cell r="K786" t="str">
            <v>D</v>
          </cell>
          <cell r="L786">
            <v>1.1000000000000001</v>
          </cell>
          <cell r="M786">
            <v>0</v>
          </cell>
          <cell r="N786">
            <v>9588.7000000000007</v>
          </cell>
        </row>
        <row r="787">
          <cell r="D787" t="str">
            <v>7891010031060</v>
          </cell>
          <cell r="E787" t="str">
            <v>116</v>
          </cell>
          <cell r="F787" t="str">
            <v>ACEITE ALOE 100ml+JABON REGUL.</v>
          </cell>
          <cell r="G787">
            <v>1</v>
          </cell>
          <cell r="H787">
            <v>8717</v>
          </cell>
          <cell r="I787" t="str">
            <v>G</v>
          </cell>
          <cell r="J787" t="str">
            <v>IZ</v>
          </cell>
          <cell r="K787" t="str">
            <v>I</v>
          </cell>
          <cell r="L787">
            <v>1.1000000000000001</v>
          </cell>
          <cell r="M787">
            <v>0</v>
          </cell>
          <cell r="N787">
            <v>9588.7000000000007</v>
          </cell>
        </row>
        <row r="788">
          <cell r="D788" t="str">
            <v>7891010031138</v>
          </cell>
          <cell r="E788" t="str">
            <v>10101</v>
          </cell>
          <cell r="F788" t="str">
            <v>J´S BABY ACEITE LIGHT 100ML</v>
          </cell>
          <cell r="G788">
            <v>12</v>
          </cell>
          <cell r="H788">
            <v>8717</v>
          </cell>
          <cell r="I788" t="str">
            <v>G</v>
          </cell>
          <cell r="J788" t="str">
            <v>IM</v>
          </cell>
          <cell r="K788" t="str">
            <v>D</v>
          </cell>
          <cell r="L788">
            <v>1.1000000000000001</v>
          </cell>
          <cell r="M788">
            <v>0</v>
          </cell>
          <cell r="N788">
            <v>9588.7000000000007</v>
          </cell>
        </row>
        <row r="789">
          <cell r="D789" t="str">
            <v>7891010031138</v>
          </cell>
          <cell r="E789" t="str">
            <v>115</v>
          </cell>
          <cell r="F789" t="str">
            <v>ACEITE LIGHT 100ml+JABON REG.</v>
          </cell>
          <cell r="G789">
            <v>1</v>
          </cell>
          <cell r="H789">
            <v>0</v>
          </cell>
          <cell r="I789" t="str">
            <v>G</v>
          </cell>
          <cell r="J789" t="str">
            <v>IZ</v>
          </cell>
          <cell r="K789" t="str">
            <v>I</v>
          </cell>
          <cell r="L789">
            <v>1.1000000000000001</v>
          </cell>
          <cell r="M789">
            <v>2</v>
          </cell>
          <cell r="N789">
            <v>0</v>
          </cell>
        </row>
        <row r="790">
          <cell r="D790" t="str">
            <v>7891010031152</v>
          </cell>
          <cell r="E790" t="str">
            <v>3115</v>
          </cell>
          <cell r="F790" t="str">
            <v>ACEITE CREMOSO 100ML J&amp;J</v>
          </cell>
          <cell r="G790">
            <v>12</v>
          </cell>
          <cell r="H790">
            <v>6768</v>
          </cell>
          <cell r="I790" t="str">
            <v>G</v>
          </cell>
          <cell r="J790" t="str">
            <v>IM</v>
          </cell>
          <cell r="K790" t="str">
            <v>D</v>
          </cell>
          <cell r="L790">
            <v>1.1000000000000001</v>
          </cell>
          <cell r="M790">
            <v>0</v>
          </cell>
          <cell r="N790">
            <v>7444.8</v>
          </cell>
        </row>
        <row r="791">
          <cell r="D791" t="str">
            <v>3574660231175</v>
          </cell>
          <cell r="E791" t="str">
            <v>12540</v>
          </cell>
          <cell r="F791" t="str">
            <v>RoC Hydra+Piel Mixta 40ml</v>
          </cell>
          <cell r="G791">
            <v>1</v>
          </cell>
          <cell r="H791">
            <v>72000</v>
          </cell>
          <cell r="I791" t="str">
            <v>G</v>
          </cell>
          <cell r="J791" t="str">
            <v>IM</v>
          </cell>
          <cell r="K791" t="str">
            <v>D</v>
          </cell>
          <cell r="L791">
            <v>1.1000000000000001</v>
          </cell>
          <cell r="M791">
            <v>0</v>
          </cell>
          <cell r="N791">
            <v>79200</v>
          </cell>
        </row>
        <row r="792">
          <cell r="D792" t="str">
            <v>7891010031268</v>
          </cell>
          <cell r="E792" t="str">
            <v>3007</v>
          </cell>
          <cell r="F792" t="str">
            <v>PANUELOS HUME.P/LIMP.BBX40</v>
          </cell>
          <cell r="G792">
            <v>12</v>
          </cell>
          <cell r="H792">
            <v>0</v>
          </cell>
          <cell r="I792" t="str">
            <v>G</v>
          </cell>
          <cell r="J792" t="str">
            <v>IZ</v>
          </cell>
          <cell r="K792" t="str">
            <v>I</v>
          </cell>
          <cell r="L792">
            <v>1.1000000000000001</v>
          </cell>
          <cell r="M792">
            <v>2</v>
          </cell>
          <cell r="N792">
            <v>0</v>
          </cell>
        </row>
        <row r="793">
          <cell r="D793" t="str">
            <v>7891010031275</v>
          </cell>
          <cell r="E793" t="str">
            <v>3009</v>
          </cell>
          <cell r="F793" t="str">
            <v>PANUELOS HUM.P/LIMP.BB X 80</v>
          </cell>
          <cell r="G793">
            <v>12</v>
          </cell>
          <cell r="H793">
            <v>0</v>
          </cell>
          <cell r="I793" t="str">
            <v>G</v>
          </cell>
          <cell r="J793" t="str">
            <v>IZ</v>
          </cell>
          <cell r="K793" t="str">
            <v>I</v>
          </cell>
          <cell r="L793">
            <v>1.1000000000000001</v>
          </cell>
          <cell r="M793">
            <v>2</v>
          </cell>
          <cell r="N793">
            <v>0</v>
          </cell>
        </row>
        <row r="794">
          <cell r="D794" t="str">
            <v>7891010031275</v>
          </cell>
          <cell r="E794" t="str">
            <v>31261</v>
          </cell>
          <cell r="F794" t="str">
            <v>PA#UELOS HUM.P/LIMP.BB X 40</v>
          </cell>
          <cell r="G794">
            <v>12</v>
          </cell>
          <cell r="H794">
            <v>0</v>
          </cell>
          <cell r="I794" t="str">
            <v>G</v>
          </cell>
          <cell r="J794" t="str">
            <v>IZ</v>
          </cell>
          <cell r="K794" t="str">
            <v>I</v>
          </cell>
          <cell r="L794">
            <v>1.1000000000000001</v>
          </cell>
          <cell r="M794">
            <v>2</v>
          </cell>
          <cell r="N794">
            <v>0</v>
          </cell>
        </row>
        <row r="795">
          <cell r="D795" t="str">
            <v>7891010031275</v>
          </cell>
          <cell r="E795" t="str">
            <v>3127</v>
          </cell>
          <cell r="F795" t="str">
            <v>PANUELOS HUM.P/LIMP.BB X 80</v>
          </cell>
          <cell r="G795">
            <v>12</v>
          </cell>
          <cell r="H795">
            <v>0</v>
          </cell>
          <cell r="I795" t="str">
            <v>G</v>
          </cell>
          <cell r="J795" t="str">
            <v>IZ</v>
          </cell>
          <cell r="K795" t="str">
            <v>I</v>
          </cell>
          <cell r="L795">
            <v>1.1000000000000001</v>
          </cell>
          <cell r="M795">
            <v>2</v>
          </cell>
          <cell r="N795">
            <v>0</v>
          </cell>
        </row>
        <row r="796">
          <cell r="D796" t="str">
            <v>7891010031275</v>
          </cell>
          <cell r="E796" t="str">
            <v>31271</v>
          </cell>
          <cell r="F796" t="str">
            <v>PA#UELOS HUM.P/LIMP.BB X 80</v>
          </cell>
          <cell r="G796">
            <v>12</v>
          </cell>
          <cell r="H796">
            <v>0</v>
          </cell>
          <cell r="I796" t="str">
            <v>G</v>
          </cell>
          <cell r="J796" t="str">
            <v>IZ</v>
          </cell>
          <cell r="K796" t="str">
            <v>I</v>
          </cell>
          <cell r="L796">
            <v>1.1000000000000001</v>
          </cell>
          <cell r="M796">
            <v>2</v>
          </cell>
          <cell r="N796">
            <v>0</v>
          </cell>
        </row>
        <row r="797">
          <cell r="D797" t="str">
            <v>7891010031343</v>
          </cell>
          <cell r="E797" t="str">
            <v>1263</v>
          </cell>
          <cell r="F797" t="str">
            <v>J´S BABY LAVANDA 100ML</v>
          </cell>
          <cell r="G797">
            <v>12</v>
          </cell>
          <cell r="H797">
            <v>8735</v>
          </cell>
          <cell r="I797" t="str">
            <v>G</v>
          </cell>
          <cell r="J797" t="str">
            <v>IM</v>
          </cell>
          <cell r="K797" t="str">
            <v>D</v>
          </cell>
          <cell r="L797">
            <v>1.1000000000000001</v>
          </cell>
          <cell r="M797">
            <v>0</v>
          </cell>
          <cell r="N797">
            <v>9608.5</v>
          </cell>
        </row>
        <row r="798">
          <cell r="D798" t="str">
            <v>7891010031343</v>
          </cell>
          <cell r="E798" t="str">
            <v>10030</v>
          </cell>
          <cell r="F798" t="str">
            <v>LAVANDA 100 ML. EX J&amp;J</v>
          </cell>
          <cell r="G798">
            <v>12</v>
          </cell>
          <cell r="H798">
            <v>4913</v>
          </cell>
          <cell r="I798" t="str">
            <v>G</v>
          </cell>
          <cell r="J798" t="str">
            <v>IZ</v>
          </cell>
          <cell r="K798" t="str">
            <v>I</v>
          </cell>
          <cell r="L798">
            <v>1.1000000000000001</v>
          </cell>
          <cell r="M798">
            <v>0</v>
          </cell>
          <cell r="N798">
            <v>5404.3</v>
          </cell>
        </row>
        <row r="799">
          <cell r="D799" t="str">
            <v>7891010031350</v>
          </cell>
          <cell r="E799" t="str">
            <v>1264</v>
          </cell>
          <cell r="F799" t="str">
            <v>J´S BABY LAVANDA 200ML</v>
          </cell>
          <cell r="G799">
            <v>12</v>
          </cell>
          <cell r="H799">
            <v>11356</v>
          </cell>
          <cell r="I799" t="str">
            <v>G</v>
          </cell>
          <cell r="J799" t="str">
            <v>IM</v>
          </cell>
          <cell r="K799" t="str">
            <v>A</v>
          </cell>
          <cell r="L799">
            <v>1.1000000000000001</v>
          </cell>
          <cell r="M799">
            <v>2</v>
          </cell>
          <cell r="N799">
            <v>12491.6</v>
          </cell>
        </row>
        <row r="800">
          <cell r="D800" t="str">
            <v>7891010031350</v>
          </cell>
          <cell r="E800" t="str">
            <v>10048</v>
          </cell>
          <cell r="F800" t="str">
            <v>LAVANDA DE 200 ml. EX.</v>
          </cell>
          <cell r="G800">
            <v>6</v>
          </cell>
          <cell r="H800">
            <v>7817</v>
          </cell>
          <cell r="I800" t="str">
            <v>G</v>
          </cell>
          <cell r="J800" t="str">
            <v>IZ</v>
          </cell>
          <cell r="K800" t="str">
            <v>I</v>
          </cell>
          <cell r="L800">
            <v>1.1000000000000001</v>
          </cell>
          <cell r="M800">
            <v>0</v>
          </cell>
          <cell r="N800">
            <v>8598.7000000000007</v>
          </cell>
        </row>
        <row r="801">
          <cell r="D801" t="str">
            <v>7891010031350</v>
          </cell>
          <cell r="E801" t="str">
            <v>10049</v>
          </cell>
          <cell r="F801" t="str">
            <v>LAVANDA 200 ml. EX J&amp;J</v>
          </cell>
          <cell r="G801">
            <v>12</v>
          </cell>
          <cell r="H801">
            <v>0</v>
          </cell>
          <cell r="I801" t="str">
            <v>G</v>
          </cell>
          <cell r="J801" t="str">
            <v>IZ</v>
          </cell>
          <cell r="K801" t="str">
            <v>I</v>
          </cell>
          <cell r="L801">
            <v>1.1000000000000001</v>
          </cell>
          <cell r="M801">
            <v>2</v>
          </cell>
          <cell r="N801">
            <v>0</v>
          </cell>
        </row>
        <row r="802">
          <cell r="D802" t="str">
            <v>7891010031435</v>
          </cell>
          <cell r="E802" t="str">
            <v>2899</v>
          </cell>
          <cell r="F802" t="str">
            <v>J´S BABY COLONIA S/ALC. 100ML</v>
          </cell>
          <cell r="G802">
            <v>12</v>
          </cell>
          <cell r="H802">
            <v>8735</v>
          </cell>
          <cell r="I802" t="str">
            <v>G</v>
          </cell>
          <cell r="J802" t="str">
            <v>IM</v>
          </cell>
          <cell r="K802" t="str">
            <v>A</v>
          </cell>
          <cell r="L802">
            <v>1.1000000000000001</v>
          </cell>
          <cell r="M802">
            <v>2</v>
          </cell>
          <cell r="N802">
            <v>9608.5</v>
          </cell>
        </row>
        <row r="803">
          <cell r="D803" t="str">
            <v>7891010031435</v>
          </cell>
          <cell r="E803" t="str">
            <v>30252</v>
          </cell>
          <cell r="F803" t="str">
            <v>J´S BABY COLONIA S/ALC. 100ML</v>
          </cell>
          <cell r="G803">
            <v>12</v>
          </cell>
          <cell r="H803">
            <v>8735</v>
          </cell>
          <cell r="I803" t="str">
            <v>G</v>
          </cell>
          <cell r="J803" t="str">
            <v>IZ</v>
          </cell>
          <cell r="K803" t="str">
            <v>I</v>
          </cell>
          <cell r="L803">
            <v>1.1000000000000001</v>
          </cell>
          <cell r="M803">
            <v>0</v>
          </cell>
          <cell r="N803">
            <v>9608.5</v>
          </cell>
        </row>
        <row r="804">
          <cell r="D804" t="str">
            <v>7891010031442</v>
          </cell>
          <cell r="E804" t="str">
            <v>30261</v>
          </cell>
          <cell r="F804" t="str">
            <v>COLONIA 200 ml. ex J&amp;J</v>
          </cell>
          <cell r="G804">
            <v>6</v>
          </cell>
          <cell r="H804">
            <v>7817</v>
          </cell>
          <cell r="I804" t="str">
            <v>G</v>
          </cell>
          <cell r="J804" t="str">
            <v>IZ</v>
          </cell>
          <cell r="K804" t="str">
            <v>I</v>
          </cell>
          <cell r="L804">
            <v>1.1000000000000001</v>
          </cell>
          <cell r="M804">
            <v>0</v>
          </cell>
          <cell r="N804">
            <v>8598.7000000000007</v>
          </cell>
        </row>
        <row r="805">
          <cell r="D805" t="str">
            <v>7891010031442</v>
          </cell>
          <cell r="E805" t="str">
            <v>3932</v>
          </cell>
          <cell r="F805" t="str">
            <v>COLONIA 200 ML. J&amp;J</v>
          </cell>
          <cell r="G805">
            <v>12</v>
          </cell>
          <cell r="H805">
            <v>0</v>
          </cell>
          <cell r="I805" t="str">
            <v>G</v>
          </cell>
          <cell r="J805" t="str">
            <v>IZ</v>
          </cell>
          <cell r="K805" t="str">
            <v>I</v>
          </cell>
          <cell r="L805">
            <v>1.1000000000000001</v>
          </cell>
          <cell r="M805">
            <v>2</v>
          </cell>
          <cell r="N805">
            <v>0</v>
          </cell>
        </row>
        <row r="806">
          <cell r="D806" t="str">
            <v>7891010031480</v>
          </cell>
          <cell r="E806" t="str">
            <v>10059</v>
          </cell>
          <cell r="F806" t="str">
            <v>HIGIAPELE DE 100 ml.</v>
          </cell>
          <cell r="G806">
            <v>12</v>
          </cell>
          <cell r="H806">
            <v>6160</v>
          </cell>
          <cell r="I806" t="str">
            <v>E</v>
          </cell>
          <cell r="J806" t="str">
            <v>IM</v>
          </cell>
          <cell r="K806" t="str">
            <v>D</v>
          </cell>
          <cell r="L806">
            <v>1</v>
          </cell>
          <cell r="M806">
            <v>0</v>
          </cell>
          <cell r="N806">
            <v>6160</v>
          </cell>
        </row>
        <row r="807">
          <cell r="D807" t="str">
            <v>7891010031480</v>
          </cell>
          <cell r="E807" t="str">
            <v>138</v>
          </cell>
          <cell r="F807" t="str">
            <v>J´S BABY HIGIAPIEL 100ML 2X1</v>
          </cell>
          <cell r="G807">
            <v>1</v>
          </cell>
          <cell r="H807">
            <v>6160</v>
          </cell>
          <cell r="I807" t="str">
            <v>E</v>
          </cell>
          <cell r="J807" t="str">
            <v>IZ</v>
          </cell>
          <cell r="K807" t="str">
            <v>I</v>
          </cell>
          <cell r="L807">
            <v>1</v>
          </cell>
          <cell r="M807">
            <v>0</v>
          </cell>
          <cell r="N807">
            <v>6160</v>
          </cell>
        </row>
        <row r="808">
          <cell r="D808" t="str">
            <v>7891010031497</v>
          </cell>
          <cell r="E808" t="str">
            <v>10069</v>
          </cell>
          <cell r="F808" t="str">
            <v>HIGIAPELE DE 200 ml.</v>
          </cell>
          <cell r="G808">
            <v>6</v>
          </cell>
          <cell r="H808">
            <v>6273</v>
          </cell>
          <cell r="I808" t="str">
            <v>E</v>
          </cell>
          <cell r="J808" t="str">
            <v>IM</v>
          </cell>
          <cell r="K808" t="str">
            <v>D</v>
          </cell>
          <cell r="L808">
            <v>1</v>
          </cell>
          <cell r="M808">
            <v>0</v>
          </cell>
          <cell r="N808">
            <v>6273</v>
          </cell>
        </row>
        <row r="809">
          <cell r="D809" t="str">
            <v>7891010031497</v>
          </cell>
          <cell r="E809" t="str">
            <v>3929</v>
          </cell>
          <cell r="F809" t="str">
            <v>HIGIAPELE GLICERINA 200ml</v>
          </cell>
          <cell r="G809">
            <v>12</v>
          </cell>
          <cell r="H809">
            <v>0</v>
          </cell>
          <cell r="I809" t="str">
            <v>G</v>
          </cell>
          <cell r="J809" t="str">
            <v>IZ</v>
          </cell>
          <cell r="K809" t="str">
            <v>I</v>
          </cell>
          <cell r="L809">
            <v>1.1000000000000001</v>
          </cell>
          <cell r="M809">
            <v>2</v>
          </cell>
          <cell r="N809">
            <v>0</v>
          </cell>
        </row>
        <row r="810">
          <cell r="D810" t="str">
            <v>7891010031534</v>
          </cell>
          <cell r="E810" t="str">
            <v>4697</v>
          </cell>
          <cell r="F810" t="str">
            <v>C&amp;C GEL FACIAL TRATAMIENTO 22G</v>
          </cell>
          <cell r="G810">
            <v>12</v>
          </cell>
          <cell r="H810">
            <v>9078</v>
          </cell>
          <cell r="I810" t="str">
            <v>G</v>
          </cell>
          <cell r="J810" t="str">
            <v>IM</v>
          </cell>
          <cell r="K810" t="str">
            <v>A</v>
          </cell>
          <cell r="L810">
            <v>1.1000000000000001</v>
          </cell>
          <cell r="M810">
            <v>2</v>
          </cell>
          <cell r="N810">
            <v>9985.8000000000011</v>
          </cell>
        </row>
        <row r="811">
          <cell r="D811" t="str">
            <v>7891010031534</v>
          </cell>
          <cell r="E811" t="str">
            <v>10358</v>
          </cell>
          <cell r="F811" t="str">
            <v>GEL FACIAL TRANSP</v>
          </cell>
          <cell r="G811">
            <v>12</v>
          </cell>
          <cell r="H811">
            <v>6142</v>
          </cell>
          <cell r="I811" t="str">
            <v>E</v>
          </cell>
          <cell r="J811" t="str">
            <v>IZ</v>
          </cell>
          <cell r="K811" t="str">
            <v>I</v>
          </cell>
          <cell r="L811">
            <v>1</v>
          </cell>
          <cell r="M811">
            <v>0</v>
          </cell>
          <cell r="N811">
            <v>6142</v>
          </cell>
        </row>
        <row r="812">
          <cell r="D812" t="str">
            <v>7891010031589</v>
          </cell>
          <cell r="E812" t="str">
            <v>10318</v>
          </cell>
          <cell r="F812" t="str">
            <v>LOC. DE LIMPIEZA 100ML EX J&amp;J</v>
          </cell>
          <cell r="G812">
            <v>12</v>
          </cell>
          <cell r="H812">
            <v>0</v>
          </cell>
          <cell r="I812" t="str">
            <v>G</v>
          </cell>
          <cell r="J812" t="str">
            <v>IZ</v>
          </cell>
          <cell r="K812" t="str">
            <v>I</v>
          </cell>
          <cell r="L812">
            <v>1.1000000000000001</v>
          </cell>
          <cell r="M812">
            <v>2</v>
          </cell>
          <cell r="N812">
            <v>0</v>
          </cell>
        </row>
        <row r="813">
          <cell r="D813" t="str">
            <v>7891010031671</v>
          </cell>
          <cell r="E813" t="str">
            <v>3167</v>
          </cell>
          <cell r="F813" t="str">
            <v>JABON LIQ.FACIAL HYDRA S.150ML</v>
          </cell>
          <cell r="G813">
            <v>12</v>
          </cell>
          <cell r="H813">
            <v>0</v>
          </cell>
          <cell r="I813" t="str">
            <v>G</v>
          </cell>
          <cell r="J813" t="str">
            <v>IZ</v>
          </cell>
          <cell r="K813" t="str">
            <v>I</v>
          </cell>
          <cell r="L813">
            <v>1.1000000000000001</v>
          </cell>
          <cell r="M813">
            <v>2</v>
          </cell>
          <cell r="N813">
            <v>0</v>
          </cell>
        </row>
        <row r="814">
          <cell r="D814" t="str">
            <v>7891010031688</v>
          </cell>
          <cell r="E814" t="str">
            <v>3168</v>
          </cell>
          <cell r="F814" t="str">
            <v>LOCION TONICA FACIAL HYDRA 150</v>
          </cell>
          <cell r="G814">
            <v>12</v>
          </cell>
          <cell r="H814">
            <v>0</v>
          </cell>
          <cell r="I814" t="str">
            <v>G</v>
          </cell>
          <cell r="J814" t="str">
            <v>IZ</v>
          </cell>
          <cell r="K814" t="str">
            <v>I</v>
          </cell>
          <cell r="L814">
            <v>1.1000000000000001</v>
          </cell>
          <cell r="M814">
            <v>2</v>
          </cell>
          <cell r="N814">
            <v>0</v>
          </cell>
        </row>
        <row r="815">
          <cell r="D815" t="str">
            <v>7891010031831</v>
          </cell>
          <cell r="E815" t="str">
            <v>69841</v>
          </cell>
          <cell r="F815" t="str">
            <v>C&amp;C ESPUMA FACIAL 200ML</v>
          </cell>
          <cell r="G815">
            <v>12</v>
          </cell>
          <cell r="H815">
            <v>15060</v>
          </cell>
          <cell r="I815" t="str">
            <v>G</v>
          </cell>
          <cell r="J815" t="str">
            <v>IM</v>
          </cell>
          <cell r="K815" t="str">
            <v>A</v>
          </cell>
          <cell r="L815">
            <v>1.1000000000000001</v>
          </cell>
          <cell r="M815">
            <v>2</v>
          </cell>
          <cell r="N815">
            <v>16566</v>
          </cell>
        </row>
        <row r="816">
          <cell r="D816" t="str">
            <v>7891010031831</v>
          </cell>
          <cell r="E816" t="str">
            <v>4699</v>
          </cell>
          <cell r="F816" t="str">
            <v>LIMP.ESPUMOSA FACIAL C&amp;C 200ml</v>
          </cell>
          <cell r="G816">
            <v>12</v>
          </cell>
          <cell r="H816">
            <v>8618</v>
          </cell>
          <cell r="I816" t="str">
            <v>E</v>
          </cell>
          <cell r="J816" t="str">
            <v>IM</v>
          </cell>
          <cell r="K816" t="str">
            <v>D</v>
          </cell>
          <cell r="L816">
            <v>1</v>
          </cell>
          <cell r="M816">
            <v>0</v>
          </cell>
          <cell r="N816">
            <v>8618</v>
          </cell>
        </row>
        <row r="817">
          <cell r="D817" t="str">
            <v>7891010031831</v>
          </cell>
          <cell r="E817" t="str">
            <v>46991</v>
          </cell>
          <cell r="F817" t="str">
            <v>C&amp;C ESPUMA FACIAL 200ML</v>
          </cell>
          <cell r="G817">
            <v>12</v>
          </cell>
          <cell r="H817">
            <v>15060</v>
          </cell>
          <cell r="I817" t="str">
            <v>G</v>
          </cell>
          <cell r="J817" t="str">
            <v>IM</v>
          </cell>
          <cell r="K817" t="str">
            <v>D</v>
          </cell>
          <cell r="L817">
            <v>1.1000000000000001</v>
          </cell>
          <cell r="M817">
            <v>0</v>
          </cell>
          <cell r="N817">
            <v>16566</v>
          </cell>
        </row>
        <row r="818">
          <cell r="D818" t="str">
            <v>7891010031831</v>
          </cell>
          <cell r="E818" t="str">
            <v>9826</v>
          </cell>
          <cell r="F818" t="str">
            <v>C&amp;C ESPUMA FACIAL 200ML</v>
          </cell>
          <cell r="G818">
            <v>12</v>
          </cell>
          <cell r="H818">
            <v>15060</v>
          </cell>
          <cell r="I818" t="str">
            <v>G</v>
          </cell>
          <cell r="J818" t="str">
            <v>IM</v>
          </cell>
          <cell r="K818" t="str">
            <v>D</v>
          </cell>
          <cell r="L818">
            <v>1.1000000000000001</v>
          </cell>
          <cell r="M818">
            <v>0</v>
          </cell>
          <cell r="N818">
            <v>16566</v>
          </cell>
        </row>
        <row r="819">
          <cell r="D819" t="str">
            <v>7891010031831</v>
          </cell>
          <cell r="E819" t="str">
            <v>10354</v>
          </cell>
          <cell r="F819" t="str">
            <v>ESP. LIMP.FACIAL C&amp;C EX</v>
          </cell>
          <cell r="G819">
            <v>12</v>
          </cell>
          <cell r="H819">
            <v>0</v>
          </cell>
          <cell r="I819" t="str">
            <v>G</v>
          </cell>
          <cell r="J819" t="str">
            <v>IZ</v>
          </cell>
          <cell r="K819" t="str">
            <v>I</v>
          </cell>
          <cell r="L819">
            <v>1.1000000000000001</v>
          </cell>
          <cell r="M819">
            <v>2</v>
          </cell>
          <cell r="N819">
            <v>0</v>
          </cell>
        </row>
        <row r="820">
          <cell r="D820" t="str">
            <v>7891010031855</v>
          </cell>
          <cell r="E820" t="str">
            <v>69839</v>
          </cell>
          <cell r="F820" t="str">
            <v>C&amp;C ASTRINGENTE 200ML</v>
          </cell>
          <cell r="G820">
            <v>12</v>
          </cell>
          <cell r="H820">
            <v>15255</v>
          </cell>
          <cell r="I820" t="str">
            <v>G</v>
          </cell>
          <cell r="J820" t="str">
            <v>IM</v>
          </cell>
          <cell r="K820" t="str">
            <v>A</v>
          </cell>
          <cell r="L820">
            <v>1.1000000000000001</v>
          </cell>
          <cell r="M820">
            <v>2</v>
          </cell>
          <cell r="N820">
            <v>16780.5</v>
          </cell>
        </row>
        <row r="821">
          <cell r="D821" t="str">
            <v>7891010031855</v>
          </cell>
          <cell r="E821" t="str">
            <v>4698</v>
          </cell>
          <cell r="F821" t="str">
            <v>C&amp;C ASTRINGENTE 200ML</v>
          </cell>
          <cell r="G821">
            <v>12</v>
          </cell>
          <cell r="H821">
            <v>14529</v>
          </cell>
          <cell r="I821" t="str">
            <v>E</v>
          </cell>
          <cell r="J821" t="str">
            <v>IM</v>
          </cell>
          <cell r="K821" t="str">
            <v>D</v>
          </cell>
          <cell r="L821">
            <v>1</v>
          </cell>
          <cell r="M821">
            <v>0</v>
          </cell>
          <cell r="N821">
            <v>14529</v>
          </cell>
        </row>
        <row r="822">
          <cell r="D822" t="str">
            <v>7891010031855</v>
          </cell>
          <cell r="E822" t="str">
            <v>9805</v>
          </cell>
          <cell r="F822" t="str">
            <v>C&amp;C ASTRINGENTE 200ML</v>
          </cell>
          <cell r="G822">
            <v>12</v>
          </cell>
          <cell r="H822">
            <v>15255</v>
          </cell>
          <cell r="I822" t="str">
            <v>G</v>
          </cell>
          <cell r="J822" t="str">
            <v>IM</v>
          </cell>
          <cell r="K822" t="str">
            <v>D</v>
          </cell>
          <cell r="L822">
            <v>1.1000000000000001</v>
          </cell>
          <cell r="M822">
            <v>0</v>
          </cell>
          <cell r="N822">
            <v>16780.5</v>
          </cell>
        </row>
        <row r="823">
          <cell r="D823" t="str">
            <v>7891010031855</v>
          </cell>
          <cell r="E823" t="str">
            <v>10356</v>
          </cell>
          <cell r="F823" t="str">
            <v>LOCION ASTRIGENTE C&amp;C</v>
          </cell>
          <cell r="G823">
            <v>12</v>
          </cell>
          <cell r="H823">
            <v>0</v>
          </cell>
          <cell r="I823" t="str">
            <v>G</v>
          </cell>
          <cell r="J823" t="str">
            <v>IZ</v>
          </cell>
          <cell r="K823" t="str">
            <v>I</v>
          </cell>
          <cell r="L823">
            <v>1.1000000000000001</v>
          </cell>
          <cell r="M823">
            <v>2</v>
          </cell>
          <cell r="N823">
            <v>0</v>
          </cell>
        </row>
        <row r="824">
          <cell r="D824" t="str">
            <v>7891010031916</v>
          </cell>
          <cell r="E824" t="str">
            <v>69845</v>
          </cell>
          <cell r="F824" t="str">
            <v>C&amp;C HUMECTANTE FACIAL 100G</v>
          </cell>
          <cell r="G824">
            <v>12</v>
          </cell>
          <cell r="H824">
            <v>12224</v>
          </cell>
          <cell r="I824" t="str">
            <v>G</v>
          </cell>
          <cell r="J824" t="str">
            <v>IM</v>
          </cell>
          <cell r="K824" t="str">
            <v>A</v>
          </cell>
          <cell r="L824">
            <v>1.1000000000000001</v>
          </cell>
          <cell r="M824">
            <v>2</v>
          </cell>
          <cell r="N824">
            <v>13446.400000000001</v>
          </cell>
        </row>
        <row r="825">
          <cell r="D825" t="str">
            <v>7891010031916</v>
          </cell>
          <cell r="E825" t="str">
            <v>4694</v>
          </cell>
          <cell r="F825" t="str">
            <v>C&amp;C HUMECTANTE FACIAL 100G</v>
          </cell>
          <cell r="G825">
            <v>12</v>
          </cell>
          <cell r="H825">
            <v>12225</v>
          </cell>
          <cell r="I825" t="str">
            <v>G</v>
          </cell>
          <cell r="J825" t="str">
            <v>IM</v>
          </cell>
          <cell r="K825" t="str">
            <v>D</v>
          </cell>
          <cell r="L825">
            <v>1.1000000000000001</v>
          </cell>
          <cell r="M825">
            <v>0</v>
          </cell>
          <cell r="N825">
            <v>13447.500000000002</v>
          </cell>
        </row>
        <row r="826">
          <cell r="D826" t="str">
            <v>7891010031916</v>
          </cell>
          <cell r="E826" t="str">
            <v>10355</v>
          </cell>
          <cell r="F826" t="str">
            <v>HIDRATANTE FACIAL C&amp;C EX</v>
          </cell>
          <cell r="G826">
            <v>12</v>
          </cell>
          <cell r="H826">
            <v>0</v>
          </cell>
          <cell r="I826" t="str">
            <v>G</v>
          </cell>
          <cell r="J826" t="str">
            <v>IZ</v>
          </cell>
          <cell r="K826" t="str">
            <v>I</v>
          </cell>
          <cell r="L826">
            <v>1.1000000000000001</v>
          </cell>
          <cell r="M826">
            <v>2</v>
          </cell>
          <cell r="N826">
            <v>0</v>
          </cell>
        </row>
        <row r="827">
          <cell r="D827" t="str">
            <v>7891010031961</v>
          </cell>
          <cell r="E827" t="str">
            <v>69838</v>
          </cell>
          <cell r="F827" t="str">
            <v>C&amp;C ESPUMA FACIAL P.SEN 200ML</v>
          </cell>
          <cell r="G827">
            <v>12</v>
          </cell>
          <cell r="H827">
            <v>15779</v>
          </cell>
          <cell r="I827" t="str">
            <v>G</v>
          </cell>
          <cell r="J827" t="str">
            <v>IM</v>
          </cell>
          <cell r="K827" t="str">
            <v>A</v>
          </cell>
          <cell r="L827">
            <v>1.1000000000000001</v>
          </cell>
          <cell r="M827">
            <v>2</v>
          </cell>
          <cell r="N827">
            <v>17356.900000000001</v>
          </cell>
        </row>
        <row r="828">
          <cell r="D828" t="str">
            <v>7891010031961</v>
          </cell>
          <cell r="E828" t="str">
            <v>47010</v>
          </cell>
          <cell r="F828" t="str">
            <v>C&amp;C ESPUMA FACIAL P.SEN 200ML</v>
          </cell>
          <cell r="G828">
            <v>12</v>
          </cell>
          <cell r="H828">
            <v>15028.2</v>
          </cell>
          <cell r="I828" t="str">
            <v>G</v>
          </cell>
          <cell r="J828" t="str">
            <v>IM</v>
          </cell>
          <cell r="K828" t="str">
            <v>D</v>
          </cell>
          <cell r="L828">
            <v>1.1000000000000001</v>
          </cell>
          <cell r="M828">
            <v>0</v>
          </cell>
          <cell r="N828">
            <v>16531.02</v>
          </cell>
        </row>
        <row r="829">
          <cell r="D829" t="str">
            <v>7891010031961</v>
          </cell>
          <cell r="E829" t="str">
            <v>9663</v>
          </cell>
          <cell r="F829" t="str">
            <v>C&amp;C ESPUMA FACIAL P.SEN 200ML</v>
          </cell>
          <cell r="G829">
            <v>12</v>
          </cell>
          <cell r="H829">
            <v>15779</v>
          </cell>
          <cell r="I829" t="str">
            <v>G</v>
          </cell>
          <cell r="J829" t="str">
            <v>IM</v>
          </cell>
          <cell r="K829" t="str">
            <v>D</v>
          </cell>
          <cell r="L829">
            <v>1.1000000000000001</v>
          </cell>
          <cell r="M829">
            <v>0</v>
          </cell>
          <cell r="N829">
            <v>17356.900000000001</v>
          </cell>
        </row>
        <row r="830">
          <cell r="D830" t="str">
            <v>7891010031961</v>
          </cell>
          <cell r="E830" t="str">
            <v>20356</v>
          </cell>
          <cell r="F830" t="str">
            <v>ESP.LIMP.FACIAL PIEL SENSIBLE</v>
          </cell>
          <cell r="G830">
            <v>12</v>
          </cell>
          <cell r="H830">
            <v>0</v>
          </cell>
          <cell r="I830" t="str">
            <v>G</v>
          </cell>
          <cell r="J830" t="str">
            <v>IZ</v>
          </cell>
          <cell r="K830" t="str">
            <v>I</v>
          </cell>
          <cell r="L830">
            <v>1.1000000000000001</v>
          </cell>
          <cell r="M830">
            <v>2</v>
          </cell>
          <cell r="N830">
            <v>0</v>
          </cell>
        </row>
        <row r="831">
          <cell r="D831" t="str">
            <v>7891010031961</v>
          </cell>
          <cell r="E831" t="str">
            <v>47011</v>
          </cell>
          <cell r="F831" t="str">
            <v>C&amp;C ESPUMA LIMPIEZA P.SENSIBLE</v>
          </cell>
          <cell r="G831">
            <v>12</v>
          </cell>
          <cell r="H831">
            <v>0</v>
          </cell>
          <cell r="I831" t="str">
            <v>G</v>
          </cell>
          <cell r="J831" t="str">
            <v>IZ</v>
          </cell>
          <cell r="K831" t="str">
            <v>I</v>
          </cell>
          <cell r="L831">
            <v>1.1000000000000001</v>
          </cell>
          <cell r="M831">
            <v>2</v>
          </cell>
          <cell r="N831">
            <v>0</v>
          </cell>
        </row>
        <row r="832">
          <cell r="D832" t="str">
            <v>7891010031978</v>
          </cell>
          <cell r="E832" t="str">
            <v>69840</v>
          </cell>
          <cell r="F832" t="str">
            <v>C&amp;C ASTRINGENTE PIEL SEN 200ML</v>
          </cell>
          <cell r="G832">
            <v>12</v>
          </cell>
          <cell r="H832">
            <v>15255</v>
          </cell>
          <cell r="I832" t="str">
            <v>G</v>
          </cell>
          <cell r="J832" t="str">
            <v>IM</v>
          </cell>
          <cell r="K832" t="str">
            <v>A</v>
          </cell>
          <cell r="L832">
            <v>1.1000000000000001</v>
          </cell>
          <cell r="M832">
            <v>2</v>
          </cell>
          <cell r="N832">
            <v>16780.5</v>
          </cell>
        </row>
        <row r="833">
          <cell r="D833" t="str">
            <v>7891010031978</v>
          </cell>
          <cell r="E833" t="str">
            <v>4700</v>
          </cell>
          <cell r="F833" t="str">
            <v>C&amp;C ASTRINGENTE PIEL SEN 200ML</v>
          </cell>
          <cell r="G833">
            <v>12</v>
          </cell>
          <cell r="H833">
            <v>14529</v>
          </cell>
          <cell r="I833" t="str">
            <v>E</v>
          </cell>
          <cell r="J833" t="str">
            <v>IM</v>
          </cell>
          <cell r="K833" t="str">
            <v>D</v>
          </cell>
          <cell r="L833">
            <v>1</v>
          </cell>
          <cell r="M833">
            <v>0</v>
          </cell>
          <cell r="N833">
            <v>14529</v>
          </cell>
        </row>
        <row r="834">
          <cell r="D834" t="str">
            <v>7891010031978</v>
          </cell>
          <cell r="E834" t="str">
            <v>9809</v>
          </cell>
          <cell r="F834" t="str">
            <v>C&amp;C ASTRINGENTE PIEL SEN.200ML</v>
          </cell>
          <cell r="G834">
            <v>12</v>
          </cell>
          <cell r="H834">
            <v>15255</v>
          </cell>
          <cell r="I834" t="str">
            <v>G</v>
          </cell>
          <cell r="J834" t="str">
            <v>IM</v>
          </cell>
          <cell r="K834" t="str">
            <v>D</v>
          </cell>
          <cell r="L834">
            <v>1.1000000000000001</v>
          </cell>
          <cell r="M834">
            <v>0</v>
          </cell>
          <cell r="N834">
            <v>16780.5</v>
          </cell>
        </row>
        <row r="835">
          <cell r="D835" t="str">
            <v>7891010031978</v>
          </cell>
          <cell r="E835" t="str">
            <v>20357</v>
          </cell>
          <cell r="F835" t="str">
            <v>LOCION ASTRINGENTE PIEL SENS.</v>
          </cell>
          <cell r="G835">
            <v>12</v>
          </cell>
          <cell r="H835">
            <v>0</v>
          </cell>
          <cell r="I835" t="str">
            <v>G</v>
          </cell>
          <cell r="J835" t="str">
            <v>IZ</v>
          </cell>
          <cell r="K835" t="str">
            <v>I</v>
          </cell>
          <cell r="L835">
            <v>1.1000000000000001</v>
          </cell>
          <cell r="M835">
            <v>2</v>
          </cell>
          <cell r="N835">
            <v>0</v>
          </cell>
        </row>
        <row r="836">
          <cell r="D836" t="str">
            <v>7891010031985</v>
          </cell>
          <cell r="E836" t="str">
            <v>20358</v>
          </cell>
          <cell r="F836" t="str">
            <v>HUMEC.FACIAL PIEL SENSIBLE</v>
          </cell>
          <cell r="G836">
            <v>12</v>
          </cell>
          <cell r="H836">
            <v>8375</v>
          </cell>
          <cell r="I836" t="str">
            <v>E</v>
          </cell>
          <cell r="J836" t="str">
            <v>IZ</v>
          </cell>
          <cell r="K836" t="str">
            <v>I</v>
          </cell>
          <cell r="L836">
            <v>1</v>
          </cell>
          <cell r="M836">
            <v>0</v>
          </cell>
          <cell r="N836">
            <v>8375</v>
          </cell>
        </row>
        <row r="837">
          <cell r="D837" t="str">
            <v>7891010031992</v>
          </cell>
          <cell r="E837" t="str">
            <v>20359</v>
          </cell>
          <cell r="F837" t="str">
            <v>GEL FACIAL TRASP.PIEL SENSIBLE</v>
          </cell>
          <cell r="G837">
            <v>12</v>
          </cell>
          <cell r="H837">
            <v>0</v>
          </cell>
          <cell r="I837" t="str">
            <v>G</v>
          </cell>
          <cell r="J837" t="str">
            <v>IZ</v>
          </cell>
          <cell r="K837" t="str">
            <v>I</v>
          </cell>
          <cell r="L837">
            <v>1.1000000000000001</v>
          </cell>
          <cell r="M837">
            <v>2</v>
          </cell>
          <cell r="N837">
            <v>0</v>
          </cell>
        </row>
        <row r="838">
          <cell r="D838" t="str">
            <v>7891010032241</v>
          </cell>
          <cell r="E838" t="str">
            <v>69212</v>
          </cell>
          <cell r="F838" t="str">
            <v>J´S BABY TALCO 200G</v>
          </cell>
          <cell r="G838">
            <v>24</v>
          </cell>
          <cell r="H838">
            <v>7020</v>
          </cell>
          <cell r="I838" t="str">
            <v>G</v>
          </cell>
          <cell r="J838" t="str">
            <v>IM</v>
          </cell>
          <cell r="K838" t="str">
            <v>A</v>
          </cell>
          <cell r="L838">
            <v>1.1000000000000001</v>
          </cell>
          <cell r="M838">
            <v>2</v>
          </cell>
          <cell r="N838">
            <v>7722.0000000000009</v>
          </cell>
        </row>
        <row r="839">
          <cell r="D839" t="str">
            <v>7891010032241</v>
          </cell>
          <cell r="E839" t="str">
            <v>43224</v>
          </cell>
          <cell r="F839" t="str">
            <v>J´S BABY TALCO 200G-IVA EXEN</v>
          </cell>
          <cell r="G839">
            <v>24</v>
          </cell>
          <cell r="H839">
            <v>7497</v>
          </cell>
          <cell r="I839" t="str">
            <v>E</v>
          </cell>
          <cell r="J839" t="str">
            <v>IM</v>
          </cell>
          <cell r="K839" t="str">
            <v>D</v>
          </cell>
          <cell r="L839">
            <v>1</v>
          </cell>
          <cell r="M839">
            <v>0</v>
          </cell>
          <cell r="N839">
            <v>7497</v>
          </cell>
        </row>
        <row r="840">
          <cell r="D840" t="str">
            <v>7891010032241</v>
          </cell>
          <cell r="E840" t="str">
            <v>7671</v>
          </cell>
          <cell r="F840" t="str">
            <v>J´S BABY TALCO 200G</v>
          </cell>
          <cell r="G840">
            <v>24</v>
          </cell>
          <cell r="H840">
            <v>7020</v>
          </cell>
          <cell r="I840" t="str">
            <v>G</v>
          </cell>
          <cell r="J840" t="str">
            <v>IM</v>
          </cell>
          <cell r="K840" t="str">
            <v>D</v>
          </cell>
          <cell r="L840">
            <v>1.1000000000000001</v>
          </cell>
          <cell r="M840">
            <v>0</v>
          </cell>
          <cell r="N840">
            <v>7722.0000000000009</v>
          </cell>
        </row>
        <row r="841">
          <cell r="D841" t="str">
            <v>7891010032241</v>
          </cell>
          <cell r="E841" t="str">
            <v>10139</v>
          </cell>
          <cell r="F841" t="str">
            <v>J´S BABY TALCO 200G</v>
          </cell>
          <cell r="G841">
            <v>24</v>
          </cell>
          <cell r="H841">
            <v>6519</v>
          </cell>
          <cell r="I841" t="str">
            <v>G</v>
          </cell>
          <cell r="J841" t="str">
            <v>IZ</v>
          </cell>
          <cell r="K841" t="str">
            <v>I</v>
          </cell>
          <cell r="L841">
            <v>1.1000000000000001</v>
          </cell>
          <cell r="M841">
            <v>0</v>
          </cell>
          <cell r="N841">
            <v>7170.9000000000005</v>
          </cell>
        </row>
        <row r="842">
          <cell r="D842" t="str">
            <v>7891010032241</v>
          </cell>
          <cell r="E842" t="str">
            <v>118</v>
          </cell>
          <cell r="F842" t="str">
            <v>TALCO 200g + JABON REGULAR</v>
          </cell>
          <cell r="G842">
            <v>1</v>
          </cell>
          <cell r="H842">
            <v>0</v>
          </cell>
          <cell r="I842" t="str">
            <v>G</v>
          </cell>
          <cell r="J842" t="str">
            <v>IZ</v>
          </cell>
          <cell r="K842" t="str">
            <v>I</v>
          </cell>
          <cell r="L842">
            <v>1.1000000000000001</v>
          </cell>
          <cell r="M842">
            <v>2</v>
          </cell>
          <cell r="N842">
            <v>0</v>
          </cell>
        </row>
        <row r="843">
          <cell r="D843" t="str">
            <v>7891010032241</v>
          </cell>
          <cell r="E843" t="str">
            <v>224</v>
          </cell>
          <cell r="F843" t="str">
            <v>J´S BABY TALCO 200G</v>
          </cell>
          <cell r="G843">
            <v>24</v>
          </cell>
          <cell r="H843">
            <v>6747</v>
          </cell>
          <cell r="I843" t="str">
            <v>G</v>
          </cell>
          <cell r="J843" t="str">
            <v>IZ</v>
          </cell>
          <cell r="K843" t="str">
            <v>I</v>
          </cell>
          <cell r="L843">
            <v>1.1000000000000001</v>
          </cell>
          <cell r="M843">
            <v>0</v>
          </cell>
          <cell r="N843">
            <v>7421.7000000000007</v>
          </cell>
        </row>
        <row r="844">
          <cell r="D844" t="str">
            <v>7891010032333</v>
          </cell>
          <cell r="E844" t="str">
            <v>69843</v>
          </cell>
          <cell r="F844" t="str">
            <v>C&amp;C MICROGRANULOS FACIAL 100g</v>
          </cell>
          <cell r="G844">
            <v>12</v>
          </cell>
          <cell r="H844">
            <v>14343</v>
          </cell>
          <cell r="I844" t="str">
            <v>G</v>
          </cell>
          <cell r="J844" t="str">
            <v>IM</v>
          </cell>
          <cell r="K844" t="str">
            <v>A</v>
          </cell>
          <cell r="L844">
            <v>1.1000000000000001</v>
          </cell>
          <cell r="M844">
            <v>2</v>
          </cell>
          <cell r="N844">
            <v>15777.300000000001</v>
          </cell>
        </row>
        <row r="845">
          <cell r="D845" t="str">
            <v>7891010032333</v>
          </cell>
          <cell r="E845" t="str">
            <v>4696</v>
          </cell>
          <cell r="F845" t="str">
            <v>C&amp;C MICROGRANULOS FACIAL 100g</v>
          </cell>
          <cell r="G845">
            <v>12</v>
          </cell>
          <cell r="H845">
            <v>14342.8</v>
          </cell>
          <cell r="I845" t="str">
            <v>G</v>
          </cell>
          <cell r="J845" t="str">
            <v>IM</v>
          </cell>
          <cell r="K845" t="str">
            <v>D</v>
          </cell>
          <cell r="L845">
            <v>1.1000000000000001</v>
          </cell>
          <cell r="M845">
            <v>0</v>
          </cell>
          <cell r="N845">
            <v>15777.08</v>
          </cell>
        </row>
        <row r="846">
          <cell r="D846" t="str">
            <v>7891010032333</v>
          </cell>
          <cell r="E846" t="str">
            <v>9876</v>
          </cell>
          <cell r="F846" t="str">
            <v>C&amp;C MICROGRANULOS FACIAL 100g</v>
          </cell>
          <cell r="G846">
            <v>12</v>
          </cell>
          <cell r="H846">
            <v>14343</v>
          </cell>
          <cell r="I846" t="str">
            <v>G</v>
          </cell>
          <cell r="J846" t="str">
            <v>IM</v>
          </cell>
          <cell r="K846" t="str">
            <v>D</v>
          </cell>
          <cell r="L846">
            <v>1.1000000000000001</v>
          </cell>
          <cell r="M846">
            <v>0</v>
          </cell>
          <cell r="N846">
            <v>15777.300000000001</v>
          </cell>
        </row>
        <row r="847">
          <cell r="D847" t="str">
            <v>7891010032548</v>
          </cell>
          <cell r="E847" t="str">
            <v>1019</v>
          </cell>
          <cell r="F847" t="str">
            <v>COTONETES x75 + ESTUCHE</v>
          </cell>
          <cell r="G847">
            <v>60</v>
          </cell>
          <cell r="H847">
            <v>4379</v>
          </cell>
          <cell r="I847" t="str">
            <v>G</v>
          </cell>
          <cell r="J847" t="str">
            <v>IM</v>
          </cell>
          <cell r="K847" t="str">
            <v>D</v>
          </cell>
          <cell r="L847">
            <v>1.1000000000000001</v>
          </cell>
          <cell r="M847">
            <v>0</v>
          </cell>
          <cell r="N847">
            <v>4816.9000000000005</v>
          </cell>
        </row>
        <row r="848">
          <cell r="D848" t="str">
            <v>7891010032654</v>
          </cell>
          <cell r="E848" t="str">
            <v>3265</v>
          </cell>
          <cell r="F848" t="str">
            <v>COTONETES J&amp;J CAJA LL75 P50</v>
          </cell>
          <cell r="G848">
            <v>60</v>
          </cell>
          <cell r="H848">
            <v>2647</v>
          </cell>
          <cell r="I848" t="str">
            <v>G</v>
          </cell>
          <cell r="J848" t="str">
            <v>IZ</v>
          </cell>
          <cell r="K848" t="str">
            <v>I</v>
          </cell>
          <cell r="L848">
            <v>1.1000000000000001</v>
          </cell>
          <cell r="M848">
            <v>0</v>
          </cell>
          <cell r="N848">
            <v>2911.7000000000003</v>
          </cell>
        </row>
        <row r="849">
          <cell r="D849" t="str">
            <v>7891010032715</v>
          </cell>
          <cell r="E849" t="str">
            <v>10126</v>
          </cell>
          <cell r="F849" t="str">
            <v>SHAMPOO KIDS NORMAL 400 ML</v>
          </cell>
          <cell r="G849">
            <v>6</v>
          </cell>
          <cell r="H849">
            <v>0</v>
          </cell>
          <cell r="I849" t="str">
            <v>G</v>
          </cell>
          <cell r="J849" t="str">
            <v>IZ</v>
          </cell>
          <cell r="K849" t="str">
            <v>I</v>
          </cell>
          <cell r="L849">
            <v>1.1000000000000001</v>
          </cell>
          <cell r="M849">
            <v>2</v>
          </cell>
          <cell r="N849">
            <v>0</v>
          </cell>
        </row>
        <row r="850">
          <cell r="D850" t="str">
            <v>7891010032722</v>
          </cell>
          <cell r="E850" t="str">
            <v>10127</v>
          </cell>
          <cell r="F850" t="str">
            <v>SHAMPOO KIDS EXTRA 400 ML</v>
          </cell>
          <cell r="G850">
            <v>6</v>
          </cell>
          <cell r="H850">
            <v>0</v>
          </cell>
          <cell r="I850" t="str">
            <v>G</v>
          </cell>
          <cell r="J850" t="str">
            <v>IZ</v>
          </cell>
          <cell r="K850" t="str">
            <v>I</v>
          </cell>
          <cell r="L850">
            <v>1.1000000000000001</v>
          </cell>
          <cell r="M850">
            <v>2</v>
          </cell>
          <cell r="N850">
            <v>0</v>
          </cell>
        </row>
        <row r="851">
          <cell r="D851" t="str">
            <v>7891010032753</v>
          </cell>
          <cell r="E851" t="str">
            <v>3275</v>
          </cell>
          <cell r="F851" t="str">
            <v>KIDS DESENREDANTE 230G.</v>
          </cell>
          <cell r="G851">
            <v>6</v>
          </cell>
          <cell r="H851">
            <v>0</v>
          </cell>
          <cell r="I851" t="str">
            <v>G</v>
          </cell>
          <cell r="J851" t="str">
            <v>IZ</v>
          </cell>
          <cell r="K851" t="str">
            <v>I</v>
          </cell>
          <cell r="L851">
            <v>1.1000000000000001</v>
          </cell>
          <cell r="M851">
            <v>2</v>
          </cell>
          <cell r="N851">
            <v>0</v>
          </cell>
        </row>
        <row r="852">
          <cell r="D852" t="str">
            <v>7891010032876</v>
          </cell>
          <cell r="E852" t="str">
            <v>10357</v>
          </cell>
          <cell r="F852" t="str">
            <v>CREMA PARA ASADURA ex.</v>
          </cell>
          <cell r="G852">
            <v>12</v>
          </cell>
          <cell r="H852">
            <v>0</v>
          </cell>
          <cell r="I852" t="str">
            <v>G</v>
          </cell>
          <cell r="J852" t="str">
            <v>IZ</v>
          </cell>
          <cell r="K852" t="str">
            <v>I</v>
          </cell>
          <cell r="L852">
            <v>1.1000000000000001</v>
          </cell>
          <cell r="M852">
            <v>2</v>
          </cell>
          <cell r="N852">
            <v>0</v>
          </cell>
        </row>
        <row r="853">
          <cell r="D853" t="str">
            <v>7891010032906</v>
          </cell>
          <cell r="E853" t="str">
            <v>50249</v>
          </cell>
          <cell r="F853" t="str">
            <v>J´S BABY JABON ORIGINAL 80G</v>
          </cell>
          <cell r="G853">
            <v>24</v>
          </cell>
          <cell r="H853">
            <v>2543</v>
          </cell>
          <cell r="I853" t="str">
            <v>G</v>
          </cell>
          <cell r="J853" t="str">
            <v>IM</v>
          </cell>
          <cell r="K853" t="str">
            <v>A</v>
          </cell>
          <cell r="L853">
            <v>1.1000000000000001</v>
          </cell>
          <cell r="M853">
            <v>2</v>
          </cell>
          <cell r="N853">
            <v>2797.3</v>
          </cell>
        </row>
        <row r="854">
          <cell r="D854" t="str">
            <v>7891010032906</v>
          </cell>
          <cell r="E854" t="str">
            <v>9013</v>
          </cell>
          <cell r="F854" t="str">
            <v>J´S BABY JABON 80G</v>
          </cell>
          <cell r="G854">
            <v>24</v>
          </cell>
          <cell r="H854">
            <v>2542.6999999999998</v>
          </cell>
          <cell r="I854" t="str">
            <v>G</v>
          </cell>
          <cell r="J854" t="str">
            <v>IM</v>
          </cell>
          <cell r="K854" t="str">
            <v>D</v>
          </cell>
          <cell r="L854">
            <v>1.1000000000000001</v>
          </cell>
          <cell r="M854">
            <v>0</v>
          </cell>
          <cell r="N854">
            <v>2796.97</v>
          </cell>
        </row>
        <row r="855">
          <cell r="D855" t="str">
            <v>7891010032906</v>
          </cell>
          <cell r="E855" t="str">
            <v>10154</v>
          </cell>
          <cell r="F855" t="str">
            <v>JABON JOHNSON'S J&amp;J</v>
          </cell>
          <cell r="G855">
            <v>72</v>
          </cell>
          <cell r="H855">
            <v>0</v>
          </cell>
          <cell r="I855" t="str">
            <v>G</v>
          </cell>
          <cell r="J855" t="str">
            <v>IZ</v>
          </cell>
          <cell r="K855" t="str">
            <v>I</v>
          </cell>
          <cell r="L855">
            <v>1.1000000000000001</v>
          </cell>
          <cell r="M855">
            <v>2</v>
          </cell>
          <cell r="N855">
            <v>0</v>
          </cell>
        </row>
        <row r="856">
          <cell r="D856" t="str">
            <v>7891010032937</v>
          </cell>
          <cell r="E856" t="str">
            <v>3557</v>
          </cell>
          <cell r="F856" t="str">
            <v>J´S BABY COTONETES POTE x 150</v>
          </cell>
          <cell r="G856">
            <v>30</v>
          </cell>
          <cell r="H856">
            <v>7199</v>
          </cell>
          <cell r="I856" t="str">
            <v>G</v>
          </cell>
          <cell r="J856" t="str">
            <v>IM</v>
          </cell>
          <cell r="K856" t="str">
            <v>A</v>
          </cell>
          <cell r="L856">
            <v>1.1000000000000001</v>
          </cell>
          <cell r="M856">
            <v>2</v>
          </cell>
          <cell r="N856">
            <v>7918.9000000000005</v>
          </cell>
        </row>
        <row r="857">
          <cell r="D857" t="str">
            <v>7891010032944</v>
          </cell>
          <cell r="E857" t="str">
            <v>50236</v>
          </cell>
          <cell r="F857" t="str">
            <v>J´S BABY JABON HIDRATANTE 80G</v>
          </cell>
          <cell r="G857">
            <v>24</v>
          </cell>
          <cell r="H857">
            <v>2861</v>
          </cell>
          <cell r="I857" t="str">
            <v>G</v>
          </cell>
          <cell r="J857" t="str">
            <v>IM</v>
          </cell>
          <cell r="K857" t="str">
            <v>A</v>
          </cell>
          <cell r="L857">
            <v>1.1000000000000001</v>
          </cell>
          <cell r="M857">
            <v>2</v>
          </cell>
          <cell r="N857">
            <v>3147.1000000000004</v>
          </cell>
        </row>
        <row r="858">
          <cell r="D858" t="str">
            <v>7891010032944</v>
          </cell>
          <cell r="E858" t="str">
            <v>9014</v>
          </cell>
          <cell r="F858" t="str">
            <v>J´S BABY JABON HIDRATANTE 80G</v>
          </cell>
          <cell r="G858">
            <v>24</v>
          </cell>
          <cell r="H858">
            <v>2860.9</v>
          </cell>
          <cell r="I858" t="str">
            <v>G</v>
          </cell>
          <cell r="J858" t="str">
            <v>IM</v>
          </cell>
          <cell r="K858" t="str">
            <v>D</v>
          </cell>
          <cell r="L858">
            <v>1.1000000000000001</v>
          </cell>
          <cell r="M858">
            <v>0</v>
          </cell>
          <cell r="N858">
            <v>3146.9900000000002</v>
          </cell>
        </row>
        <row r="859">
          <cell r="D859" t="str">
            <v>7891010032944</v>
          </cell>
          <cell r="E859" t="str">
            <v>10155</v>
          </cell>
          <cell r="F859" t="str">
            <v>JABON HIDRATANTE 80 Gr. J&amp;J</v>
          </cell>
          <cell r="G859">
            <v>72</v>
          </cell>
          <cell r="H859">
            <v>0</v>
          </cell>
          <cell r="I859" t="str">
            <v>G</v>
          </cell>
          <cell r="J859" t="str">
            <v>IZ</v>
          </cell>
          <cell r="K859" t="str">
            <v>I</v>
          </cell>
          <cell r="L859">
            <v>1.1000000000000001</v>
          </cell>
          <cell r="M859">
            <v>2</v>
          </cell>
          <cell r="N859">
            <v>0</v>
          </cell>
        </row>
        <row r="860">
          <cell r="D860" t="str">
            <v>7891010032951</v>
          </cell>
          <cell r="E860" t="str">
            <v>10252</v>
          </cell>
          <cell r="F860" t="str">
            <v>JABON LIQUIDO C/GLICERINA</v>
          </cell>
          <cell r="G860">
            <v>12</v>
          </cell>
          <cell r="H860">
            <v>7815.4</v>
          </cell>
          <cell r="I860" t="str">
            <v>G</v>
          </cell>
          <cell r="J860" t="str">
            <v>IZ</v>
          </cell>
          <cell r="K860" t="str">
            <v>I</v>
          </cell>
          <cell r="L860">
            <v>1.1000000000000001</v>
          </cell>
          <cell r="M860">
            <v>0</v>
          </cell>
          <cell r="N860">
            <v>8596.94</v>
          </cell>
        </row>
        <row r="861">
          <cell r="D861" t="str">
            <v>7891010032951</v>
          </cell>
          <cell r="E861" t="str">
            <v>7707</v>
          </cell>
          <cell r="F861" t="str">
            <v>JABON LIQUIDO C/GLICERINA</v>
          </cell>
          <cell r="G861">
            <v>12</v>
          </cell>
          <cell r="H861">
            <v>0</v>
          </cell>
          <cell r="I861" t="str">
            <v>G</v>
          </cell>
          <cell r="J861" t="str">
            <v>IZ</v>
          </cell>
          <cell r="K861" t="str">
            <v>I</v>
          </cell>
          <cell r="L861">
            <v>1.1000000000000001</v>
          </cell>
          <cell r="M861">
            <v>2</v>
          </cell>
          <cell r="N861">
            <v>0</v>
          </cell>
        </row>
        <row r="862">
          <cell r="D862" t="str">
            <v>7891010033170</v>
          </cell>
          <cell r="E862" t="str">
            <v>20002</v>
          </cell>
          <cell r="F862" t="str">
            <v>SUNDOWN AFTER SPORT No.4 J&amp;J</v>
          </cell>
          <cell r="G862">
            <v>12</v>
          </cell>
          <cell r="H862">
            <v>0</v>
          </cell>
          <cell r="I862" t="str">
            <v>G</v>
          </cell>
          <cell r="J862" t="str">
            <v>IZ</v>
          </cell>
          <cell r="K862" t="str">
            <v>I</v>
          </cell>
          <cell r="L862">
            <v>1.1000000000000001</v>
          </cell>
          <cell r="M862">
            <v>2</v>
          </cell>
          <cell r="N862">
            <v>0</v>
          </cell>
        </row>
        <row r="863">
          <cell r="D863" t="str">
            <v>7891010033187</v>
          </cell>
          <cell r="E863" t="str">
            <v>20029</v>
          </cell>
          <cell r="F863" t="str">
            <v>SUNDOWN No. 8 SPORT EX. J&amp;J</v>
          </cell>
          <cell r="G863">
            <v>12</v>
          </cell>
          <cell r="H863">
            <v>0</v>
          </cell>
          <cell r="I863" t="str">
            <v>G</v>
          </cell>
          <cell r="J863" t="str">
            <v>IZ</v>
          </cell>
          <cell r="K863" t="str">
            <v>I</v>
          </cell>
          <cell r="L863">
            <v>1.1000000000000001</v>
          </cell>
          <cell r="M863">
            <v>2</v>
          </cell>
          <cell r="N863">
            <v>0</v>
          </cell>
        </row>
        <row r="864">
          <cell r="D864" t="str">
            <v>7891010033194</v>
          </cell>
          <cell r="E864" t="str">
            <v>20037</v>
          </cell>
          <cell r="F864" t="str">
            <v>SUNDOWN AFTER SPORT No. 15 J&amp;J</v>
          </cell>
          <cell r="G864">
            <v>12</v>
          </cell>
          <cell r="H864">
            <v>0</v>
          </cell>
          <cell r="I864" t="str">
            <v>G</v>
          </cell>
          <cell r="J864" t="str">
            <v>IZ</v>
          </cell>
          <cell r="K864" t="str">
            <v>I</v>
          </cell>
          <cell r="L864">
            <v>1.1000000000000001</v>
          </cell>
          <cell r="M864">
            <v>2</v>
          </cell>
          <cell r="N864">
            <v>0</v>
          </cell>
        </row>
        <row r="865">
          <cell r="D865" t="str">
            <v>7891010033194</v>
          </cell>
          <cell r="E865" t="str">
            <v>20038</v>
          </cell>
          <cell r="F865" t="str">
            <v>SUNDOWN SPORT N.15</v>
          </cell>
          <cell r="G865">
            <v>12</v>
          </cell>
          <cell r="H865">
            <v>0</v>
          </cell>
          <cell r="I865" t="str">
            <v>G</v>
          </cell>
          <cell r="J865" t="str">
            <v>IZ</v>
          </cell>
          <cell r="K865" t="str">
            <v>I</v>
          </cell>
          <cell r="L865">
            <v>1.1000000000000001</v>
          </cell>
          <cell r="M865">
            <v>2</v>
          </cell>
          <cell r="N865">
            <v>0</v>
          </cell>
        </row>
        <row r="866">
          <cell r="D866" t="str">
            <v>7891010033309</v>
          </cell>
          <cell r="E866" t="str">
            <v>21105</v>
          </cell>
          <cell r="F866" t="str">
            <v>PIZ BUIN CLASSIC BROWN Nº2 J&amp;J</v>
          </cell>
          <cell r="G866">
            <v>12</v>
          </cell>
          <cell r="H866">
            <v>0</v>
          </cell>
          <cell r="I866" t="str">
            <v>G</v>
          </cell>
          <cell r="J866" t="str">
            <v>IZ</v>
          </cell>
          <cell r="K866" t="str">
            <v>I</v>
          </cell>
          <cell r="L866">
            <v>1.1000000000000001</v>
          </cell>
          <cell r="M866">
            <v>2</v>
          </cell>
          <cell r="N866">
            <v>0</v>
          </cell>
        </row>
        <row r="867">
          <cell r="D867" t="str">
            <v>7891010033323</v>
          </cell>
          <cell r="E867" t="str">
            <v>21121</v>
          </cell>
          <cell r="F867" t="str">
            <v>PIZ BUIN NUMERO 6  EX J&amp;J</v>
          </cell>
          <cell r="G867">
            <v>12</v>
          </cell>
          <cell r="H867">
            <v>0</v>
          </cell>
          <cell r="I867" t="str">
            <v>G</v>
          </cell>
          <cell r="J867" t="str">
            <v>IZ</v>
          </cell>
          <cell r="K867" t="str">
            <v>I</v>
          </cell>
          <cell r="L867">
            <v>1.1000000000000001</v>
          </cell>
          <cell r="M867">
            <v>2</v>
          </cell>
          <cell r="N867">
            <v>0</v>
          </cell>
        </row>
        <row r="868">
          <cell r="D868" t="str">
            <v>7891010033330</v>
          </cell>
          <cell r="E868" t="str">
            <v>21130</v>
          </cell>
          <cell r="F868" t="str">
            <v>PIZ BUIN NUMERO 12 EX J&amp;J</v>
          </cell>
          <cell r="G868">
            <v>12</v>
          </cell>
          <cell r="H868">
            <v>0</v>
          </cell>
          <cell r="I868" t="str">
            <v>G</v>
          </cell>
          <cell r="J868" t="str">
            <v>IZ</v>
          </cell>
          <cell r="K868" t="str">
            <v>I</v>
          </cell>
          <cell r="L868">
            <v>1.1000000000000001</v>
          </cell>
          <cell r="M868">
            <v>2</v>
          </cell>
          <cell r="N868">
            <v>0</v>
          </cell>
        </row>
        <row r="869">
          <cell r="D869" t="str">
            <v>7891010033415</v>
          </cell>
          <cell r="E869" t="str">
            <v>20095</v>
          </cell>
          <cell r="F869" t="str">
            <v>SUNDOWN GEL X 130 ML EX J&amp;J</v>
          </cell>
          <cell r="G869">
            <v>12</v>
          </cell>
          <cell r="H869">
            <v>0</v>
          </cell>
          <cell r="I869" t="str">
            <v>G</v>
          </cell>
          <cell r="J869" t="str">
            <v>IZ</v>
          </cell>
          <cell r="K869" t="str">
            <v>I</v>
          </cell>
          <cell r="L869">
            <v>1.1000000000000001</v>
          </cell>
          <cell r="M869">
            <v>2</v>
          </cell>
          <cell r="N869">
            <v>0</v>
          </cell>
        </row>
        <row r="870">
          <cell r="D870" t="str">
            <v>7891010033422</v>
          </cell>
          <cell r="E870" t="str">
            <v>20096</v>
          </cell>
          <cell r="F870" t="str">
            <v>SUNDOWN CON REPELENTE C/ 130ML</v>
          </cell>
          <cell r="G870">
            <v>12</v>
          </cell>
          <cell r="H870">
            <v>0</v>
          </cell>
          <cell r="I870" t="str">
            <v>G</v>
          </cell>
          <cell r="J870" t="str">
            <v>IZ</v>
          </cell>
          <cell r="K870" t="str">
            <v>I</v>
          </cell>
          <cell r="L870">
            <v>1.1000000000000001</v>
          </cell>
          <cell r="M870">
            <v>2</v>
          </cell>
          <cell r="N870">
            <v>0</v>
          </cell>
        </row>
        <row r="871">
          <cell r="D871" t="str">
            <v>7891010033538</v>
          </cell>
          <cell r="E871" t="str">
            <v>20039</v>
          </cell>
          <cell r="F871" t="str">
            <v>SUNDOWN KIDS No15 120ML</v>
          </cell>
          <cell r="G871">
            <v>12</v>
          </cell>
          <cell r="H871">
            <v>0</v>
          </cell>
          <cell r="I871" t="str">
            <v>G</v>
          </cell>
          <cell r="J871" t="str">
            <v>IZ</v>
          </cell>
          <cell r="K871" t="str">
            <v>I</v>
          </cell>
          <cell r="L871">
            <v>1.1000000000000001</v>
          </cell>
          <cell r="M871">
            <v>2</v>
          </cell>
          <cell r="N871">
            <v>0</v>
          </cell>
        </row>
        <row r="872">
          <cell r="D872" t="str">
            <v>7891010033552</v>
          </cell>
          <cell r="E872" t="str">
            <v>20079</v>
          </cell>
          <cell r="F872" t="str">
            <v>SUNDOWN STICK No 15 EX</v>
          </cell>
          <cell r="G872">
            <v>24</v>
          </cell>
          <cell r="H872">
            <v>0</v>
          </cell>
          <cell r="I872" t="str">
            <v>G</v>
          </cell>
          <cell r="J872" t="str">
            <v>IZ</v>
          </cell>
          <cell r="K872" t="str">
            <v>I</v>
          </cell>
          <cell r="L872">
            <v>1.1000000000000001</v>
          </cell>
          <cell r="M872">
            <v>2</v>
          </cell>
          <cell r="N872">
            <v>0</v>
          </cell>
        </row>
        <row r="873">
          <cell r="D873" t="str">
            <v>7891010033569</v>
          </cell>
          <cell r="E873" t="str">
            <v>3356</v>
          </cell>
          <cell r="F873" t="str">
            <v>SUNDOWN Nº8 SPRAY X 120 ML</v>
          </cell>
          <cell r="G873">
            <v>12</v>
          </cell>
          <cell r="H873">
            <v>9715</v>
          </cell>
          <cell r="I873" t="str">
            <v>G</v>
          </cell>
          <cell r="J873" t="str">
            <v>IZ</v>
          </cell>
          <cell r="K873" t="str">
            <v>I</v>
          </cell>
          <cell r="L873">
            <v>1.1000000000000001</v>
          </cell>
          <cell r="M873">
            <v>0</v>
          </cell>
          <cell r="N873">
            <v>10686.5</v>
          </cell>
        </row>
        <row r="874">
          <cell r="D874" t="str">
            <v>7891010033576</v>
          </cell>
          <cell r="E874" t="str">
            <v>7766</v>
          </cell>
          <cell r="F874" t="str">
            <v>SUNDOWN BABY No15 120ML</v>
          </cell>
          <cell r="G874">
            <v>12</v>
          </cell>
          <cell r="H874">
            <v>14517</v>
          </cell>
          <cell r="I874" t="str">
            <v>G</v>
          </cell>
          <cell r="J874" t="str">
            <v>IZ</v>
          </cell>
          <cell r="K874" t="str">
            <v>I</v>
          </cell>
          <cell r="L874">
            <v>1.1000000000000001</v>
          </cell>
          <cell r="M874">
            <v>0</v>
          </cell>
          <cell r="N874">
            <v>15968.7</v>
          </cell>
        </row>
        <row r="875">
          <cell r="D875" t="str">
            <v>7891010033699</v>
          </cell>
          <cell r="E875" t="str">
            <v>43369</v>
          </cell>
          <cell r="F875" t="str">
            <v>CAREFREE REGULAR 1A1 X20</v>
          </cell>
          <cell r="G875">
            <v>60</v>
          </cell>
          <cell r="H875">
            <v>4007</v>
          </cell>
          <cell r="I875" t="str">
            <v>G</v>
          </cell>
          <cell r="J875" t="str">
            <v>IM</v>
          </cell>
          <cell r="K875" t="str">
            <v>A</v>
          </cell>
          <cell r="L875">
            <v>1.1000000000000001</v>
          </cell>
          <cell r="M875">
            <v>2</v>
          </cell>
          <cell r="N875">
            <v>4407.7000000000007</v>
          </cell>
        </row>
        <row r="876">
          <cell r="D876" t="str">
            <v>7891010034702</v>
          </cell>
          <cell r="E876" t="str">
            <v>2736</v>
          </cell>
          <cell r="F876" t="str">
            <v>B&amp;B TALCO CLASIC 55g</v>
          </cell>
          <cell r="G876">
            <v>12</v>
          </cell>
          <cell r="H876">
            <v>6458</v>
          </cell>
          <cell r="I876" t="str">
            <v>E</v>
          </cell>
          <cell r="J876" t="str">
            <v>IM</v>
          </cell>
          <cell r="K876" t="str">
            <v>D</v>
          </cell>
          <cell r="L876">
            <v>1</v>
          </cell>
          <cell r="M876">
            <v>0</v>
          </cell>
          <cell r="N876">
            <v>6458</v>
          </cell>
        </row>
        <row r="877">
          <cell r="D877" t="str">
            <v>7891010034702</v>
          </cell>
          <cell r="E877" t="str">
            <v>4804</v>
          </cell>
          <cell r="F877" t="str">
            <v>B&amp;B TALCO CLASIC 55g</v>
          </cell>
          <cell r="G877">
            <v>12</v>
          </cell>
          <cell r="H877">
            <v>6458</v>
          </cell>
          <cell r="I877" t="str">
            <v>E</v>
          </cell>
          <cell r="J877" t="str">
            <v>IZ</v>
          </cell>
          <cell r="K877" t="str">
            <v>I</v>
          </cell>
          <cell r="L877">
            <v>1</v>
          </cell>
          <cell r="M877">
            <v>0</v>
          </cell>
          <cell r="N877">
            <v>6458</v>
          </cell>
        </row>
        <row r="878">
          <cell r="D878" t="str">
            <v>7891010034702</v>
          </cell>
          <cell r="E878" t="str">
            <v>7038</v>
          </cell>
          <cell r="F878" t="str">
            <v>B&amp;B TALCO DESOD.CLASSIC X100</v>
          </cell>
          <cell r="G878">
            <v>12</v>
          </cell>
          <cell r="H878">
            <v>0</v>
          </cell>
          <cell r="I878" t="str">
            <v>G</v>
          </cell>
          <cell r="J878" t="str">
            <v>IZ</v>
          </cell>
          <cell r="K878" t="str">
            <v>I</v>
          </cell>
          <cell r="L878">
            <v>1.1000000000000001</v>
          </cell>
          <cell r="M878">
            <v>2</v>
          </cell>
          <cell r="N878">
            <v>0</v>
          </cell>
        </row>
        <row r="879">
          <cell r="D879" t="str">
            <v>7891010034702</v>
          </cell>
          <cell r="E879" t="str">
            <v>70381</v>
          </cell>
          <cell r="F879" t="str">
            <v>TALCO "B&amp;B" CLASSIC X 100 EX</v>
          </cell>
          <cell r="G879">
            <v>12</v>
          </cell>
          <cell r="H879">
            <v>0</v>
          </cell>
          <cell r="I879" t="str">
            <v>G</v>
          </cell>
          <cell r="J879" t="str">
            <v>IZ</v>
          </cell>
          <cell r="K879" t="str">
            <v>I</v>
          </cell>
          <cell r="L879">
            <v>1.1000000000000001</v>
          </cell>
          <cell r="M879">
            <v>2</v>
          </cell>
          <cell r="N879">
            <v>0</v>
          </cell>
        </row>
        <row r="880">
          <cell r="D880" t="str">
            <v>7891010034719</v>
          </cell>
          <cell r="E880" t="str">
            <v>70391</v>
          </cell>
          <cell r="F880" t="str">
            <v>TALCO "B&amp;B" CLASSIC X 200 EX</v>
          </cell>
          <cell r="G880">
            <v>10</v>
          </cell>
          <cell r="H880">
            <v>0</v>
          </cell>
          <cell r="I880" t="str">
            <v>G</v>
          </cell>
          <cell r="J880" t="str">
            <v>IZ</v>
          </cell>
          <cell r="K880" t="str">
            <v>I</v>
          </cell>
          <cell r="L880">
            <v>1.1000000000000001</v>
          </cell>
          <cell r="M880">
            <v>2</v>
          </cell>
          <cell r="N880">
            <v>0</v>
          </cell>
        </row>
        <row r="881">
          <cell r="D881" t="str">
            <v>7891010034726</v>
          </cell>
          <cell r="E881" t="str">
            <v>70401</v>
          </cell>
          <cell r="F881" t="str">
            <v>TALCO "B&amp;B" S/PERF. X 100 EX</v>
          </cell>
          <cell r="G881">
            <v>12</v>
          </cell>
          <cell r="H881">
            <v>0</v>
          </cell>
          <cell r="I881" t="str">
            <v>G</v>
          </cell>
          <cell r="J881" t="str">
            <v>IZ</v>
          </cell>
          <cell r="K881" t="str">
            <v>I</v>
          </cell>
          <cell r="L881">
            <v>1.1000000000000001</v>
          </cell>
          <cell r="M881">
            <v>2</v>
          </cell>
          <cell r="N881">
            <v>0</v>
          </cell>
        </row>
        <row r="882">
          <cell r="D882" t="str">
            <v>7891010034740</v>
          </cell>
          <cell r="E882" t="str">
            <v>3324</v>
          </cell>
          <cell r="F882" t="str">
            <v>TALCO B&amp;B OCEAN x 100g</v>
          </cell>
          <cell r="G882">
            <v>12</v>
          </cell>
          <cell r="H882">
            <v>0</v>
          </cell>
          <cell r="I882" t="str">
            <v>G</v>
          </cell>
          <cell r="J882" t="str">
            <v>IZ</v>
          </cell>
          <cell r="K882" t="str">
            <v>I</v>
          </cell>
          <cell r="L882">
            <v>1.1000000000000001</v>
          </cell>
          <cell r="M882">
            <v>2</v>
          </cell>
          <cell r="N882">
            <v>0</v>
          </cell>
        </row>
        <row r="883">
          <cell r="D883" t="str">
            <v>7891010034740</v>
          </cell>
          <cell r="E883" t="str">
            <v>70421</v>
          </cell>
          <cell r="F883" t="str">
            <v>TALCO "B&amp;B" PACIFIC X 100 EX</v>
          </cell>
          <cell r="G883">
            <v>12</v>
          </cell>
          <cell r="H883">
            <v>0</v>
          </cell>
          <cell r="I883" t="str">
            <v>G</v>
          </cell>
          <cell r="J883" t="str">
            <v>IZ</v>
          </cell>
          <cell r="K883" t="str">
            <v>I</v>
          </cell>
          <cell r="L883">
            <v>1.1000000000000001</v>
          </cell>
          <cell r="M883">
            <v>2</v>
          </cell>
          <cell r="N883">
            <v>0</v>
          </cell>
        </row>
        <row r="884">
          <cell r="D884" t="str">
            <v>7891010034764</v>
          </cell>
          <cell r="E884" t="str">
            <v>70441</v>
          </cell>
          <cell r="F884" t="str">
            <v>TALCO "B&amp;B" FOREVER X 100 EX.</v>
          </cell>
          <cell r="G884">
            <v>12</v>
          </cell>
          <cell r="H884">
            <v>0</v>
          </cell>
          <cell r="I884" t="str">
            <v>G</v>
          </cell>
          <cell r="J884" t="str">
            <v>IZ</v>
          </cell>
          <cell r="K884" t="str">
            <v>I</v>
          </cell>
          <cell r="L884">
            <v>1.1000000000000001</v>
          </cell>
          <cell r="M884">
            <v>2</v>
          </cell>
          <cell r="N884">
            <v>0</v>
          </cell>
        </row>
        <row r="885">
          <cell r="D885" t="str">
            <v>7891010034788</v>
          </cell>
          <cell r="E885" t="str">
            <v>70461</v>
          </cell>
          <cell r="F885" t="str">
            <v>TALCO "B&amp;B" PROMENADE X 100 EX</v>
          </cell>
          <cell r="G885">
            <v>12</v>
          </cell>
          <cell r="H885">
            <v>0</v>
          </cell>
          <cell r="I885" t="str">
            <v>G</v>
          </cell>
          <cell r="J885" t="str">
            <v>IZ</v>
          </cell>
          <cell r="K885" t="str">
            <v>I</v>
          </cell>
          <cell r="L885">
            <v>1.1000000000000001</v>
          </cell>
          <cell r="M885">
            <v>2</v>
          </cell>
          <cell r="N885">
            <v>0</v>
          </cell>
        </row>
        <row r="886">
          <cell r="D886" t="str">
            <v>7891010034856</v>
          </cell>
          <cell r="E886" t="str">
            <v>7521</v>
          </cell>
          <cell r="F886" t="str">
            <v>B&amp;B DESOD.SPRAY CLASSIC X90 EX</v>
          </cell>
          <cell r="G886">
            <v>12</v>
          </cell>
          <cell r="H886">
            <v>0</v>
          </cell>
          <cell r="I886" t="str">
            <v>G</v>
          </cell>
          <cell r="J886" t="str">
            <v>IZ</v>
          </cell>
          <cell r="K886" t="str">
            <v>I</v>
          </cell>
          <cell r="L886">
            <v>1.1000000000000001</v>
          </cell>
          <cell r="M886">
            <v>2</v>
          </cell>
          <cell r="N886">
            <v>0</v>
          </cell>
        </row>
        <row r="887">
          <cell r="D887" t="str">
            <v>7891010034863</v>
          </cell>
          <cell r="E887" t="str">
            <v>7053</v>
          </cell>
          <cell r="F887" t="str">
            <v>B&amp;B DESOD.SPRAY S/PERF.X90 ml.</v>
          </cell>
          <cell r="G887">
            <v>12</v>
          </cell>
          <cell r="H887">
            <v>0</v>
          </cell>
          <cell r="I887" t="str">
            <v>G</v>
          </cell>
          <cell r="J887" t="str">
            <v>IZ</v>
          </cell>
          <cell r="K887" t="str">
            <v>I</v>
          </cell>
          <cell r="L887">
            <v>1.1000000000000001</v>
          </cell>
          <cell r="M887">
            <v>2</v>
          </cell>
          <cell r="N887">
            <v>0</v>
          </cell>
        </row>
        <row r="888">
          <cell r="D888" t="str">
            <v>7891010034863</v>
          </cell>
          <cell r="E888" t="str">
            <v>7531</v>
          </cell>
          <cell r="F888" t="str">
            <v>B&amp;B DESOD.SPRAY S/PERF. X90 EX</v>
          </cell>
          <cell r="G888">
            <v>12</v>
          </cell>
          <cell r="H888">
            <v>0</v>
          </cell>
          <cell r="I888" t="str">
            <v>G</v>
          </cell>
          <cell r="J888" t="str">
            <v>IZ</v>
          </cell>
          <cell r="K888" t="str">
            <v>I</v>
          </cell>
          <cell r="L888">
            <v>1.1000000000000001</v>
          </cell>
          <cell r="M888">
            <v>2</v>
          </cell>
          <cell r="N888">
            <v>0</v>
          </cell>
        </row>
        <row r="889">
          <cell r="D889" t="str">
            <v>7891010034870</v>
          </cell>
          <cell r="E889" t="str">
            <v>7054</v>
          </cell>
          <cell r="F889" t="str">
            <v>B&amp;B DESOD.SPRAY PACIF. x90 ml.</v>
          </cell>
          <cell r="G889">
            <v>12</v>
          </cell>
          <cell r="H889">
            <v>0</v>
          </cell>
          <cell r="I889" t="str">
            <v>G</v>
          </cell>
          <cell r="J889" t="str">
            <v>IZ</v>
          </cell>
          <cell r="K889" t="str">
            <v>I</v>
          </cell>
          <cell r="L889">
            <v>1.1000000000000001</v>
          </cell>
          <cell r="M889">
            <v>2</v>
          </cell>
          <cell r="N889">
            <v>0</v>
          </cell>
        </row>
        <row r="890">
          <cell r="D890" t="str">
            <v>7891010034887</v>
          </cell>
          <cell r="E890" t="str">
            <v>7055</v>
          </cell>
          <cell r="F890" t="str">
            <v>B&amp;B DESOD.SPRAY  FOREVER X90ml</v>
          </cell>
          <cell r="G890">
            <v>12</v>
          </cell>
          <cell r="H890">
            <v>0</v>
          </cell>
          <cell r="I890" t="str">
            <v>G</v>
          </cell>
          <cell r="J890" t="str">
            <v>IZ</v>
          </cell>
          <cell r="K890" t="str">
            <v>I</v>
          </cell>
          <cell r="L890">
            <v>1.1000000000000001</v>
          </cell>
          <cell r="M890">
            <v>2</v>
          </cell>
          <cell r="N890">
            <v>0</v>
          </cell>
        </row>
        <row r="891">
          <cell r="D891" t="str">
            <v>7891010034887</v>
          </cell>
          <cell r="E891" t="str">
            <v>70551</v>
          </cell>
          <cell r="F891" t="str">
            <v>B&amp;B DESOD.SPRAY FOREVER X90 EX</v>
          </cell>
          <cell r="G891">
            <v>12</v>
          </cell>
          <cell r="H891">
            <v>0</v>
          </cell>
          <cell r="I891" t="str">
            <v>G</v>
          </cell>
          <cell r="J891" t="str">
            <v>IZ</v>
          </cell>
          <cell r="K891" t="str">
            <v>I</v>
          </cell>
          <cell r="L891">
            <v>1.1000000000000001</v>
          </cell>
          <cell r="M891">
            <v>2</v>
          </cell>
          <cell r="N891">
            <v>0</v>
          </cell>
        </row>
        <row r="892">
          <cell r="D892" t="str">
            <v>7891010034894</v>
          </cell>
          <cell r="E892" t="str">
            <v>7056</v>
          </cell>
          <cell r="F892" t="str">
            <v>B&amp;B DESOD.SPRAY MYSTERY X90ml</v>
          </cell>
          <cell r="G892">
            <v>12</v>
          </cell>
          <cell r="H892">
            <v>0</v>
          </cell>
          <cell r="I892" t="str">
            <v>G</v>
          </cell>
          <cell r="J892" t="str">
            <v>IZ</v>
          </cell>
          <cell r="K892" t="str">
            <v>I</v>
          </cell>
          <cell r="L892">
            <v>1.1000000000000001</v>
          </cell>
          <cell r="M892">
            <v>2</v>
          </cell>
          <cell r="N892">
            <v>0</v>
          </cell>
        </row>
        <row r="893">
          <cell r="D893" t="str">
            <v>7891010034894</v>
          </cell>
          <cell r="E893" t="str">
            <v>70561</v>
          </cell>
          <cell r="F893" t="str">
            <v>B&amp;B DESOD.SPRAY MISTERY X90 EX</v>
          </cell>
          <cell r="G893">
            <v>12</v>
          </cell>
          <cell r="H893">
            <v>0</v>
          </cell>
          <cell r="I893" t="str">
            <v>G</v>
          </cell>
          <cell r="J893" t="str">
            <v>IZ</v>
          </cell>
          <cell r="K893" t="str">
            <v>I</v>
          </cell>
          <cell r="L893">
            <v>1.1000000000000001</v>
          </cell>
          <cell r="M893">
            <v>2</v>
          </cell>
          <cell r="N893">
            <v>0</v>
          </cell>
        </row>
        <row r="894">
          <cell r="D894" t="str">
            <v>7891010034900</v>
          </cell>
          <cell r="E894" t="str">
            <v>7034</v>
          </cell>
          <cell r="F894" t="str">
            <v>B&amp;B JABON CLASSIC 48X90 g.</v>
          </cell>
          <cell r="G894">
            <v>48</v>
          </cell>
          <cell r="H894">
            <v>0</v>
          </cell>
          <cell r="I894" t="str">
            <v>G</v>
          </cell>
          <cell r="J894" t="str">
            <v>IZ</v>
          </cell>
          <cell r="K894" t="str">
            <v>I</v>
          </cell>
          <cell r="L894">
            <v>1.1000000000000001</v>
          </cell>
          <cell r="M894">
            <v>2</v>
          </cell>
          <cell r="N894">
            <v>0</v>
          </cell>
        </row>
        <row r="895">
          <cell r="D895" t="str">
            <v>7891010034900</v>
          </cell>
          <cell r="E895" t="str">
            <v>70341</v>
          </cell>
          <cell r="F895" t="str">
            <v>JABON B&amp;B CLASSIC 90</v>
          </cell>
          <cell r="G895">
            <v>48</v>
          </cell>
          <cell r="H895">
            <v>0</v>
          </cell>
          <cell r="I895" t="str">
            <v>G</v>
          </cell>
          <cell r="J895" t="str">
            <v>IZ</v>
          </cell>
          <cell r="K895" t="str">
            <v>I</v>
          </cell>
          <cell r="L895">
            <v>1.1000000000000001</v>
          </cell>
          <cell r="M895">
            <v>2</v>
          </cell>
          <cell r="N895">
            <v>0</v>
          </cell>
        </row>
        <row r="896">
          <cell r="D896" t="str">
            <v>7891010034917</v>
          </cell>
          <cell r="E896" t="str">
            <v>7035</v>
          </cell>
          <cell r="F896" t="str">
            <v>B&amp;B JABON PACIFIC 48X90g</v>
          </cell>
          <cell r="G896">
            <v>48</v>
          </cell>
          <cell r="H896">
            <v>0</v>
          </cell>
          <cell r="I896" t="str">
            <v>G</v>
          </cell>
          <cell r="J896" t="str">
            <v>IZ</v>
          </cell>
          <cell r="K896" t="str">
            <v>I</v>
          </cell>
          <cell r="L896">
            <v>1.1000000000000001</v>
          </cell>
          <cell r="M896">
            <v>2</v>
          </cell>
          <cell r="N896">
            <v>0</v>
          </cell>
        </row>
        <row r="897">
          <cell r="D897" t="str">
            <v>7891010034924</v>
          </cell>
          <cell r="E897" t="str">
            <v>7036</v>
          </cell>
          <cell r="F897" t="str">
            <v>B&amp;B JABON FOREVER 48X90g</v>
          </cell>
          <cell r="G897">
            <v>48</v>
          </cell>
          <cell r="H897">
            <v>0</v>
          </cell>
          <cell r="I897" t="str">
            <v>G</v>
          </cell>
          <cell r="J897" t="str">
            <v>IZ</v>
          </cell>
          <cell r="K897" t="str">
            <v>I</v>
          </cell>
          <cell r="L897">
            <v>1.1000000000000001</v>
          </cell>
          <cell r="M897">
            <v>2</v>
          </cell>
          <cell r="N897">
            <v>0</v>
          </cell>
        </row>
        <row r="898">
          <cell r="D898" t="str">
            <v>7891010034931</v>
          </cell>
          <cell r="E898" t="str">
            <v>7037</v>
          </cell>
          <cell r="F898" t="str">
            <v>B&amp;B JABON MYSTERY 48X90g</v>
          </cell>
          <cell r="G898">
            <v>48</v>
          </cell>
          <cell r="H898">
            <v>0</v>
          </cell>
          <cell r="I898" t="str">
            <v>G</v>
          </cell>
          <cell r="J898" t="str">
            <v>IZ</v>
          </cell>
          <cell r="K898" t="str">
            <v>I</v>
          </cell>
          <cell r="L898">
            <v>1.1000000000000001</v>
          </cell>
          <cell r="M898">
            <v>2</v>
          </cell>
          <cell r="N898">
            <v>0</v>
          </cell>
        </row>
        <row r="899">
          <cell r="D899" t="str">
            <v>7891010034948</v>
          </cell>
          <cell r="E899" t="str">
            <v>2710</v>
          </cell>
          <cell r="F899" t="str">
            <v>B&amp;B AEROSOL CLASIC 80g</v>
          </cell>
          <cell r="G899">
            <v>12</v>
          </cell>
          <cell r="H899">
            <v>10272</v>
          </cell>
          <cell r="I899" t="str">
            <v>E</v>
          </cell>
          <cell r="J899" t="str">
            <v>IM</v>
          </cell>
          <cell r="K899" t="str">
            <v>D</v>
          </cell>
          <cell r="L899">
            <v>1</v>
          </cell>
          <cell r="M899">
            <v>0</v>
          </cell>
          <cell r="N899">
            <v>10272</v>
          </cell>
        </row>
        <row r="900">
          <cell r="D900" t="str">
            <v>7891010034948</v>
          </cell>
          <cell r="E900" t="str">
            <v>4795</v>
          </cell>
          <cell r="F900" t="str">
            <v>B&amp;B AEROSOL CLASIC 80g</v>
          </cell>
          <cell r="G900">
            <v>12</v>
          </cell>
          <cell r="H900">
            <v>8560</v>
          </cell>
          <cell r="I900" t="str">
            <v>E</v>
          </cell>
          <cell r="J900" t="str">
            <v>IM</v>
          </cell>
          <cell r="K900" t="str">
            <v>D</v>
          </cell>
          <cell r="L900">
            <v>1</v>
          </cell>
          <cell r="M900">
            <v>0</v>
          </cell>
          <cell r="N900">
            <v>8560</v>
          </cell>
        </row>
        <row r="901">
          <cell r="D901" t="str">
            <v>7891010034948</v>
          </cell>
          <cell r="E901" t="str">
            <v>7048</v>
          </cell>
          <cell r="F901" t="str">
            <v>B&amp;B DESOD.AEROS.CLASSIC X80g</v>
          </cell>
          <cell r="G901">
            <v>12</v>
          </cell>
          <cell r="H901">
            <v>0</v>
          </cell>
          <cell r="I901" t="str">
            <v>G</v>
          </cell>
          <cell r="J901" t="str">
            <v>IZ</v>
          </cell>
          <cell r="K901" t="str">
            <v>I</v>
          </cell>
          <cell r="L901">
            <v>1.1000000000000001</v>
          </cell>
          <cell r="M901">
            <v>2</v>
          </cell>
          <cell r="N901">
            <v>0</v>
          </cell>
        </row>
        <row r="902">
          <cell r="D902" t="str">
            <v>7891010034948</v>
          </cell>
          <cell r="E902" t="str">
            <v>70481</v>
          </cell>
          <cell r="F902" t="str">
            <v>B&amp;B DESOD.AEROS.CLASSIC X80 EX</v>
          </cell>
          <cell r="G902">
            <v>12</v>
          </cell>
          <cell r="H902">
            <v>0</v>
          </cell>
          <cell r="I902" t="str">
            <v>G</v>
          </cell>
          <cell r="J902" t="str">
            <v>IZ</v>
          </cell>
          <cell r="K902" t="str">
            <v>I</v>
          </cell>
          <cell r="L902">
            <v>1.1000000000000001</v>
          </cell>
          <cell r="M902">
            <v>2</v>
          </cell>
          <cell r="N902">
            <v>0</v>
          </cell>
        </row>
        <row r="903">
          <cell r="D903" t="str">
            <v>7891010034955</v>
          </cell>
          <cell r="E903" t="str">
            <v>2711</v>
          </cell>
          <cell r="F903" t="str">
            <v>B&amp;B AEROSOL OCEAN 80g</v>
          </cell>
          <cell r="G903">
            <v>12</v>
          </cell>
          <cell r="H903">
            <v>10272</v>
          </cell>
          <cell r="I903" t="str">
            <v>E</v>
          </cell>
          <cell r="J903" t="str">
            <v>IM</v>
          </cell>
          <cell r="K903" t="str">
            <v>D</v>
          </cell>
          <cell r="L903">
            <v>1</v>
          </cell>
          <cell r="M903">
            <v>0</v>
          </cell>
          <cell r="N903">
            <v>10272</v>
          </cell>
        </row>
        <row r="904">
          <cell r="D904" t="str">
            <v>7891010034955</v>
          </cell>
          <cell r="E904" t="str">
            <v>4797</v>
          </cell>
          <cell r="F904" t="str">
            <v>B&amp;B AEROSOL OCEAN 80g</v>
          </cell>
          <cell r="G904">
            <v>12</v>
          </cell>
          <cell r="H904">
            <v>8560</v>
          </cell>
          <cell r="I904" t="str">
            <v>E</v>
          </cell>
          <cell r="J904" t="str">
            <v>IM</v>
          </cell>
          <cell r="K904" t="str">
            <v>D</v>
          </cell>
          <cell r="L904">
            <v>1</v>
          </cell>
          <cell r="M904">
            <v>0</v>
          </cell>
          <cell r="N904">
            <v>8560</v>
          </cell>
        </row>
        <row r="905">
          <cell r="D905" t="str">
            <v>7891010034955</v>
          </cell>
          <cell r="E905" t="str">
            <v>7049</v>
          </cell>
          <cell r="F905" t="str">
            <v>B&amp;B DESOD.AEROS.PACIF. X80 g</v>
          </cell>
          <cell r="G905">
            <v>12</v>
          </cell>
          <cell r="H905">
            <v>0</v>
          </cell>
          <cell r="I905" t="str">
            <v>G</v>
          </cell>
          <cell r="J905" t="str">
            <v>IZ</v>
          </cell>
          <cell r="K905" t="str">
            <v>I</v>
          </cell>
          <cell r="L905">
            <v>1.1000000000000001</v>
          </cell>
          <cell r="M905">
            <v>2</v>
          </cell>
          <cell r="N905">
            <v>0</v>
          </cell>
        </row>
        <row r="906">
          <cell r="D906" t="str">
            <v>7891010034955</v>
          </cell>
          <cell r="E906" t="str">
            <v>70491</v>
          </cell>
          <cell r="F906" t="str">
            <v>DESOD.AEROS.PACIFIC X80  EX</v>
          </cell>
          <cell r="G906">
            <v>12</v>
          </cell>
          <cell r="H906">
            <v>0</v>
          </cell>
          <cell r="I906" t="str">
            <v>G</v>
          </cell>
          <cell r="J906" t="str">
            <v>IZ</v>
          </cell>
          <cell r="K906" t="str">
            <v>I</v>
          </cell>
          <cell r="L906">
            <v>1.1000000000000001</v>
          </cell>
          <cell r="M906">
            <v>2</v>
          </cell>
          <cell r="N906">
            <v>0</v>
          </cell>
        </row>
        <row r="907">
          <cell r="D907" t="str">
            <v>7891010034962</v>
          </cell>
          <cell r="E907" t="str">
            <v>7050</v>
          </cell>
          <cell r="F907" t="str">
            <v>B&amp;B DESOD.AEROS.FOREVER X80g</v>
          </cell>
          <cell r="G907">
            <v>12</v>
          </cell>
          <cell r="H907">
            <v>0</v>
          </cell>
          <cell r="I907" t="str">
            <v>G</v>
          </cell>
          <cell r="J907" t="str">
            <v>IZ</v>
          </cell>
          <cell r="K907" t="str">
            <v>I</v>
          </cell>
          <cell r="L907">
            <v>1.1000000000000001</v>
          </cell>
          <cell r="M907">
            <v>2</v>
          </cell>
          <cell r="N907">
            <v>0</v>
          </cell>
        </row>
        <row r="908">
          <cell r="D908" t="str">
            <v>7891010034979</v>
          </cell>
          <cell r="E908" t="str">
            <v>2719</v>
          </cell>
          <cell r="F908" t="str">
            <v>B&amp;B AEROSOL S/P 80g</v>
          </cell>
          <cell r="G908">
            <v>12</v>
          </cell>
          <cell r="H908">
            <v>10272</v>
          </cell>
          <cell r="I908" t="str">
            <v>E</v>
          </cell>
          <cell r="J908" t="str">
            <v>IM</v>
          </cell>
          <cell r="K908" t="str">
            <v>D</v>
          </cell>
          <cell r="L908">
            <v>1</v>
          </cell>
          <cell r="M908">
            <v>0</v>
          </cell>
          <cell r="N908">
            <v>10272</v>
          </cell>
        </row>
        <row r="909">
          <cell r="D909" t="str">
            <v>7891010034979</v>
          </cell>
          <cell r="E909" t="str">
            <v>4796</v>
          </cell>
          <cell r="F909" t="str">
            <v>B&amp;B AEROSOL S/P 80g</v>
          </cell>
          <cell r="G909">
            <v>12</v>
          </cell>
          <cell r="H909">
            <v>8560</v>
          </cell>
          <cell r="I909" t="str">
            <v>E</v>
          </cell>
          <cell r="J909" t="str">
            <v>IM</v>
          </cell>
          <cell r="K909" t="str">
            <v>D</v>
          </cell>
          <cell r="L909">
            <v>1</v>
          </cell>
          <cell r="M909">
            <v>0</v>
          </cell>
          <cell r="N909">
            <v>8560</v>
          </cell>
        </row>
        <row r="910">
          <cell r="D910" t="str">
            <v>7891010034979</v>
          </cell>
          <cell r="E910" t="str">
            <v>7051</v>
          </cell>
          <cell r="F910" t="str">
            <v>B&amp;B DESOD.AEROS.MYSTERY X80g</v>
          </cell>
          <cell r="G910">
            <v>12</v>
          </cell>
          <cell r="H910">
            <v>0</v>
          </cell>
          <cell r="I910" t="str">
            <v>G</v>
          </cell>
          <cell r="J910" t="str">
            <v>IZ</v>
          </cell>
          <cell r="K910" t="str">
            <v>I</v>
          </cell>
          <cell r="L910">
            <v>1.1000000000000001</v>
          </cell>
          <cell r="M910">
            <v>2</v>
          </cell>
          <cell r="N910">
            <v>0</v>
          </cell>
        </row>
        <row r="911">
          <cell r="D911" t="str">
            <v>7891010034979</v>
          </cell>
          <cell r="E911" t="str">
            <v>7511</v>
          </cell>
          <cell r="F911" t="str">
            <v>DESOD.AEROS.MISTERY X80  EX</v>
          </cell>
          <cell r="G911">
            <v>12</v>
          </cell>
          <cell r="H911">
            <v>0</v>
          </cell>
          <cell r="I911" t="str">
            <v>G</v>
          </cell>
          <cell r="J911" t="str">
            <v>IZ</v>
          </cell>
          <cell r="K911" t="str">
            <v>I</v>
          </cell>
          <cell r="L911">
            <v>1.1000000000000001</v>
          </cell>
          <cell r="M911">
            <v>2</v>
          </cell>
          <cell r="N911">
            <v>0</v>
          </cell>
        </row>
        <row r="912">
          <cell r="D912" t="str">
            <v>7891010035198</v>
          </cell>
          <cell r="E912" t="str">
            <v>2737</v>
          </cell>
          <cell r="F912" t="str">
            <v>B&amp;B ROLL-ON CLASIC 55g</v>
          </cell>
          <cell r="G912">
            <v>12</v>
          </cell>
          <cell r="H912">
            <v>6833</v>
          </cell>
          <cell r="I912" t="str">
            <v>E</v>
          </cell>
          <cell r="J912" t="str">
            <v>IM</v>
          </cell>
          <cell r="K912" t="str">
            <v>D</v>
          </cell>
          <cell r="L912">
            <v>1</v>
          </cell>
          <cell r="M912">
            <v>0</v>
          </cell>
          <cell r="N912">
            <v>6833</v>
          </cell>
        </row>
        <row r="913">
          <cell r="D913" t="str">
            <v>7891010035198</v>
          </cell>
          <cell r="E913" t="str">
            <v>4798</v>
          </cell>
          <cell r="F913" t="str">
            <v>B&amp;B ROLL-ON CLASIC 55g</v>
          </cell>
          <cell r="G913">
            <v>12</v>
          </cell>
          <cell r="H913">
            <v>6833</v>
          </cell>
          <cell r="I913" t="str">
            <v>E</v>
          </cell>
          <cell r="J913" t="str">
            <v>IZ</v>
          </cell>
          <cell r="K913" t="str">
            <v>I</v>
          </cell>
          <cell r="L913">
            <v>1</v>
          </cell>
          <cell r="M913">
            <v>0</v>
          </cell>
          <cell r="N913">
            <v>6833</v>
          </cell>
        </row>
        <row r="914">
          <cell r="D914" t="str">
            <v>7891010035198</v>
          </cell>
          <cell r="E914" t="str">
            <v>7076</v>
          </cell>
          <cell r="F914" t="str">
            <v>DES.B&amp;B ROLL-ON CLASSIC 55gr.</v>
          </cell>
          <cell r="G914">
            <v>12</v>
          </cell>
          <cell r="H914">
            <v>3462</v>
          </cell>
          <cell r="I914" t="str">
            <v>E</v>
          </cell>
          <cell r="J914" t="str">
            <v>IZ</v>
          </cell>
          <cell r="K914" t="str">
            <v>I</v>
          </cell>
          <cell r="L914">
            <v>1</v>
          </cell>
          <cell r="M914">
            <v>0</v>
          </cell>
          <cell r="N914">
            <v>3462</v>
          </cell>
        </row>
        <row r="915">
          <cell r="D915" t="str">
            <v>7891010035204</v>
          </cell>
          <cell r="E915" t="str">
            <v>7077</v>
          </cell>
          <cell r="F915" t="str">
            <v>DES. B&amp;B ROLL-ON FOREVER 55gr.</v>
          </cell>
          <cell r="G915">
            <v>12</v>
          </cell>
          <cell r="H915">
            <v>0</v>
          </cell>
          <cell r="I915" t="str">
            <v>G</v>
          </cell>
          <cell r="J915" t="str">
            <v>IZ</v>
          </cell>
          <cell r="K915" t="str">
            <v>I</v>
          </cell>
          <cell r="L915">
            <v>1.1000000000000001</v>
          </cell>
          <cell r="M915">
            <v>2</v>
          </cell>
          <cell r="N915">
            <v>0</v>
          </cell>
        </row>
        <row r="916">
          <cell r="D916" t="str">
            <v>7891010035211</v>
          </cell>
          <cell r="E916" t="str">
            <v>7078</v>
          </cell>
          <cell r="F916" t="str">
            <v>DES.B&amp;B ROLL-ON PROMENADE 55gr</v>
          </cell>
          <cell r="G916">
            <v>12</v>
          </cell>
          <cell r="H916">
            <v>0</v>
          </cell>
          <cell r="I916" t="str">
            <v>G</v>
          </cell>
          <cell r="J916" t="str">
            <v>IZ</v>
          </cell>
          <cell r="K916" t="str">
            <v>I</v>
          </cell>
          <cell r="L916">
            <v>1.1000000000000001</v>
          </cell>
          <cell r="M916">
            <v>2</v>
          </cell>
          <cell r="N916">
            <v>0</v>
          </cell>
        </row>
        <row r="917">
          <cell r="D917" t="str">
            <v>7891010035228</v>
          </cell>
          <cell r="E917" t="str">
            <v>2738</v>
          </cell>
          <cell r="F917" t="str">
            <v>B&amp;B ROLL-ON OCEAN 55g</v>
          </cell>
          <cell r="G917">
            <v>12</v>
          </cell>
          <cell r="H917">
            <v>6833</v>
          </cell>
          <cell r="I917" t="str">
            <v>G</v>
          </cell>
          <cell r="J917" t="str">
            <v>IM</v>
          </cell>
          <cell r="K917" t="str">
            <v>D</v>
          </cell>
          <cell r="L917">
            <v>1.1000000000000001</v>
          </cell>
          <cell r="M917">
            <v>0</v>
          </cell>
          <cell r="N917">
            <v>7516.3</v>
          </cell>
        </row>
        <row r="918">
          <cell r="D918" t="str">
            <v>7891010035228</v>
          </cell>
          <cell r="E918" t="str">
            <v>4800</v>
          </cell>
          <cell r="F918" t="str">
            <v>B&amp;B ROLL-ON OCEAN 55g</v>
          </cell>
          <cell r="G918">
            <v>12</v>
          </cell>
          <cell r="H918">
            <v>6833</v>
          </cell>
          <cell r="I918" t="str">
            <v>E</v>
          </cell>
          <cell r="J918" t="str">
            <v>IZ</v>
          </cell>
          <cell r="K918" t="str">
            <v>I</v>
          </cell>
          <cell r="L918">
            <v>1</v>
          </cell>
          <cell r="M918">
            <v>0</v>
          </cell>
          <cell r="N918">
            <v>6833</v>
          </cell>
        </row>
        <row r="919">
          <cell r="D919" t="str">
            <v>7891010035228</v>
          </cell>
          <cell r="E919" t="str">
            <v>7079</v>
          </cell>
          <cell r="F919" t="str">
            <v>DES. B&amp;B ROLL-ON PACIFIC 55gr.</v>
          </cell>
          <cell r="G919">
            <v>12</v>
          </cell>
          <cell r="H919">
            <v>0</v>
          </cell>
          <cell r="I919" t="str">
            <v>G</v>
          </cell>
          <cell r="J919" t="str">
            <v>IZ</v>
          </cell>
          <cell r="K919" t="str">
            <v>I</v>
          </cell>
          <cell r="L919">
            <v>1.1000000000000001</v>
          </cell>
          <cell r="M919">
            <v>2</v>
          </cell>
          <cell r="N919">
            <v>0</v>
          </cell>
        </row>
        <row r="920">
          <cell r="D920" t="str">
            <v>7891010035280</v>
          </cell>
          <cell r="E920" t="str">
            <v>8005</v>
          </cell>
          <cell r="F920" t="str">
            <v>DES.B&amp;B STIK-CLASSIC 55 GRS</v>
          </cell>
          <cell r="G920">
            <v>12</v>
          </cell>
          <cell r="H920">
            <v>6700</v>
          </cell>
          <cell r="I920" t="str">
            <v>E</v>
          </cell>
          <cell r="J920" t="str">
            <v>IZ</v>
          </cell>
          <cell r="K920" t="str">
            <v>I</v>
          </cell>
          <cell r="L920">
            <v>1</v>
          </cell>
          <cell r="M920">
            <v>0</v>
          </cell>
          <cell r="N920">
            <v>6700</v>
          </cell>
        </row>
        <row r="921">
          <cell r="D921" t="str">
            <v>7891010035297</v>
          </cell>
          <cell r="E921" t="str">
            <v>8006</v>
          </cell>
          <cell r="F921" t="str">
            <v>DES.B&amp;B STIK-PACIFIC 55 GRS.</v>
          </cell>
          <cell r="G921">
            <v>12</v>
          </cell>
          <cell r="H921">
            <v>6700</v>
          </cell>
          <cell r="I921" t="str">
            <v>E</v>
          </cell>
          <cell r="J921" t="str">
            <v>IZ</v>
          </cell>
          <cell r="K921" t="str">
            <v>I</v>
          </cell>
          <cell r="L921">
            <v>1</v>
          </cell>
          <cell r="M921">
            <v>0</v>
          </cell>
          <cell r="N921">
            <v>6700</v>
          </cell>
        </row>
        <row r="922">
          <cell r="D922" t="str">
            <v>7891010035303</v>
          </cell>
          <cell r="E922" t="str">
            <v>8007</v>
          </cell>
          <cell r="F922" t="str">
            <v>DES B&amp;B STICK-FOREVER 55GRS.</v>
          </cell>
          <cell r="G922">
            <v>12</v>
          </cell>
          <cell r="H922">
            <v>0</v>
          </cell>
          <cell r="I922" t="str">
            <v>G</v>
          </cell>
          <cell r="J922" t="str">
            <v>IZ</v>
          </cell>
          <cell r="K922" t="str">
            <v>I</v>
          </cell>
          <cell r="L922">
            <v>1.1000000000000001</v>
          </cell>
          <cell r="M922">
            <v>2</v>
          </cell>
          <cell r="N922">
            <v>0</v>
          </cell>
        </row>
        <row r="923">
          <cell r="D923" t="str">
            <v>7891010035310</v>
          </cell>
          <cell r="E923" t="str">
            <v>8008</v>
          </cell>
          <cell r="F923" t="str">
            <v>DES.B&amp;B STIK-MYSTERY 55 GRS.</v>
          </cell>
          <cell r="G923">
            <v>12</v>
          </cell>
          <cell r="H923">
            <v>0</v>
          </cell>
          <cell r="I923" t="str">
            <v>G</v>
          </cell>
          <cell r="J923" t="str">
            <v>IZ</v>
          </cell>
          <cell r="K923" t="str">
            <v>I</v>
          </cell>
          <cell r="L923">
            <v>1.1000000000000001</v>
          </cell>
          <cell r="M923">
            <v>2</v>
          </cell>
          <cell r="N923">
            <v>0</v>
          </cell>
        </row>
        <row r="924">
          <cell r="D924" t="str">
            <v>7891010035334</v>
          </cell>
          <cell r="E924" t="str">
            <v>2739</v>
          </cell>
          <cell r="F924" t="str">
            <v>B&amp;B ROLL-ON S/P 55g</v>
          </cell>
          <cell r="G924">
            <v>12</v>
          </cell>
          <cell r="H924">
            <v>6833</v>
          </cell>
          <cell r="I924" t="str">
            <v>E</v>
          </cell>
          <cell r="J924" t="str">
            <v>IM</v>
          </cell>
          <cell r="K924" t="str">
            <v>D</v>
          </cell>
          <cell r="L924">
            <v>1</v>
          </cell>
          <cell r="M924">
            <v>0</v>
          </cell>
          <cell r="N924">
            <v>6833</v>
          </cell>
        </row>
        <row r="925">
          <cell r="D925" t="str">
            <v>7891010035334</v>
          </cell>
          <cell r="E925" t="str">
            <v>4799</v>
          </cell>
          <cell r="F925" t="str">
            <v>B&amp;B ROLL-ON S/P 55g</v>
          </cell>
          <cell r="G925">
            <v>12</v>
          </cell>
          <cell r="H925">
            <v>6833</v>
          </cell>
          <cell r="I925" t="str">
            <v>E</v>
          </cell>
          <cell r="J925" t="str">
            <v>IZ</v>
          </cell>
          <cell r="K925" t="str">
            <v>I</v>
          </cell>
          <cell r="L925">
            <v>1</v>
          </cell>
          <cell r="M925">
            <v>0</v>
          </cell>
          <cell r="N925">
            <v>6833</v>
          </cell>
        </row>
        <row r="926">
          <cell r="D926" t="str">
            <v>7891010035334</v>
          </cell>
          <cell r="E926" t="str">
            <v>70771</v>
          </cell>
          <cell r="F926" t="str">
            <v>DES ROLL-ON S/PERFUME</v>
          </cell>
          <cell r="G926">
            <v>12</v>
          </cell>
          <cell r="H926">
            <v>0</v>
          </cell>
          <cell r="I926" t="str">
            <v>G</v>
          </cell>
          <cell r="J926" t="str">
            <v>IZ</v>
          </cell>
          <cell r="K926" t="str">
            <v>I</v>
          </cell>
          <cell r="L926">
            <v>1.1000000000000001</v>
          </cell>
          <cell r="M926">
            <v>2</v>
          </cell>
          <cell r="N926">
            <v>0</v>
          </cell>
        </row>
        <row r="927">
          <cell r="D927" t="str">
            <v>7891010035617</v>
          </cell>
          <cell r="E927" t="str">
            <v>10326</v>
          </cell>
          <cell r="F927" t="str">
            <v>J´S BABY LOC. HIDRATANTE 100ML</v>
          </cell>
          <cell r="G927">
            <v>12</v>
          </cell>
          <cell r="H927">
            <v>6440</v>
          </cell>
          <cell r="I927" t="str">
            <v>G</v>
          </cell>
          <cell r="J927" t="str">
            <v>IM</v>
          </cell>
          <cell r="K927" t="str">
            <v>D</v>
          </cell>
          <cell r="L927">
            <v>1.1000000000000001</v>
          </cell>
          <cell r="M927">
            <v>0</v>
          </cell>
          <cell r="N927">
            <v>7084.0000000000009</v>
          </cell>
        </row>
        <row r="928">
          <cell r="D928" t="str">
            <v>7891010035617</v>
          </cell>
          <cell r="E928" t="str">
            <v>10324</v>
          </cell>
          <cell r="F928" t="str">
            <v>LOCION HIDRATANTE 125ML EX J&amp;J</v>
          </cell>
          <cell r="G928">
            <v>12</v>
          </cell>
          <cell r="H928">
            <v>0</v>
          </cell>
          <cell r="I928" t="str">
            <v>G</v>
          </cell>
          <cell r="J928" t="str">
            <v>IZ</v>
          </cell>
          <cell r="K928" t="str">
            <v>I</v>
          </cell>
          <cell r="L928">
            <v>1.1000000000000001</v>
          </cell>
          <cell r="M928">
            <v>2</v>
          </cell>
          <cell r="N928">
            <v>0</v>
          </cell>
        </row>
        <row r="929">
          <cell r="D929" t="str">
            <v>7891010035617</v>
          </cell>
          <cell r="E929" t="str">
            <v>10325</v>
          </cell>
          <cell r="F929" t="str">
            <v>LOCION HIDRATANTE J&amp;J</v>
          </cell>
          <cell r="G929">
            <v>12</v>
          </cell>
          <cell r="H929">
            <v>0</v>
          </cell>
          <cell r="I929" t="str">
            <v>G</v>
          </cell>
          <cell r="J929" t="str">
            <v>IZ</v>
          </cell>
          <cell r="K929" t="str">
            <v>I</v>
          </cell>
          <cell r="L929">
            <v>1.1000000000000001</v>
          </cell>
          <cell r="M929">
            <v>2</v>
          </cell>
          <cell r="N929">
            <v>0</v>
          </cell>
        </row>
        <row r="930">
          <cell r="D930" t="str">
            <v>7891010035648</v>
          </cell>
          <cell r="E930" t="str">
            <v>3564</v>
          </cell>
          <cell r="F930" t="str">
            <v>J´S BABY HIGIAPIEL MANZ.100ML</v>
          </cell>
          <cell r="G930">
            <v>12</v>
          </cell>
          <cell r="H930">
            <v>6160</v>
          </cell>
          <cell r="I930" t="str">
            <v>E</v>
          </cell>
          <cell r="J930" t="str">
            <v>IM</v>
          </cell>
          <cell r="K930" t="str">
            <v>D</v>
          </cell>
          <cell r="L930">
            <v>1</v>
          </cell>
          <cell r="M930">
            <v>0</v>
          </cell>
          <cell r="N930">
            <v>6160</v>
          </cell>
        </row>
        <row r="931">
          <cell r="D931" t="str">
            <v>7891010035655</v>
          </cell>
          <cell r="E931" t="str">
            <v>3498</v>
          </cell>
          <cell r="F931" t="str">
            <v>HIGIAPELE MANZANILLA 200ml</v>
          </cell>
          <cell r="G931">
            <v>12</v>
          </cell>
          <cell r="H931">
            <v>9986</v>
          </cell>
          <cell r="I931" t="str">
            <v>E</v>
          </cell>
          <cell r="J931" t="str">
            <v>IM</v>
          </cell>
          <cell r="K931" t="str">
            <v>D</v>
          </cell>
          <cell r="L931">
            <v>1</v>
          </cell>
          <cell r="M931">
            <v>0</v>
          </cell>
          <cell r="N931">
            <v>9986</v>
          </cell>
        </row>
        <row r="932">
          <cell r="D932" t="str">
            <v>7891010035655</v>
          </cell>
          <cell r="E932" t="str">
            <v>137</v>
          </cell>
          <cell r="F932" t="str">
            <v>J´S BABY HIG. MANZ. 200ML 2X1</v>
          </cell>
          <cell r="G932">
            <v>1</v>
          </cell>
          <cell r="H932">
            <v>9986</v>
          </cell>
          <cell r="I932" t="str">
            <v>E</v>
          </cell>
          <cell r="J932" t="str">
            <v>IZ</v>
          </cell>
          <cell r="K932" t="str">
            <v>I</v>
          </cell>
          <cell r="L932">
            <v>1</v>
          </cell>
          <cell r="M932">
            <v>0</v>
          </cell>
          <cell r="N932">
            <v>9986</v>
          </cell>
        </row>
        <row r="933">
          <cell r="D933" t="str">
            <v>7891010035655</v>
          </cell>
          <cell r="E933" t="str">
            <v>3565</v>
          </cell>
          <cell r="F933" t="str">
            <v>HIGIAPELE MANZANILLA 200ml</v>
          </cell>
          <cell r="G933">
            <v>6</v>
          </cell>
          <cell r="H933">
            <v>6273</v>
          </cell>
          <cell r="I933" t="str">
            <v>E</v>
          </cell>
          <cell r="J933" t="str">
            <v>IZ</v>
          </cell>
          <cell r="K933" t="str">
            <v>I</v>
          </cell>
          <cell r="L933">
            <v>1</v>
          </cell>
          <cell r="M933">
            <v>0</v>
          </cell>
          <cell r="N933">
            <v>6273</v>
          </cell>
        </row>
        <row r="934">
          <cell r="D934" t="str">
            <v>7891010035952</v>
          </cell>
          <cell r="E934" t="str">
            <v>3595</v>
          </cell>
          <cell r="F934" t="str">
            <v>JABON J&amp;J AVENA/ALMENDRAS 80GR</v>
          </cell>
          <cell r="G934">
            <v>72</v>
          </cell>
          <cell r="H934">
            <v>0</v>
          </cell>
          <cell r="I934" t="str">
            <v>G</v>
          </cell>
          <cell r="J934" t="str">
            <v>IZ</v>
          </cell>
          <cell r="K934" t="str">
            <v>I</v>
          </cell>
          <cell r="L934">
            <v>1.1000000000000001</v>
          </cell>
          <cell r="M934">
            <v>2</v>
          </cell>
          <cell r="N934">
            <v>0</v>
          </cell>
        </row>
        <row r="935">
          <cell r="D935" t="str">
            <v>7891010035952</v>
          </cell>
          <cell r="E935" t="str">
            <v>9016</v>
          </cell>
          <cell r="F935" t="str">
            <v>JABON J&amp;J AVENA/ALMENDRAS 80GR</v>
          </cell>
          <cell r="G935">
            <v>24</v>
          </cell>
          <cell r="H935">
            <v>1919.1</v>
          </cell>
          <cell r="I935" t="str">
            <v>G</v>
          </cell>
          <cell r="J935" t="str">
            <v>IZ</v>
          </cell>
          <cell r="K935" t="str">
            <v>I</v>
          </cell>
          <cell r="L935">
            <v>1.1000000000000001</v>
          </cell>
          <cell r="M935">
            <v>0</v>
          </cell>
          <cell r="N935">
            <v>2111.0100000000002</v>
          </cell>
        </row>
        <row r="936">
          <cell r="D936" t="str">
            <v>7891010035969</v>
          </cell>
          <cell r="E936" t="str">
            <v>10160</v>
          </cell>
          <cell r="F936" t="str">
            <v>J´S BABY JABON MANZANILLA 80G</v>
          </cell>
          <cell r="G936">
            <v>24</v>
          </cell>
          <cell r="H936">
            <v>2860.9</v>
          </cell>
          <cell r="I936" t="str">
            <v>G</v>
          </cell>
          <cell r="J936" t="str">
            <v>IM</v>
          </cell>
          <cell r="K936" t="str">
            <v>D</v>
          </cell>
          <cell r="L936">
            <v>1.1000000000000001</v>
          </cell>
          <cell r="M936">
            <v>0</v>
          </cell>
          <cell r="N936">
            <v>3146.9900000000002</v>
          </cell>
        </row>
        <row r="937">
          <cell r="D937" t="str">
            <v>7891010035969</v>
          </cell>
          <cell r="E937" t="str">
            <v>10159</v>
          </cell>
          <cell r="F937" t="str">
            <v>JABON J&amp;J MANZANILLA 80 GR</v>
          </cell>
          <cell r="G937">
            <v>72</v>
          </cell>
          <cell r="H937">
            <v>0</v>
          </cell>
          <cell r="I937" t="str">
            <v>G</v>
          </cell>
          <cell r="J937" t="str">
            <v>IZ</v>
          </cell>
          <cell r="K937" t="str">
            <v>I</v>
          </cell>
          <cell r="L937">
            <v>1.1000000000000001</v>
          </cell>
          <cell r="M937">
            <v>2</v>
          </cell>
          <cell r="N937">
            <v>0</v>
          </cell>
        </row>
        <row r="938">
          <cell r="D938" t="str">
            <v>7891010035976</v>
          </cell>
          <cell r="E938" t="str">
            <v>50250</v>
          </cell>
          <cell r="F938" t="str">
            <v>J´S BABY JABON C/GLICERINA 80G</v>
          </cell>
          <cell r="G938">
            <v>24</v>
          </cell>
          <cell r="H938">
            <v>2860.9</v>
          </cell>
          <cell r="I938" t="str">
            <v>G</v>
          </cell>
          <cell r="J938" t="str">
            <v>IM</v>
          </cell>
          <cell r="K938" t="str">
            <v>A</v>
          </cell>
          <cell r="L938">
            <v>1.1000000000000001</v>
          </cell>
          <cell r="M938">
            <v>2</v>
          </cell>
          <cell r="N938">
            <v>3146.9900000000002</v>
          </cell>
        </row>
        <row r="939">
          <cell r="D939" t="str">
            <v>7891010035976</v>
          </cell>
          <cell r="E939" t="str">
            <v>10158</v>
          </cell>
          <cell r="F939" t="str">
            <v>J´S BABY JABON C/GLICERINA 80G</v>
          </cell>
          <cell r="G939">
            <v>24</v>
          </cell>
          <cell r="H939">
            <v>2860.9</v>
          </cell>
          <cell r="I939" t="str">
            <v>G</v>
          </cell>
          <cell r="J939" t="str">
            <v>IM</v>
          </cell>
          <cell r="K939" t="str">
            <v>D</v>
          </cell>
          <cell r="L939">
            <v>1.1000000000000001</v>
          </cell>
          <cell r="M939">
            <v>0</v>
          </cell>
          <cell r="N939">
            <v>3146.9900000000002</v>
          </cell>
        </row>
        <row r="940">
          <cell r="D940" t="str">
            <v>7891010035976</v>
          </cell>
          <cell r="E940" t="str">
            <v>10156</v>
          </cell>
          <cell r="F940" t="str">
            <v>JABON CON GLICERINA 80 GRS.</v>
          </cell>
          <cell r="G940">
            <v>72</v>
          </cell>
          <cell r="H940">
            <v>0</v>
          </cell>
          <cell r="I940" t="str">
            <v>G</v>
          </cell>
          <cell r="J940" t="str">
            <v>IZ</v>
          </cell>
          <cell r="K940" t="str">
            <v>I</v>
          </cell>
          <cell r="L940">
            <v>1.1000000000000001</v>
          </cell>
          <cell r="M940">
            <v>2</v>
          </cell>
          <cell r="N940">
            <v>0</v>
          </cell>
        </row>
        <row r="941">
          <cell r="D941" t="str">
            <v>7891010036003</v>
          </cell>
          <cell r="E941" t="str">
            <v>10333</v>
          </cell>
          <cell r="F941" t="str">
            <v>SOFF*LOCION D.H.VITALITE 200ML</v>
          </cell>
          <cell r="G941">
            <v>12</v>
          </cell>
          <cell r="H941">
            <v>0</v>
          </cell>
          <cell r="I941" t="str">
            <v>G</v>
          </cell>
          <cell r="J941" t="str">
            <v>IZ</v>
          </cell>
          <cell r="K941" t="str">
            <v>I</v>
          </cell>
          <cell r="L941">
            <v>1.1000000000000001</v>
          </cell>
          <cell r="M941">
            <v>2</v>
          </cell>
          <cell r="N941">
            <v>0</v>
          </cell>
        </row>
        <row r="942">
          <cell r="D942" t="str">
            <v>7891010036010</v>
          </cell>
          <cell r="E942" t="str">
            <v>10334</v>
          </cell>
          <cell r="F942" t="str">
            <v>SOFF*LOCION D.H.PROVOCATIVE200</v>
          </cell>
          <cell r="G942">
            <v>12</v>
          </cell>
          <cell r="H942">
            <v>0</v>
          </cell>
          <cell r="I942" t="str">
            <v>G</v>
          </cell>
          <cell r="J942" t="str">
            <v>IZ</v>
          </cell>
          <cell r="K942" t="str">
            <v>I</v>
          </cell>
          <cell r="L942">
            <v>1.1000000000000001</v>
          </cell>
          <cell r="M942">
            <v>2</v>
          </cell>
          <cell r="N942">
            <v>0</v>
          </cell>
        </row>
        <row r="943">
          <cell r="D943" t="str">
            <v>7891010036027</v>
          </cell>
          <cell r="E943" t="str">
            <v>10335</v>
          </cell>
          <cell r="F943" t="str">
            <v>SOFF*LOCION D.H.TRANQUILE 200</v>
          </cell>
          <cell r="G943">
            <v>12</v>
          </cell>
          <cell r="H943">
            <v>0</v>
          </cell>
          <cell r="I943" t="str">
            <v>G</v>
          </cell>
          <cell r="J943" t="str">
            <v>IZ</v>
          </cell>
          <cell r="K943" t="str">
            <v>I</v>
          </cell>
          <cell r="L943">
            <v>1.1000000000000001</v>
          </cell>
          <cell r="M943">
            <v>2</v>
          </cell>
          <cell r="N943">
            <v>0</v>
          </cell>
        </row>
        <row r="944">
          <cell r="D944" t="str">
            <v>7891010036225</v>
          </cell>
          <cell r="E944" t="str">
            <v>30022</v>
          </cell>
          <cell r="F944" t="str">
            <v>J´S BABY TOALL.HUM.REGULAR x70</v>
          </cell>
          <cell r="G944">
            <v>12</v>
          </cell>
          <cell r="H944">
            <v>11965.4</v>
          </cell>
          <cell r="I944" t="str">
            <v>G</v>
          </cell>
          <cell r="J944" t="str">
            <v>IM</v>
          </cell>
          <cell r="K944" t="str">
            <v>A</v>
          </cell>
          <cell r="L944">
            <v>1.1000000000000001</v>
          </cell>
          <cell r="M944">
            <v>2</v>
          </cell>
          <cell r="N944">
            <v>13161.94</v>
          </cell>
        </row>
        <row r="945">
          <cell r="D945" t="str">
            <v>7891010036225</v>
          </cell>
          <cell r="E945" t="str">
            <v>3002</v>
          </cell>
          <cell r="F945" t="str">
            <v>TOALLAS HUMEDECIDAS REGULAR</v>
          </cell>
          <cell r="G945">
            <v>12</v>
          </cell>
          <cell r="H945">
            <v>0</v>
          </cell>
          <cell r="I945" t="str">
            <v>G</v>
          </cell>
          <cell r="J945" t="str">
            <v>IZ</v>
          </cell>
          <cell r="K945" t="str">
            <v>I</v>
          </cell>
          <cell r="L945">
            <v>1.1000000000000001</v>
          </cell>
          <cell r="M945">
            <v>2</v>
          </cell>
          <cell r="N945">
            <v>0</v>
          </cell>
        </row>
        <row r="946">
          <cell r="D946" t="str">
            <v>7891010036232</v>
          </cell>
          <cell r="E946" t="str">
            <v>30033</v>
          </cell>
          <cell r="F946" t="str">
            <v>J´S BABY TOALL.HUM.SKINCAREx70</v>
          </cell>
          <cell r="G946">
            <v>12</v>
          </cell>
          <cell r="H946">
            <v>11965.4</v>
          </cell>
          <cell r="I946" t="str">
            <v>G</v>
          </cell>
          <cell r="J946" t="str">
            <v>IM</v>
          </cell>
          <cell r="K946" t="str">
            <v>A</v>
          </cell>
          <cell r="L946">
            <v>1.1000000000000001</v>
          </cell>
          <cell r="M946">
            <v>2</v>
          </cell>
          <cell r="N946">
            <v>13161.94</v>
          </cell>
        </row>
        <row r="947">
          <cell r="D947" t="str">
            <v>7891010036232</v>
          </cell>
          <cell r="E947" t="str">
            <v>3003</v>
          </cell>
          <cell r="F947" t="str">
            <v>TOALLAS HUMEDECIDAS CREAMY</v>
          </cell>
          <cell r="G947">
            <v>12</v>
          </cell>
          <cell r="H947">
            <v>0</v>
          </cell>
          <cell r="I947" t="str">
            <v>G</v>
          </cell>
          <cell r="J947" t="str">
            <v>IZ</v>
          </cell>
          <cell r="K947" t="str">
            <v>I</v>
          </cell>
          <cell r="L947">
            <v>1.1000000000000001</v>
          </cell>
          <cell r="M947">
            <v>2</v>
          </cell>
          <cell r="N947">
            <v>0</v>
          </cell>
        </row>
        <row r="948">
          <cell r="D948" t="str">
            <v>7790010036245</v>
          </cell>
          <cell r="E948" t="str">
            <v>43624</v>
          </cell>
          <cell r="F948" t="str">
            <v>TOALLAS HUMEDE. REFILL REGULAR</v>
          </cell>
          <cell r="G948">
            <v>12</v>
          </cell>
          <cell r="H948">
            <v>0</v>
          </cell>
          <cell r="I948" t="str">
            <v>G</v>
          </cell>
          <cell r="J948" t="str">
            <v>IZ</v>
          </cell>
          <cell r="K948" t="str">
            <v>I</v>
          </cell>
          <cell r="L948">
            <v>1.1000000000000001</v>
          </cell>
          <cell r="M948">
            <v>2</v>
          </cell>
          <cell r="N948">
            <v>0</v>
          </cell>
        </row>
        <row r="949">
          <cell r="D949" t="str">
            <v>7790010036252</v>
          </cell>
          <cell r="E949" t="str">
            <v>43625</v>
          </cell>
          <cell r="F949" t="str">
            <v>TOALLAS HUMEDE. REFILL CREAMY</v>
          </cell>
          <cell r="G949">
            <v>12</v>
          </cell>
          <cell r="H949">
            <v>0</v>
          </cell>
          <cell r="I949" t="str">
            <v>G</v>
          </cell>
          <cell r="J949" t="str">
            <v>IZ</v>
          </cell>
          <cell r="K949" t="str">
            <v>I</v>
          </cell>
          <cell r="L949">
            <v>1.1000000000000001</v>
          </cell>
          <cell r="M949">
            <v>2</v>
          </cell>
          <cell r="N949">
            <v>0</v>
          </cell>
        </row>
        <row r="950">
          <cell r="D950" t="str">
            <v>7891010036270</v>
          </cell>
          <cell r="E950" t="str">
            <v>3627</v>
          </cell>
          <cell r="F950" t="str">
            <v>SHAMPOO PURE NAT.CALE.NOR.200M</v>
          </cell>
          <cell r="G950">
            <v>12</v>
          </cell>
          <cell r="H950">
            <v>0</v>
          </cell>
          <cell r="I950" t="str">
            <v>G</v>
          </cell>
          <cell r="J950" t="str">
            <v>IZ</v>
          </cell>
          <cell r="K950" t="str">
            <v>I</v>
          </cell>
          <cell r="L950">
            <v>1.1000000000000001</v>
          </cell>
          <cell r="M950">
            <v>2</v>
          </cell>
          <cell r="N950">
            <v>0</v>
          </cell>
        </row>
        <row r="951">
          <cell r="D951" t="str">
            <v>7891010036287</v>
          </cell>
          <cell r="E951" t="str">
            <v>3628</v>
          </cell>
          <cell r="F951" t="str">
            <v>SHAMP.PURE.NAT.ALOE/V.SEC200ML</v>
          </cell>
          <cell r="G951">
            <v>12</v>
          </cell>
          <cell r="H951">
            <v>0</v>
          </cell>
          <cell r="I951" t="str">
            <v>G</v>
          </cell>
          <cell r="J951" t="str">
            <v>IZ</v>
          </cell>
          <cell r="K951" t="str">
            <v>I</v>
          </cell>
          <cell r="L951">
            <v>1.1000000000000001</v>
          </cell>
          <cell r="M951">
            <v>2</v>
          </cell>
          <cell r="N951">
            <v>0</v>
          </cell>
        </row>
        <row r="952">
          <cell r="D952" t="str">
            <v>7891010036294</v>
          </cell>
          <cell r="E952" t="str">
            <v>3629</v>
          </cell>
          <cell r="F952" t="str">
            <v>SHAMPOO P.SALVIA.ACEIT.200ML</v>
          </cell>
          <cell r="G952">
            <v>12</v>
          </cell>
          <cell r="H952">
            <v>0</v>
          </cell>
          <cell r="I952" t="str">
            <v>G</v>
          </cell>
          <cell r="J952" t="str">
            <v>IZ</v>
          </cell>
          <cell r="K952" t="str">
            <v>I</v>
          </cell>
          <cell r="L952">
            <v>1.1000000000000001</v>
          </cell>
          <cell r="M952">
            <v>2</v>
          </cell>
          <cell r="N952">
            <v>0</v>
          </cell>
        </row>
        <row r="953">
          <cell r="D953" t="str">
            <v>7891010036300</v>
          </cell>
          <cell r="E953" t="str">
            <v>3630</v>
          </cell>
          <cell r="F953" t="str">
            <v>SHAMPOO PURE NAT.AC.FINOS 200M</v>
          </cell>
          <cell r="G953">
            <v>12</v>
          </cell>
          <cell r="H953">
            <v>0</v>
          </cell>
          <cell r="I953" t="str">
            <v>G</v>
          </cell>
          <cell r="J953" t="str">
            <v>IZ</v>
          </cell>
          <cell r="K953" t="str">
            <v>I</v>
          </cell>
          <cell r="L953">
            <v>1.1000000000000001</v>
          </cell>
          <cell r="M953">
            <v>2</v>
          </cell>
          <cell r="N953">
            <v>0</v>
          </cell>
        </row>
        <row r="954">
          <cell r="D954" t="str">
            <v>7891010036317</v>
          </cell>
          <cell r="E954" t="str">
            <v>3631</v>
          </cell>
          <cell r="F954" t="str">
            <v>ACON.PURE NAT.GIN/BIL.SECO200</v>
          </cell>
          <cell r="G954">
            <v>12</v>
          </cell>
          <cell r="H954">
            <v>0</v>
          </cell>
          <cell r="I954" t="str">
            <v>G</v>
          </cell>
          <cell r="J954" t="str">
            <v>IZ</v>
          </cell>
          <cell r="K954" t="str">
            <v>I</v>
          </cell>
          <cell r="L954">
            <v>1.1000000000000001</v>
          </cell>
          <cell r="M954">
            <v>2</v>
          </cell>
          <cell r="N954">
            <v>0</v>
          </cell>
        </row>
        <row r="955">
          <cell r="D955" t="str">
            <v>7891010036324</v>
          </cell>
          <cell r="E955" t="str">
            <v>3632</v>
          </cell>
          <cell r="F955" t="str">
            <v>ACON.PURE NAT.BAN/PAP.NOR200</v>
          </cell>
          <cell r="G955">
            <v>12</v>
          </cell>
          <cell r="H955">
            <v>0</v>
          </cell>
          <cell r="I955" t="str">
            <v>G</v>
          </cell>
          <cell r="J955" t="str">
            <v>IZ</v>
          </cell>
          <cell r="K955" t="str">
            <v>I</v>
          </cell>
          <cell r="L955">
            <v>1.1000000000000001</v>
          </cell>
          <cell r="M955">
            <v>2</v>
          </cell>
          <cell r="N955">
            <v>0</v>
          </cell>
        </row>
        <row r="956">
          <cell r="D956" t="str">
            <v>7891010036478</v>
          </cell>
          <cell r="E956" t="str">
            <v>10566</v>
          </cell>
          <cell r="F956" t="str">
            <v>J´S BABY TALCO LAV &amp; MANZ 200G</v>
          </cell>
          <cell r="G956">
            <v>12</v>
          </cell>
          <cell r="H956">
            <v>7020</v>
          </cell>
          <cell r="I956" t="str">
            <v>G</v>
          </cell>
          <cell r="J956" t="str">
            <v>IM</v>
          </cell>
          <cell r="K956" t="str">
            <v>A</v>
          </cell>
          <cell r="L956">
            <v>1.1000000000000001</v>
          </cell>
          <cell r="M956">
            <v>2</v>
          </cell>
          <cell r="N956">
            <v>7722.0000000000009</v>
          </cell>
        </row>
        <row r="957">
          <cell r="D957" t="str">
            <v>7891010036478</v>
          </cell>
          <cell r="E957" t="str">
            <v>43226</v>
          </cell>
          <cell r="F957" t="str">
            <v>J´S BABY TALCO LAV &amp; MANZ 200G</v>
          </cell>
          <cell r="G957">
            <v>24</v>
          </cell>
          <cell r="H957">
            <v>7888</v>
          </cell>
          <cell r="I957" t="str">
            <v>G</v>
          </cell>
          <cell r="J957" t="str">
            <v>IM</v>
          </cell>
          <cell r="K957" t="str">
            <v>D</v>
          </cell>
          <cell r="L957">
            <v>1.1000000000000001</v>
          </cell>
          <cell r="M957">
            <v>0</v>
          </cell>
          <cell r="N957">
            <v>8676.8000000000011</v>
          </cell>
        </row>
        <row r="958">
          <cell r="D958" t="str">
            <v>7891010036478</v>
          </cell>
          <cell r="E958" t="str">
            <v>9620</v>
          </cell>
          <cell r="F958" t="str">
            <v>J´S BABY TALCO LAV &amp; MANZ 200G</v>
          </cell>
          <cell r="G958">
            <v>12</v>
          </cell>
          <cell r="H958">
            <v>7020</v>
          </cell>
          <cell r="I958" t="str">
            <v>G</v>
          </cell>
          <cell r="J958" t="str">
            <v>IM</v>
          </cell>
          <cell r="K958" t="str">
            <v>D</v>
          </cell>
          <cell r="L958">
            <v>1.1000000000000001</v>
          </cell>
          <cell r="M958">
            <v>0</v>
          </cell>
          <cell r="N958">
            <v>7722.0000000000009</v>
          </cell>
        </row>
        <row r="959">
          <cell r="D959" t="str">
            <v>7891010036478</v>
          </cell>
          <cell r="E959" t="str">
            <v>107</v>
          </cell>
          <cell r="F959" t="str">
            <v>TALCO MANZANILLA + JABON MANZ.</v>
          </cell>
          <cell r="G959">
            <v>1</v>
          </cell>
          <cell r="H959">
            <v>0</v>
          </cell>
          <cell r="I959" t="str">
            <v>G</v>
          </cell>
          <cell r="J959" t="str">
            <v>IZ</v>
          </cell>
          <cell r="K959" t="str">
            <v>I</v>
          </cell>
          <cell r="L959">
            <v>1.1000000000000001</v>
          </cell>
          <cell r="M959">
            <v>2</v>
          </cell>
          <cell r="N959">
            <v>0</v>
          </cell>
        </row>
        <row r="960">
          <cell r="D960" t="str">
            <v>7891010036478</v>
          </cell>
          <cell r="E960" t="str">
            <v>2535</v>
          </cell>
          <cell r="F960" t="str">
            <v>J´S BABY TALCO LAV &amp; MANZ 200G</v>
          </cell>
          <cell r="G960">
            <v>12</v>
          </cell>
          <cell r="H960">
            <v>6519</v>
          </cell>
          <cell r="I960" t="str">
            <v>G</v>
          </cell>
          <cell r="J960" t="str">
            <v>IZ</v>
          </cell>
          <cell r="K960" t="str">
            <v>I</v>
          </cell>
          <cell r="L960">
            <v>1.1000000000000001</v>
          </cell>
          <cell r="M960">
            <v>0</v>
          </cell>
          <cell r="N960">
            <v>7170.9000000000005</v>
          </cell>
        </row>
        <row r="961">
          <cell r="D961" t="str">
            <v>7891010036478</v>
          </cell>
          <cell r="E961" t="str">
            <v>3647</v>
          </cell>
          <cell r="F961" t="str">
            <v>J´S BABY TALCO MANZANILLA 200G</v>
          </cell>
          <cell r="G961">
            <v>12</v>
          </cell>
          <cell r="H961">
            <v>6519</v>
          </cell>
          <cell r="I961" t="str">
            <v>G</v>
          </cell>
          <cell r="J961" t="str">
            <v>IZ</v>
          </cell>
          <cell r="K961" t="str">
            <v>I</v>
          </cell>
          <cell r="L961">
            <v>1.1000000000000001</v>
          </cell>
          <cell r="M961">
            <v>0</v>
          </cell>
          <cell r="N961">
            <v>7170.9000000000005</v>
          </cell>
        </row>
        <row r="962">
          <cell r="D962" t="str">
            <v>7891010036553</v>
          </cell>
          <cell r="E962" t="str">
            <v>43644</v>
          </cell>
          <cell r="F962" t="str">
            <v>J´S BABY TOALL.HUM.REG. REPx70</v>
          </cell>
          <cell r="G962">
            <v>12</v>
          </cell>
          <cell r="H962">
            <v>8182</v>
          </cell>
          <cell r="I962" t="str">
            <v>G</v>
          </cell>
          <cell r="J962" t="str">
            <v>IM</v>
          </cell>
          <cell r="K962" t="str">
            <v>A</v>
          </cell>
          <cell r="L962">
            <v>1.1000000000000001</v>
          </cell>
          <cell r="M962">
            <v>2</v>
          </cell>
          <cell r="N962">
            <v>9000.2000000000007</v>
          </cell>
        </row>
        <row r="963">
          <cell r="D963" t="str">
            <v>7891010036560</v>
          </cell>
          <cell r="E963" t="str">
            <v>43645</v>
          </cell>
          <cell r="F963" t="str">
            <v>J´S BABY TOALL.HUM.SKIN.REPx70</v>
          </cell>
          <cell r="G963">
            <v>12</v>
          </cell>
          <cell r="H963">
            <v>8182</v>
          </cell>
          <cell r="I963" t="str">
            <v>G</v>
          </cell>
          <cell r="J963" t="str">
            <v>IM</v>
          </cell>
          <cell r="K963" t="str">
            <v>A</v>
          </cell>
          <cell r="L963">
            <v>1.1000000000000001</v>
          </cell>
          <cell r="M963">
            <v>2</v>
          </cell>
          <cell r="N963">
            <v>9000.2000000000007</v>
          </cell>
        </row>
        <row r="964">
          <cell r="D964" t="str">
            <v>7891010036591</v>
          </cell>
          <cell r="E964" t="str">
            <v>45000</v>
          </cell>
          <cell r="F964" t="str">
            <v>PH5.5 ESPUMA LIMP. AGUA 150ml</v>
          </cell>
          <cell r="G964">
            <v>6</v>
          </cell>
          <cell r="H964">
            <v>16750</v>
          </cell>
          <cell r="I964" t="str">
            <v>E</v>
          </cell>
          <cell r="J964" t="str">
            <v>IZ</v>
          </cell>
          <cell r="K964" t="str">
            <v>I</v>
          </cell>
          <cell r="L964">
            <v>1</v>
          </cell>
          <cell r="M964">
            <v>0</v>
          </cell>
          <cell r="N964">
            <v>16750</v>
          </cell>
        </row>
        <row r="965">
          <cell r="D965" t="str">
            <v>7891010036607</v>
          </cell>
          <cell r="E965" t="str">
            <v>45001</v>
          </cell>
          <cell r="F965" t="str">
            <v>PH5.5 DEMAQUILLANTE 3EN1 200ml</v>
          </cell>
          <cell r="G965">
            <v>6</v>
          </cell>
          <cell r="H965">
            <v>0</v>
          </cell>
          <cell r="I965" t="str">
            <v>G</v>
          </cell>
          <cell r="J965" t="str">
            <v>IZ</v>
          </cell>
          <cell r="K965" t="str">
            <v>I</v>
          </cell>
          <cell r="L965">
            <v>1.1000000000000001</v>
          </cell>
          <cell r="M965">
            <v>2</v>
          </cell>
          <cell r="N965">
            <v>0</v>
          </cell>
        </row>
        <row r="966">
          <cell r="D966" t="str">
            <v>7891010036614</v>
          </cell>
          <cell r="E966" t="str">
            <v>45003</v>
          </cell>
          <cell r="F966" t="str">
            <v>PH5.5 TONICO REF. S/ALC. 200ml</v>
          </cell>
          <cell r="G966">
            <v>6</v>
          </cell>
          <cell r="H966">
            <v>14517</v>
          </cell>
          <cell r="I966" t="str">
            <v>E</v>
          </cell>
          <cell r="J966" t="str">
            <v>IZ</v>
          </cell>
          <cell r="K966" t="str">
            <v>I</v>
          </cell>
          <cell r="L966">
            <v>1</v>
          </cell>
          <cell r="M966">
            <v>0</v>
          </cell>
          <cell r="N966">
            <v>14517</v>
          </cell>
        </row>
        <row r="967">
          <cell r="D967" t="str">
            <v>7891010036621</v>
          </cell>
          <cell r="E967" t="str">
            <v>45004</v>
          </cell>
          <cell r="F967" t="str">
            <v>PH5.5 CREMA HID.OPTIMA 100ml</v>
          </cell>
          <cell r="G967">
            <v>6</v>
          </cell>
          <cell r="H967">
            <v>0</v>
          </cell>
          <cell r="I967" t="str">
            <v>G</v>
          </cell>
          <cell r="J967" t="str">
            <v>IZ</v>
          </cell>
          <cell r="K967" t="str">
            <v>I</v>
          </cell>
          <cell r="L967">
            <v>1.1000000000000001</v>
          </cell>
          <cell r="M967">
            <v>2</v>
          </cell>
          <cell r="N967">
            <v>0</v>
          </cell>
        </row>
        <row r="968">
          <cell r="D968" t="str">
            <v>7790010036627</v>
          </cell>
          <cell r="E968" t="str">
            <v>43662</v>
          </cell>
          <cell r="F968" t="str">
            <v>J´S BABY TOALL.LAV&amp;MAN REP X70</v>
          </cell>
          <cell r="G968">
            <v>12</v>
          </cell>
          <cell r="H968">
            <v>8182</v>
          </cell>
          <cell r="I968" t="str">
            <v>G</v>
          </cell>
          <cell r="J968" t="str">
            <v>IM</v>
          </cell>
          <cell r="K968" t="str">
            <v>A</v>
          </cell>
          <cell r="L968">
            <v>1.1000000000000001</v>
          </cell>
          <cell r="M968">
            <v>2</v>
          </cell>
          <cell r="N968">
            <v>9000.2000000000007</v>
          </cell>
          <cell r="O968">
            <v>5</v>
          </cell>
        </row>
        <row r="969">
          <cell r="D969" t="str">
            <v>7891010036638</v>
          </cell>
          <cell r="E969" t="str">
            <v>45005</v>
          </cell>
          <cell r="F969" t="str">
            <v>PH5.5 CREM.DIA TRI.ACCION 50ml</v>
          </cell>
          <cell r="G969">
            <v>6</v>
          </cell>
          <cell r="H969">
            <v>0</v>
          </cell>
          <cell r="I969" t="str">
            <v>G</v>
          </cell>
          <cell r="J969" t="str">
            <v>IZ</v>
          </cell>
          <cell r="K969" t="str">
            <v>I</v>
          </cell>
          <cell r="L969">
            <v>1.1000000000000001</v>
          </cell>
          <cell r="M969">
            <v>2</v>
          </cell>
          <cell r="N969">
            <v>0</v>
          </cell>
        </row>
        <row r="970">
          <cell r="D970" t="str">
            <v>7891010036645</v>
          </cell>
          <cell r="E970" t="str">
            <v>45006</v>
          </cell>
          <cell r="F970" t="str">
            <v>PH5.5 BODY MILK NORMAL 250ml</v>
          </cell>
          <cell r="G970">
            <v>12</v>
          </cell>
          <cell r="H970">
            <v>16750</v>
          </cell>
          <cell r="I970" t="str">
            <v>E</v>
          </cell>
          <cell r="J970" t="str">
            <v>IZ</v>
          </cell>
          <cell r="K970" t="str">
            <v>I</v>
          </cell>
          <cell r="L970">
            <v>1</v>
          </cell>
          <cell r="M970">
            <v>0</v>
          </cell>
          <cell r="N970">
            <v>16750</v>
          </cell>
        </row>
        <row r="971">
          <cell r="D971" t="str">
            <v>7891010036720</v>
          </cell>
          <cell r="E971" t="str">
            <v>3635</v>
          </cell>
          <cell r="F971" t="str">
            <v>SHAMP.B&amp;V PAPA/GUAR.SECO 500</v>
          </cell>
          <cell r="G971">
            <v>6</v>
          </cell>
          <cell r="H971">
            <v>0</v>
          </cell>
          <cell r="I971" t="str">
            <v>G</v>
          </cell>
          <cell r="J971" t="str">
            <v>IZ</v>
          </cell>
          <cell r="K971" t="str">
            <v>I</v>
          </cell>
          <cell r="L971">
            <v>1.1000000000000001</v>
          </cell>
          <cell r="M971">
            <v>2</v>
          </cell>
          <cell r="N971">
            <v>0</v>
          </cell>
        </row>
        <row r="972">
          <cell r="D972" t="str">
            <v>7891010036737</v>
          </cell>
          <cell r="E972" t="str">
            <v>3633</v>
          </cell>
          <cell r="F972" t="str">
            <v>SHAMPOO B&amp;V PE/ACERO.NORM500</v>
          </cell>
          <cell r="G972">
            <v>6</v>
          </cell>
          <cell r="H972">
            <v>0</v>
          </cell>
          <cell r="I972" t="str">
            <v>G</v>
          </cell>
          <cell r="J972" t="str">
            <v>IZ</v>
          </cell>
          <cell r="K972" t="str">
            <v>I</v>
          </cell>
          <cell r="L972">
            <v>1.1000000000000001</v>
          </cell>
          <cell r="M972">
            <v>2</v>
          </cell>
          <cell r="N972">
            <v>0</v>
          </cell>
        </row>
        <row r="973">
          <cell r="D973" t="str">
            <v>7891010036744</v>
          </cell>
          <cell r="E973" t="str">
            <v>3634</v>
          </cell>
          <cell r="F973" t="str">
            <v>SHAMPOO B&amp;V MAND/MAR-GRAS 500</v>
          </cell>
          <cell r="G973">
            <v>6</v>
          </cell>
          <cell r="H973">
            <v>0</v>
          </cell>
          <cell r="I973" t="str">
            <v>G</v>
          </cell>
          <cell r="J973" t="str">
            <v>IZ</v>
          </cell>
          <cell r="K973" t="str">
            <v>I</v>
          </cell>
          <cell r="L973">
            <v>1.1000000000000001</v>
          </cell>
          <cell r="M973">
            <v>2</v>
          </cell>
          <cell r="N973">
            <v>0</v>
          </cell>
        </row>
        <row r="974">
          <cell r="D974" t="str">
            <v>7891010036751</v>
          </cell>
          <cell r="E974" t="str">
            <v>8710</v>
          </cell>
          <cell r="F974" t="str">
            <v>B&amp;V ACONDICIONADOR FRUT. 500ml</v>
          </cell>
          <cell r="G974">
            <v>6</v>
          </cell>
          <cell r="H974">
            <v>0</v>
          </cell>
          <cell r="I974" t="str">
            <v>G</v>
          </cell>
          <cell r="J974" t="str">
            <v>IZ</v>
          </cell>
          <cell r="K974" t="str">
            <v>I</v>
          </cell>
          <cell r="L974">
            <v>1.1000000000000001</v>
          </cell>
          <cell r="M974">
            <v>2</v>
          </cell>
          <cell r="N974">
            <v>0</v>
          </cell>
        </row>
        <row r="975">
          <cell r="D975" t="str">
            <v>7891010036751</v>
          </cell>
          <cell r="E975" t="str">
            <v>9065</v>
          </cell>
          <cell r="F975" t="str">
            <v>ACOND.B&amp;V FRUTAS T/TIPO.500ML</v>
          </cell>
          <cell r="G975">
            <v>6</v>
          </cell>
          <cell r="H975">
            <v>0</v>
          </cell>
          <cell r="I975" t="str">
            <v>G</v>
          </cell>
          <cell r="J975" t="str">
            <v>IZ</v>
          </cell>
          <cell r="K975" t="str">
            <v>I</v>
          </cell>
          <cell r="L975">
            <v>1.1000000000000001</v>
          </cell>
          <cell r="M975">
            <v>2</v>
          </cell>
          <cell r="N975">
            <v>0</v>
          </cell>
        </row>
        <row r="976">
          <cell r="D976" t="str">
            <v>7891010036928</v>
          </cell>
          <cell r="E976" t="str">
            <v>9827</v>
          </cell>
          <cell r="F976" t="str">
            <v>C&amp;C COMPLEJO DE LIMPIEZA 100g</v>
          </cell>
          <cell r="G976">
            <v>12</v>
          </cell>
          <cell r="H976">
            <v>13820</v>
          </cell>
          <cell r="I976" t="str">
            <v>G</v>
          </cell>
          <cell r="J976" t="str">
            <v>IM</v>
          </cell>
          <cell r="K976" t="str">
            <v>A</v>
          </cell>
          <cell r="L976">
            <v>1.1000000000000001</v>
          </cell>
          <cell r="M976">
            <v>2</v>
          </cell>
          <cell r="N976">
            <v>15202.000000000002</v>
          </cell>
        </row>
        <row r="977">
          <cell r="D977" t="str">
            <v>7891010036928</v>
          </cell>
          <cell r="E977" t="str">
            <v>4695</v>
          </cell>
          <cell r="F977" t="str">
            <v>C&amp;C COMPLEJO DE LIMPIEZA 100g</v>
          </cell>
          <cell r="G977">
            <v>12</v>
          </cell>
          <cell r="H977">
            <v>13820</v>
          </cell>
          <cell r="I977" t="str">
            <v>E</v>
          </cell>
          <cell r="J977" t="str">
            <v>IM</v>
          </cell>
          <cell r="K977" t="str">
            <v>D</v>
          </cell>
          <cell r="L977">
            <v>1</v>
          </cell>
          <cell r="M977">
            <v>0</v>
          </cell>
          <cell r="N977">
            <v>13820</v>
          </cell>
        </row>
        <row r="978">
          <cell r="D978" t="str">
            <v>7891010036928</v>
          </cell>
          <cell r="E978" t="str">
            <v>3692</v>
          </cell>
          <cell r="F978" t="str">
            <v>COMP.FACIAL DE LIMPIEZA C&amp;C</v>
          </cell>
          <cell r="G978">
            <v>12</v>
          </cell>
          <cell r="H978">
            <v>7817</v>
          </cell>
          <cell r="I978" t="str">
            <v>E</v>
          </cell>
          <cell r="J978" t="str">
            <v>IZ</v>
          </cell>
          <cell r="K978" t="str">
            <v>I</v>
          </cell>
          <cell r="L978">
            <v>1</v>
          </cell>
          <cell r="M978">
            <v>0</v>
          </cell>
          <cell r="N978">
            <v>7817</v>
          </cell>
        </row>
        <row r="979">
          <cell r="D979" t="str">
            <v>7891010037000</v>
          </cell>
          <cell r="E979" t="str">
            <v>3700</v>
          </cell>
          <cell r="F979" t="str">
            <v>SHAMPOO KIDS CABELLO CORTO 200</v>
          </cell>
          <cell r="G979">
            <v>6</v>
          </cell>
          <cell r="H979">
            <v>0</v>
          </cell>
          <cell r="I979" t="str">
            <v>G</v>
          </cell>
          <cell r="J979" t="str">
            <v>IZ</v>
          </cell>
          <cell r="K979" t="str">
            <v>I</v>
          </cell>
          <cell r="L979">
            <v>1.1000000000000001</v>
          </cell>
          <cell r="M979">
            <v>2</v>
          </cell>
          <cell r="N979">
            <v>0</v>
          </cell>
        </row>
        <row r="980">
          <cell r="D980" t="str">
            <v>7891010037017</v>
          </cell>
          <cell r="E980" t="str">
            <v>3701</v>
          </cell>
          <cell r="F980" t="str">
            <v>SHAMPOO KIDS CABELLO LARGO 200</v>
          </cell>
          <cell r="G980">
            <v>6</v>
          </cell>
          <cell r="H980">
            <v>0</v>
          </cell>
          <cell r="I980" t="str">
            <v>G</v>
          </cell>
          <cell r="J980" t="str">
            <v>IZ</v>
          </cell>
          <cell r="K980" t="str">
            <v>I</v>
          </cell>
          <cell r="L980">
            <v>1.1000000000000001</v>
          </cell>
          <cell r="M980">
            <v>2</v>
          </cell>
          <cell r="N980">
            <v>0</v>
          </cell>
        </row>
        <row r="981">
          <cell r="D981" t="str">
            <v>7891010037093</v>
          </cell>
          <cell r="E981" t="str">
            <v>43709</v>
          </cell>
          <cell r="F981" t="str">
            <v>ACEITE C/ ALOE VERA 200ml</v>
          </cell>
          <cell r="G981">
            <v>12</v>
          </cell>
          <cell r="H981">
            <v>0</v>
          </cell>
          <cell r="I981" t="str">
            <v>G</v>
          </cell>
          <cell r="J981" t="str">
            <v>IZ</v>
          </cell>
          <cell r="K981" t="str">
            <v>I</v>
          </cell>
          <cell r="L981">
            <v>1.1000000000000001</v>
          </cell>
          <cell r="M981">
            <v>2</v>
          </cell>
          <cell r="N981">
            <v>0</v>
          </cell>
        </row>
        <row r="982">
          <cell r="D982" t="str">
            <v>7891010037178</v>
          </cell>
          <cell r="E982" t="str">
            <v>10012</v>
          </cell>
          <cell r="F982" t="str">
            <v>SUNDOWN KIDS COLOR FPS30 120ML</v>
          </cell>
          <cell r="G982">
            <v>12</v>
          </cell>
          <cell r="H982">
            <v>37590</v>
          </cell>
          <cell r="I982" t="str">
            <v>G</v>
          </cell>
          <cell r="J982" t="str">
            <v>IM</v>
          </cell>
          <cell r="K982" t="str">
            <v>A</v>
          </cell>
          <cell r="L982">
            <v>1.1000000000000001</v>
          </cell>
          <cell r="M982">
            <v>2</v>
          </cell>
          <cell r="N982">
            <v>41349</v>
          </cell>
        </row>
        <row r="983">
          <cell r="D983" t="str">
            <v>7891010037178</v>
          </cell>
          <cell r="E983" t="str">
            <v>3998</v>
          </cell>
          <cell r="F983" t="str">
            <v>SUNDOWN KIDS COLOR FPS30 120ML</v>
          </cell>
          <cell r="G983">
            <v>12</v>
          </cell>
          <cell r="H983">
            <v>37590</v>
          </cell>
          <cell r="I983" t="str">
            <v>G</v>
          </cell>
          <cell r="J983" t="str">
            <v>IM</v>
          </cell>
          <cell r="K983" t="str">
            <v>D</v>
          </cell>
          <cell r="L983">
            <v>1.1000000000000001</v>
          </cell>
          <cell r="M983">
            <v>0</v>
          </cell>
          <cell r="N983">
            <v>41349</v>
          </cell>
        </row>
        <row r="984">
          <cell r="D984" t="str">
            <v>7891010037178</v>
          </cell>
          <cell r="E984" t="str">
            <v>70347</v>
          </cell>
          <cell r="F984" t="str">
            <v>SUNDOWN KIDS COLOR FPS30 120ML</v>
          </cell>
          <cell r="G984">
            <v>12</v>
          </cell>
          <cell r="H984">
            <v>37590</v>
          </cell>
          <cell r="I984" t="str">
            <v>G</v>
          </cell>
          <cell r="J984" t="str">
            <v>IM</v>
          </cell>
          <cell r="K984" t="str">
            <v>D</v>
          </cell>
          <cell r="L984">
            <v>1.1000000000000001</v>
          </cell>
          <cell r="M984">
            <v>0</v>
          </cell>
          <cell r="N984">
            <v>41349</v>
          </cell>
        </row>
        <row r="985">
          <cell r="D985" t="str">
            <v>7891010037185</v>
          </cell>
          <cell r="E985" t="str">
            <v>20232</v>
          </cell>
          <cell r="F985" t="str">
            <v>J'S BABY CREMA HIDRATANT.200ML</v>
          </cell>
          <cell r="G985">
            <v>12</v>
          </cell>
          <cell r="H985">
            <v>9016</v>
          </cell>
          <cell r="I985" t="str">
            <v>G</v>
          </cell>
          <cell r="J985" t="str">
            <v>IM</v>
          </cell>
          <cell r="K985" t="str">
            <v>A</v>
          </cell>
          <cell r="L985">
            <v>1.1000000000000001</v>
          </cell>
          <cell r="M985">
            <v>2</v>
          </cell>
          <cell r="N985">
            <v>9917.6</v>
          </cell>
        </row>
        <row r="986">
          <cell r="D986" t="str">
            <v>7891010037413</v>
          </cell>
          <cell r="E986" t="str">
            <v>48702</v>
          </cell>
          <cell r="F986" t="str">
            <v>B&amp;V SHAMPOO KIDS 500ML</v>
          </cell>
          <cell r="G986">
            <v>6</v>
          </cell>
          <cell r="H986">
            <v>8727</v>
          </cell>
          <cell r="I986" t="str">
            <v>G</v>
          </cell>
          <cell r="J986" t="str">
            <v>IM</v>
          </cell>
          <cell r="K986" t="str">
            <v>D</v>
          </cell>
          <cell r="L986">
            <v>1.1000000000000001</v>
          </cell>
          <cell r="M986">
            <v>0</v>
          </cell>
          <cell r="N986">
            <v>9599.7000000000007</v>
          </cell>
        </row>
        <row r="987">
          <cell r="D987" t="str">
            <v>7891010037413</v>
          </cell>
          <cell r="E987" t="str">
            <v>8702</v>
          </cell>
          <cell r="F987" t="str">
            <v>BRILLO&amp;VIDA KIDS 500ml</v>
          </cell>
          <cell r="G987">
            <v>6</v>
          </cell>
          <cell r="H987">
            <v>8233</v>
          </cell>
          <cell r="I987" t="str">
            <v>G</v>
          </cell>
          <cell r="J987" t="str">
            <v>IZ</v>
          </cell>
          <cell r="K987" t="str">
            <v>I</v>
          </cell>
          <cell r="L987">
            <v>1.1000000000000001</v>
          </cell>
          <cell r="M987">
            <v>0</v>
          </cell>
          <cell r="N987">
            <v>9056.3000000000011</v>
          </cell>
        </row>
        <row r="988">
          <cell r="D988" t="str">
            <v>7891010337438</v>
          </cell>
          <cell r="E988" t="str">
            <v>10006</v>
          </cell>
          <cell r="F988" t="str">
            <v>J´S BABY COTONETES CAJA x 75</v>
          </cell>
          <cell r="G988">
            <v>60</v>
          </cell>
          <cell r="H988">
            <v>4379</v>
          </cell>
          <cell r="I988" t="str">
            <v>G</v>
          </cell>
          <cell r="J988" t="str">
            <v>IM</v>
          </cell>
          <cell r="K988" t="str">
            <v>A</v>
          </cell>
          <cell r="L988">
            <v>1.1000000000000001</v>
          </cell>
          <cell r="M988">
            <v>2</v>
          </cell>
          <cell r="N988">
            <v>4816.9000000000005</v>
          </cell>
        </row>
        <row r="989">
          <cell r="D989" t="str">
            <v>3574660138405</v>
          </cell>
          <cell r="E989" t="str">
            <v>12432</v>
          </cell>
          <cell r="F989" t="str">
            <v>RoC RetinOx Corrextion Noche</v>
          </cell>
          <cell r="G989">
            <v>1</v>
          </cell>
          <cell r="H989">
            <v>127000</v>
          </cell>
          <cell r="I989" t="str">
            <v>G</v>
          </cell>
          <cell r="J989" t="str">
            <v>IM</v>
          </cell>
          <cell r="K989" t="str">
            <v>D</v>
          </cell>
          <cell r="L989">
            <v>1.1000000000000001</v>
          </cell>
          <cell r="M989">
            <v>0</v>
          </cell>
          <cell r="N989">
            <v>139700</v>
          </cell>
        </row>
        <row r="990">
          <cell r="D990" t="str">
            <v>7891010038670</v>
          </cell>
          <cell r="E990" t="str">
            <v>738</v>
          </cell>
          <cell r="F990" t="str">
            <v>Cepillo J&amp;J Reach Access Duro</v>
          </cell>
          <cell r="G990">
            <v>12</v>
          </cell>
          <cell r="H990">
            <v>7936</v>
          </cell>
          <cell r="I990" t="str">
            <v>G</v>
          </cell>
          <cell r="J990" t="str">
            <v>IM</v>
          </cell>
          <cell r="K990" t="str">
            <v>A</v>
          </cell>
          <cell r="L990">
            <v>1.1000000000000001</v>
          </cell>
          <cell r="M990">
            <v>2</v>
          </cell>
          <cell r="N990">
            <v>8729.6</v>
          </cell>
        </row>
        <row r="991">
          <cell r="D991" t="str">
            <v>7891010038892</v>
          </cell>
          <cell r="E991" t="str">
            <v>19257</v>
          </cell>
          <cell r="F991" t="str">
            <v>HILO DENT.REACH REGULAR 50M</v>
          </cell>
          <cell r="G991">
            <v>24</v>
          </cell>
          <cell r="H991">
            <v>6863</v>
          </cell>
          <cell r="I991" t="str">
            <v>G</v>
          </cell>
          <cell r="J991" t="str">
            <v>IM</v>
          </cell>
          <cell r="K991" t="str">
            <v>A</v>
          </cell>
          <cell r="L991">
            <v>1.1000000000000001</v>
          </cell>
          <cell r="M991">
            <v>2</v>
          </cell>
          <cell r="N991">
            <v>7549.3</v>
          </cell>
        </row>
        <row r="992">
          <cell r="D992" t="str">
            <v>7891010038892</v>
          </cell>
          <cell r="E992" t="str">
            <v>560</v>
          </cell>
          <cell r="F992" t="str">
            <v>HILO DENT.REACH REGULAR 50M</v>
          </cell>
          <cell r="G992">
            <v>24</v>
          </cell>
          <cell r="H992">
            <v>6863</v>
          </cell>
          <cell r="I992" t="str">
            <v>G</v>
          </cell>
          <cell r="J992" t="str">
            <v>IM</v>
          </cell>
          <cell r="K992" t="str">
            <v>D</v>
          </cell>
          <cell r="L992">
            <v>1.1000000000000001</v>
          </cell>
          <cell r="M992">
            <v>0</v>
          </cell>
          <cell r="N992">
            <v>7549.3</v>
          </cell>
        </row>
        <row r="993">
          <cell r="D993" t="str">
            <v>7891010038892</v>
          </cell>
          <cell r="E993" t="str">
            <v>3889</v>
          </cell>
          <cell r="F993" t="str">
            <v>HILO DENTAL REGULAR REACH 50m</v>
          </cell>
          <cell r="G993">
            <v>48</v>
          </cell>
          <cell r="H993">
            <v>4559.1000000000004</v>
          </cell>
          <cell r="I993" t="str">
            <v>G</v>
          </cell>
          <cell r="J993" t="str">
            <v>IZ</v>
          </cell>
          <cell r="K993" t="str">
            <v>I</v>
          </cell>
          <cell r="L993">
            <v>1.1000000000000001</v>
          </cell>
          <cell r="M993">
            <v>0</v>
          </cell>
          <cell r="N993">
            <v>5015.0100000000011</v>
          </cell>
        </row>
        <row r="994">
          <cell r="D994" t="str">
            <v>7891010038892</v>
          </cell>
          <cell r="E994" t="str">
            <v>4597</v>
          </cell>
          <cell r="F994" t="str">
            <v>HILO DENT.REACH REGULAR 50M</v>
          </cell>
          <cell r="G994">
            <v>24</v>
          </cell>
          <cell r="H994">
            <v>6224.5</v>
          </cell>
          <cell r="I994" t="str">
            <v>G</v>
          </cell>
          <cell r="J994" t="str">
            <v>IZ</v>
          </cell>
          <cell r="K994" t="str">
            <v>I</v>
          </cell>
          <cell r="L994">
            <v>1.1000000000000001</v>
          </cell>
          <cell r="M994">
            <v>0</v>
          </cell>
          <cell r="N994">
            <v>6846.9500000000007</v>
          </cell>
        </row>
        <row r="995">
          <cell r="D995" t="str">
            <v>7891010038908</v>
          </cell>
          <cell r="E995" t="str">
            <v>10214</v>
          </cell>
          <cell r="F995" t="str">
            <v>HILO DENTAL REACH MENTA 50m</v>
          </cell>
          <cell r="G995">
            <v>24</v>
          </cell>
          <cell r="H995">
            <v>6863</v>
          </cell>
          <cell r="I995" t="str">
            <v>G</v>
          </cell>
          <cell r="J995" t="str">
            <v>IM</v>
          </cell>
          <cell r="K995" t="str">
            <v>A</v>
          </cell>
          <cell r="L995">
            <v>1.1000000000000001</v>
          </cell>
          <cell r="M995">
            <v>2</v>
          </cell>
          <cell r="N995">
            <v>7549.3</v>
          </cell>
        </row>
        <row r="996">
          <cell r="D996" t="str">
            <v>7891010038908</v>
          </cell>
          <cell r="E996" t="str">
            <v>2954</v>
          </cell>
          <cell r="F996" t="str">
            <v>HILO DENTAL REACH MENTA 50m</v>
          </cell>
          <cell r="G996">
            <v>24</v>
          </cell>
          <cell r="H996">
            <v>6863</v>
          </cell>
          <cell r="I996" t="str">
            <v>G</v>
          </cell>
          <cell r="J996" t="str">
            <v>IM</v>
          </cell>
          <cell r="K996" t="str">
            <v>D</v>
          </cell>
          <cell r="L996">
            <v>1.1000000000000001</v>
          </cell>
          <cell r="M996">
            <v>0</v>
          </cell>
          <cell r="N996">
            <v>7549.3</v>
          </cell>
        </row>
        <row r="997">
          <cell r="D997" t="str">
            <v>7891010038908</v>
          </cell>
          <cell r="E997" t="str">
            <v>3890</v>
          </cell>
          <cell r="F997" t="str">
            <v>HILO DENTAL REACH MENTA 50m</v>
          </cell>
          <cell r="G997">
            <v>24</v>
          </cell>
          <cell r="H997">
            <v>6224.5</v>
          </cell>
          <cell r="I997" t="str">
            <v>G</v>
          </cell>
          <cell r="J997" t="str">
            <v>IZ</v>
          </cell>
          <cell r="K997" t="str">
            <v>I</v>
          </cell>
          <cell r="L997">
            <v>1.1000000000000001</v>
          </cell>
          <cell r="M997">
            <v>0</v>
          </cell>
          <cell r="N997">
            <v>6846.9500000000007</v>
          </cell>
        </row>
        <row r="998">
          <cell r="D998" t="str">
            <v>7891010038915</v>
          </cell>
          <cell r="E998" t="str">
            <v>10213</v>
          </cell>
          <cell r="F998" t="str">
            <v>HILO DENT.REACH EXTRA FINO 50M</v>
          </cell>
          <cell r="G998">
            <v>24</v>
          </cell>
          <cell r="H998">
            <v>6863</v>
          </cell>
          <cell r="I998" t="str">
            <v>G</v>
          </cell>
          <cell r="J998" t="str">
            <v>IM</v>
          </cell>
          <cell r="K998" t="str">
            <v>A</v>
          </cell>
          <cell r="L998">
            <v>1.1000000000000001</v>
          </cell>
          <cell r="M998">
            <v>2</v>
          </cell>
          <cell r="N998">
            <v>7549.3</v>
          </cell>
        </row>
        <row r="999">
          <cell r="D999" t="str">
            <v>7891010038915</v>
          </cell>
          <cell r="E999" t="str">
            <v>2955</v>
          </cell>
          <cell r="F999" t="str">
            <v>HILO DENT.REACH EXTRA FINO 50M</v>
          </cell>
          <cell r="G999">
            <v>24</v>
          </cell>
          <cell r="H999">
            <v>6863</v>
          </cell>
          <cell r="I999" t="str">
            <v>G</v>
          </cell>
          <cell r="J999" t="str">
            <v>IM</v>
          </cell>
          <cell r="K999" t="str">
            <v>D</v>
          </cell>
          <cell r="L999">
            <v>1.1000000000000001</v>
          </cell>
          <cell r="M999">
            <v>0</v>
          </cell>
          <cell r="N999">
            <v>7549.3</v>
          </cell>
        </row>
        <row r="1000">
          <cell r="D1000" t="str">
            <v>7891010038915</v>
          </cell>
          <cell r="E1000" t="str">
            <v>3891</v>
          </cell>
          <cell r="F1000" t="str">
            <v>HILO DENT.REACH EXTRA FINO 50M</v>
          </cell>
          <cell r="G1000">
            <v>24</v>
          </cell>
          <cell r="H1000">
            <v>6224.5</v>
          </cell>
          <cell r="I1000" t="str">
            <v>G</v>
          </cell>
          <cell r="J1000" t="str">
            <v>IZ</v>
          </cell>
          <cell r="K1000" t="str">
            <v>I</v>
          </cell>
          <cell r="L1000">
            <v>1.1000000000000001</v>
          </cell>
          <cell r="M1000">
            <v>0</v>
          </cell>
          <cell r="N1000">
            <v>6846.9500000000007</v>
          </cell>
        </row>
        <row r="1001">
          <cell r="D1001" t="str">
            <v>7891010038922</v>
          </cell>
          <cell r="E1001" t="str">
            <v>2962</v>
          </cell>
          <cell r="F1001" t="str">
            <v>HILO DENT.REACH EXTRA DESL.40M</v>
          </cell>
          <cell r="G1001">
            <v>24</v>
          </cell>
          <cell r="H1001">
            <v>7781</v>
          </cell>
          <cell r="I1001" t="str">
            <v>G</v>
          </cell>
          <cell r="J1001" t="str">
            <v>IM</v>
          </cell>
          <cell r="K1001" t="str">
            <v>D</v>
          </cell>
          <cell r="L1001">
            <v>1.1000000000000001</v>
          </cell>
          <cell r="M1001">
            <v>0</v>
          </cell>
          <cell r="N1001">
            <v>8559.1</v>
          </cell>
        </row>
        <row r="1002">
          <cell r="D1002" t="str">
            <v>7891010038922</v>
          </cell>
          <cell r="E1002" t="str">
            <v>3892</v>
          </cell>
          <cell r="F1002" t="str">
            <v>HILO DENT.REACH EXTRA DESL.40M</v>
          </cell>
          <cell r="G1002">
            <v>24</v>
          </cell>
          <cell r="H1002">
            <v>6224.5</v>
          </cell>
          <cell r="I1002" t="str">
            <v>G</v>
          </cell>
          <cell r="J1002" t="str">
            <v>IZ</v>
          </cell>
          <cell r="K1002" t="str">
            <v>I</v>
          </cell>
          <cell r="L1002">
            <v>1.1000000000000001</v>
          </cell>
          <cell r="M1002">
            <v>0</v>
          </cell>
          <cell r="N1002">
            <v>6846.9500000000007</v>
          </cell>
        </row>
        <row r="1003">
          <cell r="D1003" t="str">
            <v>7891010038939</v>
          </cell>
          <cell r="E1003" t="str">
            <v>10215</v>
          </cell>
          <cell r="F1003" t="str">
            <v>HILO DENT.REACH ANTI-SARRO 40M</v>
          </cell>
          <cell r="G1003">
            <v>24</v>
          </cell>
          <cell r="H1003">
            <v>6863</v>
          </cell>
          <cell r="I1003" t="str">
            <v>G</v>
          </cell>
          <cell r="J1003" t="str">
            <v>IM</v>
          </cell>
          <cell r="K1003" t="str">
            <v>A</v>
          </cell>
          <cell r="L1003">
            <v>1.1000000000000001</v>
          </cell>
          <cell r="M1003">
            <v>2</v>
          </cell>
          <cell r="N1003">
            <v>7549.3</v>
          </cell>
        </row>
        <row r="1004">
          <cell r="D1004" t="str">
            <v>7891010038939</v>
          </cell>
          <cell r="E1004" t="str">
            <v>2964</v>
          </cell>
          <cell r="F1004" t="str">
            <v>HILO DENT.REACH ANTI-SARRO 40M</v>
          </cell>
          <cell r="G1004">
            <v>24</v>
          </cell>
          <cell r="H1004">
            <v>6536</v>
          </cell>
          <cell r="I1004" t="str">
            <v>G</v>
          </cell>
          <cell r="J1004" t="str">
            <v>IM</v>
          </cell>
          <cell r="K1004" t="str">
            <v>D</v>
          </cell>
          <cell r="L1004">
            <v>1.1000000000000001</v>
          </cell>
          <cell r="M1004">
            <v>0</v>
          </cell>
          <cell r="N1004">
            <v>7189.6</v>
          </cell>
        </row>
        <row r="1005">
          <cell r="D1005" t="str">
            <v>7891010038939</v>
          </cell>
          <cell r="E1005" t="str">
            <v>3893</v>
          </cell>
          <cell r="F1005" t="str">
            <v>HILO DENT.REACH ANTI-SARRO 40M</v>
          </cell>
          <cell r="G1005">
            <v>24</v>
          </cell>
          <cell r="H1005">
            <v>6224.5</v>
          </cell>
          <cell r="I1005" t="str">
            <v>G</v>
          </cell>
          <cell r="J1005" t="str">
            <v>IM</v>
          </cell>
          <cell r="K1005" t="str">
            <v>D</v>
          </cell>
          <cell r="L1005">
            <v>1.1000000000000001</v>
          </cell>
          <cell r="M1005">
            <v>0</v>
          </cell>
          <cell r="N1005">
            <v>6846.9500000000007</v>
          </cell>
        </row>
        <row r="1006">
          <cell r="D1006" t="str">
            <v>7891010038946</v>
          </cell>
          <cell r="E1006" t="str">
            <v>50444</v>
          </cell>
          <cell r="F1006" t="str">
            <v>HILO DENT.REACH ZOODENT 40M</v>
          </cell>
          <cell r="G1006">
            <v>24</v>
          </cell>
          <cell r="H1006">
            <v>6863</v>
          </cell>
          <cell r="I1006" t="str">
            <v>G</v>
          </cell>
          <cell r="J1006" t="str">
            <v>IM</v>
          </cell>
          <cell r="K1006" t="str">
            <v>A</v>
          </cell>
          <cell r="L1006">
            <v>1.1000000000000001</v>
          </cell>
          <cell r="M1006">
            <v>2</v>
          </cell>
          <cell r="N1006">
            <v>7549.3</v>
          </cell>
        </row>
        <row r="1007">
          <cell r="D1007" t="str">
            <v>7891010038946</v>
          </cell>
          <cell r="E1007" t="str">
            <v>1859</v>
          </cell>
          <cell r="F1007" t="str">
            <v>HILO DENTAL TOM &amp; JERRY 40m</v>
          </cell>
          <cell r="G1007">
            <v>24</v>
          </cell>
          <cell r="H1007">
            <v>6536</v>
          </cell>
          <cell r="I1007" t="str">
            <v>G</v>
          </cell>
          <cell r="J1007" t="str">
            <v>IM</v>
          </cell>
          <cell r="K1007" t="str">
            <v>D</v>
          </cell>
          <cell r="L1007">
            <v>1.1000000000000001</v>
          </cell>
          <cell r="M1007">
            <v>0</v>
          </cell>
          <cell r="N1007">
            <v>7189.6</v>
          </cell>
        </row>
        <row r="1008">
          <cell r="D1008" t="str">
            <v>7891010038946</v>
          </cell>
          <cell r="E1008" t="str">
            <v>1283</v>
          </cell>
          <cell r="F1008" t="str">
            <v>HILO DENTAL HARRY POTTER 40m</v>
          </cell>
          <cell r="G1008">
            <v>24</v>
          </cell>
          <cell r="H1008">
            <v>6846.4</v>
          </cell>
          <cell r="I1008" t="str">
            <v>G</v>
          </cell>
          <cell r="J1008" t="str">
            <v>IZ</v>
          </cell>
          <cell r="K1008" t="str">
            <v>I</v>
          </cell>
          <cell r="L1008">
            <v>1.1000000000000001</v>
          </cell>
          <cell r="M1008">
            <v>0</v>
          </cell>
          <cell r="N1008">
            <v>7531.04</v>
          </cell>
        </row>
        <row r="1009">
          <cell r="D1009" t="str">
            <v>7891010038946</v>
          </cell>
          <cell r="E1009" t="str">
            <v>3832</v>
          </cell>
          <cell r="F1009" t="str">
            <v>HILO DENTAL REACH JUNIOR 40m</v>
          </cell>
          <cell r="G1009">
            <v>24</v>
          </cell>
          <cell r="H1009">
            <v>5106.3999999999996</v>
          </cell>
          <cell r="I1009" t="str">
            <v>G</v>
          </cell>
          <cell r="J1009" t="str">
            <v>IZ</v>
          </cell>
          <cell r="K1009" t="str">
            <v>I</v>
          </cell>
          <cell r="L1009">
            <v>1.1000000000000001</v>
          </cell>
          <cell r="M1009">
            <v>0</v>
          </cell>
          <cell r="N1009">
            <v>5617.04</v>
          </cell>
        </row>
        <row r="1010">
          <cell r="D1010" t="str">
            <v>7891010038953</v>
          </cell>
          <cell r="E1010" t="str">
            <v>19258</v>
          </cell>
          <cell r="F1010" t="str">
            <v>CINTA DENTAL REACH REGULAR 50m</v>
          </cell>
          <cell r="G1010">
            <v>24</v>
          </cell>
          <cell r="H1010">
            <v>6863</v>
          </cell>
          <cell r="I1010" t="str">
            <v>G</v>
          </cell>
          <cell r="J1010" t="str">
            <v>IM</v>
          </cell>
          <cell r="K1010" t="str">
            <v>A</v>
          </cell>
          <cell r="L1010">
            <v>1.1000000000000001</v>
          </cell>
          <cell r="M1010">
            <v>2</v>
          </cell>
          <cell r="N1010">
            <v>7549.3</v>
          </cell>
        </row>
        <row r="1011">
          <cell r="D1011" t="str">
            <v>7891010038953</v>
          </cell>
          <cell r="E1011" t="str">
            <v>576</v>
          </cell>
          <cell r="F1011" t="str">
            <v>CINTA DENTAL REACH REGULAR 50m</v>
          </cell>
          <cell r="G1011">
            <v>24</v>
          </cell>
          <cell r="H1011">
            <v>6536</v>
          </cell>
          <cell r="I1011" t="str">
            <v>G</v>
          </cell>
          <cell r="J1011" t="str">
            <v>IM</v>
          </cell>
          <cell r="K1011" t="str">
            <v>D</v>
          </cell>
          <cell r="L1011">
            <v>1.1000000000000001</v>
          </cell>
          <cell r="M1011">
            <v>0</v>
          </cell>
          <cell r="N1011">
            <v>7189.6</v>
          </cell>
        </row>
        <row r="1012">
          <cell r="D1012" t="str">
            <v>7891010038953</v>
          </cell>
          <cell r="E1012" t="str">
            <v>3895</v>
          </cell>
          <cell r="F1012" t="str">
            <v>CINTA DENTAL REACH REGULAR 50m</v>
          </cell>
          <cell r="G1012">
            <v>48</v>
          </cell>
          <cell r="H1012">
            <v>4559.1000000000004</v>
          </cell>
          <cell r="I1012" t="str">
            <v>G</v>
          </cell>
          <cell r="J1012" t="str">
            <v>IZ</v>
          </cell>
          <cell r="K1012" t="str">
            <v>I</v>
          </cell>
          <cell r="L1012">
            <v>1.1000000000000001</v>
          </cell>
          <cell r="M1012">
            <v>0</v>
          </cell>
          <cell r="N1012">
            <v>5015.0100000000011</v>
          </cell>
        </row>
        <row r="1013">
          <cell r="D1013" t="str">
            <v>7891010038953</v>
          </cell>
          <cell r="E1013" t="str">
            <v>4598</v>
          </cell>
          <cell r="F1013" t="str">
            <v>CINTA DENTAL REACH REGULAR 50m</v>
          </cell>
          <cell r="G1013">
            <v>24</v>
          </cell>
          <cell r="H1013">
            <v>6224.5</v>
          </cell>
          <cell r="I1013" t="str">
            <v>G</v>
          </cell>
          <cell r="J1013" t="str">
            <v>IZ</v>
          </cell>
          <cell r="K1013" t="str">
            <v>I</v>
          </cell>
          <cell r="L1013">
            <v>1.1000000000000001</v>
          </cell>
          <cell r="M1013">
            <v>0</v>
          </cell>
          <cell r="N1013">
            <v>6846.9500000000007</v>
          </cell>
        </row>
        <row r="1014">
          <cell r="D1014" t="str">
            <v>7891010039097</v>
          </cell>
          <cell r="E1014" t="str">
            <v>9614</v>
          </cell>
          <cell r="F1014" t="str">
            <v>C&amp;C JABON FACIAL EN BARRA 80g</v>
          </cell>
          <cell r="G1014">
            <v>12</v>
          </cell>
          <cell r="H1014">
            <v>4587</v>
          </cell>
          <cell r="I1014" t="str">
            <v>G</v>
          </cell>
          <cell r="J1014" t="str">
            <v>IM</v>
          </cell>
          <cell r="K1014" t="str">
            <v>A</v>
          </cell>
          <cell r="L1014">
            <v>1.1000000000000001</v>
          </cell>
          <cell r="M1014">
            <v>2</v>
          </cell>
          <cell r="N1014">
            <v>5045.7000000000007</v>
          </cell>
        </row>
        <row r="1015">
          <cell r="D1015" t="str">
            <v>7891010039097</v>
          </cell>
          <cell r="E1015" t="str">
            <v>3910</v>
          </cell>
          <cell r="F1015" t="str">
            <v>C&amp;C JABON FACIAL EN BARRA 80g</v>
          </cell>
          <cell r="G1015">
            <v>12</v>
          </cell>
          <cell r="H1015">
            <v>4587.3</v>
          </cell>
          <cell r="I1015" t="str">
            <v>G</v>
          </cell>
          <cell r="J1015" t="str">
            <v>IM</v>
          </cell>
          <cell r="K1015" t="str">
            <v>D</v>
          </cell>
          <cell r="L1015">
            <v>1.1000000000000001</v>
          </cell>
          <cell r="M1015">
            <v>0</v>
          </cell>
          <cell r="N1015">
            <v>5046.0300000000007</v>
          </cell>
        </row>
        <row r="1016">
          <cell r="D1016" t="str">
            <v>7891010039158</v>
          </cell>
          <cell r="E1016" t="str">
            <v>3915</v>
          </cell>
          <cell r="F1016" t="str">
            <v>OB DUO PACK (6medio + 4super)</v>
          </cell>
          <cell r="G1016">
            <v>40</v>
          </cell>
          <cell r="H1016">
            <v>5491.8</v>
          </cell>
          <cell r="I1016" t="str">
            <v>G</v>
          </cell>
          <cell r="J1016" t="str">
            <v>IZ</v>
          </cell>
          <cell r="K1016" t="str">
            <v>I</v>
          </cell>
          <cell r="L1016">
            <v>1.1000000000000001</v>
          </cell>
          <cell r="M1016">
            <v>0</v>
          </cell>
          <cell r="N1016">
            <v>6040.9800000000005</v>
          </cell>
        </row>
        <row r="1017">
          <cell r="D1017" t="str">
            <v>7891010039165</v>
          </cell>
          <cell r="E1017" t="str">
            <v>3916</v>
          </cell>
          <cell r="F1017" t="str">
            <v>OB DUO PACK (6medio + 4mini)</v>
          </cell>
          <cell r="G1017">
            <v>40</v>
          </cell>
          <cell r="H1017">
            <v>5491.8</v>
          </cell>
          <cell r="I1017" t="str">
            <v>G</v>
          </cell>
          <cell r="J1017" t="str">
            <v>IZ</v>
          </cell>
          <cell r="K1017" t="str">
            <v>I</v>
          </cell>
          <cell r="L1017">
            <v>1.1000000000000001</v>
          </cell>
          <cell r="M1017">
            <v>0</v>
          </cell>
          <cell r="N1017">
            <v>6040.9800000000005</v>
          </cell>
        </row>
        <row r="1018">
          <cell r="D1018" t="str">
            <v>7891010039288</v>
          </cell>
          <cell r="E1018" t="str">
            <v>43928</v>
          </cell>
          <cell r="F1018" t="str">
            <v>CAREFREE ULTRA DELG. x 40 1A1</v>
          </cell>
          <cell r="G1018">
            <v>30</v>
          </cell>
          <cell r="H1018">
            <v>8143</v>
          </cell>
          <cell r="I1018" t="str">
            <v>G</v>
          </cell>
          <cell r="J1018" t="str">
            <v>IM</v>
          </cell>
          <cell r="K1018" t="str">
            <v>D</v>
          </cell>
          <cell r="L1018">
            <v>1.1000000000000001</v>
          </cell>
          <cell r="M1018">
            <v>0</v>
          </cell>
          <cell r="N1018">
            <v>8957.3000000000011</v>
          </cell>
        </row>
        <row r="1019">
          <cell r="D1019" t="str">
            <v>7891010039905</v>
          </cell>
          <cell r="E1019" t="str">
            <v>4760</v>
          </cell>
          <cell r="F1019" t="str">
            <v>ENJUA. BUCAL REACH MENTA 250ML</v>
          </cell>
          <cell r="G1019">
            <v>12</v>
          </cell>
          <cell r="H1019">
            <v>10409</v>
          </cell>
          <cell r="I1019" t="str">
            <v>G</v>
          </cell>
          <cell r="J1019" t="str">
            <v>IM</v>
          </cell>
          <cell r="K1019" t="str">
            <v>A</v>
          </cell>
          <cell r="L1019">
            <v>1.1000000000000001</v>
          </cell>
          <cell r="M1019">
            <v>2</v>
          </cell>
          <cell r="N1019">
            <v>11449.900000000001</v>
          </cell>
        </row>
        <row r="1020">
          <cell r="D1020" t="str">
            <v>7891010039912</v>
          </cell>
          <cell r="E1020" t="str">
            <v>50446</v>
          </cell>
          <cell r="F1020" t="str">
            <v>ENJ.BUCAL J&amp;J REACH ZOODENT</v>
          </cell>
          <cell r="G1020">
            <v>12</v>
          </cell>
          <cell r="H1020">
            <v>10409</v>
          </cell>
          <cell r="I1020" t="str">
            <v>G</v>
          </cell>
          <cell r="J1020" t="str">
            <v>IM</v>
          </cell>
          <cell r="K1020" t="str">
            <v>A</v>
          </cell>
          <cell r="L1020">
            <v>1.1000000000000001</v>
          </cell>
          <cell r="M1020">
            <v>2</v>
          </cell>
          <cell r="N1020">
            <v>11449.900000000001</v>
          </cell>
        </row>
        <row r="1021">
          <cell r="D1021" t="str">
            <v>7891010039912</v>
          </cell>
          <cell r="E1021" t="str">
            <v>1866</v>
          </cell>
          <cell r="F1021" t="str">
            <v>ENJUAG BUCAL REACH TOM &amp; JERRY</v>
          </cell>
          <cell r="G1021">
            <v>12</v>
          </cell>
          <cell r="H1021">
            <v>9624</v>
          </cell>
          <cell r="I1021" t="str">
            <v>G</v>
          </cell>
          <cell r="J1021" t="str">
            <v>IM</v>
          </cell>
          <cell r="K1021" t="str">
            <v>D</v>
          </cell>
          <cell r="L1021">
            <v>1.1000000000000001</v>
          </cell>
          <cell r="M1021">
            <v>0</v>
          </cell>
          <cell r="N1021">
            <v>10586.400000000001</v>
          </cell>
        </row>
        <row r="1022">
          <cell r="D1022" t="str">
            <v>7891010039912</v>
          </cell>
          <cell r="E1022" t="str">
            <v>4762</v>
          </cell>
          <cell r="F1022" t="str">
            <v>ANTISEPT. BUCAL H.POTTER 250ml</v>
          </cell>
          <cell r="G1022">
            <v>12</v>
          </cell>
          <cell r="H1022">
            <v>9623.7000000000007</v>
          </cell>
          <cell r="I1022" t="str">
            <v>G</v>
          </cell>
          <cell r="J1022" t="str">
            <v>IM</v>
          </cell>
          <cell r="K1022" t="str">
            <v>D</v>
          </cell>
          <cell r="L1022">
            <v>1.1000000000000001</v>
          </cell>
          <cell r="M1022">
            <v>0</v>
          </cell>
          <cell r="N1022">
            <v>10586.070000000002</v>
          </cell>
        </row>
        <row r="1023">
          <cell r="D1023" t="str">
            <v>7891010039929</v>
          </cell>
          <cell r="E1023" t="str">
            <v>4761</v>
          </cell>
          <cell r="F1023" t="str">
            <v>ANTIS.REACH EXTRA REFR. 250ML</v>
          </cell>
          <cell r="G1023">
            <v>12</v>
          </cell>
          <cell r="H1023">
            <v>10409</v>
          </cell>
          <cell r="I1023" t="str">
            <v>G</v>
          </cell>
          <cell r="J1023" t="str">
            <v>IM</v>
          </cell>
          <cell r="K1023" t="str">
            <v>A</v>
          </cell>
          <cell r="L1023">
            <v>1.1000000000000001</v>
          </cell>
          <cell r="M1023">
            <v>2</v>
          </cell>
          <cell r="N1023">
            <v>11449.900000000001</v>
          </cell>
        </row>
        <row r="1024">
          <cell r="D1024" t="str">
            <v>7891010040000</v>
          </cell>
          <cell r="E1024" t="str">
            <v>10327</v>
          </cell>
          <cell r="F1024" t="str">
            <v>CEPILLO TEK MEDIO</v>
          </cell>
          <cell r="G1024">
            <v>12</v>
          </cell>
          <cell r="H1024">
            <v>2244</v>
          </cell>
          <cell r="I1024" t="str">
            <v>G</v>
          </cell>
          <cell r="J1024" t="str">
            <v>IM</v>
          </cell>
          <cell r="K1024" t="str">
            <v>A</v>
          </cell>
          <cell r="L1024">
            <v>1.1000000000000001</v>
          </cell>
          <cell r="M1024">
            <v>2</v>
          </cell>
          <cell r="N1024">
            <v>2468.4</v>
          </cell>
        </row>
        <row r="1025">
          <cell r="D1025" t="str">
            <v>7891010040000</v>
          </cell>
          <cell r="E1025" t="str">
            <v>9134</v>
          </cell>
          <cell r="F1025" t="str">
            <v>CEPILLO TEK MEDIO</v>
          </cell>
          <cell r="G1025">
            <v>12</v>
          </cell>
          <cell r="H1025">
            <v>2244</v>
          </cell>
          <cell r="I1025" t="str">
            <v>G</v>
          </cell>
          <cell r="J1025" t="str">
            <v>IM</v>
          </cell>
          <cell r="K1025" t="str">
            <v>D</v>
          </cell>
          <cell r="L1025">
            <v>1.1000000000000001</v>
          </cell>
          <cell r="M1025">
            <v>0</v>
          </cell>
          <cell r="N1025">
            <v>2468.4</v>
          </cell>
        </row>
        <row r="1026">
          <cell r="D1026" t="str">
            <v>7891010040000</v>
          </cell>
          <cell r="E1026" t="str">
            <v>30008</v>
          </cell>
          <cell r="F1026" t="str">
            <v>CEPILLOS TEK MEDIO J&amp;J</v>
          </cell>
          <cell r="G1026">
            <v>72</v>
          </cell>
          <cell r="H1026">
            <v>0</v>
          </cell>
          <cell r="I1026" t="str">
            <v>G</v>
          </cell>
          <cell r="J1026" t="str">
            <v>IZ</v>
          </cell>
          <cell r="K1026" t="str">
            <v>I</v>
          </cell>
          <cell r="L1026">
            <v>1.1000000000000001</v>
          </cell>
          <cell r="M1026">
            <v>2</v>
          </cell>
          <cell r="N1026">
            <v>0</v>
          </cell>
        </row>
        <row r="1027">
          <cell r="D1027" t="str">
            <v>070501240007</v>
          </cell>
          <cell r="E1027" t="str">
            <v>4000</v>
          </cell>
          <cell r="F1027" t="str">
            <v>FOOT CREAM</v>
          </cell>
          <cell r="G1027">
            <v>1</v>
          </cell>
          <cell r="H1027">
            <v>25897</v>
          </cell>
          <cell r="I1027" t="str">
            <v>G</v>
          </cell>
          <cell r="J1027" t="str">
            <v>IM</v>
          </cell>
          <cell r="K1027" t="str">
            <v>A</v>
          </cell>
          <cell r="L1027">
            <v>1.1000000000000001</v>
          </cell>
          <cell r="M1027">
            <v>2</v>
          </cell>
          <cell r="N1027">
            <v>28486.7</v>
          </cell>
        </row>
        <row r="1028">
          <cell r="D1028" t="str">
            <v>7891010040017</v>
          </cell>
          <cell r="E1028" t="str">
            <v>9435</v>
          </cell>
          <cell r="F1028" t="str">
            <v>CEPILLO TEK DURO</v>
          </cell>
          <cell r="G1028">
            <v>12</v>
          </cell>
          <cell r="H1028">
            <v>2244</v>
          </cell>
          <cell r="I1028" t="str">
            <v>G</v>
          </cell>
          <cell r="J1028" t="str">
            <v>IM</v>
          </cell>
          <cell r="K1028" t="str">
            <v>A</v>
          </cell>
          <cell r="L1028">
            <v>1.1000000000000001</v>
          </cell>
          <cell r="M1028">
            <v>2</v>
          </cell>
          <cell r="N1028">
            <v>2468.4</v>
          </cell>
        </row>
        <row r="1029">
          <cell r="D1029" t="str">
            <v>7891010040017</v>
          </cell>
          <cell r="E1029" t="str">
            <v>30016</v>
          </cell>
          <cell r="F1029" t="str">
            <v>CEPILLOS TEK DURO J&amp;J</v>
          </cell>
          <cell r="G1029">
            <v>72</v>
          </cell>
          <cell r="H1029">
            <v>0</v>
          </cell>
          <cell r="I1029" t="str">
            <v>G</v>
          </cell>
          <cell r="J1029" t="str">
            <v>IZ</v>
          </cell>
          <cell r="K1029" t="str">
            <v>I</v>
          </cell>
          <cell r="L1029">
            <v>1.1000000000000001</v>
          </cell>
          <cell r="M1029">
            <v>2</v>
          </cell>
          <cell r="N1029">
            <v>0</v>
          </cell>
        </row>
        <row r="1030">
          <cell r="D1030" t="str">
            <v>7891010040024</v>
          </cell>
          <cell r="E1030" t="str">
            <v>9135</v>
          </cell>
          <cell r="F1030" t="str">
            <v>CEPILLO TEK SUAVE</v>
          </cell>
          <cell r="G1030">
            <v>12</v>
          </cell>
          <cell r="H1030">
            <v>2244</v>
          </cell>
          <cell r="I1030" t="str">
            <v>G</v>
          </cell>
          <cell r="J1030" t="str">
            <v>IM</v>
          </cell>
          <cell r="K1030" t="str">
            <v>A</v>
          </cell>
          <cell r="L1030">
            <v>1.1000000000000001</v>
          </cell>
          <cell r="M1030">
            <v>2</v>
          </cell>
          <cell r="N1030">
            <v>2468.4</v>
          </cell>
        </row>
        <row r="1031">
          <cell r="D1031" t="str">
            <v>7891010040024</v>
          </cell>
          <cell r="E1031" t="str">
            <v>30023</v>
          </cell>
          <cell r="F1031" t="str">
            <v>CEPILLOS TEK BLANDO J&amp;J</v>
          </cell>
          <cell r="G1031">
            <v>36</v>
          </cell>
          <cell r="H1031">
            <v>0</v>
          </cell>
          <cell r="I1031" t="str">
            <v>G</v>
          </cell>
          <cell r="J1031" t="str">
            <v>IZ</v>
          </cell>
          <cell r="K1031" t="str">
            <v>I</v>
          </cell>
          <cell r="L1031">
            <v>1.1000000000000001</v>
          </cell>
          <cell r="M1031">
            <v>2</v>
          </cell>
          <cell r="N1031">
            <v>0</v>
          </cell>
        </row>
        <row r="1032">
          <cell r="D1032" t="str">
            <v>7891010040024</v>
          </cell>
          <cell r="E1032" t="str">
            <v>30024</v>
          </cell>
          <cell r="F1032" t="str">
            <v>CEPILLOS TEK BLANDO J&amp;J</v>
          </cell>
          <cell r="G1032">
            <v>72</v>
          </cell>
          <cell r="H1032">
            <v>0</v>
          </cell>
          <cell r="I1032" t="str">
            <v>G</v>
          </cell>
          <cell r="J1032" t="str">
            <v>IZ</v>
          </cell>
          <cell r="K1032" t="str">
            <v>I</v>
          </cell>
          <cell r="L1032">
            <v>1.1000000000000001</v>
          </cell>
          <cell r="M1032">
            <v>2</v>
          </cell>
          <cell r="N1032">
            <v>0</v>
          </cell>
        </row>
        <row r="1033">
          <cell r="D1033" t="str">
            <v>7891010040031</v>
          </cell>
          <cell r="E1033" t="str">
            <v>9136</v>
          </cell>
          <cell r="F1033" t="str">
            <v>CEPILLO TEK JUNIOR</v>
          </cell>
          <cell r="G1033">
            <v>12</v>
          </cell>
          <cell r="H1033">
            <v>2244</v>
          </cell>
          <cell r="I1033" t="str">
            <v>G</v>
          </cell>
          <cell r="J1033" t="str">
            <v>IM</v>
          </cell>
          <cell r="K1033" t="str">
            <v>A</v>
          </cell>
          <cell r="L1033">
            <v>1.1000000000000001</v>
          </cell>
          <cell r="M1033">
            <v>2</v>
          </cell>
          <cell r="N1033">
            <v>2468.4</v>
          </cell>
        </row>
        <row r="1034">
          <cell r="D1034" t="str">
            <v>7891010040031</v>
          </cell>
          <cell r="E1034" t="str">
            <v>30032</v>
          </cell>
          <cell r="F1034" t="str">
            <v>CEPILLOS TEK INFANTIL J&amp;J</v>
          </cell>
          <cell r="G1034">
            <v>72</v>
          </cell>
          <cell r="H1034">
            <v>0</v>
          </cell>
          <cell r="I1034" t="str">
            <v>G</v>
          </cell>
          <cell r="J1034" t="str">
            <v>IZ</v>
          </cell>
          <cell r="K1034" t="str">
            <v>I</v>
          </cell>
          <cell r="L1034">
            <v>1.1000000000000001</v>
          </cell>
          <cell r="M1034">
            <v>2</v>
          </cell>
          <cell r="N1034">
            <v>0</v>
          </cell>
        </row>
        <row r="1035">
          <cell r="D1035" t="str">
            <v>7891010040048</v>
          </cell>
          <cell r="E1035" t="str">
            <v>30287</v>
          </cell>
          <cell r="F1035" t="str">
            <v>CEP.TEK DOBLE ACCION J&amp;J</v>
          </cell>
          <cell r="G1035">
            <v>72</v>
          </cell>
          <cell r="H1035">
            <v>0</v>
          </cell>
          <cell r="I1035" t="str">
            <v>G</v>
          </cell>
          <cell r="J1035" t="str">
            <v>IZ</v>
          </cell>
          <cell r="K1035" t="str">
            <v>I</v>
          </cell>
          <cell r="L1035">
            <v>1.1000000000000001</v>
          </cell>
          <cell r="M1035">
            <v>2</v>
          </cell>
          <cell r="N1035">
            <v>0</v>
          </cell>
        </row>
        <row r="1036">
          <cell r="D1036" t="str">
            <v>7891010040048</v>
          </cell>
          <cell r="E1036" t="str">
            <v>4158</v>
          </cell>
          <cell r="F1036" t="str">
            <v>CEP.TEK DOBLE ACCION PROMO 2x1</v>
          </cell>
          <cell r="G1036">
            <v>72</v>
          </cell>
          <cell r="H1036">
            <v>0</v>
          </cell>
          <cell r="I1036" t="str">
            <v>G</v>
          </cell>
          <cell r="J1036" t="str">
            <v>IZ</v>
          </cell>
          <cell r="K1036" t="str">
            <v>I</v>
          </cell>
          <cell r="L1036">
            <v>1.1000000000000001</v>
          </cell>
          <cell r="M1036">
            <v>2</v>
          </cell>
          <cell r="N1036">
            <v>0</v>
          </cell>
        </row>
        <row r="1037">
          <cell r="D1037" t="str">
            <v>7891010040048</v>
          </cell>
          <cell r="E1037" t="str">
            <v>9436</v>
          </cell>
          <cell r="F1037" t="str">
            <v>CEP.TEK DOBLE ACCION</v>
          </cell>
          <cell r="G1037">
            <v>12</v>
          </cell>
          <cell r="H1037">
            <v>0</v>
          </cell>
          <cell r="I1037" t="str">
            <v>G</v>
          </cell>
          <cell r="J1037" t="str">
            <v>IZ</v>
          </cell>
          <cell r="K1037" t="str">
            <v>I</v>
          </cell>
          <cell r="L1037">
            <v>1.1000000000000001</v>
          </cell>
          <cell r="M1037">
            <v>2</v>
          </cell>
          <cell r="N1037">
            <v>0</v>
          </cell>
        </row>
        <row r="1038">
          <cell r="D1038" t="str">
            <v>7891010040185</v>
          </cell>
          <cell r="E1038" t="str">
            <v>70077</v>
          </cell>
          <cell r="F1038" t="str">
            <v>CEPILLOS TEK MAS-BLANDO J&amp;J</v>
          </cell>
          <cell r="G1038">
            <v>36</v>
          </cell>
          <cell r="H1038">
            <v>0</v>
          </cell>
          <cell r="I1038" t="str">
            <v>G</v>
          </cell>
          <cell r="J1038" t="str">
            <v>IZ</v>
          </cell>
          <cell r="K1038" t="str">
            <v>I</v>
          </cell>
          <cell r="L1038">
            <v>1.1000000000000001</v>
          </cell>
          <cell r="M1038">
            <v>2</v>
          </cell>
          <cell r="N1038">
            <v>0</v>
          </cell>
        </row>
        <row r="1039">
          <cell r="D1039" t="str">
            <v>7891010040192</v>
          </cell>
          <cell r="E1039" t="str">
            <v>70085</v>
          </cell>
          <cell r="F1039" t="str">
            <v>CEPILLOS TEK MAS-MEDIO J&amp;J</v>
          </cell>
          <cell r="G1039">
            <v>36</v>
          </cell>
          <cell r="H1039">
            <v>0</v>
          </cell>
          <cell r="I1039" t="str">
            <v>G</v>
          </cell>
          <cell r="J1039" t="str">
            <v>IZ</v>
          </cell>
          <cell r="K1039" t="str">
            <v>I</v>
          </cell>
          <cell r="L1039">
            <v>1.1000000000000001</v>
          </cell>
          <cell r="M1039">
            <v>2</v>
          </cell>
          <cell r="N1039">
            <v>0</v>
          </cell>
        </row>
        <row r="1040">
          <cell r="D1040" t="str">
            <v>7891010040192</v>
          </cell>
          <cell r="E1040" t="str">
            <v>71771</v>
          </cell>
          <cell r="F1040" t="str">
            <v>CEPILLO TEK MAS MEDIO</v>
          </cell>
          <cell r="G1040">
            <v>36</v>
          </cell>
          <cell r="H1040">
            <v>0</v>
          </cell>
          <cell r="I1040" t="str">
            <v>G</v>
          </cell>
          <cell r="J1040" t="str">
            <v>IZ</v>
          </cell>
          <cell r="K1040" t="str">
            <v>I</v>
          </cell>
          <cell r="L1040">
            <v>1.1000000000000001</v>
          </cell>
          <cell r="M1040">
            <v>2</v>
          </cell>
          <cell r="N1040">
            <v>0</v>
          </cell>
        </row>
        <row r="1041">
          <cell r="D1041" t="str">
            <v>7891010040505</v>
          </cell>
          <cell r="E1041" t="str">
            <v>30139</v>
          </cell>
          <cell r="F1041" t="str">
            <v>CEPILLOS ALCANCE MEDIO. J&amp;J</v>
          </cell>
          <cell r="G1041">
            <v>36</v>
          </cell>
          <cell r="H1041">
            <v>0</v>
          </cell>
          <cell r="I1041" t="str">
            <v>G</v>
          </cell>
          <cell r="J1041" t="str">
            <v>IZ</v>
          </cell>
          <cell r="K1041" t="str">
            <v>I</v>
          </cell>
          <cell r="L1041">
            <v>1.1000000000000001</v>
          </cell>
          <cell r="M1041">
            <v>2</v>
          </cell>
          <cell r="N1041">
            <v>0</v>
          </cell>
        </row>
        <row r="1042">
          <cell r="D1042" t="str">
            <v>7891010040505</v>
          </cell>
          <cell r="E1042" t="str">
            <v>4347</v>
          </cell>
          <cell r="F1042" t="str">
            <v>CEPILLO ALCANCE MEDIO</v>
          </cell>
          <cell r="G1042">
            <v>36</v>
          </cell>
          <cell r="H1042">
            <v>0</v>
          </cell>
          <cell r="I1042" t="str">
            <v>G</v>
          </cell>
          <cell r="J1042" t="str">
            <v>IZ</v>
          </cell>
          <cell r="K1042" t="str">
            <v>I</v>
          </cell>
          <cell r="L1042">
            <v>1.1000000000000001</v>
          </cell>
          <cell r="M1042">
            <v>2</v>
          </cell>
          <cell r="N1042">
            <v>0</v>
          </cell>
        </row>
        <row r="1043">
          <cell r="D1043" t="str">
            <v>7891010040512</v>
          </cell>
          <cell r="E1043" t="str">
            <v>14051</v>
          </cell>
          <cell r="F1043" t="str">
            <v>SPLENDA TABLETAS x 100</v>
          </cell>
          <cell r="G1043">
            <v>12</v>
          </cell>
          <cell r="H1043">
            <v>17556</v>
          </cell>
          <cell r="I1043" t="str">
            <v>G</v>
          </cell>
          <cell r="J1043" t="str">
            <v>IM</v>
          </cell>
          <cell r="K1043" t="str">
            <v>A</v>
          </cell>
          <cell r="L1043">
            <v>1.1000000000000001</v>
          </cell>
          <cell r="M1043">
            <v>2</v>
          </cell>
          <cell r="N1043">
            <v>19311.600000000002</v>
          </cell>
        </row>
        <row r="1044">
          <cell r="D1044" t="str">
            <v>7891010040529</v>
          </cell>
          <cell r="E1044" t="str">
            <v>30120</v>
          </cell>
          <cell r="F1044" t="str">
            <v>CEPILLOS ALCANCE BLANDO. J&amp;J</v>
          </cell>
          <cell r="G1044">
            <v>36</v>
          </cell>
          <cell r="H1044">
            <v>3454.6</v>
          </cell>
          <cell r="I1044" t="str">
            <v>G</v>
          </cell>
          <cell r="J1044" t="str">
            <v>IZ</v>
          </cell>
          <cell r="K1044" t="str">
            <v>I</v>
          </cell>
          <cell r="L1044">
            <v>1.1000000000000001</v>
          </cell>
          <cell r="M1044">
            <v>0</v>
          </cell>
          <cell r="N1044">
            <v>3800.0600000000004</v>
          </cell>
        </row>
        <row r="1045">
          <cell r="D1045" t="str">
            <v>7891010040574</v>
          </cell>
          <cell r="E1045" t="str">
            <v>2773</v>
          </cell>
          <cell r="F1045" t="str">
            <v>CEPILLO REACH PLUS SUAVE</v>
          </cell>
          <cell r="G1045">
            <v>12</v>
          </cell>
          <cell r="H1045">
            <v>6177.3</v>
          </cell>
          <cell r="I1045" t="str">
            <v>G</v>
          </cell>
          <cell r="J1045" t="str">
            <v>IM</v>
          </cell>
          <cell r="K1045" t="str">
            <v>D</v>
          </cell>
          <cell r="L1045">
            <v>1.1000000000000001</v>
          </cell>
          <cell r="M1045">
            <v>0</v>
          </cell>
          <cell r="N1045">
            <v>6795.0300000000007</v>
          </cell>
        </row>
        <row r="1046">
          <cell r="D1046" t="str">
            <v>7891010040574</v>
          </cell>
          <cell r="E1046" t="str">
            <v>30155</v>
          </cell>
          <cell r="F1046" t="str">
            <v>CEPILLOS ALC.PLUS BLANDO J&amp;J</v>
          </cell>
          <cell r="G1046">
            <v>36</v>
          </cell>
          <cell r="H1046">
            <v>0</v>
          </cell>
          <cell r="I1046" t="str">
            <v>G</v>
          </cell>
          <cell r="J1046" t="str">
            <v>IZ</v>
          </cell>
          <cell r="K1046" t="str">
            <v>I</v>
          </cell>
          <cell r="L1046">
            <v>1.1000000000000001</v>
          </cell>
          <cell r="M1046">
            <v>2</v>
          </cell>
          <cell r="N1046">
            <v>0</v>
          </cell>
        </row>
        <row r="1047">
          <cell r="D1047" t="str">
            <v>7891010040574</v>
          </cell>
          <cell r="E1047" t="str">
            <v>9250</v>
          </cell>
          <cell r="F1047" t="str">
            <v>CEPILLO REACH PLUS SUAVE</v>
          </cell>
          <cell r="G1047">
            <v>12</v>
          </cell>
          <cell r="H1047">
            <v>6177.3</v>
          </cell>
          <cell r="I1047" t="str">
            <v>G</v>
          </cell>
          <cell r="J1047" t="str">
            <v>IZ</v>
          </cell>
          <cell r="K1047" t="str">
            <v>I</v>
          </cell>
          <cell r="L1047">
            <v>1.1000000000000001</v>
          </cell>
          <cell r="M1047">
            <v>0</v>
          </cell>
          <cell r="N1047">
            <v>6795.0300000000007</v>
          </cell>
        </row>
        <row r="1048">
          <cell r="D1048" t="str">
            <v>7891010040581</v>
          </cell>
          <cell r="E1048" t="str">
            <v>2774</v>
          </cell>
          <cell r="F1048" t="str">
            <v>CEPILLO REACH PLUS MEDIO</v>
          </cell>
          <cell r="G1048">
            <v>12</v>
          </cell>
          <cell r="H1048">
            <v>6177.3</v>
          </cell>
          <cell r="I1048" t="str">
            <v>G</v>
          </cell>
          <cell r="J1048" t="str">
            <v>IM</v>
          </cell>
          <cell r="K1048" t="str">
            <v>D</v>
          </cell>
          <cell r="L1048">
            <v>1.1000000000000001</v>
          </cell>
          <cell r="M1048">
            <v>0</v>
          </cell>
          <cell r="N1048">
            <v>6795.0300000000007</v>
          </cell>
        </row>
        <row r="1049">
          <cell r="D1049" t="str">
            <v>7891010040581</v>
          </cell>
          <cell r="E1049" t="str">
            <v>30164</v>
          </cell>
          <cell r="F1049" t="str">
            <v>CEPILLO ALC.PLUS MEDIO C.L.</v>
          </cell>
          <cell r="G1049">
            <v>36</v>
          </cell>
          <cell r="H1049">
            <v>0</v>
          </cell>
          <cell r="I1049" t="str">
            <v>G</v>
          </cell>
          <cell r="J1049" t="str">
            <v>IZ</v>
          </cell>
          <cell r="K1049" t="str">
            <v>I</v>
          </cell>
          <cell r="L1049">
            <v>1.1000000000000001</v>
          </cell>
          <cell r="M1049">
            <v>2</v>
          </cell>
          <cell r="N1049">
            <v>0</v>
          </cell>
        </row>
        <row r="1050">
          <cell r="D1050" t="str">
            <v>7891010040581</v>
          </cell>
          <cell r="E1050" t="str">
            <v>9251</v>
          </cell>
          <cell r="F1050" t="str">
            <v>CEPILLO REACH PLUS MEDIO</v>
          </cell>
          <cell r="G1050">
            <v>12</v>
          </cell>
          <cell r="H1050">
            <v>6177.3</v>
          </cell>
          <cell r="I1050" t="str">
            <v>G</v>
          </cell>
          <cell r="J1050" t="str">
            <v>IZ</v>
          </cell>
          <cell r="K1050" t="str">
            <v>I</v>
          </cell>
          <cell r="L1050">
            <v>1.1000000000000001</v>
          </cell>
          <cell r="M1050">
            <v>0</v>
          </cell>
          <cell r="N1050">
            <v>6795.0300000000007</v>
          </cell>
        </row>
        <row r="1051">
          <cell r="D1051" t="str">
            <v>7891010041304</v>
          </cell>
          <cell r="E1051" t="str">
            <v>2779</v>
          </cell>
          <cell r="F1051" t="str">
            <v>CEPILLO REACH CONTROL SUAVE</v>
          </cell>
          <cell r="G1051">
            <v>12</v>
          </cell>
          <cell r="H1051">
            <v>6177.3</v>
          </cell>
          <cell r="I1051" t="str">
            <v>G</v>
          </cell>
          <cell r="J1051" t="str">
            <v>IM</v>
          </cell>
          <cell r="K1051" t="str">
            <v>D</v>
          </cell>
          <cell r="L1051">
            <v>1.1000000000000001</v>
          </cell>
          <cell r="M1051">
            <v>0</v>
          </cell>
          <cell r="N1051">
            <v>6795.0300000000007</v>
          </cell>
        </row>
        <row r="1052">
          <cell r="D1052" t="str">
            <v>7891010041304</v>
          </cell>
          <cell r="E1052" t="str">
            <v>9239</v>
          </cell>
          <cell r="F1052" t="str">
            <v>CEPILLO REACH CONTROL SUAVE</v>
          </cell>
          <cell r="G1052">
            <v>12</v>
          </cell>
          <cell r="H1052">
            <v>6177.3</v>
          </cell>
          <cell r="I1052" t="str">
            <v>G</v>
          </cell>
          <cell r="J1052" t="str">
            <v>IZ</v>
          </cell>
          <cell r="K1052" t="str">
            <v>I</v>
          </cell>
          <cell r="L1052">
            <v>1.1000000000000001</v>
          </cell>
          <cell r="M1052">
            <v>0</v>
          </cell>
          <cell r="N1052">
            <v>6795.0300000000007</v>
          </cell>
        </row>
        <row r="1053">
          <cell r="D1053" t="str">
            <v>7891010041311</v>
          </cell>
          <cell r="E1053" t="str">
            <v>2780</v>
          </cell>
          <cell r="F1053" t="str">
            <v>CEPILLO REACH CONTROL MEDIO</v>
          </cell>
          <cell r="G1053">
            <v>12</v>
          </cell>
          <cell r="H1053">
            <v>6177.3</v>
          </cell>
          <cell r="I1053" t="str">
            <v>G</v>
          </cell>
          <cell r="J1053" t="str">
            <v>IM</v>
          </cell>
          <cell r="K1053" t="str">
            <v>D</v>
          </cell>
          <cell r="L1053">
            <v>1.1000000000000001</v>
          </cell>
          <cell r="M1053">
            <v>0</v>
          </cell>
          <cell r="N1053">
            <v>6795.0300000000007</v>
          </cell>
        </row>
        <row r="1054">
          <cell r="D1054" t="str">
            <v>7891010041311</v>
          </cell>
          <cell r="E1054" t="str">
            <v>9240</v>
          </cell>
          <cell r="F1054" t="str">
            <v>CEPILLO REACH CONTROL MEDIO</v>
          </cell>
          <cell r="G1054">
            <v>12</v>
          </cell>
          <cell r="H1054">
            <v>6177.3</v>
          </cell>
          <cell r="I1054" t="str">
            <v>G</v>
          </cell>
          <cell r="J1054" t="str">
            <v>IZ</v>
          </cell>
          <cell r="K1054" t="str">
            <v>I</v>
          </cell>
          <cell r="L1054">
            <v>1.1000000000000001</v>
          </cell>
          <cell r="M1054">
            <v>0</v>
          </cell>
          <cell r="N1054">
            <v>6795.0300000000007</v>
          </cell>
        </row>
        <row r="1055">
          <cell r="D1055" t="str">
            <v>7891010041366</v>
          </cell>
          <cell r="E1055" t="str">
            <v>30901</v>
          </cell>
          <cell r="F1055" t="str">
            <v>CEPILLOS J&amp;J MEDIO</v>
          </cell>
          <cell r="G1055">
            <v>12</v>
          </cell>
          <cell r="H1055">
            <v>0</v>
          </cell>
          <cell r="I1055" t="str">
            <v>G</v>
          </cell>
          <cell r="J1055" t="str">
            <v>IZ</v>
          </cell>
          <cell r="K1055" t="str">
            <v>I</v>
          </cell>
          <cell r="L1055">
            <v>1.1000000000000001</v>
          </cell>
          <cell r="M1055">
            <v>2</v>
          </cell>
          <cell r="N1055">
            <v>0</v>
          </cell>
        </row>
        <row r="1056">
          <cell r="D1056" t="str">
            <v>7891010041366</v>
          </cell>
          <cell r="E1056" t="str">
            <v>32477</v>
          </cell>
          <cell r="F1056" t="str">
            <v>CEPILLOS J&amp;J MEDIO J&amp;J</v>
          </cell>
          <cell r="G1056">
            <v>36</v>
          </cell>
          <cell r="H1056">
            <v>0</v>
          </cell>
          <cell r="I1056" t="str">
            <v>G</v>
          </cell>
          <cell r="J1056" t="str">
            <v>IZ</v>
          </cell>
          <cell r="K1056" t="str">
            <v>I</v>
          </cell>
          <cell r="L1056">
            <v>1.1000000000000001</v>
          </cell>
          <cell r="M1056">
            <v>2</v>
          </cell>
          <cell r="N1056">
            <v>0</v>
          </cell>
        </row>
        <row r="1057">
          <cell r="D1057" t="str">
            <v>7891010041380</v>
          </cell>
          <cell r="E1057" t="str">
            <v>32480</v>
          </cell>
          <cell r="F1057" t="str">
            <v>CEPILLOS J&amp;J PROF. BLANDO</v>
          </cell>
          <cell r="G1057">
            <v>36</v>
          </cell>
          <cell r="H1057">
            <v>0</v>
          </cell>
          <cell r="I1057" t="str">
            <v>G</v>
          </cell>
          <cell r="J1057" t="str">
            <v>IZ</v>
          </cell>
          <cell r="K1057" t="str">
            <v>I</v>
          </cell>
          <cell r="L1057">
            <v>1.1000000000000001</v>
          </cell>
          <cell r="M1057">
            <v>2</v>
          </cell>
          <cell r="N1057">
            <v>0</v>
          </cell>
        </row>
        <row r="1058">
          <cell r="D1058" t="str">
            <v>7891010041397</v>
          </cell>
          <cell r="E1058" t="str">
            <v>7633</v>
          </cell>
          <cell r="F1058" t="str">
            <v>CEPILLOS J&amp;J BLANDO J&amp;J</v>
          </cell>
          <cell r="G1058">
            <v>12</v>
          </cell>
          <cell r="H1058">
            <v>0</v>
          </cell>
          <cell r="I1058" t="str">
            <v>G</v>
          </cell>
          <cell r="J1058" t="str">
            <v>IZ</v>
          </cell>
          <cell r="K1058" t="str">
            <v>I</v>
          </cell>
          <cell r="L1058">
            <v>1.1000000000000001</v>
          </cell>
          <cell r="M1058">
            <v>2</v>
          </cell>
          <cell r="N1058">
            <v>0</v>
          </cell>
        </row>
        <row r="1059">
          <cell r="D1059" t="str">
            <v>7891010041403</v>
          </cell>
          <cell r="E1059" t="str">
            <v>32481</v>
          </cell>
          <cell r="F1059" t="str">
            <v>CEPILLOS J&amp;J PROF. EXT.BLANDO</v>
          </cell>
          <cell r="G1059">
            <v>36</v>
          </cell>
          <cell r="H1059">
            <v>0</v>
          </cell>
          <cell r="I1059" t="str">
            <v>G</v>
          </cell>
          <cell r="J1059" t="str">
            <v>IZ</v>
          </cell>
          <cell r="K1059" t="str">
            <v>I</v>
          </cell>
          <cell r="L1059">
            <v>1.1000000000000001</v>
          </cell>
          <cell r="M1059">
            <v>2</v>
          </cell>
          <cell r="N1059">
            <v>0</v>
          </cell>
        </row>
        <row r="1060">
          <cell r="D1060" t="str">
            <v>7891010041410</v>
          </cell>
          <cell r="E1060" t="str">
            <v>32396</v>
          </cell>
          <cell r="F1060" t="str">
            <v>CEPILLOS J&amp;J DOBLE ACCION J&amp;J</v>
          </cell>
          <cell r="G1060">
            <v>36</v>
          </cell>
          <cell r="H1060">
            <v>0</v>
          </cell>
          <cell r="I1060" t="str">
            <v>G</v>
          </cell>
          <cell r="J1060" t="str">
            <v>IZ</v>
          </cell>
          <cell r="K1060" t="str">
            <v>I</v>
          </cell>
          <cell r="L1060">
            <v>1.1000000000000001</v>
          </cell>
          <cell r="M1060">
            <v>2</v>
          </cell>
          <cell r="N1060">
            <v>0</v>
          </cell>
        </row>
        <row r="1061">
          <cell r="D1061" t="str">
            <v>7891010041410</v>
          </cell>
          <cell r="E1061" t="str">
            <v>40381</v>
          </cell>
          <cell r="F1061" t="str">
            <v>CEPILLOS JOHSONS D.ACCION</v>
          </cell>
          <cell r="G1061">
            <v>12</v>
          </cell>
          <cell r="H1061">
            <v>0</v>
          </cell>
          <cell r="I1061" t="str">
            <v>G</v>
          </cell>
          <cell r="J1061" t="str">
            <v>IZ</v>
          </cell>
          <cell r="K1061" t="str">
            <v>I</v>
          </cell>
          <cell r="L1061">
            <v>1.1000000000000001</v>
          </cell>
          <cell r="M1061">
            <v>2</v>
          </cell>
          <cell r="N1061">
            <v>0</v>
          </cell>
        </row>
        <row r="1062">
          <cell r="D1062" t="str">
            <v>7891010041427</v>
          </cell>
          <cell r="E1062" t="str">
            <v>40322</v>
          </cell>
          <cell r="F1062" t="str">
            <v>CEPILLOS JOHNSON TIMER BLANDO</v>
          </cell>
          <cell r="G1062">
            <v>12</v>
          </cell>
          <cell r="H1062">
            <v>3400.9</v>
          </cell>
          <cell r="I1062" t="str">
            <v>G</v>
          </cell>
          <cell r="J1062" t="str">
            <v>IZ</v>
          </cell>
          <cell r="K1062" t="str">
            <v>I</v>
          </cell>
          <cell r="L1062">
            <v>1.1000000000000001</v>
          </cell>
          <cell r="M1062">
            <v>0</v>
          </cell>
          <cell r="N1062">
            <v>3740.9900000000002</v>
          </cell>
        </row>
        <row r="1063">
          <cell r="D1063" t="str">
            <v>7891010041434</v>
          </cell>
          <cell r="E1063" t="str">
            <v>32479</v>
          </cell>
          <cell r="F1063" t="str">
            <v>CEPILLOS J&amp;J TIMER E.PROF. J&amp;J</v>
          </cell>
          <cell r="G1063">
            <v>36</v>
          </cell>
          <cell r="H1063">
            <v>0</v>
          </cell>
          <cell r="I1063" t="str">
            <v>G</v>
          </cell>
          <cell r="J1063" t="str">
            <v>IZ</v>
          </cell>
          <cell r="K1063" t="str">
            <v>I</v>
          </cell>
          <cell r="L1063">
            <v>1.1000000000000001</v>
          </cell>
          <cell r="M1063">
            <v>2</v>
          </cell>
          <cell r="N1063">
            <v>0</v>
          </cell>
        </row>
        <row r="1064">
          <cell r="D1064" t="str">
            <v>7891010041434</v>
          </cell>
          <cell r="E1064" t="str">
            <v>34811</v>
          </cell>
          <cell r="F1064" t="str">
            <v>CEPILLO J&amp;J PROF.EXT. BLANDO</v>
          </cell>
          <cell r="G1064">
            <v>12</v>
          </cell>
          <cell r="H1064">
            <v>0</v>
          </cell>
          <cell r="I1064" t="str">
            <v>G</v>
          </cell>
          <cell r="J1064" t="str">
            <v>IZ</v>
          </cell>
          <cell r="K1064" t="str">
            <v>I</v>
          </cell>
          <cell r="L1064">
            <v>1.1000000000000001</v>
          </cell>
          <cell r="M1064">
            <v>2</v>
          </cell>
          <cell r="N1064">
            <v>0</v>
          </cell>
        </row>
        <row r="1065">
          <cell r="D1065" t="str">
            <v>7891010041441</v>
          </cell>
          <cell r="E1065" t="str">
            <v>32483</v>
          </cell>
          <cell r="F1065" t="str">
            <v>CEPILLOS TIMER PROF. BLANDO</v>
          </cell>
          <cell r="G1065">
            <v>36</v>
          </cell>
          <cell r="H1065">
            <v>0</v>
          </cell>
          <cell r="I1065" t="str">
            <v>G</v>
          </cell>
          <cell r="J1065" t="str">
            <v>IZ</v>
          </cell>
          <cell r="K1065" t="str">
            <v>I</v>
          </cell>
          <cell r="L1065">
            <v>1.1000000000000001</v>
          </cell>
          <cell r="M1065">
            <v>2</v>
          </cell>
          <cell r="N1065">
            <v>0</v>
          </cell>
        </row>
        <row r="1066">
          <cell r="D1066" t="str">
            <v>7891010041557</v>
          </cell>
          <cell r="E1066" t="str">
            <v>4155</v>
          </cell>
          <cell r="F1066" t="str">
            <v>CEPILLO TEK SUAVE PROMO 2x1</v>
          </cell>
          <cell r="G1066">
            <v>72</v>
          </cell>
          <cell r="H1066">
            <v>2074.5</v>
          </cell>
          <cell r="I1066" t="str">
            <v>G</v>
          </cell>
          <cell r="J1066" t="str">
            <v>IZ</v>
          </cell>
          <cell r="K1066" t="str">
            <v>I</v>
          </cell>
          <cell r="L1066">
            <v>1.1000000000000001</v>
          </cell>
          <cell r="M1066">
            <v>0</v>
          </cell>
          <cell r="N1066">
            <v>2281.9500000000003</v>
          </cell>
        </row>
        <row r="1067">
          <cell r="D1067" t="str">
            <v>7891010041564</v>
          </cell>
          <cell r="E1067" t="str">
            <v>4156</v>
          </cell>
          <cell r="F1067" t="str">
            <v>CEPILLO TEK MEDIO PROMO 2x1</v>
          </cell>
          <cell r="G1067">
            <v>72</v>
          </cell>
          <cell r="H1067">
            <v>2074.5</v>
          </cell>
          <cell r="I1067" t="str">
            <v>G</v>
          </cell>
          <cell r="J1067" t="str">
            <v>IZ</v>
          </cell>
          <cell r="K1067" t="str">
            <v>I</v>
          </cell>
          <cell r="L1067">
            <v>1.1000000000000001</v>
          </cell>
          <cell r="M1067">
            <v>0</v>
          </cell>
          <cell r="N1067">
            <v>2281.9500000000003</v>
          </cell>
        </row>
        <row r="1068">
          <cell r="D1068" t="str">
            <v>7891010041571</v>
          </cell>
          <cell r="E1068" t="str">
            <v>4157</v>
          </cell>
          <cell r="F1068" t="str">
            <v>CEPILLO TEK DURO PROMO 2x1</v>
          </cell>
          <cell r="G1068">
            <v>72</v>
          </cell>
          <cell r="H1068">
            <v>2074.5</v>
          </cell>
          <cell r="I1068" t="str">
            <v>G</v>
          </cell>
          <cell r="J1068" t="str">
            <v>IZ</v>
          </cell>
          <cell r="K1068" t="str">
            <v>I</v>
          </cell>
          <cell r="L1068">
            <v>1.1000000000000001</v>
          </cell>
          <cell r="M1068">
            <v>0</v>
          </cell>
          <cell r="N1068">
            <v>2281.9500000000003</v>
          </cell>
        </row>
        <row r="1069">
          <cell r="D1069" t="str">
            <v>7891010041595</v>
          </cell>
          <cell r="E1069" t="str">
            <v>4159</v>
          </cell>
          <cell r="F1069" t="str">
            <v>CEPILLO TEK JUNIOR PROMO 2x1</v>
          </cell>
          <cell r="G1069">
            <v>72</v>
          </cell>
          <cell r="H1069">
            <v>2074.5</v>
          </cell>
          <cell r="I1069" t="str">
            <v>G</v>
          </cell>
          <cell r="J1069" t="str">
            <v>IZ</v>
          </cell>
          <cell r="K1069" t="str">
            <v>I</v>
          </cell>
          <cell r="L1069">
            <v>1.1000000000000001</v>
          </cell>
          <cell r="M1069">
            <v>0</v>
          </cell>
          <cell r="N1069">
            <v>2281.9500000000003</v>
          </cell>
        </row>
        <row r="1070">
          <cell r="D1070" t="str">
            <v>7891010041793</v>
          </cell>
          <cell r="E1070" t="str">
            <v>7797</v>
          </cell>
          <cell r="F1070" t="str">
            <v>CEPILLO J&amp;J MEDIO BIL.</v>
          </cell>
          <cell r="G1070">
            <v>12</v>
          </cell>
          <cell r="H1070">
            <v>0</v>
          </cell>
          <cell r="I1070" t="str">
            <v>G</v>
          </cell>
          <cell r="J1070" t="str">
            <v>IZ</v>
          </cell>
          <cell r="K1070" t="str">
            <v>I</v>
          </cell>
          <cell r="L1070">
            <v>1.1000000000000001</v>
          </cell>
          <cell r="M1070">
            <v>2</v>
          </cell>
          <cell r="N1070">
            <v>0</v>
          </cell>
        </row>
        <row r="1071">
          <cell r="D1071" t="str">
            <v>070501042007</v>
          </cell>
          <cell r="E1071" t="str">
            <v>424</v>
          </cell>
          <cell r="F1071" t="str">
            <v>LIP MOISTURIZER 0.15 OZ.</v>
          </cell>
          <cell r="G1071">
            <v>36</v>
          </cell>
          <cell r="H1071">
            <v>0</v>
          </cell>
          <cell r="I1071" t="str">
            <v>G</v>
          </cell>
          <cell r="J1071" t="str">
            <v>IZ</v>
          </cell>
          <cell r="K1071" t="str">
            <v>I</v>
          </cell>
          <cell r="L1071">
            <v>1.1000000000000001</v>
          </cell>
          <cell r="M1071">
            <v>2</v>
          </cell>
          <cell r="N1071">
            <v>0</v>
          </cell>
        </row>
        <row r="1072">
          <cell r="D1072" t="str">
            <v>070501042007</v>
          </cell>
          <cell r="E1072" t="str">
            <v>4241</v>
          </cell>
          <cell r="F1072" t="str">
            <v>LIP MOISTURIZER 0.15 OZ.</v>
          </cell>
          <cell r="G1072">
            <v>24</v>
          </cell>
          <cell r="H1072">
            <v>0</v>
          </cell>
          <cell r="I1072" t="str">
            <v>G</v>
          </cell>
          <cell r="J1072" t="str">
            <v>IZ</v>
          </cell>
          <cell r="K1072" t="str">
            <v>I</v>
          </cell>
          <cell r="L1072">
            <v>1.1000000000000001</v>
          </cell>
          <cell r="M1072">
            <v>2</v>
          </cell>
          <cell r="N1072">
            <v>0</v>
          </cell>
        </row>
        <row r="1073">
          <cell r="D1073" t="str">
            <v>7891010042202</v>
          </cell>
          <cell r="E1073" t="str">
            <v>7801</v>
          </cell>
          <cell r="F1073" t="str">
            <v>HILO DENTAL SOFT FLOSS MENTA</v>
          </cell>
          <cell r="G1073">
            <v>24</v>
          </cell>
          <cell r="H1073">
            <v>0</v>
          </cell>
          <cell r="I1073" t="str">
            <v>G</v>
          </cell>
          <cell r="J1073" t="str">
            <v>IZ</v>
          </cell>
          <cell r="K1073" t="str">
            <v>I</v>
          </cell>
          <cell r="L1073">
            <v>1.1000000000000001</v>
          </cell>
          <cell r="M1073">
            <v>2</v>
          </cell>
          <cell r="N1073">
            <v>0</v>
          </cell>
        </row>
        <row r="1074">
          <cell r="D1074" t="str">
            <v>7891010042356</v>
          </cell>
          <cell r="E1074" t="str">
            <v>4235</v>
          </cell>
          <cell r="F1074" t="str">
            <v>CEPILLO DENTIST*INTERDENTAL</v>
          </cell>
          <cell r="G1074">
            <v>12</v>
          </cell>
          <cell r="H1074">
            <v>0</v>
          </cell>
          <cell r="I1074" t="str">
            <v>G</v>
          </cell>
          <cell r="J1074" t="str">
            <v>IZ</v>
          </cell>
          <cell r="K1074" t="str">
            <v>I</v>
          </cell>
          <cell r="L1074">
            <v>1.1000000000000001</v>
          </cell>
          <cell r="M1074">
            <v>2</v>
          </cell>
          <cell r="N1074">
            <v>0</v>
          </cell>
        </row>
        <row r="1075">
          <cell r="D1075" t="str">
            <v>7891010042363</v>
          </cell>
          <cell r="E1075" t="str">
            <v>4236</v>
          </cell>
          <cell r="F1075" t="str">
            <v>REPUESTO DENTIST*INTERDENTAL</v>
          </cell>
          <cell r="G1075">
            <v>12</v>
          </cell>
          <cell r="H1075">
            <v>0</v>
          </cell>
          <cell r="I1075" t="str">
            <v>G</v>
          </cell>
          <cell r="J1075" t="str">
            <v>IZ</v>
          </cell>
          <cell r="K1075" t="str">
            <v>I</v>
          </cell>
          <cell r="L1075">
            <v>1.1000000000000001</v>
          </cell>
          <cell r="M1075">
            <v>2</v>
          </cell>
          <cell r="N1075">
            <v>0</v>
          </cell>
        </row>
        <row r="1076">
          <cell r="D1076" t="str">
            <v>7891010042424</v>
          </cell>
          <cell r="E1076" t="str">
            <v>4242</v>
          </cell>
          <cell r="F1076" t="str">
            <v>CEP. REACH CONTROL SUAVE 2x1</v>
          </cell>
          <cell r="G1076">
            <v>36</v>
          </cell>
          <cell r="H1076">
            <v>6177.3</v>
          </cell>
          <cell r="I1076" t="str">
            <v>G</v>
          </cell>
          <cell r="J1076" t="str">
            <v>IZ</v>
          </cell>
          <cell r="K1076" t="str">
            <v>I</v>
          </cell>
          <cell r="L1076">
            <v>1.1000000000000001</v>
          </cell>
          <cell r="M1076">
            <v>0</v>
          </cell>
          <cell r="N1076">
            <v>6795.0300000000007</v>
          </cell>
        </row>
        <row r="1077">
          <cell r="D1077" t="str">
            <v>7891010042431</v>
          </cell>
          <cell r="E1077" t="str">
            <v>1038</v>
          </cell>
          <cell r="F1077" t="str">
            <v>CEPILLO REACH CONTROL MED.2x1</v>
          </cell>
          <cell r="G1077">
            <v>12</v>
          </cell>
          <cell r="H1077">
            <v>6177.3</v>
          </cell>
          <cell r="I1077" t="str">
            <v>G</v>
          </cell>
          <cell r="J1077" t="str">
            <v>IM</v>
          </cell>
          <cell r="K1077" t="str">
            <v>D</v>
          </cell>
          <cell r="L1077">
            <v>1.1000000000000001</v>
          </cell>
          <cell r="M1077">
            <v>0</v>
          </cell>
          <cell r="N1077">
            <v>6795.0300000000007</v>
          </cell>
        </row>
        <row r="1078">
          <cell r="D1078" t="str">
            <v>7891010042431</v>
          </cell>
          <cell r="E1078" t="str">
            <v>45021</v>
          </cell>
          <cell r="F1078" t="str">
            <v>CEPILLO REACH CONTROL MED.2x1</v>
          </cell>
          <cell r="G1078">
            <v>12</v>
          </cell>
          <cell r="H1078">
            <v>6177.3</v>
          </cell>
          <cell r="I1078" t="str">
            <v>G</v>
          </cell>
          <cell r="J1078" t="str">
            <v>IZ</v>
          </cell>
          <cell r="K1078" t="str">
            <v>I</v>
          </cell>
          <cell r="L1078">
            <v>1.1000000000000001</v>
          </cell>
          <cell r="M1078">
            <v>0</v>
          </cell>
          <cell r="N1078">
            <v>6795.0300000000007</v>
          </cell>
        </row>
        <row r="1079">
          <cell r="D1079" t="str">
            <v>7891010042622</v>
          </cell>
          <cell r="E1079" t="str">
            <v>30180</v>
          </cell>
          <cell r="F1079" t="str">
            <v>HILO DENTAL COMUN J&amp;J</v>
          </cell>
          <cell r="G1079">
            <v>48</v>
          </cell>
          <cell r="H1079">
            <v>0</v>
          </cell>
          <cell r="I1079" t="str">
            <v>G</v>
          </cell>
          <cell r="J1079" t="str">
            <v>IZ</v>
          </cell>
          <cell r="K1079" t="str">
            <v>I</v>
          </cell>
          <cell r="L1079">
            <v>1.1000000000000001</v>
          </cell>
          <cell r="M1079">
            <v>2</v>
          </cell>
          <cell r="N1079">
            <v>0</v>
          </cell>
        </row>
        <row r="1080">
          <cell r="D1080" t="str">
            <v>7891010042691</v>
          </cell>
          <cell r="E1080" t="str">
            <v>30181</v>
          </cell>
          <cell r="F1080" t="str">
            <v>HILO DENTAL CON FLOUR J&amp;J</v>
          </cell>
          <cell r="G1080">
            <v>24</v>
          </cell>
          <cell r="H1080">
            <v>0</v>
          </cell>
          <cell r="I1080" t="str">
            <v>G</v>
          </cell>
          <cell r="J1080" t="str">
            <v>IZ</v>
          </cell>
          <cell r="K1080" t="str">
            <v>I</v>
          </cell>
          <cell r="L1080">
            <v>1.1000000000000001</v>
          </cell>
          <cell r="M1080">
            <v>2</v>
          </cell>
          <cell r="N1080">
            <v>0</v>
          </cell>
        </row>
        <row r="1081">
          <cell r="D1081" t="str">
            <v>7891010042707</v>
          </cell>
          <cell r="E1081" t="str">
            <v>30172</v>
          </cell>
          <cell r="F1081" t="str">
            <v>CINTA DENTAL C.FLUOR 25m. J&amp;J</v>
          </cell>
          <cell r="G1081">
            <v>24</v>
          </cell>
          <cell r="H1081">
            <v>0</v>
          </cell>
          <cell r="I1081" t="str">
            <v>G</v>
          </cell>
          <cell r="J1081" t="str">
            <v>IZ</v>
          </cell>
          <cell r="K1081" t="str">
            <v>I</v>
          </cell>
          <cell r="L1081">
            <v>1.1000000000000001</v>
          </cell>
          <cell r="M1081">
            <v>2</v>
          </cell>
          <cell r="N1081">
            <v>0</v>
          </cell>
        </row>
        <row r="1082">
          <cell r="D1082" t="str">
            <v>7891010042721</v>
          </cell>
          <cell r="E1082" t="str">
            <v>30183</v>
          </cell>
          <cell r="F1082" t="str">
            <v>HILO DENT. REACH MORAG.C/FLUOR</v>
          </cell>
          <cell r="G1082">
            <v>24</v>
          </cell>
          <cell r="H1082">
            <v>3654.5</v>
          </cell>
          <cell r="I1082" t="str">
            <v>G</v>
          </cell>
          <cell r="J1082" t="str">
            <v>IZ</v>
          </cell>
          <cell r="K1082" t="str">
            <v>I</v>
          </cell>
          <cell r="L1082">
            <v>1.1000000000000001</v>
          </cell>
          <cell r="M1082">
            <v>0</v>
          </cell>
          <cell r="N1082">
            <v>4019.9500000000003</v>
          </cell>
        </row>
        <row r="1083">
          <cell r="D1083" t="str">
            <v>7891010042738</v>
          </cell>
          <cell r="E1083" t="str">
            <v>9228</v>
          </cell>
          <cell r="F1083" t="str">
            <v>CINTA DENTAL REGULAR 25m</v>
          </cell>
          <cell r="G1083">
            <v>24</v>
          </cell>
          <cell r="H1083">
            <v>0</v>
          </cell>
          <cell r="I1083" t="str">
            <v>G</v>
          </cell>
          <cell r="J1083" t="str">
            <v>IZ</v>
          </cell>
          <cell r="K1083" t="str">
            <v>I</v>
          </cell>
          <cell r="L1083">
            <v>1.1000000000000001</v>
          </cell>
          <cell r="M1083">
            <v>2</v>
          </cell>
          <cell r="N1083">
            <v>0</v>
          </cell>
        </row>
        <row r="1084">
          <cell r="D1084" t="str">
            <v>7891010042745</v>
          </cell>
          <cell r="E1084" t="str">
            <v>30210</v>
          </cell>
          <cell r="F1084" t="str">
            <v>HILO DENTAL MENTA J&amp;J</v>
          </cell>
          <cell r="G1084">
            <v>24</v>
          </cell>
          <cell r="H1084">
            <v>0</v>
          </cell>
          <cell r="I1084" t="str">
            <v>G</v>
          </cell>
          <cell r="J1084" t="str">
            <v>IZ</v>
          </cell>
          <cell r="K1084" t="str">
            <v>I</v>
          </cell>
          <cell r="L1084">
            <v>1.1000000000000001</v>
          </cell>
          <cell r="M1084">
            <v>2</v>
          </cell>
          <cell r="N1084">
            <v>0</v>
          </cell>
        </row>
        <row r="1085">
          <cell r="D1085" t="str">
            <v>7891010042745</v>
          </cell>
          <cell r="E1085" t="str">
            <v>30244</v>
          </cell>
          <cell r="F1085" t="str">
            <v>FLUORDENT MENTA J&amp;J</v>
          </cell>
          <cell r="G1085">
            <v>12</v>
          </cell>
          <cell r="H1085">
            <v>0</v>
          </cell>
          <cell r="I1085" t="str">
            <v>G</v>
          </cell>
          <cell r="J1085" t="str">
            <v>IZ</v>
          </cell>
          <cell r="K1085" t="str">
            <v>I</v>
          </cell>
          <cell r="L1085">
            <v>1.1000000000000001</v>
          </cell>
          <cell r="M1085">
            <v>2</v>
          </cell>
          <cell r="N1085">
            <v>0</v>
          </cell>
        </row>
        <row r="1086">
          <cell r="D1086" t="str">
            <v>7891010042752</v>
          </cell>
          <cell r="E1086" t="str">
            <v>30236</v>
          </cell>
          <cell r="F1086" t="str">
            <v>HILO DENT.EXTRA FINO J&amp;J</v>
          </cell>
          <cell r="G1086">
            <v>24</v>
          </cell>
          <cell r="H1086">
            <v>0</v>
          </cell>
          <cell r="I1086" t="str">
            <v>G</v>
          </cell>
          <cell r="J1086" t="str">
            <v>IZ</v>
          </cell>
          <cell r="K1086" t="str">
            <v>I</v>
          </cell>
          <cell r="L1086">
            <v>1.1000000000000001</v>
          </cell>
          <cell r="M1086">
            <v>2</v>
          </cell>
          <cell r="N1086">
            <v>0</v>
          </cell>
        </row>
        <row r="1087">
          <cell r="D1087" t="str">
            <v>7891010042783</v>
          </cell>
          <cell r="E1087" t="str">
            <v>8557</v>
          </cell>
          <cell r="F1087" t="str">
            <v>C&amp;C KIT MINIATURA 1 2 3 FACIAL</v>
          </cell>
          <cell r="G1087">
            <v>12</v>
          </cell>
          <cell r="H1087">
            <v>20990</v>
          </cell>
          <cell r="I1087" t="str">
            <v>G</v>
          </cell>
          <cell r="J1087" t="str">
            <v>IM</v>
          </cell>
          <cell r="K1087" t="str">
            <v>A</v>
          </cell>
          <cell r="L1087">
            <v>1.1000000000000001</v>
          </cell>
          <cell r="M1087">
            <v>2</v>
          </cell>
          <cell r="N1087">
            <v>23089.000000000004</v>
          </cell>
        </row>
        <row r="1088">
          <cell r="D1088" t="str">
            <v>7891010042950</v>
          </cell>
          <cell r="E1088" t="str">
            <v>20377</v>
          </cell>
          <cell r="F1088" t="str">
            <v>J´S BABY BA#O LIQ.D.SUE#O200ML</v>
          </cell>
          <cell r="G1088">
            <v>6</v>
          </cell>
          <cell r="H1088">
            <v>14352</v>
          </cell>
          <cell r="I1088" t="str">
            <v>G</v>
          </cell>
          <cell r="J1088" t="str">
            <v>IM</v>
          </cell>
          <cell r="K1088" t="str">
            <v>A</v>
          </cell>
          <cell r="L1088">
            <v>1.1000000000000001</v>
          </cell>
          <cell r="M1088">
            <v>2</v>
          </cell>
          <cell r="N1088">
            <v>15787.2</v>
          </cell>
        </row>
        <row r="1089">
          <cell r="D1089" t="str">
            <v>7891010042950</v>
          </cell>
          <cell r="E1089" t="str">
            <v>460</v>
          </cell>
          <cell r="F1089" t="str">
            <v>J´S BABY BA#O LIQ.D.SUE#O200ML</v>
          </cell>
          <cell r="G1089">
            <v>6</v>
          </cell>
          <cell r="H1089">
            <v>14352</v>
          </cell>
          <cell r="I1089" t="str">
            <v>G</v>
          </cell>
          <cell r="J1089" t="str">
            <v>IM</v>
          </cell>
          <cell r="K1089" t="str">
            <v>D</v>
          </cell>
          <cell r="L1089">
            <v>1.1000000000000001</v>
          </cell>
          <cell r="M1089">
            <v>0</v>
          </cell>
          <cell r="N1089">
            <v>15787.2</v>
          </cell>
        </row>
        <row r="1090">
          <cell r="D1090" t="str">
            <v>7891010042950</v>
          </cell>
          <cell r="E1090" t="str">
            <v>40740</v>
          </cell>
          <cell r="F1090" t="str">
            <v>J´S BABY BA#O LIQ.D.SUE#O200ML</v>
          </cell>
          <cell r="G1090">
            <v>6</v>
          </cell>
          <cell r="H1090">
            <v>12794.5</v>
          </cell>
          <cell r="I1090" t="str">
            <v>G</v>
          </cell>
          <cell r="J1090" t="str">
            <v>IZ</v>
          </cell>
          <cell r="K1090" t="str">
            <v>I</v>
          </cell>
          <cell r="L1090">
            <v>1.1000000000000001</v>
          </cell>
          <cell r="M1090">
            <v>0</v>
          </cell>
          <cell r="N1090">
            <v>14073.95</v>
          </cell>
        </row>
        <row r="1091">
          <cell r="D1091" t="str">
            <v>7891010043469</v>
          </cell>
          <cell r="E1091" t="str">
            <v>20414</v>
          </cell>
          <cell r="F1091" t="str">
            <v>CEP.J&amp;J REACH ULTRACLEAN SUAVE</v>
          </cell>
          <cell r="G1091">
            <v>12</v>
          </cell>
          <cell r="H1091">
            <v>5250</v>
          </cell>
          <cell r="I1091" t="str">
            <v>G</v>
          </cell>
          <cell r="J1091" t="str">
            <v>IM</v>
          </cell>
          <cell r="K1091" t="str">
            <v>A</v>
          </cell>
          <cell r="L1091">
            <v>1.1000000000000001</v>
          </cell>
          <cell r="M1091">
            <v>2</v>
          </cell>
          <cell r="N1091">
            <v>5775.0000000000009</v>
          </cell>
        </row>
        <row r="1092">
          <cell r="D1092" t="str">
            <v>7891010043469</v>
          </cell>
          <cell r="E1092" t="str">
            <v>909</v>
          </cell>
          <cell r="F1092" t="str">
            <v>CEP.REACH ULTRACLEAN SUAVE</v>
          </cell>
          <cell r="G1092">
            <v>12</v>
          </cell>
          <cell r="H1092">
            <v>4150</v>
          </cell>
          <cell r="I1092" t="str">
            <v>G</v>
          </cell>
          <cell r="J1092" t="str">
            <v>IM</v>
          </cell>
          <cell r="K1092" t="str">
            <v>D</v>
          </cell>
          <cell r="L1092">
            <v>1.1000000000000001</v>
          </cell>
          <cell r="M1092">
            <v>0</v>
          </cell>
          <cell r="N1092">
            <v>4565</v>
          </cell>
        </row>
        <row r="1093">
          <cell r="D1093" t="str">
            <v>7891010043469</v>
          </cell>
          <cell r="E1093" t="str">
            <v>2770</v>
          </cell>
          <cell r="F1093" t="str">
            <v>CEP.REACH ANTIBACTERIAL SUAVE</v>
          </cell>
          <cell r="G1093">
            <v>12</v>
          </cell>
          <cell r="H1093">
            <v>4669.1000000000004</v>
          </cell>
          <cell r="I1093" t="str">
            <v>G</v>
          </cell>
          <cell r="J1093" t="str">
            <v>IZ</v>
          </cell>
          <cell r="K1093" t="str">
            <v>I</v>
          </cell>
          <cell r="L1093">
            <v>1.1000000000000001</v>
          </cell>
          <cell r="M1093">
            <v>0</v>
          </cell>
          <cell r="N1093">
            <v>5136.0100000000011</v>
          </cell>
        </row>
        <row r="1094">
          <cell r="D1094" t="str">
            <v>7891010043469</v>
          </cell>
          <cell r="E1094" t="str">
            <v>9256</v>
          </cell>
          <cell r="F1094" t="str">
            <v>CEP.REACH ANTIBACTERIAL SUAVE</v>
          </cell>
          <cell r="G1094">
            <v>12</v>
          </cell>
          <cell r="H1094">
            <v>4669.1000000000004</v>
          </cell>
          <cell r="I1094" t="str">
            <v>G</v>
          </cell>
          <cell r="J1094" t="str">
            <v>IZ</v>
          </cell>
          <cell r="K1094" t="str">
            <v>I</v>
          </cell>
          <cell r="L1094">
            <v>1.1000000000000001</v>
          </cell>
          <cell r="M1094">
            <v>0</v>
          </cell>
          <cell r="N1094">
            <v>5136.0100000000011</v>
          </cell>
        </row>
        <row r="1095">
          <cell r="D1095" t="str">
            <v>7891010043476</v>
          </cell>
          <cell r="E1095" t="str">
            <v>20413</v>
          </cell>
          <cell r="F1095" t="str">
            <v>CEP.J&amp;J REACH ULTRACLEAN MEDIO</v>
          </cell>
          <cell r="G1095">
            <v>12</v>
          </cell>
          <cell r="H1095">
            <v>5250</v>
          </cell>
          <cell r="I1095" t="str">
            <v>G</v>
          </cell>
          <cell r="J1095" t="str">
            <v>IM</v>
          </cell>
          <cell r="K1095" t="str">
            <v>A</v>
          </cell>
          <cell r="L1095">
            <v>1.1000000000000001</v>
          </cell>
          <cell r="M1095">
            <v>2</v>
          </cell>
          <cell r="N1095">
            <v>5775.0000000000009</v>
          </cell>
        </row>
        <row r="1096">
          <cell r="D1096" t="str">
            <v>7891010043476</v>
          </cell>
          <cell r="E1096" t="str">
            <v>2771</v>
          </cell>
          <cell r="F1096" t="str">
            <v>CEP.REACH ANTIBACTERIAL MEDIO</v>
          </cell>
          <cell r="G1096">
            <v>12</v>
          </cell>
          <cell r="H1096">
            <v>4669.1000000000004</v>
          </cell>
          <cell r="I1096" t="str">
            <v>G</v>
          </cell>
          <cell r="J1096" t="str">
            <v>IM</v>
          </cell>
          <cell r="K1096" t="str">
            <v>D</v>
          </cell>
          <cell r="L1096">
            <v>1.1000000000000001</v>
          </cell>
          <cell r="M1096">
            <v>0</v>
          </cell>
          <cell r="N1096">
            <v>5136.0100000000011</v>
          </cell>
        </row>
        <row r="1097">
          <cell r="D1097" t="str">
            <v>7891010043476</v>
          </cell>
          <cell r="E1097" t="str">
            <v>916</v>
          </cell>
          <cell r="F1097" t="str">
            <v>CEP.REACH ULTRACLEAN MEDIO</v>
          </cell>
          <cell r="G1097">
            <v>12</v>
          </cell>
          <cell r="H1097">
            <v>4150</v>
          </cell>
          <cell r="I1097" t="str">
            <v>G</v>
          </cell>
          <cell r="J1097" t="str">
            <v>IM</v>
          </cell>
          <cell r="K1097" t="str">
            <v>D</v>
          </cell>
          <cell r="L1097">
            <v>1.1000000000000001</v>
          </cell>
          <cell r="M1097">
            <v>0</v>
          </cell>
          <cell r="N1097">
            <v>4565</v>
          </cell>
        </row>
        <row r="1098">
          <cell r="D1098" t="str">
            <v>7891010043476</v>
          </cell>
          <cell r="E1098" t="str">
            <v>9257</v>
          </cell>
          <cell r="F1098" t="str">
            <v>CEP.REACH ANTIBACTERIAL MEDIO</v>
          </cell>
          <cell r="G1098">
            <v>12</v>
          </cell>
          <cell r="H1098">
            <v>4669.1000000000004</v>
          </cell>
          <cell r="I1098" t="str">
            <v>G</v>
          </cell>
          <cell r="J1098" t="str">
            <v>IZ</v>
          </cell>
          <cell r="K1098" t="str">
            <v>I</v>
          </cell>
          <cell r="L1098">
            <v>1.1000000000000001</v>
          </cell>
          <cell r="M1098">
            <v>0</v>
          </cell>
          <cell r="N1098">
            <v>5136.0100000000011</v>
          </cell>
        </row>
        <row r="1099">
          <cell r="D1099" t="str">
            <v>7891010043490</v>
          </cell>
          <cell r="E1099" t="str">
            <v>9121</v>
          </cell>
          <cell r="F1099" t="str">
            <v>CEPILLO REACH ACCESS KIDS</v>
          </cell>
          <cell r="G1099">
            <v>12</v>
          </cell>
          <cell r="H1099">
            <v>0</v>
          </cell>
          <cell r="I1099" t="str">
            <v>G</v>
          </cell>
          <cell r="J1099" t="str">
            <v>IZ</v>
          </cell>
          <cell r="K1099" t="str">
            <v>I</v>
          </cell>
          <cell r="L1099">
            <v>1.1000000000000001</v>
          </cell>
          <cell r="M1099">
            <v>2</v>
          </cell>
          <cell r="N1099">
            <v>0</v>
          </cell>
        </row>
        <row r="1100">
          <cell r="D1100" t="str">
            <v>7891010044077</v>
          </cell>
          <cell r="E1100" t="str">
            <v>30245</v>
          </cell>
          <cell r="F1100" t="str">
            <v>FLOURDENT MENTA J&amp;J</v>
          </cell>
          <cell r="G1100">
            <v>6</v>
          </cell>
          <cell r="H1100">
            <v>0</v>
          </cell>
          <cell r="I1100" t="str">
            <v>G</v>
          </cell>
          <cell r="J1100" t="str">
            <v>IZ</v>
          </cell>
          <cell r="K1100" t="str">
            <v>I</v>
          </cell>
          <cell r="L1100">
            <v>1.1000000000000001</v>
          </cell>
          <cell r="M1100">
            <v>2</v>
          </cell>
          <cell r="N1100">
            <v>0</v>
          </cell>
        </row>
        <row r="1101">
          <cell r="D1101" t="str">
            <v>7891010044091</v>
          </cell>
          <cell r="E1101" t="str">
            <v>30279</v>
          </cell>
          <cell r="F1101" t="str">
            <v>FLOURDENT FRUTILLA J&amp;J</v>
          </cell>
          <cell r="G1101">
            <v>12</v>
          </cell>
          <cell r="H1101">
            <v>0</v>
          </cell>
          <cell r="I1101" t="str">
            <v>G</v>
          </cell>
          <cell r="J1101" t="str">
            <v>IZ</v>
          </cell>
          <cell r="K1101" t="str">
            <v>I</v>
          </cell>
          <cell r="L1101">
            <v>1.1000000000000001</v>
          </cell>
          <cell r="M1101">
            <v>2</v>
          </cell>
          <cell r="N1101">
            <v>0</v>
          </cell>
        </row>
        <row r="1102">
          <cell r="D1102" t="str">
            <v>7891010044152</v>
          </cell>
          <cell r="E1102" t="str">
            <v>4415</v>
          </cell>
          <cell r="F1102" t="str">
            <v>FLUORDENT MENTA SIN APLICADOR</v>
          </cell>
          <cell r="G1102">
            <v>6</v>
          </cell>
          <cell r="H1102">
            <v>8324.5</v>
          </cell>
          <cell r="I1102" t="str">
            <v>G</v>
          </cell>
          <cell r="J1102" t="str">
            <v>IZ</v>
          </cell>
          <cell r="K1102" t="str">
            <v>I</v>
          </cell>
          <cell r="L1102">
            <v>1.1000000000000001</v>
          </cell>
          <cell r="M1102">
            <v>0</v>
          </cell>
          <cell r="N1102">
            <v>9156.9500000000007</v>
          </cell>
        </row>
        <row r="1103">
          <cell r="D1103" t="str">
            <v>7891010044169</v>
          </cell>
          <cell r="E1103" t="str">
            <v>30280</v>
          </cell>
          <cell r="F1103" t="str">
            <v>FLOURDENT FRUTILLA J&amp;J</v>
          </cell>
          <cell r="G1103">
            <v>6</v>
          </cell>
          <cell r="H1103">
            <v>0</v>
          </cell>
          <cell r="I1103" t="str">
            <v>G</v>
          </cell>
          <cell r="J1103" t="str">
            <v>IZ</v>
          </cell>
          <cell r="K1103" t="str">
            <v>I</v>
          </cell>
          <cell r="L1103">
            <v>1.1000000000000001</v>
          </cell>
          <cell r="M1103">
            <v>2</v>
          </cell>
          <cell r="N1103">
            <v>0</v>
          </cell>
        </row>
        <row r="1104">
          <cell r="D1104" t="str">
            <v>7891010044435</v>
          </cell>
          <cell r="E1104" t="str">
            <v>2772</v>
          </cell>
          <cell r="F1104" t="str">
            <v>CEP.REACH INTERDENTAL SUAVE</v>
          </cell>
          <cell r="G1104">
            <v>12</v>
          </cell>
          <cell r="H1104">
            <v>6176.3</v>
          </cell>
          <cell r="I1104" t="str">
            <v>G</v>
          </cell>
          <cell r="J1104" t="str">
            <v>IM</v>
          </cell>
          <cell r="K1104" t="str">
            <v>D</v>
          </cell>
          <cell r="L1104">
            <v>1.1000000000000001</v>
          </cell>
          <cell r="M1104">
            <v>0</v>
          </cell>
          <cell r="N1104">
            <v>6793.9300000000012</v>
          </cell>
        </row>
        <row r="1105">
          <cell r="D1105" t="str">
            <v>7891010044435</v>
          </cell>
          <cell r="E1105" t="str">
            <v>9380</v>
          </cell>
          <cell r="F1105" t="str">
            <v>CEP.REACH INTERDENTAL SUAVE</v>
          </cell>
          <cell r="G1105">
            <v>12</v>
          </cell>
          <cell r="H1105">
            <v>6176.3</v>
          </cell>
          <cell r="I1105" t="str">
            <v>G</v>
          </cell>
          <cell r="J1105" t="str">
            <v>IZ</v>
          </cell>
          <cell r="K1105" t="str">
            <v>I</v>
          </cell>
          <cell r="L1105">
            <v>1.1000000000000001</v>
          </cell>
          <cell r="M1105">
            <v>0</v>
          </cell>
          <cell r="N1105">
            <v>6793.9300000000012</v>
          </cell>
        </row>
        <row r="1106">
          <cell r="D1106" t="str">
            <v>7891010044442</v>
          </cell>
          <cell r="E1106" t="str">
            <v>737</v>
          </cell>
          <cell r="F1106" t="str">
            <v>CEP.REACH INTERDENTAL MEDIO</v>
          </cell>
          <cell r="G1106">
            <v>12</v>
          </cell>
          <cell r="H1106">
            <v>6176.3</v>
          </cell>
          <cell r="I1106" t="str">
            <v>G</v>
          </cell>
          <cell r="J1106" t="str">
            <v>IM</v>
          </cell>
          <cell r="K1106" t="str">
            <v>D</v>
          </cell>
          <cell r="L1106">
            <v>1.1000000000000001</v>
          </cell>
          <cell r="M1106">
            <v>0</v>
          </cell>
          <cell r="N1106">
            <v>6793.9300000000012</v>
          </cell>
        </row>
        <row r="1107">
          <cell r="D1107" t="str">
            <v>7891010044442</v>
          </cell>
          <cell r="E1107" t="str">
            <v>9381</v>
          </cell>
          <cell r="F1107" t="str">
            <v>CEP.REACH INTERDENTAL MEDIO</v>
          </cell>
          <cell r="G1107">
            <v>12</v>
          </cell>
          <cell r="H1107">
            <v>6176.3</v>
          </cell>
          <cell r="I1107" t="str">
            <v>G</v>
          </cell>
          <cell r="J1107" t="str">
            <v>IZ</v>
          </cell>
          <cell r="K1107" t="str">
            <v>I</v>
          </cell>
          <cell r="L1107">
            <v>1.1000000000000001</v>
          </cell>
          <cell r="M1107">
            <v>0</v>
          </cell>
          <cell r="N1107">
            <v>6793.9300000000012</v>
          </cell>
        </row>
        <row r="1108">
          <cell r="D1108" t="str">
            <v>7891010044558</v>
          </cell>
          <cell r="E1108" t="str">
            <v>9242</v>
          </cell>
          <cell r="F1108" t="str">
            <v>CEPILLO REACH CONTROL MEDIO 35</v>
          </cell>
          <cell r="G1108">
            <v>12</v>
          </cell>
          <cell r="H1108">
            <v>0</v>
          </cell>
          <cell r="I1108" t="str">
            <v>G</v>
          </cell>
          <cell r="J1108" t="str">
            <v>IZ</v>
          </cell>
          <cell r="K1108" t="str">
            <v>I</v>
          </cell>
          <cell r="L1108">
            <v>1.1000000000000001</v>
          </cell>
          <cell r="M1108">
            <v>2</v>
          </cell>
          <cell r="N1108">
            <v>0</v>
          </cell>
        </row>
        <row r="1109">
          <cell r="D1109" t="str">
            <v>7891010044985</v>
          </cell>
          <cell r="E1109" t="str">
            <v>2768</v>
          </cell>
          <cell r="F1109" t="str">
            <v>CEPILLO REACH ACCESS SUAVE</v>
          </cell>
          <cell r="G1109">
            <v>12</v>
          </cell>
          <cell r="H1109">
            <v>7936</v>
          </cell>
          <cell r="I1109" t="str">
            <v>G</v>
          </cell>
          <cell r="J1109" t="str">
            <v>IM</v>
          </cell>
          <cell r="K1109" t="str">
            <v>A</v>
          </cell>
          <cell r="L1109">
            <v>1.1000000000000001</v>
          </cell>
          <cell r="M1109">
            <v>2</v>
          </cell>
          <cell r="N1109">
            <v>8729.6</v>
          </cell>
        </row>
        <row r="1110">
          <cell r="D1110" t="str">
            <v>7891010044985</v>
          </cell>
          <cell r="E1110" t="str">
            <v>9067</v>
          </cell>
          <cell r="F1110" t="str">
            <v>CEPILLO REACH ACCESS SUAVE</v>
          </cell>
          <cell r="G1110">
            <v>12</v>
          </cell>
          <cell r="H1110">
            <v>10374.6</v>
          </cell>
          <cell r="I1110" t="str">
            <v>G</v>
          </cell>
          <cell r="J1110" t="str">
            <v>IZ</v>
          </cell>
          <cell r="K1110" t="str">
            <v>I</v>
          </cell>
          <cell r="L1110">
            <v>1.1000000000000001</v>
          </cell>
          <cell r="M1110">
            <v>0</v>
          </cell>
          <cell r="N1110">
            <v>11412.060000000001</v>
          </cell>
        </row>
        <row r="1111">
          <cell r="D1111" t="str">
            <v>7891010044992</v>
          </cell>
          <cell r="E1111" t="str">
            <v>2769</v>
          </cell>
          <cell r="F1111" t="str">
            <v>CEP.REACH ACCESS MEDIO</v>
          </cell>
          <cell r="G1111">
            <v>12</v>
          </cell>
          <cell r="H1111">
            <v>7936</v>
          </cell>
          <cell r="I1111" t="str">
            <v>G</v>
          </cell>
          <cell r="J1111" t="str">
            <v>IM</v>
          </cell>
          <cell r="K1111" t="str">
            <v>A</v>
          </cell>
          <cell r="L1111">
            <v>1.1000000000000001</v>
          </cell>
          <cell r="M1111">
            <v>2</v>
          </cell>
          <cell r="N1111">
            <v>8729.6</v>
          </cell>
        </row>
        <row r="1112">
          <cell r="D1112" t="str">
            <v>7891010044992</v>
          </cell>
          <cell r="E1112" t="str">
            <v>4343</v>
          </cell>
          <cell r="F1112" t="str">
            <v>CEP.ACCESS MEDIO LARGA+HILO</v>
          </cell>
          <cell r="G1112">
            <v>36</v>
          </cell>
          <cell r="H1112">
            <v>0</v>
          </cell>
          <cell r="I1112" t="str">
            <v>G</v>
          </cell>
          <cell r="J1112" t="str">
            <v>IZ</v>
          </cell>
          <cell r="K1112" t="str">
            <v>I</v>
          </cell>
          <cell r="L1112">
            <v>1.1000000000000001</v>
          </cell>
          <cell r="M1112">
            <v>2</v>
          </cell>
          <cell r="N1112">
            <v>0</v>
          </cell>
        </row>
        <row r="1113">
          <cell r="D1113" t="str">
            <v>7891010044992</v>
          </cell>
          <cell r="E1113" t="str">
            <v>9066</v>
          </cell>
          <cell r="F1113" t="str">
            <v>CEP.REACH ACCESS MEDIO COMPACT</v>
          </cell>
          <cell r="G1113">
            <v>12</v>
          </cell>
          <cell r="H1113">
            <v>10374.6</v>
          </cell>
          <cell r="I1113" t="str">
            <v>G</v>
          </cell>
          <cell r="J1113" t="str">
            <v>IZ</v>
          </cell>
          <cell r="K1113" t="str">
            <v>I</v>
          </cell>
          <cell r="L1113">
            <v>1.1000000000000001</v>
          </cell>
          <cell r="M1113">
            <v>0</v>
          </cell>
          <cell r="N1113">
            <v>11412.060000000001</v>
          </cell>
        </row>
        <row r="1114">
          <cell r="D1114" t="str">
            <v>7891010345709</v>
          </cell>
          <cell r="E1114" t="str">
            <v>10015</v>
          </cell>
          <cell r="F1114" t="str">
            <v>COTONETES C/100</v>
          </cell>
          <cell r="G1114">
            <v>36</v>
          </cell>
          <cell r="H1114">
            <v>0</v>
          </cell>
          <cell r="I1114" t="str">
            <v>G</v>
          </cell>
          <cell r="J1114" t="str">
            <v>IZ</v>
          </cell>
          <cell r="K1114" t="str">
            <v>I</v>
          </cell>
          <cell r="L1114">
            <v>1.1000000000000001</v>
          </cell>
          <cell r="M1114">
            <v>2</v>
          </cell>
          <cell r="N1114">
            <v>0</v>
          </cell>
        </row>
        <row r="1115">
          <cell r="D1115" t="str">
            <v>7891010345709</v>
          </cell>
          <cell r="E1115" t="str">
            <v>9447</v>
          </cell>
          <cell r="F1115" t="str">
            <v>COTONETES LLEVE 125 PAGUE 100</v>
          </cell>
          <cell r="G1115">
            <v>36</v>
          </cell>
          <cell r="H1115">
            <v>0</v>
          </cell>
          <cell r="I1115" t="str">
            <v>G</v>
          </cell>
          <cell r="J1115" t="str">
            <v>IZ</v>
          </cell>
          <cell r="K1115" t="str">
            <v>I</v>
          </cell>
          <cell r="L1115">
            <v>1.1000000000000001</v>
          </cell>
          <cell r="M1115">
            <v>2</v>
          </cell>
          <cell r="N1115">
            <v>0</v>
          </cell>
        </row>
        <row r="1116">
          <cell r="D1116" t="str">
            <v>7891010345716</v>
          </cell>
          <cell r="E1116" t="str">
            <v>10022</v>
          </cell>
          <cell r="F1116" t="str">
            <v>J´S BABY COTONETES CAJA x 150</v>
          </cell>
          <cell r="G1116">
            <v>30</v>
          </cell>
          <cell r="H1116">
            <v>7199</v>
          </cell>
          <cell r="I1116" t="str">
            <v>G</v>
          </cell>
          <cell r="J1116" t="str">
            <v>IM</v>
          </cell>
          <cell r="K1116" t="str">
            <v>A</v>
          </cell>
          <cell r="L1116">
            <v>1.1000000000000001</v>
          </cell>
          <cell r="M1116">
            <v>2</v>
          </cell>
          <cell r="N1116">
            <v>7918.9000000000005</v>
          </cell>
        </row>
        <row r="1117">
          <cell r="D1117" t="str">
            <v>7804922046305</v>
          </cell>
          <cell r="E1117" t="str">
            <v>192</v>
          </cell>
          <cell r="F1117" t="str">
            <v>ESTUC.TONER + E.GENT.CLEANSER</v>
          </cell>
          <cell r="G1117">
            <v>1</v>
          </cell>
          <cell r="H1117">
            <v>76002</v>
          </cell>
          <cell r="I1117" t="str">
            <v>E</v>
          </cell>
          <cell r="J1117" t="str">
            <v>IM</v>
          </cell>
          <cell r="K1117" t="str">
            <v>D</v>
          </cell>
          <cell r="L1117">
            <v>1</v>
          </cell>
          <cell r="M1117">
            <v>0</v>
          </cell>
          <cell r="N1117">
            <v>76002</v>
          </cell>
        </row>
        <row r="1118">
          <cell r="D1118" t="str">
            <v>40446400</v>
          </cell>
          <cell r="E1118" t="str">
            <v>6400</v>
          </cell>
          <cell r="F1118" t="str">
            <v>LECHE PARA EL CUERPO 200ML</v>
          </cell>
          <cell r="G1118">
            <v>20</v>
          </cell>
          <cell r="H1118">
            <v>0</v>
          </cell>
          <cell r="I1118" t="str">
            <v>G</v>
          </cell>
          <cell r="J1118" t="str">
            <v>IZ</v>
          </cell>
          <cell r="K1118" t="str">
            <v>I</v>
          </cell>
          <cell r="L1118">
            <v>1.1000000000000001</v>
          </cell>
          <cell r="M1118">
            <v>2</v>
          </cell>
          <cell r="N1118">
            <v>0</v>
          </cell>
        </row>
        <row r="1119">
          <cell r="D1119" t="str">
            <v>7891010046927</v>
          </cell>
          <cell r="E1119" t="str">
            <v>4692</v>
          </cell>
          <cell r="F1119" t="str">
            <v>J´S BABY PROT. P/LACTANCIA x24</v>
          </cell>
          <cell r="G1119">
            <v>12</v>
          </cell>
          <cell r="H1119">
            <v>11207</v>
          </cell>
          <cell r="I1119" t="str">
            <v>G</v>
          </cell>
          <cell r="J1119" t="str">
            <v>IM</v>
          </cell>
          <cell r="K1119" t="str">
            <v>A</v>
          </cell>
          <cell r="L1119">
            <v>1.1000000000000001</v>
          </cell>
          <cell r="M1119">
            <v>2</v>
          </cell>
          <cell r="N1119">
            <v>12327.7</v>
          </cell>
        </row>
        <row r="1120">
          <cell r="D1120" t="str">
            <v>7891010047054</v>
          </cell>
          <cell r="E1120" t="str">
            <v>2714</v>
          </cell>
          <cell r="F1120" t="str">
            <v>BAND-AID TOM &amp; JERRY  x30</v>
          </cell>
          <cell r="G1120">
            <v>36</v>
          </cell>
          <cell r="H1120">
            <v>5643.6</v>
          </cell>
          <cell r="I1120" t="str">
            <v>G</v>
          </cell>
          <cell r="J1120" t="str">
            <v>IM</v>
          </cell>
          <cell r="K1120" t="str">
            <v>D</v>
          </cell>
          <cell r="L1120">
            <v>1.1000000000000001</v>
          </cell>
          <cell r="M1120">
            <v>0</v>
          </cell>
          <cell r="N1120">
            <v>6207.9600000000009</v>
          </cell>
        </row>
        <row r="1121">
          <cell r="D1121" t="str">
            <v>7891010047054</v>
          </cell>
          <cell r="E1121" t="str">
            <v>4705</v>
          </cell>
          <cell r="F1121" t="str">
            <v>BANDA-AID DISNEY X30</v>
          </cell>
          <cell r="G1121">
            <v>36</v>
          </cell>
          <cell r="H1121">
            <v>4133.6000000000004</v>
          </cell>
          <cell r="I1121" t="str">
            <v>G</v>
          </cell>
          <cell r="J1121" t="str">
            <v>IM</v>
          </cell>
          <cell r="K1121" t="str">
            <v>D</v>
          </cell>
          <cell r="L1121">
            <v>1.1000000000000001</v>
          </cell>
          <cell r="M1121">
            <v>0</v>
          </cell>
          <cell r="N1121">
            <v>4546.9600000000009</v>
          </cell>
        </row>
        <row r="1122">
          <cell r="D1122" t="str">
            <v>3574660147063</v>
          </cell>
          <cell r="E1122" t="str">
            <v>12433</v>
          </cell>
          <cell r="F1122" t="str">
            <v>RoC RetinOx Corrextion Ojos</v>
          </cell>
          <cell r="G1122">
            <v>1</v>
          </cell>
          <cell r="H1122">
            <v>114200</v>
          </cell>
          <cell r="I1122" t="str">
            <v>G</v>
          </cell>
          <cell r="J1122" t="str">
            <v>IM</v>
          </cell>
          <cell r="K1122" t="str">
            <v>D</v>
          </cell>
          <cell r="L1122">
            <v>1.1000000000000001</v>
          </cell>
          <cell r="M1122">
            <v>0</v>
          </cell>
          <cell r="N1122">
            <v>125620.00000000001</v>
          </cell>
        </row>
        <row r="1123">
          <cell r="D1123" t="str">
            <v>7891010047078</v>
          </cell>
          <cell r="E1123" t="str">
            <v>4706</v>
          </cell>
          <cell r="F1123" t="str">
            <v>BAND-AID LOONEY TUNNES  x30</v>
          </cell>
          <cell r="G1123">
            <v>36</v>
          </cell>
          <cell r="H1123">
            <v>5643.6</v>
          </cell>
          <cell r="I1123" t="str">
            <v>G</v>
          </cell>
          <cell r="J1123" t="str">
            <v>IM</v>
          </cell>
          <cell r="K1123" t="str">
            <v>D</v>
          </cell>
          <cell r="L1123">
            <v>1.1000000000000001</v>
          </cell>
          <cell r="M1123">
            <v>0</v>
          </cell>
          <cell r="N1123">
            <v>6207.9600000000009</v>
          </cell>
        </row>
        <row r="1124">
          <cell r="D1124" t="str">
            <v>7891010047078</v>
          </cell>
          <cell r="E1124" t="str">
            <v>1485</v>
          </cell>
          <cell r="F1124" t="str">
            <v>BAND-AID LOONEY TUNNES  x30</v>
          </cell>
          <cell r="G1124">
            <v>36</v>
          </cell>
          <cell r="H1124">
            <v>5644</v>
          </cell>
          <cell r="I1124" t="str">
            <v>G</v>
          </cell>
          <cell r="J1124" t="str">
            <v>IZ</v>
          </cell>
          <cell r="K1124" t="str">
            <v>I</v>
          </cell>
          <cell r="L1124">
            <v>1.1000000000000001</v>
          </cell>
          <cell r="M1124">
            <v>0</v>
          </cell>
          <cell r="N1124">
            <v>6208.4000000000005</v>
          </cell>
        </row>
        <row r="1125">
          <cell r="D1125" t="str">
            <v>7891010047078</v>
          </cell>
          <cell r="E1125" t="str">
            <v>4707</v>
          </cell>
          <cell r="F1125" t="str">
            <v>BAND-AID DINOSAURIO x35</v>
          </cell>
          <cell r="G1125">
            <v>36</v>
          </cell>
          <cell r="H1125">
            <v>3545.4</v>
          </cell>
          <cell r="I1125" t="str">
            <v>G</v>
          </cell>
          <cell r="J1125" t="str">
            <v>IZ</v>
          </cell>
          <cell r="K1125" t="str">
            <v>I</v>
          </cell>
          <cell r="L1125">
            <v>1.1000000000000001</v>
          </cell>
          <cell r="M1125">
            <v>0</v>
          </cell>
          <cell r="N1125">
            <v>3899.9400000000005</v>
          </cell>
        </row>
        <row r="1126">
          <cell r="D1126" t="str">
            <v>7891010047078</v>
          </cell>
          <cell r="E1126" t="str">
            <v>4708</v>
          </cell>
          <cell r="F1126" t="str">
            <v>BAND-AID DISNEY POOH x30</v>
          </cell>
          <cell r="G1126">
            <v>36</v>
          </cell>
          <cell r="H1126">
            <v>0</v>
          </cell>
          <cell r="I1126" t="str">
            <v>G</v>
          </cell>
          <cell r="J1126" t="str">
            <v>IZ</v>
          </cell>
          <cell r="K1126" t="str">
            <v>I</v>
          </cell>
          <cell r="L1126">
            <v>1.1000000000000001</v>
          </cell>
          <cell r="M1126">
            <v>2</v>
          </cell>
          <cell r="N1126">
            <v>0</v>
          </cell>
        </row>
        <row r="1127">
          <cell r="D1127" t="str">
            <v>3574660147094</v>
          </cell>
          <cell r="E1127" t="str">
            <v>12431</v>
          </cell>
          <cell r="F1127" t="str">
            <v>RoC RetinOx Corrextion Dia</v>
          </cell>
          <cell r="G1127">
            <v>1</v>
          </cell>
          <cell r="H1127">
            <v>127000</v>
          </cell>
          <cell r="I1127" t="str">
            <v>G</v>
          </cell>
          <cell r="J1127" t="str">
            <v>IM</v>
          </cell>
          <cell r="K1127" t="str">
            <v>D</v>
          </cell>
          <cell r="L1127">
            <v>1.1000000000000001</v>
          </cell>
          <cell r="M1127">
            <v>0</v>
          </cell>
          <cell r="N1127">
            <v>139700</v>
          </cell>
        </row>
        <row r="1128">
          <cell r="D1128" t="str">
            <v>7891010047207</v>
          </cell>
          <cell r="E1128" t="str">
            <v>2776</v>
          </cell>
          <cell r="F1128" t="str">
            <v>CEPILLO J&amp;J REACH ACCES INT.M</v>
          </cell>
          <cell r="G1128">
            <v>12</v>
          </cell>
          <cell r="H1128">
            <v>7936</v>
          </cell>
          <cell r="I1128" t="str">
            <v>G</v>
          </cell>
          <cell r="J1128" t="str">
            <v>IM</v>
          </cell>
          <cell r="K1128" t="str">
            <v>A</v>
          </cell>
          <cell r="L1128">
            <v>1.1000000000000001</v>
          </cell>
          <cell r="M1128">
            <v>2</v>
          </cell>
          <cell r="N1128">
            <v>8729.6</v>
          </cell>
        </row>
        <row r="1129">
          <cell r="D1129" t="str">
            <v>7891010047696</v>
          </cell>
          <cell r="E1129" t="str">
            <v>4769</v>
          </cell>
          <cell r="F1129" t="str">
            <v>J´S BABY PA#AL P x 16</v>
          </cell>
          <cell r="G1129">
            <v>10</v>
          </cell>
          <cell r="H1129">
            <v>13040</v>
          </cell>
          <cell r="I1129" t="str">
            <v>G</v>
          </cell>
          <cell r="J1129" t="str">
            <v>IM</v>
          </cell>
          <cell r="K1129" t="str">
            <v>D</v>
          </cell>
          <cell r="L1129">
            <v>1.1000000000000001</v>
          </cell>
          <cell r="M1129">
            <v>0</v>
          </cell>
          <cell r="N1129">
            <v>14344.000000000002</v>
          </cell>
        </row>
        <row r="1130">
          <cell r="D1130" t="str">
            <v>7891010047696</v>
          </cell>
          <cell r="E1130" t="str">
            <v>130</v>
          </cell>
          <cell r="F1130" t="str">
            <v>PA#AL PEQUE#O x16 + 2 Gratis</v>
          </cell>
          <cell r="G1130">
            <v>1</v>
          </cell>
          <cell r="H1130">
            <v>0</v>
          </cell>
          <cell r="I1130" t="str">
            <v>G</v>
          </cell>
          <cell r="J1130" t="str">
            <v>IZ</v>
          </cell>
          <cell r="K1130" t="str">
            <v>I</v>
          </cell>
          <cell r="L1130">
            <v>1.1000000000000001</v>
          </cell>
          <cell r="M1130">
            <v>2</v>
          </cell>
          <cell r="N1130">
            <v>0</v>
          </cell>
        </row>
        <row r="1131">
          <cell r="D1131" t="str">
            <v>7891010047702</v>
          </cell>
          <cell r="E1131" t="str">
            <v>4770</v>
          </cell>
          <cell r="F1131" t="str">
            <v>J´S BABY PA#AL M x 14</v>
          </cell>
          <cell r="G1131">
            <v>10</v>
          </cell>
          <cell r="H1131">
            <v>13040</v>
          </cell>
          <cell r="I1131" t="str">
            <v>G</v>
          </cell>
          <cell r="J1131" t="str">
            <v>IM</v>
          </cell>
          <cell r="K1131" t="str">
            <v>D</v>
          </cell>
          <cell r="L1131">
            <v>1.1000000000000001</v>
          </cell>
          <cell r="M1131">
            <v>0</v>
          </cell>
          <cell r="N1131">
            <v>14344.000000000002</v>
          </cell>
        </row>
        <row r="1132">
          <cell r="D1132" t="str">
            <v>7891010047719</v>
          </cell>
          <cell r="E1132" t="str">
            <v>47711</v>
          </cell>
          <cell r="F1132" t="str">
            <v>J´S BABY PA#AL NOCT. M x 12</v>
          </cell>
          <cell r="G1132">
            <v>10</v>
          </cell>
          <cell r="H1132">
            <v>13822.7</v>
          </cell>
          <cell r="I1132" t="str">
            <v>G</v>
          </cell>
          <cell r="J1132" t="str">
            <v>IM</v>
          </cell>
          <cell r="K1132" t="str">
            <v>D</v>
          </cell>
          <cell r="L1132">
            <v>1.1000000000000001</v>
          </cell>
          <cell r="M1132">
            <v>0</v>
          </cell>
          <cell r="N1132">
            <v>15204.970000000001</v>
          </cell>
        </row>
        <row r="1133">
          <cell r="D1133" t="str">
            <v>025313648237</v>
          </cell>
          <cell r="E1133" t="str">
            <v>895</v>
          </cell>
          <cell r="F1133" t="str">
            <v>PRESERV.JONTEX ESPER. SOBRE x3</v>
          </cell>
          <cell r="G1133">
            <v>48</v>
          </cell>
          <cell r="H1133">
            <v>4201</v>
          </cell>
          <cell r="I1133" t="str">
            <v>G</v>
          </cell>
          <cell r="J1133" t="str">
            <v>IZ</v>
          </cell>
          <cell r="K1133" t="str">
            <v>I</v>
          </cell>
          <cell r="L1133">
            <v>1.1000000000000001</v>
          </cell>
          <cell r="M1133">
            <v>0</v>
          </cell>
          <cell r="N1133">
            <v>4621.1000000000004</v>
          </cell>
        </row>
        <row r="1134">
          <cell r="D1134" t="str">
            <v>025313648336</v>
          </cell>
          <cell r="E1134" t="str">
            <v>896</v>
          </cell>
          <cell r="F1134" t="str">
            <v>PRES.JONTEX U.RESIS. SOBRE x 3</v>
          </cell>
          <cell r="G1134">
            <v>48</v>
          </cell>
          <cell r="H1134">
            <v>4820</v>
          </cell>
          <cell r="I1134" t="str">
            <v>G</v>
          </cell>
          <cell r="J1134" t="str">
            <v>IM</v>
          </cell>
          <cell r="K1134" t="str">
            <v>D</v>
          </cell>
          <cell r="L1134">
            <v>1.1000000000000001</v>
          </cell>
          <cell r="M1134">
            <v>0</v>
          </cell>
          <cell r="N1134">
            <v>5302</v>
          </cell>
        </row>
        <row r="1135">
          <cell r="D1135" t="str">
            <v>025313648435</v>
          </cell>
          <cell r="E1135" t="str">
            <v>897</v>
          </cell>
          <cell r="F1135" t="str">
            <v>PRES.JONTEX LUBRICADO SOBRE x3</v>
          </cell>
          <cell r="G1135">
            <v>48</v>
          </cell>
          <cell r="H1135">
            <v>4820</v>
          </cell>
          <cell r="I1135" t="str">
            <v>G</v>
          </cell>
          <cell r="J1135" t="str">
            <v>IM</v>
          </cell>
          <cell r="K1135" t="str">
            <v>D</v>
          </cell>
          <cell r="L1135">
            <v>1.1000000000000001</v>
          </cell>
          <cell r="M1135">
            <v>0</v>
          </cell>
          <cell r="N1135">
            <v>5302</v>
          </cell>
        </row>
        <row r="1136">
          <cell r="D1136" t="str">
            <v>025313648534</v>
          </cell>
          <cell r="E1136" t="str">
            <v>898</v>
          </cell>
          <cell r="F1136" t="str">
            <v>PRES.JONTEX ANATOMICO SOBRE x3</v>
          </cell>
          <cell r="G1136">
            <v>48</v>
          </cell>
          <cell r="H1136">
            <v>4820</v>
          </cell>
          <cell r="I1136" t="str">
            <v>G</v>
          </cell>
          <cell r="J1136" t="str">
            <v>IM</v>
          </cell>
          <cell r="K1136" t="str">
            <v>D</v>
          </cell>
          <cell r="L1136">
            <v>1.1000000000000001</v>
          </cell>
          <cell r="M1136">
            <v>0</v>
          </cell>
          <cell r="N1136">
            <v>5302</v>
          </cell>
        </row>
        <row r="1137">
          <cell r="D1137" t="str">
            <v>3574660149760</v>
          </cell>
          <cell r="E1137" t="str">
            <v>12434</v>
          </cell>
          <cell r="F1137" t="str">
            <v>RoC HYDRA+DESTRESSANT NOCHE</v>
          </cell>
          <cell r="G1137">
            <v>1</v>
          </cell>
          <cell r="H1137">
            <v>79000</v>
          </cell>
          <cell r="I1137" t="str">
            <v>G</v>
          </cell>
          <cell r="J1137" t="str">
            <v>IM</v>
          </cell>
          <cell r="K1137" t="str">
            <v>A</v>
          </cell>
          <cell r="L1137">
            <v>1.1000000000000001</v>
          </cell>
          <cell r="M1137">
            <v>2</v>
          </cell>
          <cell r="N1137">
            <v>86900</v>
          </cell>
        </row>
        <row r="1138">
          <cell r="D1138" t="str">
            <v>3574660149784</v>
          </cell>
          <cell r="E1138" t="str">
            <v>12435</v>
          </cell>
          <cell r="F1138" t="str">
            <v>RoC HYDRA+DESSTRESSANT DIA</v>
          </cell>
          <cell r="G1138">
            <v>1</v>
          </cell>
          <cell r="H1138">
            <v>79000</v>
          </cell>
          <cell r="I1138" t="str">
            <v>G</v>
          </cell>
          <cell r="J1138" t="str">
            <v>IM</v>
          </cell>
          <cell r="K1138" t="str">
            <v>A</v>
          </cell>
          <cell r="L1138">
            <v>1.1000000000000001</v>
          </cell>
          <cell r="M1138">
            <v>2</v>
          </cell>
          <cell r="N1138">
            <v>86900</v>
          </cell>
        </row>
        <row r="1139">
          <cell r="D1139" t="str">
            <v>7891010050153</v>
          </cell>
          <cell r="E1139" t="str">
            <v>7832</v>
          </cell>
          <cell r="F1139" t="str">
            <v>PA#AL PEQUE#O ECONOMICO X 48</v>
          </cell>
          <cell r="G1139">
            <v>4</v>
          </cell>
          <cell r="H1139">
            <v>0</v>
          </cell>
          <cell r="I1139" t="str">
            <v>G</v>
          </cell>
          <cell r="J1139" t="str">
            <v>IZ</v>
          </cell>
          <cell r="K1139" t="str">
            <v>I</v>
          </cell>
          <cell r="L1139">
            <v>1.1000000000000001</v>
          </cell>
          <cell r="M1139">
            <v>2</v>
          </cell>
          <cell r="N1139">
            <v>0</v>
          </cell>
        </row>
        <row r="1140">
          <cell r="D1140" t="str">
            <v>7891010050177</v>
          </cell>
          <cell r="E1140" t="str">
            <v>7833</v>
          </cell>
          <cell r="F1140" t="str">
            <v>PA#AL MEDIANO ECONOMICO X 40</v>
          </cell>
          <cell r="G1140">
            <v>4</v>
          </cell>
          <cell r="H1140">
            <v>0</v>
          </cell>
          <cell r="I1140" t="str">
            <v>G</v>
          </cell>
          <cell r="J1140" t="str">
            <v>IZ</v>
          </cell>
          <cell r="K1140" t="str">
            <v>I</v>
          </cell>
          <cell r="L1140">
            <v>1.1000000000000001</v>
          </cell>
          <cell r="M1140">
            <v>2</v>
          </cell>
          <cell r="N1140">
            <v>0</v>
          </cell>
        </row>
        <row r="1141">
          <cell r="D1141" t="str">
            <v>7891010050191</v>
          </cell>
          <cell r="E1141" t="str">
            <v>7834</v>
          </cell>
          <cell r="F1141" t="str">
            <v>PA#AL GRANDE ECONOMICO X 32</v>
          </cell>
          <cell r="G1141">
            <v>4</v>
          </cell>
          <cell r="H1141">
            <v>0</v>
          </cell>
          <cell r="I1141" t="str">
            <v>G</v>
          </cell>
          <cell r="J1141" t="str">
            <v>IZ</v>
          </cell>
          <cell r="K1141" t="str">
            <v>I</v>
          </cell>
          <cell r="L1141">
            <v>1.1000000000000001</v>
          </cell>
          <cell r="M1141">
            <v>2</v>
          </cell>
          <cell r="N1141">
            <v>0</v>
          </cell>
        </row>
        <row r="1142">
          <cell r="D1142" t="str">
            <v>7891010050269</v>
          </cell>
          <cell r="E1142" t="str">
            <v>6000</v>
          </cell>
          <cell r="F1142" t="str">
            <v>P.S.S. PLUS PEQUE#O X24 T.E.</v>
          </cell>
          <cell r="G1142">
            <v>8</v>
          </cell>
          <cell r="H1142">
            <v>0</v>
          </cell>
          <cell r="I1142" t="str">
            <v>G</v>
          </cell>
          <cell r="J1142" t="str">
            <v>IZ</v>
          </cell>
          <cell r="K1142" t="str">
            <v>I</v>
          </cell>
          <cell r="L1142">
            <v>1.1000000000000001</v>
          </cell>
          <cell r="M1142">
            <v>2</v>
          </cell>
          <cell r="N1142">
            <v>0</v>
          </cell>
        </row>
        <row r="1143">
          <cell r="D1143" t="str">
            <v>7891010050276</v>
          </cell>
          <cell r="E1143" t="str">
            <v>5500</v>
          </cell>
          <cell r="F1143" t="str">
            <v>P.S.S.PLUS MEDIO X20 T.E.</v>
          </cell>
          <cell r="G1143">
            <v>8</v>
          </cell>
          <cell r="H1143">
            <v>0</v>
          </cell>
          <cell r="I1143" t="str">
            <v>G</v>
          </cell>
          <cell r="J1143" t="str">
            <v>IZ</v>
          </cell>
          <cell r="K1143" t="str">
            <v>I</v>
          </cell>
          <cell r="L1143">
            <v>1.1000000000000001</v>
          </cell>
          <cell r="M1143">
            <v>2</v>
          </cell>
          <cell r="N1143">
            <v>0</v>
          </cell>
        </row>
        <row r="1144">
          <cell r="D1144" t="str">
            <v>7891010050283</v>
          </cell>
          <cell r="E1144" t="str">
            <v>5001</v>
          </cell>
          <cell r="F1144" t="str">
            <v>P.S.S.PLUS GRANDE X16 T.E.</v>
          </cell>
          <cell r="G1144">
            <v>8</v>
          </cell>
          <cell r="H1144">
            <v>0</v>
          </cell>
          <cell r="I1144" t="str">
            <v>G</v>
          </cell>
          <cell r="J1144" t="str">
            <v>IZ</v>
          </cell>
          <cell r="K1144" t="str">
            <v>I</v>
          </cell>
          <cell r="L1144">
            <v>1.1000000000000001</v>
          </cell>
          <cell r="M1144">
            <v>2</v>
          </cell>
          <cell r="N1144">
            <v>0</v>
          </cell>
        </row>
        <row r="1145">
          <cell r="D1145" t="str">
            <v>7891010050290</v>
          </cell>
          <cell r="E1145" t="str">
            <v>5037</v>
          </cell>
          <cell r="F1145" t="str">
            <v>PA#AL EXTRAGRANDE X 14 (T.P.)</v>
          </cell>
          <cell r="G1145">
            <v>8</v>
          </cell>
          <cell r="H1145">
            <v>0</v>
          </cell>
          <cell r="I1145" t="str">
            <v>G</v>
          </cell>
          <cell r="J1145" t="str">
            <v>IZ</v>
          </cell>
          <cell r="K1145" t="str">
            <v>I</v>
          </cell>
          <cell r="L1145">
            <v>1.1000000000000001</v>
          </cell>
          <cell r="M1145">
            <v>2</v>
          </cell>
          <cell r="N1145">
            <v>0</v>
          </cell>
        </row>
        <row r="1146">
          <cell r="D1146" t="str">
            <v>7891010050290</v>
          </cell>
          <cell r="E1146" t="str">
            <v>6500</v>
          </cell>
          <cell r="F1146" t="str">
            <v>P.S.S.PLUS EXTRA GDE.X14</v>
          </cell>
          <cell r="G1146">
            <v>8</v>
          </cell>
          <cell r="H1146">
            <v>0</v>
          </cell>
          <cell r="I1146" t="str">
            <v>G</v>
          </cell>
          <cell r="J1146" t="str">
            <v>IZ</v>
          </cell>
          <cell r="K1146" t="str">
            <v>I</v>
          </cell>
          <cell r="L1146">
            <v>1.1000000000000001</v>
          </cell>
          <cell r="M1146">
            <v>2</v>
          </cell>
          <cell r="N1146">
            <v>0</v>
          </cell>
        </row>
        <row r="1147">
          <cell r="D1147" t="str">
            <v>7891010050306</v>
          </cell>
          <cell r="E1147" t="str">
            <v>7835</v>
          </cell>
          <cell r="F1147" t="str">
            <v>PA#AL EXTRA GRANDE ECO. X 28</v>
          </cell>
          <cell r="G1147">
            <v>4</v>
          </cell>
          <cell r="H1147">
            <v>0</v>
          </cell>
          <cell r="I1147" t="str">
            <v>G</v>
          </cell>
          <cell r="J1147" t="str">
            <v>IZ</v>
          </cell>
          <cell r="K1147" t="str">
            <v>I</v>
          </cell>
          <cell r="L1147">
            <v>1.1000000000000001</v>
          </cell>
          <cell r="M1147">
            <v>2</v>
          </cell>
          <cell r="N1147">
            <v>0</v>
          </cell>
        </row>
        <row r="1148">
          <cell r="D1148" t="str">
            <v>7891010050351</v>
          </cell>
          <cell r="E1148" t="str">
            <v>5035</v>
          </cell>
          <cell r="F1148" t="str">
            <v>PA#AL NOCT. MEDIANO X 18 T.P.</v>
          </cell>
          <cell r="G1148">
            <v>8</v>
          </cell>
          <cell r="H1148">
            <v>0</v>
          </cell>
          <cell r="I1148" t="str">
            <v>G</v>
          </cell>
          <cell r="J1148" t="str">
            <v>IZ</v>
          </cell>
          <cell r="K1148" t="str">
            <v>I</v>
          </cell>
          <cell r="L1148">
            <v>1.1000000000000001</v>
          </cell>
          <cell r="M1148">
            <v>2</v>
          </cell>
          <cell r="N1148">
            <v>0</v>
          </cell>
        </row>
        <row r="1149">
          <cell r="D1149" t="str">
            <v>7891010050351</v>
          </cell>
          <cell r="E1149" t="str">
            <v>6501</v>
          </cell>
          <cell r="F1149" t="str">
            <v>PA#ALES BABY NOCTURN MEDIO X18</v>
          </cell>
          <cell r="G1149">
            <v>8</v>
          </cell>
          <cell r="H1149">
            <v>0</v>
          </cell>
          <cell r="I1149" t="str">
            <v>G</v>
          </cell>
          <cell r="J1149" t="str">
            <v>IZ</v>
          </cell>
          <cell r="K1149" t="str">
            <v>I</v>
          </cell>
          <cell r="L1149">
            <v>1.1000000000000001</v>
          </cell>
          <cell r="M1149">
            <v>2</v>
          </cell>
          <cell r="N1149">
            <v>0</v>
          </cell>
        </row>
        <row r="1150">
          <cell r="D1150" t="str">
            <v>7891010050368</v>
          </cell>
          <cell r="E1150" t="str">
            <v>5036</v>
          </cell>
          <cell r="F1150" t="str">
            <v>PA#AL NOCT. GRANDE X 14 T.P.</v>
          </cell>
          <cell r="G1150">
            <v>8</v>
          </cell>
          <cell r="H1150">
            <v>0</v>
          </cell>
          <cell r="I1150" t="str">
            <v>G</v>
          </cell>
          <cell r="J1150" t="str">
            <v>IZ</v>
          </cell>
          <cell r="K1150" t="str">
            <v>I</v>
          </cell>
          <cell r="L1150">
            <v>1.1000000000000001</v>
          </cell>
          <cell r="M1150">
            <v>2</v>
          </cell>
          <cell r="N1150">
            <v>0</v>
          </cell>
        </row>
        <row r="1151">
          <cell r="D1151" t="str">
            <v>7891010050368</v>
          </cell>
          <cell r="E1151" t="str">
            <v>6502</v>
          </cell>
          <cell r="F1151" t="str">
            <v>P.BABY NOCTURNO GRANDEX14 T.E.</v>
          </cell>
          <cell r="G1151">
            <v>8</v>
          </cell>
          <cell r="H1151">
            <v>0</v>
          </cell>
          <cell r="I1151" t="str">
            <v>G</v>
          </cell>
          <cell r="J1151" t="str">
            <v>IZ</v>
          </cell>
          <cell r="K1151" t="str">
            <v>I</v>
          </cell>
          <cell r="L1151">
            <v>1.1000000000000001</v>
          </cell>
          <cell r="M1151">
            <v>2</v>
          </cell>
          <cell r="N1151">
            <v>0</v>
          </cell>
        </row>
        <row r="1152">
          <cell r="D1152" t="str">
            <v>7702031350958</v>
          </cell>
          <cell r="E1152" t="str">
            <v>3831</v>
          </cell>
          <cell r="F1152" t="str">
            <v>CEPILLO REACH TUTTI FRUTTI</v>
          </cell>
          <cell r="G1152">
            <v>12</v>
          </cell>
          <cell r="H1152">
            <v>0</v>
          </cell>
          <cell r="I1152" t="str">
            <v>G</v>
          </cell>
          <cell r="J1152" t="str">
            <v>IZ</v>
          </cell>
          <cell r="K1152" t="str">
            <v>I</v>
          </cell>
          <cell r="L1152">
            <v>1.1000000000000001</v>
          </cell>
          <cell r="M1152">
            <v>2</v>
          </cell>
          <cell r="N1152">
            <v>0</v>
          </cell>
        </row>
        <row r="1153">
          <cell r="D1153" t="str">
            <v>7702031350958</v>
          </cell>
          <cell r="E1153" t="str">
            <v>4690</v>
          </cell>
          <cell r="F1153" t="str">
            <v>MR. REACHIE PROMO OLIMPIADA</v>
          </cell>
          <cell r="G1153">
            <v>36</v>
          </cell>
          <cell r="H1153">
            <v>0</v>
          </cell>
          <cell r="I1153" t="str">
            <v>G</v>
          </cell>
          <cell r="J1153" t="str">
            <v>IZ</v>
          </cell>
          <cell r="K1153" t="str">
            <v>I</v>
          </cell>
          <cell r="L1153">
            <v>1.1000000000000001</v>
          </cell>
          <cell r="M1153">
            <v>2</v>
          </cell>
          <cell r="N1153">
            <v>0</v>
          </cell>
        </row>
        <row r="1154">
          <cell r="D1154" t="str">
            <v>70501052709</v>
          </cell>
          <cell r="E1154" t="str">
            <v>428</v>
          </cell>
          <cell r="F1154" t="str">
            <v>HEALTHY SKIN FACE LOTION</v>
          </cell>
          <cell r="G1154">
            <v>1</v>
          </cell>
          <cell r="H1154">
            <v>57355</v>
          </cell>
          <cell r="I1154" t="str">
            <v>G</v>
          </cell>
          <cell r="J1154" t="str">
            <v>IM</v>
          </cell>
          <cell r="K1154" t="str">
            <v>D</v>
          </cell>
          <cell r="L1154">
            <v>1.1000000000000001</v>
          </cell>
          <cell r="M1154">
            <v>0</v>
          </cell>
          <cell r="N1154">
            <v>63090.500000000007</v>
          </cell>
        </row>
        <row r="1155">
          <cell r="D1155" t="str">
            <v>70501053003</v>
          </cell>
          <cell r="E1155" t="str">
            <v>4211</v>
          </cell>
          <cell r="F1155" t="str">
            <v>NEUTROGENA MOISTURE</v>
          </cell>
          <cell r="G1155">
            <v>1</v>
          </cell>
          <cell r="H1155">
            <v>21937</v>
          </cell>
          <cell r="I1155" t="str">
            <v>E</v>
          </cell>
          <cell r="J1155" t="str">
            <v>IM</v>
          </cell>
          <cell r="K1155" t="str">
            <v>D</v>
          </cell>
          <cell r="L1155">
            <v>1</v>
          </cell>
          <cell r="M1155">
            <v>0</v>
          </cell>
          <cell r="N1155">
            <v>21937</v>
          </cell>
        </row>
        <row r="1156">
          <cell r="D1156" t="str">
            <v>070501054000</v>
          </cell>
          <cell r="E1156" t="str">
            <v>4221</v>
          </cell>
          <cell r="F1156" t="str">
            <v>MOISTURE NEUTROGENA 4 OZ.</v>
          </cell>
          <cell r="G1156">
            <v>12</v>
          </cell>
          <cell r="H1156">
            <v>0</v>
          </cell>
          <cell r="I1156" t="str">
            <v>E</v>
          </cell>
          <cell r="J1156" t="str">
            <v>IZ</v>
          </cell>
          <cell r="K1156" t="str">
            <v>I</v>
          </cell>
          <cell r="L1156">
            <v>1</v>
          </cell>
          <cell r="M1156">
            <v>0</v>
          </cell>
          <cell r="N1156">
            <v>0</v>
          </cell>
        </row>
        <row r="1157">
          <cell r="D1157" t="str">
            <v>70501055403</v>
          </cell>
          <cell r="E1157" t="str">
            <v>4251</v>
          </cell>
          <cell r="F1157" t="str">
            <v>INTENSIFIED DAY MOISTURE</v>
          </cell>
          <cell r="G1157">
            <v>1</v>
          </cell>
          <cell r="H1157">
            <v>67497</v>
          </cell>
          <cell r="I1157" t="str">
            <v>E</v>
          </cell>
          <cell r="J1157" t="str">
            <v>IM</v>
          </cell>
          <cell r="K1157" t="str">
            <v>D</v>
          </cell>
          <cell r="L1157">
            <v>1</v>
          </cell>
          <cell r="M1157">
            <v>0</v>
          </cell>
          <cell r="N1157">
            <v>67497</v>
          </cell>
        </row>
        <row r="1158">
          <cell r="D1158" t="str">
            <v>70501055502</v>
          </cell>
          <cell r="E1158" t="str">
            <v>4261</v>
          </cell>
          <cell r="F1158" t="str">
            <v>LIGHT NIGHT CREAM</v>
          </cell>
          <cell r="G1158">
            <v>1</v>
          </cell>
          <cell r="H1158">
            <v>45392</v>
          </cell>
          <cell r="I1158" t="str">
            <v>E</v>
          </cell>
          <cell r="J1158" t="str">
            <v>IM</v>
          </cell>
          <cell r="K1158" t="str">
            <v>D</v>
          </cell>
          <cell r="L1158">
            <v>1</v>
          </cell>
          <cell r="M1158">
            <v>0</v>
          </cell>
          <cell r="N1158">
            <v>45392</v>
          </cell>
        </row>
        <row r="1159">
          <cell r="D1159" t="str">
            <v>70501055502</v>
          </cell>
          <cell r="E1159" t="str">
            <v>91</v>
          </cell>
          <cell r="F1159" t="str">
            <v>KIT LIGHT NIGHT CREAM+EYE CREA</v>
          </cell>
          <cell r="G1159">
            <v>1</v>
          </cell>
          <cell r="H1159">
            <v>0</v>
          </cell>
          <cell r="I1159" t="str">
            <v>G</v>
          </cell>
          <cell r="J1159" t="str">
            <v>IZ</v>
          </cell>
          <cell r="K1159" t="str">
            <v>I</v>
          </cell>
          <cell r="L1159">
            <v>1.1000000000000001</v>
          </cell>
          <cell r="M1159">
            <v>2</v>
          </cell>
          <cell r="N1159">
            <v>0</v>
          </cell>
        </row>
        <row r="1160">
          <cell r="D1160" t="str">
            <v>70501056509</v>
          </cell>
          <cell r="E1160" t="str">
            <v>5650</v>
          </cell>
          <cell r="F1160" t="str">
            <v>MOISTURE SPF 15 UNTINTED</v>
          </cell>
          <cell r="G1160">
            <v>1</v>
          </cell>
          <cell r="H1160">
            <v>55685</v>
          </cell>
          <cell r="I1160" t="str">
            <v>E</v>
          </cell>
          <cell r="J1160" t="str">
            <v>IM</v>
          </cell>
          <cell r="K1160" t="str">
            <v>D</v>
          </cell>
          <cell r="L1160">
            <v>1</v>
          </cell>
          <cell r="M1160">
            <v>0</v>
          </cell>
          <cell r="N1160">
            <v>55685</v>
          </cell>
        </row>
        <row r="1161">
          <cell r="D1161" t="str">
            <v>070501056509</v>
          </cell>
          <cell r="E1161" t="str">
            <v>4231</v>
          </cell>
          <cell r="F1161" t="str">
            <v>MOISTURE NEUTROGENA FPS 15</v>
          </cell>
          <cell r="G1161">
            <v>12</v>
          </cell>
          <cell r="H1161">
            <v>0</v>
          </cell>
          <cell r="I1161" t="str">
            <v>E</v>
          </cell>
          <cell r="J1161" t="str">
            <v>IZ</v>
          </cell>
          <cell r="K1161" t="str">
            <v>I</v>
          </cell>
          <cell r="L1161">
            <v>1</v>
          </cell>
          <cell r="M1161">
            <v>0</v>
          </cell>
          <cell r="N1161">
            <v>0</v>
          </cell>
        </row>
        <row r="1162">
          <cell r="D1162" t="str">
            <v>3574660257878</v>
          </cell>
          <cell r="E1162" t="str">
            <v>12440</v>
          </cell>
          <cell r="F1162" t="str">
            <v>RoC Retin-Ox Serum Max 30 ml</v>
          </cell>
          <cell r="G1162">
            <v>1</v>
          </cell>
          <cell r="H1162">
            <v>139700</v>
          </cell>
          <cell r="I1162" t="str">
            <v>G</v>
          </cell>
          <cell r="J1162" t="str">
            <v>IM</v>
          </cell>
          <cell r="K1162" t="str">
            <v>A</v>
          </cell>
          <cell r="L1162">
            <v>1.1000000000000001</v>
          </cell>
          <cell r="M1162">
            <v>2</v>
          </cell>
          <cell r="N1162">
            <v>153670</v>
          </cell>
        </row>
        <row r="1163">
          <cell r="D1163" t="str">
            <v>3574660257953</v>
          </cell>
          <cell r="E1163" t="str">
            <v>12441</v>
          </cell>
          <cell r="F1163" t="str">
            <v>RoC Retin-Ox Serum Soft 30ml</v>
          </cell>
          <cell r="G1163">
            <v>1</v>
          </cell>
          <cell r="H1163">
            <v>139700</v>
          </cell>
          <cell r="I1163" t="str">
            <v>G</v>
          </cell>
          <cell r="J1163" t="str">
            <v>IM</v>
          </cell>
          <cell r="K1163" t="str">
            <v>A</v>
          </cell>
          <cell r="L1163">
            <v>1.1000000000000001</v>
          </cell>
          <cell r="M1163">
            <v>2</v>
          </cell>
          <cell r="N1163">
            <v>153670</v>
          </cell>
        </row>
        <row r="1164">
          <cell r="D1164" t="str">
            <v>3574660257984</v>
          </cell>
          <cell r="E1164" t="str">
            <v>12442</v>
          </cell>
          <cell r="F1164" t="str">
            <v>RoC Retin-Ox Dia SPF15 30ml</v>
          </cell>
          <cell r="G1164">
            <v>1</v>
          </cell>
          <cell r="H1164">
            <v>127000</v>
          </cell>
          <cell r="I1164" t="str">
            <v>G</v>
          </cell>
          <cell r="J1164" t="str">
            <v>IM</v>
          </cell>
          <cell r="K1164" t="str">
            <v>A</v>
          </cell>
          <cell r="L1164">
            <v>1.1000000000000001</v>
          </cell>
          <cell r="M1164">
            <v>2</v>
          </cell>
          <cell r="N1164">
            <v>139700</v>
          </cell>
        </row>
        <row r="1165">
          <cell r="D1165" t="str">
            <v>070501058008</v>
          </cell>
          <cell r="E1165" t="str">
            <v>5800</v>
          </cell>
          <cell r="F1165" t="str">
            <v>EXTRA GENTLE CLEANSER</v>
          </cell>
          <cell r="G1165">
            <v>1</v>
          </cell>
          <cell r="H1165">
            <v>60410</v>
          </cell>
          <cell r="I1165" t="str">
            <v>G</v>
          </cell>
          <cell r="J1165" t="str">
            <v>IM</v>
          </cell>
          <cell r="K1165" t="str">
            <v>D</v>
          </cell>
          <cell r="L1165">
            <v>1.1000000000000001</v>
          </cell>
          <cell r="M1165">
            <v>0</v>
          </cell>
          <cell r="N1165">
            <v>66451</v>
          </cell>
        </row>
        <row r="1166">
          <cell r="D1166" t="str">
            <v>3574660258066</v>
          </cell>
          <cell r="E1166" t="str">
            <v>12443</v>
          </cell>
          <cell r="F1166" t="str">
            <v>RoC Retin-Ox Ojos 15ml</v>
          </cell>
          <cell r="G1166">
            <v>1</v>
          </cell>
          <cell r="H1166">
            <v>114000</v>
          </cell>
          <cell r="I1166" t="str">
            <v>G</v>
          </cell>
          <cell r="J1166" t="str">
            <v>IM</v>
          </cell>
          <cell r="K1166" t="str">
            <v>A</v>
          </cell>
          <cell r="L1166">
            <v>1.1000000000000001</v>
          </cell>
          <cell r="M1166">
            <v>2</v>
          </cell>
          <cell r="N1166">
            <v>125400.00000000001</v>
          </cell>
        </row>
        <row r="1167">
          <cell r="D1167" t="str">
            <v>8470003160421</v>
          </cell>
          <cell r="E1167" t="str">
            <v>6042</v>
          </cell>
          <cell r="F1167" t="str">
            <v>LOCION PARA BEBES</v>
          </cell>
          <cell r="G1167">
            <v>20</v>
          </cell>
          <cell r="H1167">
            <v>0</v>
          </cell>
          <cell r="I1167" t="str">
            <v>G</v>
          </cell>
          <cell r="J1167" t="str">
            <v>IZ</v>
          </cell>
          <cell r="K1167" t="str">
            <v>I</v>
          </cell>
          <cell r="L1167">
            <v>1.1000000000000001</v>
          </cell>
          <cell r="M1167">
            <v>2</v>
          </cell>
          <cell r="N1167">
            <v>0</v>
          </cell>
        </row>
        <row r="1168">
          <cell r="D1168" t="str">
            <v>3574660160499</v>
          </cell>
          <cell r="E1168" t="str">
            <v>12517</v>
          </cell>
          <cell r="F1168" t="str">
            <v>RoC Anticelulitis 1Talle menos</v>
          </cell>
          <cell r="G1168">
            <v>1</v>
          </cell>
          <cell r="H1168">
            <v>167000</v>
          </cell>
          <cell r="I1168" t="str">
            <v>G</v>
          </cell>
          <cell r="J1168" t="str">
            <v>IM</v>
          </cell>
          <cell r="K1168" t="str">
            <v>D</v>
          </cell>
          <cell r="L1168">
            <v>1.1000000000000001</v>
          </cell>
          <cell r="M1168">
            <v>0</v>
          </cell>
          <cell r="N1168">
            <v>183700.00000000003</v>
          </cell>
        </row>
        <row r="1169">
          <cell r="D1169" t="str">
            <v>3574660060539</v>
          </cell>
          <cell r="E1169" t="str">
            <v>12491</v>
          </cell>
          <cell r="F1169" t="str">
            <v>RoC Retinol A+C+E  30ML</v>
          </cell>
          <cell r="G1169">
            <v>1</v>
          </cell>
          <cell r="H1169">
            <v>104000</v>
          </cell>
          <cell r="I1169" t="str">
            <v>G</v>
          </cell>
          <cell r="J1169" t="str">
            <v>IM</v>
          </cell>
          <cell r="K1169" t="str">
            <v>A</v>
          </cell>
          <cell r="L1169">
            <v>1.1000000000000001</v>
          </cell>
          <cell r="M1169">
            <v>2</v>
          </cell>
          <cell r="N1169">
            <v>114400.00000000001</v>
          </cell>
        </row>
        <row r="1170">
          <cell r="D1170" t="str">
            <v>8470003160674</v>
          </cell>
          <cell r="E1170" t="str">
            <v>6067</v>
          </cell>
          <cell r="F1170" t="str">
            <v>CREMA SUAVE PARA BEBES 150ML</v>
          </cell>
          <cell r="G1170">
            <v>24</v>
          </cell>
          <cell r="H1170">
            <v>0</v>
          </cell>
          <cell r="I1170" t="str">
            <v>G</v>
          </cell>
          <cell r="J1170" t="str">
            <v>IZ</v>
          </cell>
          <cell r="K1170" t="str">
            <v>I</v>
          </cell>
          <cell r="L1170">
            <v>1.1000000000000001</v>
          </cell>
          <cell r="M1170">
            <v>2</v>
          </cell>
          <cell r="N1170">
            <v>0</v>
          </cell>
        </row>
        <row r="1171">
          <cell r="D1171" t="str">
            <v>8470003160759</v>
          </cell>
          <cell r="E1171" t="str">
            <v>6075</v>
          </cell>
          <cell r="F1171" t="str">
            <v>GEL DE BA#OS PARA BEBES 200ML</v>
          </cell>
          <cell r="G1171">
            <v>20</v>
          </cell>
          <cell r="H1171">
            <v>0</v>
          </cell>
          <cell r="I1171" t="str">
            <v>G</v>
          </cell>
          <cell r="J1171" t="str">
            <v>IZ</v>
          </cell>
          <cell r="K1171" t="str">
            <v>I</v>
          </cell>
          <cell r="L1171">
            <v>1.1000000000000001</v>
          </cell>
          <cell r="M1171">
            <v>2</v>
          </cell>
          <cell r="N1171">
            <v>0</v>
          </cell>
        </row>
        <row r="1172">
          <cell r="D1172" t="str">
            <v>7891010460785</v>
          </cell>
          <cell r="E1172" t="str">
            <v>32019</v>
          </cell>
          <cell r="F1172" t="str">
            <v>BANDA-AID COLOR PIEL x 35</v>
          </cell>
          <cell r="G1172">
            <v>36</v>
          </cell>
          <cell r="H1172">
            <v>5926</v>
          </cell>
          <cell r="I1172" t="str">
            <v>G</v>
          </cell>
          <cell r="J1172" t="str">
            <v>IM</v>
          </cell>
          <cell r="K1172" t="str">
            <v>A</v>
          </cell>
          <cell r="L1172">
            <v>1.1000000000000001</v>
          </cell>
          <cell r="M1172">
            <v>2</v>
          </cell>
          <cell r="N1172">
            <v>6518.6</v>
          </cell>
        </row>
        <row r="1173">
          <cell r="D1173" t="str">
            <v>7891010460860</v>
          </cell>
          <cell r="E1173" t="str">
            <v>7791</v>
          </cell>
          <cell r="F1173" t="str">
            <v>BAND-AID TRANSPARENTE X 35</v>
          </cell>
          <cell r="G1173">
            <v>36</v>
          </cell>
          <cell r="H1173">
            <v>5926</v>
          </cell>
          <cell r="I1173" t="str">
            <v>G</v>
          </cell>
          <cell r="J1173" t="str">
            <v>IM</v>
          </cell>
          <cell r="K1173" t="str">
            <v>D</v>
          </cell>
          <cell r="L1173">
            <v>1.1000000000000001</v>
          </cell>
          <cell r="M1173">
            <v>0</v>
          </cell>
          <cell r="N1173">
            <v>6518.6</v>
          </cell>
        </row>
        <row r="1174">
          <cell r="D1174" t="str">
            <v>7891010460860</v>
          </cell>
          <cell r="E1174" t="str">
            <v>32000</v>
          </cell>
          <cell r="F1174" t="str">
            <v>BANDA-AID TRANSPARENTE x 35</v>
          </cell>
          <cell r="G1174">
            <v>72</v>
          </cell>
          <cell r="H1174">
            <v>5643.6</v>
          </cell>
          <cell r="I1174" t="str">
            <v>G</v>
          </cell>
          <cell r="J1174" t="str">
            <v>IZ</v>
          </cell>
          <cell r="K1174" t="str">
            <v>I</v>
          </cell>
          <cell r="L1174">
            <v>1.1000000000000001</v>
          </cell>
          <cell r="M1174">
            <v>0</v>
          </cell>
          <cell r="N1174">
            <v>6207.9600000000009</v>
          </cell>
        </row>
        <row r="1175">
          <cell r="D1175" t="str">
            <v>70501060902</v>
          </cell>
          <cell r="E1175" t="str">
            <v>6090</v>
          </cell>
          <cell r="F1175" t="str">
            <v>DEEP CLEAN BOTTLE</v>
          </cell>
          <cell r="G1175">
            <v>1</v>
          </cell>
          <cell r="H1175">
            <v>46404</v>
          </cell>
          <cell r="I1175" t="str">
            <v>E</v>
          </cell>
          <cell r="J1175" t="str">
            <v>IZ</v>
          </cell>
          <cell r="K1175" t="str">
            <v>I</v>
          </cell>
          <cell r="L1175">
            <v>1</v>
          </cell>
          <cell r="M1175">
            <v>0</v>
          </cell>
          <cell r="N1175">
            <v>46404</v>
          </cell>
        </row>
        <row r="1176">
          <cell r="D1176" t="str">
            <v>70501060902</v>
          </cell>
          <cell r="E1176" t="str">
            <v>92</v>
          </cell>
          <cell r="F1176" t="str">
            <v>KIT DEEP CLEAN+ALCOHOL FREE TO</v>
          </cell>
          <cell r="G1176">
            <v>1</v>
          </cell>
          <cell r="H1176">
            <v>43200</v>
          </cell>
          <cell r="I1176" t="str">
            <v>E</v>
          </cell>
          <cell r="J1176" t="str">
            <v>IZ</v>
          </cell>
          <cell r="K1176" t="str">
            <v>I</v>
          </cell>
          <cell r="L1176">
            <v>1</v>
          </cell>
          <cell r="M1176">
            <v>0</v>
          </cell>
          <cell r="N1176">
            <v>43200</v>
          </cell>
        </row>
        <row r="1177">
          <cell r="D1177" t="str">
            <v>70501060902</v>
          </cell>
          <cell r="E1177" t="str">
            <v>60901</v>
          </cell>
          <cell r="F1177" t="str">
            <v>DEEP CLEAN BOTTLE</v>
          </cell>
          <cell r="G1177">
            <v>1</v>
          </cell>
          <cell r="H1177">
            <v>42185</v>
          </cell>
          <cell r="I1177" t="str">
            <v>G</v>
          </cell>
          <cell r="J1177" t="str">
            <v>IZ</v>
          </cell>
          <cell r="K1177" t="str">
            <v>I</v>
          </cell>
          <cell r="L1177">
            <v>1.1000000000000001</v>
          </cell>
          <cell r="M1177">
            <v>0</v>
          </cell>
          <cell r="N1177">
            <v>46403.500000000007</v>
          </cell>
        </row>
        <row r="1178">
          <cell r="D1178" t="str">
            <v>070501060957</v>
          </cell>
          <cell r="E1178" t="str">
            <v>6095</v>
          </cell>
          <cell r="F1178" t="str">
            <v>DEEP CLEAN CREAM</v>
          </cell>
          <cell r="G1178">
            <v>12</v>
          </cell>
          <cell r="H1178">
            <v>0</v>
          </cell>
          <cell r="I1178" t="str">
            <v>G</v>
          </cell>
          <cell r="J1178" t="str">
            <v>IZ</v>
          </cell>
          <cell r="K1178" t="str">
            <v>I</v>
          </cell>
          <cell r="L1178">
            <v>1.1000000000000001</v>
          </cell>
          <cell r="M1178">
            <v>2</v>
          </cell>
          <cell r="N1178">
            <v>0</v>
          </cell>
        </row>
        <row r="1179">
          <cell r="D1179" t="str">
            <v>070501061107</v>
          </cell>
          <cell r="E1179" t="str">
            <v>6110</v>
          </cell>
          <cell r="F1179" t="str">
            <v>HEALTHY SKIN ANTIWRINKLE CREAM</v>
          </cell>
          <cell r="G1179">
            <v>1</v>
          </cell>
          <cell r="H1179">
            <v>52142</v>
          </cell>
          <cell r="I1179" t="str">
            <v>G</v>
          </cell>
          <cell r="J1179" t="str">
            <v>IM</v>
          </cell>
          <cell r="K1179" t="str">
            <v>A</v>
          </cell>
          <cell r="L1179">
            <v>1.1000000000000001</v>
          </cell>
          <cell r="M1179">
            <v>2</v>
          </cell>
          <cell r="N1179">
            <v>57356.200000000004</v>
          </cell>
        </row>
        <row r="1180">
          <cell r="D1180" t="str">
            <v>070501061206</v>
          </cell>
          <cell r="E1180" t="str">
            <v>6120</v>
          </cell>
          <cell r="F1180" t="str">
            <v>HEALTHY SKIN ANTIWRINKLE SPF15</v>
          </cell>
          <cell r="G1180">
            <v>1</v>
          </cell>
          <cell r="H1180">
            <v>52142</v>
          </cell>
          <cell r="I1180" t="str">
            <v>G</v>
          </cell>
          <cell r="J1180" t="str">
            <v>IM</v>
          </cell>
          <cell r="K1180" t="str">
            <v>A</v>
          </cell>
          <cell r="L1180">
            <v>1.1000000000000001</v>
          </cell>
          <cell r="M1180">
            <v>2</v>
          </cell>
          <cell r="N1180">
            <v>57356.200000000004</v>
          </cell>
        </row>
        <row r="1181">
          <cell r="D1181" t="str">
            <v>70501061206</v>
          </cell>
          <cell r="E1181" t="str">
            <v>90</v>
          </cell>
          <cell r="F1181" t="str">
            <v>KIT HEALTHY SKIN ANTIW.+EYE CR</v>
          </cell>
          <cell r="G1181">
            <v>1</v>
          </cell>
          <cell r="H1181">
            <v>0</v>
          </cell>
          <cell r="I1181" t="str">
            <v>G</v>
          </cell>
          <cell r="J1181" t="str">
            <v>IZ</v>
          </cell>
          <cell r="K1181" t="str">
            <v>I</v>
          </cell>
          <cell r="L1181">
            <v>1.1000000000000001</v>
          </cell>
          <cell r="M1181">
            <v>2</v>
          </cell>
          <cell r="N1181">
            <v>0</v>
          </cell>
        </row>
        <row r="1182">
          <cell r="D1182" t="str">
            <v>8470003161589</v>
          </cell>
          <cell r="E1182" t="str">
            <v>6158</v>
          </cell>
          <cell r="F1182" t="str">
            <v>SHAMPOO PARA BEBES 200ML</v>
          </cell>
          <cell r="G1182">
            <v>20</v>
          </cell>
          <cell r="H1182">
            <v>0</v>
          </cell>
          <cell r="I1182" t="str">
            <v>G</v>
          </cell>
          <cell r="J1182" t="str">
            <v>IZ</v>
          </cell>
          <cell r="K1182" t="str">
            <v>I</v>
          </cell>
          <cell r="L1182">
            <v>1.1000000000000001</v>
          </cell>
          <cell r="M1182">
            <v>2</v>
          </cell>
          <cell r="N1182">
            <v>0</v>
          </cell>
        </row>
        <row r="1183">
          <cell r="D1183" t="str">
            <v>070501861943</v>
          </cell>
          <cell r="E1183" t="str">
            <v>6194</v>
          </cell>
          <cell r="F1183" t="str">
            <v>DEEP PORE STRIPS 6PK</v>
          </cell>
          <cell r="G1183">
            <v>12</v>
          </cell>
          <cell r="H1183">
            <v>0</v>
          </cell>
          <cell r="I1183" t="str">
            <v>G</v>
          </cell>
          <cell r="J1183" t="str">
            <v>IZ</v>
          </cell>
          <cell r="K1183" t="str">
            <v>I</v>
          </cell>
          <cell r="L1183">
            <v>1.1000000000000001</v>
          </cell>
          <cell r="M1183">
            <v>2</v>
          </cell>
          <cell r="N1183">
            <v>0</v>
          </cell>
        </row>
        <row r="1184">
          <cell r="D1184" t="str">
            <v>070501061954</v>
          </cell>
          <cell r="E1184" t="str">
            <v>1851</v>
          </cell>
          <cell r="F1184" t="str">
            <v>NEUTROGENA DEEP CLEAN ASTRING.</v>
          </cell>
          <cell r="G1184">
            <v>6</v>
          </cell>
          <cell r="H1184">
            <v>18888</v>
          </cell>
          <cell r="I1184" t="str">
            <v>G</v>
          </cell>
          <cell r="J1184" t="str">
            <v>IM</v>
          </cell>
          <cell r="K1184" t="str">
            <v>A</v>
          </cell>
          <cell r="L1184">
            <v>1.1000000000000001</v>
          </cell>
          <cell r="M1184">
            <v>2</v>
          </cell>
          <cell r="N1184">
            <v>20776.800000000003</v>
          </cell>
        </row>
        <row r="1185">
          <cell r="D1185" t="str">
            <v>070501062302</v>
          </cell>
          <cell r="E1185" t="str">
            <v>6230</v>
          </cell>
          <cell r="F1185" t="str">
            <v>HEALTHY SKIN FACE LOTION SPF15</v>
          </cell>
          <cell r="G1185">
            <v>1</v>
          </cell>
          <cell r="H1185">
            <v>57356</v>
          </cell>
          <cell r="I1185" t="str">
            <v>G</v>
          </cell>
          <cell r="J1185" t="str">
            <v>IM</v>
          </cell>
          <cell r="K1185" t="str">
            <v>A</v>
          </cell>
          <cell r="L1185">
            <v>1.1000000000000001</v>
          </cell>
          <cell r="M1185">
            <v>2</v>
          </cell>
          <cell r="N1185">
            <v>63091.600000000006</v>
          </cell>
        </row>
        <row r="1186">
          <cell r="D1186" t="str">
            <v>70501062401</v>
          </cell>
          <cell r="E1186" t="str">
            <v>6240</v>
          </cell>
          <cell r="F1186" t="str">
            <v>COBINATION SKIN MOISTURE</v>
          </cell>
          <cell r="G1186">
            <v>1</v>
          </cell>
          <cell r="H1186">
            <v>53998</v>
          </cell>
          <cell r="I1186" t="str">
            <v>G</v>
          </cell>
          <cell r="J1186" t="str">
            <v>IM</v>
          </cell>
          <cell r="K1186" t="str">
            <v>D</v>
          </cell>
          <cell r="L1186">
            <v>1.1000000000000001</v>
          </cell>
          <cell r="M1186">
            <v>0</v>
          </cell>
          <cell r="N1186">
            <v>59397.8</v>
          </cell>
        </row>
        <row r="1187">
          <cell r="D1187" t="str">
            <v>7891010462482</v>
          </cell>
          <cell r="E1187" t="str">
            <v>32353</v>
          </cell>
          <cell r="F1187" t="str">
            <v>BANDA-AID TRANSP. x 10</v>
          </cell>
          <cell r="G1187">
            <v>126</v>
          </cell>
          <cell r="H1187">
            <v>2279.1</v>
          </cell>
          <cell r="I1187" t="str">
            <v>G</v>
          </cell>
          <cell r="J1187" t="str">
            <v>IM</v>
          </cell>
          <cell r="K1187" t="str">
            <v>D</v>
          </cell>
          <cell r="L1187">
            <v>1.1000000000000001</v>
          </cell>
          <cell r="M1187">
            <v>0</v>
          </cell>
          <cell r="N1187">
            <v>2507.0100000000002</v>
          </cell>
        </row>
        <row r="1188">
          <cell r="D1188" t="str">
            <v>7702031162797</v>
          </cell>
          <cell r="E1188" t="str">
            <v>10381</v>
          </cell>
          <cell r="F1188" t="str">
            <v>J´S BABY CREMA LIQ.MILK 200 ML</v>
          </cell>
          <cell r="G1188">
            <v>6</v>
          </cell>
          <cell r="H1188">
            <v>11834</v>
          </cell>
          <cell r="I1188" t="str">
            <v>G</v>
          </cell>
          <cell r="J1188" t="str">
            <v>IM</v>
          </cell>
          <cell r="K1188" t="str">
            <v>A</v>
          </cell>
          <cell r="L1188">
            <v>1.1000000000000001</v>
          </cell>
          <cell r="M1188">
            <v>2</v>
          </cell>
          <cell r="N1188">
            <v>13017.400000000001</v>
          </cell>
        </row>
        <row r="1189">
          <cell r="D1189" t="str">
            <v>7702031162797</v>
          </cell>
          <cell r="E1189" t="str">
            <v>3571</v>
          </cell>
          <cell r="F1189" t="str">
            <v>J´S BABY CREMA LIQ.MILK 200 ML</v>
          </cell>
          <cell r="G1189">
            <v>12</v>
          </cell>
          <cell r="H1189">
            <v>11834</v>
          </cell>
          <cell r="I1189" t="str">
            <v>G</v>
          </cell>
          <cell r="J1189" t="str">
            <v>IM</v>
          </cell>
          <cell r="K1189" t="str">
            <v>D</v>
          </cell>
          <cell r="L1189">
            <v>1.1000000000000001</v>
          </cell>
          <cell r="M1189">
            <v>0</v>
          </cell>
          <cell r="N1189">
            <v>13017.400000000001</v>
          </cell>
        </row>
        <row r="1190">
          <cell r="D1190" t="str">
            <v>3574660266009</v>
          </cell>
          <cell r="E1190" t="str">
            <v>12444</v>
          </cell>
          <cell r="F1190" t="str">
            <v>RoC Retin-Ox Noche  30ml</v>
          </cell>
          <cell r="G1190">
            <v>1</v>
          </cell>
          <cell r="H1190">
            <v>127000</v>
          </cell>
          <cell r="I1190" t="str">
            <v>G</v>
          </cell>
          <cell r="J1190" t="str">
            <v>IM</v>
          </cell>
          <cell r="K1190" t="str">
            <v>A</v>
          </cell>
          <cell r="L1190">
            <v>1.1000000000000001</v>
          </cell>
          <cell r="M1190">
            <v>2</v>
          </cell>
          <cell r="N1190">
            <v>139700</v>
          </cell>
        </row>
        <row r="1191">
          <cell r="D1191" t="str">
            <v>3574660266689</v>
          </cell>
          <cell r="E1191" t="str">
            <v>12521</v>
          </cell>
          <cell r="F1191" t="str">
            <v>ROC RETINOL EXTRA FIRMING 100M</v>
          </cell>
          <cell r="G1191">
            <v>1</v>
          </cell>
          <cell r="H1191">
            <v>122000</v>
          </cell>
          <cell r="I1191" t="str">
            <v>G</v>
          </cell>
          <cell r="J1191" t="str">
            <v>IM</v>
          </cell>
          <cell r="K1191" t="str">
            <v>A</v>
          </cell>
          <cell r="L1191">
            <v>1.1000000000000001</v>
          </cell>
          <cell r="M1191">
            <v>2</v>
          </cell>
          <cell r="N1191">
            <v>134200</v>
          </cell>
        </row>
        <row r="1192">
          <cell r="D1192" t="str">
            <v>3574660269024</v>
          </cell>
          <cell r="E1192" t="str">
            <v>12520</v>
          </cell>
          <cell r="F1192" t="str">
            <v>ROC RETINOL ANTICELULITIS 150M</v>
          </cell>
          <cell r="G1192">
            <v>1</v>
          </cell>
          <cell r="H1192">
            <v>167000</v>
          </cell>
          <cell r="I1192" t="str">
            <v>G</v>
          </cell>
          <cell r="J1192" t="str">
            <v>IM</v>
          </cell>
          <cell r="K1192" t="str">
            <v>A</v>
          </cell>
          <cell r="L1192">
            <v>1.1000000000000001</v>
          </cell>
          <cell r="M1192">
            <v>2</v>
          </cell>
          <cell r="N1192">
            <v>183700.00000000003</v>
          </cell>
        </row>
        <row r="1193">
          <cell r="D1193" t="str">
            <v>7891010075279</v>
          </cell>
          <cell r="E1193" t="str">
            <v>7000</v>
          </cell>
          <cell r="F1193" t="str">
            <v>S.LIVRE NORMAL S.SUAVE X10</v>
          </cell>
          <cell r="G1193">
            <v>120</v>
          </cell>
          <cell r="H1193">
            <v>0</v>
          </cell>
          <cell r="I1193" t="str">
            <v>G</v>
          </cell>
          <cell r="J1193" t="str">
            <v>IZ</v>
          </cell>
          <cell r="K1193" t="str">
            <v>I</v>
          </cell>
          <cell r="L1193">
            <v>1.1000000000000001</v>
          </cell>
          <cell r="M1193">
            <v>2</v>
          </cell>
          <cell r="N1193">
            <v>0</v>
          </cell>
        </row>
        <row r="1194">
          <cell r="D1194" t="str">
            <v>7891010075491</v>
          </cell>
          <cell r="E1194" t="str">
            <v>547</v>
          </cell>
          <cell r="F1194" t="str">
            <v>MODESS NORMAL S.SUAVE X10 T.P.</v>
          </cell>
          <cell r="G1194">
            <v>60</v>
          </cell>
          <cell r="H1194">
            <v>0</v>
          </cell>
          <cell r="I1194" t="str">
            <v>G</v>
          </cell>
          <cell r="J1194" t="str">
            <v>IZ</v>
          </cell>
          <cell r="K1194" t="str">
            <v>I</v>
          </cell>
          <cell r="L1194">
            <v>1.1000000000000001</v>
          </cell>
          <cell r="M1194">
            <v>2</v>
          </cell>
          <cell r="N1194">
            <v>0</v>
          </cell>
        </row>
        <row r="1195">
          <cell r="D1195" t="str">
            <v>7891010075507</v>
          </cell>
          <cell r="E1195" t="str">
            <v>549</v>
          </cell>
          <cell r="F1195" t="str">
            <v>MODES NOCTURNO S.SUAVE X10 (P)</v>
          </cell>
          <cell r="G1195">
            <v>60</v>
          </cell>
          <cell r="H1195">
            <v>0</v>
          </cell>
          <cell r="I1195" t="str">
            <v>G</v>
          </cell>
          <cell r="J1195" t="str">
            <v>IZ</v>
          </cell>
          <cell r="K1195" t="str">
            <v>I</v>
          </cell>
          <cell r="L1195">
            <v>1.1000000000000001</v>
          </cell>
          <cell r="M1195">
            <v>2</v>
          </cell>
          <cell r="N1195">
            <v>0</v>
          </cell>
        </row>
        <row r="1196">
          <cell r="D1196" t="str">
            <v>7891010076061</v>
          </cell>
          <cell r="E1196" t="str">
            <v>30270</v>
          </cell>
          <cell r="F1196" t="str">
            <v>SHAMPOO MICKEY 400 ml.</v>
          </cell>
          <cell r="G1196">
            <v>6</v>
          </cell>
          <cell r="H1196">
            <v>13735</v>
          </cell>
          <cell r="I1196" t="str">
            <v>G</v>
          </cell>
          <cell r="J1196" t="str">
            <v>IZ</v>
          </cell>
          <cell r="K1196" t="str">
            <v>I</v>
          </cell>
          <cell r="L1196">
            <v>1.1000000000000001</v>
          </cell>
          <cell r="M1196">
            <v>0</v>
          </cell>
          <cell r="N1196">
            <v>15108.500000000002</v>
          </cell>
        </row>
        <row r="1197">
          <cell r="D1197" t="str">
            <v>7891010076078</v>
          </cell>
          <cell r="E1197" t="str">
            <v>30264</v>
          </cell>
          <cell r="F1197" t="str">
            <v>SHAMP.ACOND. PLUTO 400 ml. J&amp;J</v>
          </cell>
          <cell r="G1197">
            <v>6</v>
          </cell>
          <cell r="H1197">
            <v>0</v>
          </cell>
          <cell r="I1197" t="str">
            <v>G</v>
          </cell>
          <cell r="J1197" t="str">
            <v>IZ</v>
          </cell>
          <cell r="K1197" t="str">
            <v>I</v>
          </cell>
          <cell r="L1197">
            <v>1.1000000000000001</v>
          </cell>
          <cell r="M1197">
            <v>2</v>
          </cell>
          <cell r="N1197">
            <v>0</v>
          </cell>
        </row>
        <row r="1198">
          <cell r="D1198" t="str">
            <v>7891010076078</v>
          </cell>
          <cell r="E1198" t="str">
            <v>30269</v>
          </cell>
          <cell r="F1198" t="str">
            <v>SHAMPOO ACOND. PLUTO</v>
          </cell>
          <cell r="G1198">
            <v>6</v>
          </cell>
          <cell r="H1198">
            <v>0</v>
          </cell>
          <cell r="I1198" t="str">
            <v>G</v>
          </cell>
          <cell r="J1198" t="str">
            <v>IZ</v>
          </cell>
          <cell r="K1198" t="str">
            <v>I</v>
          </cell>
          <cell r="L1198">
            <v>1.1000000000000001</v>
          </cell>
          <cell r="M1198">
            <v>2</v>
          </cell>
          <cell r="N1198">
            <v>0</v>
          </cell>
        </row>
        <row r="1199">
          <cell r="D1199" t="str">
            <v>7891010076085</v>
          </cell>
          <cell r="E1199" t="str">
            <v>30268</v>
          </cell>
          <cell r="F1199" t="str">
            <v>ACONDICIONADOR MINIE 400ml.</v>
          </cell>
          <cell r="G1199">
            <v>6</v>
          </cell>
          <cell r="H1199">
            <v>0</v>
          </cell>
          <cell r="I1199" t="str">
            <v>G</v>
          </cell>
          <cell r="J1199" t="str">
            <v>IZ</v>
          </cell>
          <cell r="K1199" t="str">
            <v>I</v>
          </cell>
          <cell r="L1199">
            <v>1.1000000000000001</v>
          </cell>
          <cell r="M1199">
            <v>2</v>
          </cell>
          <cell r="N1199">
            <v>0</v>
          </cell>
        </row>
        <row r="1200">
          <cell r="D1200" t="str">
            <v>7891010076092</v>
          </cell>
          <cell r="E1200" t="str">
            <v>30266</v>
          </cell>
          <cell r="F1200" t="str">
            <v>JABON LIQUIDO DONALD 400ml.J&amp;J</v>
          </cell>
          <cell r="G1200">
            <v>6</v>
          </cell>
          <cell r="H1200">
            <v>0</v>
          </cell>
          <cell r="I1200" t="str">
            <v>G</v>
          </cell>
          <cell r="J1200" t="str">
            <v>IZ</v>
          </cell>
          <cell r="K1200" t="str">
            <v>I</v>
          </cell>
          <cell r="L1200">
            <v>1.1000000000000001</v>
          </cell>
          <cell r="M1200">
            <v>2</v>
          </cell>
          <cell r="N1200">
            <v>0</v>
          </cell>
        </row>
        <row r="1201">
          <cell r="D1201" t="str">
            <v>7891010076108</v>
          </cell>
          <cell r="E1201" t="str">
            <v>30263</v>
          </cell>
          <cell r="F1201" t="str">
            <v>ESPU.DE.BA#.TRIBILIN 400ml J&amp;J</v>
          </cell>
          <cell r="G1201">
            <v>6</v>
          </cell>
          <cell r="H1201">
            <v>0</v>
          </cell>
          <cell r="I1201" t="str">
            <v>G</v>
          </cell>
          <cell r="J1201" t="str">
            <v>IZ</v>
          </cell>
          <cell r="K1201" t="str">
            <v>I</v>
          </cell>
          <cell r="L1201">
            <v>1.1000000000000001</v>
          </cell>
          <cell r="M1201">
            <v>2</v>
          </cell>
          <cell r="N1201">
            <v>0</v>
          </cell>
        </row>
        <row r="1202">
          <cell r="D1202" t="str">
            <v>7891010076177</v>
          </cell>
          <cell r="E1202" t="str">
            <v>35002</v>
          </cell>
          <cell r="F1202" t="str">
            <v>CEPILLOS J&amp;J JUNIOR</v>
          </cell>
          <cell r="G1202">
            <v>12</v>
          </cell>
          <cell r="H1202">
            <v>0</v>
          </cell>
          <cell r="I1202" t="str">
            <v>G</v>
          </cell>
          <cell r="J1202" t="str">
            <v>IZ</v>
          </cell>
          <cell r="K1202" t="str">
            <v>I</v>
          </cell>
          <cell r="L1202">
            <v>1.1000000000000001</v>
          </cell>
          <cell r="M1202">
            <v>2</v>
          </cell>
          <cell r="N1202">
            <v>0</v>
          </cell>
        </row>
        <row r="1203">
          <cell r="D1203" t="str">
            <v>7891010076221</v>
          </cell>
          <cell r="E1203" t="str">
            <v>30148</v>
          </cell>
          <cell r="F1203" t="str">
            <v>CEPILLOS ALCANCE MAGIC GRIP</v>
          </cell>
          <cell r="G1203">
            <v>12</v>
          </cell>
          <cell r="H1203">
            <v>0</v>
          </cell>
          <cell r="I1203" t="str">
            <v>G</v>
          </cell>
          <cell r="J1203" t="str">
            <v>IZ</v>
          </cell>
          <cell r="K1203" t="str">
            <v>I</v>
          </cell>
          <cell r="L1203">
            <v>1.1000000000000001</v>
          </cell>
          <cell r="M1203">
            <v>2</v>
          </cell>
          <cell r="N1203">
            <v>0</v>
          </cell>
        </row>
        <row r="1204">
          <cell r="D1204" t="str">
            <v>7891010076320</v>
          </cell>
          <cell r="E1204" t="str">
            <v>7632</v>
          </cell>
          <cell r="F1204" t="str">
            <v>CEP. TIMER PROF.EXTRA BLANDO</v>
          </cell>
          <cell r="G1204">
            <v>12</v>
          </cell>
          <cell r="H1204">
            <v>0</v>
          </cell>
          <cell r="I1204" t="str">
            <v>G</v>
          </cell>
          <cell r="J1204" t="str">
            <v>IZ</v>
          </cell>
          <cell r="K1204" t="str">
            <v>I</v>
          </cell>
          <cell r="L1204">
            <v>1.1000000000000001</v>
          </cell>
          <cell r="M1204">
            <v>2</v>
          </cell>
          <cell r="N1204">
            <v>0</v>
          </cell>
        </row>
        <row r="1205">
          <cell r="D1205" t="str">
            <v>7891010076528</v>
          </cell>
          <cell r="E1205" t="str">
            <v>10384</v>
          </cell>
          <cell r="F1205" t="str">
            <v>SHAMP.AD.NORMAL 400ml. EX J&amp;J</v>
          </cell>
          <cell r="G1205">
            <v>6</v>
          </cell>
          <cell r="H1205">
            <v>0</v>
          </cell>
          <cell r="I1205" t="str">
            <v>G</v>
          </cell>
          <cell r="J1205" t="str">
            <v>IZ</v>
          </cell>
          <cell r="K1205" t="str">
            <v>I</v>
          </cell>
          <cell r="L1205">
            <v>1.1000000000000001</v>
          </cell>
          <cell r="M1205">
            <v>2</v>
          </cell>
          <cell r="N1205">
            <v>0</v>
          </cell>
        </row>
        <row r="1206">
          <cell r="D1206" t="str">
            <v>7891010076535</v>
          </cell>
          <cell r="E1206" t="str">
            <v>10405</v>
          </cell>
          <cell r="F1206" t="str">
            <v>SHAMPOO ADULTO SECO 400 ml J&amp;J</v>
          </cell>
          <cell r="G1206">
            <v>6</v>
          </cell>
          <cell r="H1206">
            <v>0</v>
          </cell>
          <cell r="I1206" t="str">
            <v>G</v>
          </cell>
          <cell r="J1206" t="str">
            <v>IZ</v>
          </cell>
          <cell r="K1206" t="str">
            <v>I</v>
          </cell>
          <cell r="L1206">
            <v>1.1000000000000001</v>
          </cell>
          <cell r="M1206">
            <v>2</v>
          </cell>
          <cell r="N1206">
            <v>0</v>
          </cell>
        </row>
        <row r="1207">
          <cell r="D1207" t="str">
            <v>7891010076542</v>
          </cell>
          <cell r="E1207" t="str">
            <v>10422</v>
          </cell>
          <cell r="F1207" t="str">
            <v>SHAMP.AD. ACEITOSO 400 ml. EX</v>
          </cell>
          <cell r="G1207">
            <v>6</v>
          </cell>
          <cell r="H1207">
            <v>0</v>
          </cell>
          <cell r="I1207" t="str">
            <v>G</v>
          </cell>
          <cell r="J1207" t="str">
            <v>IZ</v>
          </cell>
          <cell r="K1207" t="str">
            <v>I</v>
          </cell>
          <cell r="L1207">
            <v>1.1000000000000001</v>
          </cell>
          <cell r="M1207">
            <v>2</v>
          </cell>
          <cell r="N1207">
            <v>0</v>
          </cell>
        </row>
        <row r="1208">
          <cell r="D1208" t="str">
            <v>7891010076559</v>
          </cell>
          <cell r="E1208" t="str">
            <v>40655</v>
          </cell>
          <cell r="F1208" t="str">
            <v>SHAMPOO B&amp;V NORMAL 500ml</v>
          </cell>
          <cell r="G1208">
            <v>6</v>
          </cell>
          <cell r="H1208">
            <v>7448</v>
          </cell>
          <cell r="I1208" t="str">
            <v>E</v>
          </cell>
          <cell r="J1208" t="str">
            <v>IM</v>
          </cell>
          <cell r="K1208" t="str">
            <v>D</v>
          </cell>
          <cell r="L1208">
            <v>1</v>
          </cell>
          <cell r="M1208">
            <v>0</v>
          </cell>
          <cell r="N1208">
            <v>7448</v>
          </cell>
        </row>
        <row r="1209">
          <cell r="D1209" t="str">
            <v>7891010076559</v>
          </cell>
          <cell r="E1209" t="str">
            <v>9355</v>
          </cell>
          <cell r="F1209" t="str">
            <v>B&amp;V SHAMPOO NORMAL 500ML</v>
          </cell>
          <cell r="G1209">
            <v>6</v>
          </cell>
          <cell r="H1209">
            <v>7448</v>
          </cell>
          <cell r="I1209" t="str">
            <v>E</v>
          </cell>
          <cell r="J1209" t="str">
            <v>IM</v>
          </cell>
          <cell r="K1209" t="str">
            <v>D</v>
          </cell>
          <cell r="L1209">
            <v>1</v>
          </cell>
          <cell r="M1209">
            <v>0</v>
          </cell>
          <cell r="N1209">
            <v>7448</v>
          </cell>
        </row>
        <row r="1210">
          <cell r="D1210" t="str">
            <v>7891010076559</v>
          </cell>
          <cell r="E1210" t="str">
            <v>10432</v>
          </cell>
          <cell r="F1210" t="str">
            <v>SHAMP.BRILLO Y VIDA NORMAL EX</v>
          </cell>
          <cell r="G1210">
            <v>6</v>
          </cell>
          <cell r="H1210">
            <v>0</v>
          </cell>
          <cell r="I1210" t="str">
            <v>G</v>
          </cell>
          <cell r="J1210" t="str">
            <v>IZ</v>
          </cell>
          <cell r="K1210" t="str">
            <v>I</v>
          </cell>
          <cell r="L1210">
            <v>1.1000000000000001</v>
          </cell>
          <cell r="M1210">
            <v>2</v>
          </cell>
          <cell r="N1210">
            <v>0</v>
          </cell>
        </row>
        <row r="1211">
          <cell r="D1211" t="str">
            <v>7891010076566</v>
          </cell>
          <cell r="E1211" t="str">
            <v>40656</v>
          </cell>
          <cell r="F1211" t="str">
            <v>SHAMPOO B&amp;V SECO 500ml</v>
          </cell>
          <cell r="G1211">
            <v>6</v>
          </cell>
          <cell r="H1211">
            <v>7448</v>
          </cell>
          <cell r="I1211" t="str">
            <v>E</v>
          </cell>
          <cell r="J1211" t="str">
            <v>IM</v>
          </cell>
          <cell r="K1211" t="str">
            <v>D</v>
          </cell>
          <cell r="L1211">
            <v>1</v>
          </cell>
          <cell r="M1211">
            <v>0</v>
          </cell>
          <cell r="N1211">
            <v>7448</v>
          </cell>
        </row>
        <row r="1212">
          <cell r="D1212" t="str">
            <v>7891010076566</v>
          </cell>
          <cell r="E1212" t="str">
            <v>9356</v>
          </cell>
          <cell r="F1212" t="str">
            <v>B&amp;V SHAMPOO SECO 500ML</v>
          </cell>
          <cell r="G1212">
            <v>6</v>
          </cell>
          <cell r="H1212">
            <v>7448</v>
          </cell>
          <cell r="I1212" t="str">
            <v>E</v>
          </cell>
          <cell r="J1212" t="str">
            <v>IZ</v>
          </cell>
          <cell r="K1212" t="str">
            <v>I</v>
          </cell>
          <cell r="L1212">
            <v>1</v>
          </cell>
          <cell r="M1212">
            <v>0</v>
          </cell>
          <cell r="N1212">
            <v>7448</v>
          </cell>
        </row>
        <row r="1213">
          <cell r="D1213" t="str">
            <v>7891010076566</v>
          </cell>
          <cell r="E1213" t="str">
            <v>10424</v>
          </cell>
          <cell r="F1213" t="str">
            <v>SHAMP.AD.BRIL.VIDA SEC.500 J&amp;J</v>
          </cell>
          <cell r="G1213">
            <v>6</v>
          </cell>
          <cell r="H1213">
            <v>0</v>
          </cell>
          <cell r="I1213" t="str">
            <v>G</v>
          </cell>
          <cell r="J1213" t="str">
            <v>IZ</v>
          </cell>
          <cell r="K1213" t="str">
            <v>I</v>
          </cell>
          <cell r="L1213">
            <v>1.1000000000000001</v>
          </cell>
          <cell r="M1213">
            <v>2</v>
          </cell>
          <cell r="N1213">
            <v>0</v>
          </cell>
        </row>
        <row r="1214">
          <cell r="D1214" t="str">
            <v>7891010076566</v>
          </cell>
          <cell r="E1214" t="str">
            <v>10433</v>
          </cell>
          <cell r="F1214" t="str">
            <v>SHAMP.BRILLO Y VIDA SECO EX</v>
          </cell>
          <cell r="G1214">
            <v>6</v>
          </cell>
          <cell r="H1214">
            <v>0</v>
          </cell>
          <cell r="I1214" t="str">
            <v>G</v>
          </cell>
          <cell r="J1214" t="str">
            <v>IZ</v>
          </cell>
          <cell r="K1214" t="str">
            <v>I</v>
          </cell>
          <cell r="L1214">
            <v>1.1000000000000001</v>
          </cell>
          <cell r="M1214">
            <v>2</v>
          </cell>
          <cell r="N1214">
            <v>0</v>
          </cell>
        </row>
        <row r="1215">
          <cell r="D1215" t="str">
            <v>7891010076573</v>
          </cell>
          <cell r="E1215" t="str">
            <v>40657</v>
          </cell>
          <cell r="F1215" t="str">
            <v>B&amp;V SHAMPOO OLEOSO 500ML</v>
          </cell>
          <cell r="G1215">
            <v>6</v>
          </cell>
          <cell r="H1215">
            <v>7448</v>
          </cell>
          <cell r="I1215" t="str">
            <v>E</v>
          </cell>
          <cell r="J1215" t="str">
            <v>IM</v>
          </cell>
          <cell r="K1215" t="str">
            <v>D</v>
          </cell>
          <cell r="L1215">
            <v>1</v>
          </cell>
          <cell r="M1215">
            <v>0</v>
          </cell>
          <cell r="N1215">
            <v>7448</v>
          </cell>
        </row>
        <row r="1216">
          <cell r="D1216" t="str">
            <v>7891010076573</v>
          </cell>
          <cell r="E1216" t="str">
            <v>10430</v>
          </cell>
          <cell r="F1216" t="str">
            <v>SHAMP.BRILLO Y VIDA ACEIT. EX</v>
          </cell>
          <cell r="G1216">
            <v>6</v>
          </cell>
          <cell r="H1216">
            <v>0</v>
          </cell>
          <cell r="I1216" t="str">
            <v>G</v>
          </cell>
          <cell r="J1216" t="str">
            <v>IZ</v>
          </cell>
          <cell r="K1216" t="str">
            <v>I</v>
          </cell>
          <cell r="L1216">
            <v>1.1000000000000001</v>
          </cell>
          <cell r="M1216">
            <v>2</v>
          </cell>
          <cell r="N1216">
            <v>0</v>
          </cell>
        </row>
        <row r="1217">
          <cell r="D1217" t="str">
            <v>7891010076573</v>
          </cell>
          <cell r="E1217" t="str">
            <v>9357</v>
          </cell>
          <cell r="F1217" t="str">
            <v>SHAMP.BRILLO&amp;VIDA GRASOS 500ml</v>
          </cell>
          <cell r="G1217">
            <v>6</v>
          </cell>
          <cell r="H1217">
            <v>0</v>
          </cell>
          <cell r="I1217" t="str">
            <v>G</v>
          </cell>
          <cell r="J1217" t="str">
            <v>IZ</v>
          </cell>
          <cell r="K1217" t="str">
            <v>I</v>
          </cell>
          <cell r="L1217">
            <v>1.1000000000000001</v>
          </cell>
          <cell r="M1217">
            <v>2</v>
          </cell>
          <cell r="N1217">
            <v>0</v>
          </cell>
        </row>
        <row r="1218">
          <cell r="D1218" t="str">
            <v>7891010076580</v>
          </cell>
          <cell r="E1218" t="str">
            <v>9358</v>
          </cell>
          <cell r="F1218" t="str">
            <v>SHAMP.BRILLO Y VIDA F &amp; D</v>
          </cell>
          <cell r="G1218">
            <v>6</v>
          </cell>
          <cell r="H1218">
            <v>4456</v>
          </cell>
          <cell r="I1218" t="str">
            <v>E</v>
          </cell>
          <cell r="J1218" t="str">
            <v>IZ</v>
          </cell>
          <cell r="K1218" t="str">
            <v>I</v>
          </cell>
          <cell r="L1218">
            <v>1</v>
          </cell>
          <cell r="M1218">
            <v>0</v>
          </cell>
          <cell r="N1218">
            <v>4456</v>
          </cell>
        </row>
        <row r="1219">
          <cell r="D1219" t="str">
            <v>7891010076580</v>
          </cell>
          <cell r="E1219" t="str">
            <v>10431</v>
          </cell>
          <cell r="F1219" t="str">
            <v>SHAMP.BRILLO Y VIDA F &amp; D EX</v>
          </cell>
          <cell r="G1219">
            <v>6</v>
          </cell>
          <cell r="H1219">
            <v>0</v>
          </cell>
          <cell r="I1219" t="str">
            <v>G</v>
          </cell>
          <cell r="J1219" t="str">
            <v>IZ</v>
          </cell>
          <cell r="K1219" t="str">
            <v>I</v>
          </cell>
          <cell r="L1219">
            <v>1.1000000000000001</v>
          </cell>
          <cell r="M1219">
            <v>2</v>
          </cell>
          <cell r="N1219">
            <v>0</v>
          </cell>
        </row>
        <row r="1220">
          <cell r="D1220" t="str">
            <v>7891010076597</v>
          </cell>
          <cell r="E1220" t="str">
            <v>9359</v>
          </cell>
          <cell r="F1220" t="str">
            <v>B&amp;V SHAMPOO TEN/PERM 500ML.</v>
          </cell>
          <cell r="G1220">
            <v>6</v>
          </cell>
          <cell r="H1220">
            <v>7448</v>
          </cell>
          <cell r="I1220" t="str">
            <v>E</v>
          </cell>
          <cell r="J1220" t="str">
            <v>IZ</v>
          </cell>
          <cell r="K1220" t="str">
            <v>I</v>
          </cell>
          <cell r="L1220">
            <v>1</v>
          </cell>
          <cell r="M1220">
            <v>0</v>
          </cell>
          <cell r="N1220">
            <v>7448</v>
          </cell>
        </row>
        <row r="1221">
          <cell r="D1221" t="str">
            <v>7891010076597</v>
          </cell>
          <cell r="E1221" t="str">
            <v>10434</v>
          </cell>
          <cell r="F1221" t="str">
            <v>SHAMP.BRIL.Y VIDA TEN/PERM.EX</v>
          </cell>
          <cell r="G1221">
            <v>6</v>
          </cell>
          <cell r="H1221">
            <v>0</v>
          </cell>
          <cell r="I1221" t="str">
            <v>G</v>
          </cell>
          <cell r="J1221" t="str">
            <v>IZ</v>
          </cell>
          <cell r="K1221" t="str">
            <v>I</v>
          </cell>
          <cell r="L1221">
            <v>1.1000000000000001</v>
          </cell>
          <cell r="M1221">
            <v>2</v>
          </cell>
          <cell r="N1221">
            <v>0</v>
          </cell>
        </row>
        <row r="1222">
          <cell r="D1222" t="str">
            <v>7891010076603</v>
          </cell>
          <cell r="E1222" t="str">
            <v>40660</v>
          </cell>
          <cell r="F1222" t="str">
            <v>ACONDICIONADOR B&amp;V NORMAL 500m</v>
          </cell>
          <cell r="G1222">
            <v>6</v>
          </cell>
          <cell r="H1222">
            <v>7448</v>
          </cell>
          <cell r="I1222" t="str">
            <v>E</v>
          </cell>
          <cell r="J1222" t="str">
            <v>IM</v>
          </cell>
          <cell r="K1222" t="str">
            <v>D</v>
          </cell>
          <cell r="L1222">
            <v>1</v>
          </cell>
          <cell r="M1222">
            <v>0</v>
          </cell>
          <cell r="N1222">
            <v>7448</v>
          </cell>
        </row>
        <row r="1223">
          <cell r="D1223" t="str">
            <v>7891010076603</v>
          </cell>
          <cell r="E1223" t="str">
            <v>8704</v>
          </cell>
          <cell r="F1223" t="str">
            <v>B&amp;V ACONDICIONADOR 500ML</v>
          </cell>
          <cell r="G1223">
            <v>6</v>
          </cell>
          <cell r="H1223">
            <v>7448</v>
          </cell>
          <cell r="I1223" t="str">
            <v>E</v>
          </cell>
          <cell r="J1223" t="str">
            <v>IZ</v>
          </cell>
          <cell r="K1223" t="str">
            <v>I</v>
          </cell>
          <cell r="L1223">
            <v>1</v>
          </cell>
          <cell r="M1223">
            <v>0</v>
          </cell>
          <cell r="N1223">
            <v>7448</v>
          </cell>
        </row>
        <row r="1224">
          <cell r="D1224" t="str">
            <v>7891010076603</v>
          </cell>
          <cell r="E1224" t="str">
            <v>10429</v>
          </cell>
          <cell r="F1224" t="str">
            <v>ACONDICIONADOR BRILLO YVIDA EX</v>
          </cell>
          <cell r="G1224">
            <v>6</v>
          </cell>
          <cell r="H1224">
            <v>0</v>
          </cell>
          <cell r="I1224" t="str">
            <v>G</v>
          </cell>
          <cell r="J1224" t="str">
            <v>IZ</v>
          </cell>
          <cell r="K1224" t="str">
            <v>I</v>
          </cell>
          <cell r="L1224">
            <v>1.1000000000000001</v>
          </cell>
          <cell r="M1224">
            <v>2</v>
          </cell>
          <cell r="N1224">
            <v>0</v>
          </cell>
        </row>
        <row r="1225">
          <cell r="D1225" t="str">
            <v>7891010076627</v>
          </cell>
          <cell r="E1225" t="str">
            <v>10376</v>
          </cell>
          <cell r="F1225" t="str">
            <v>SHAMP. ADUL.NORMAL 200MLex J&amp;J</v>
          </cell>
          <cell r="G1225">
            <v>12</v>
          </cell>
          <cell r="H1225">
            <v>0</v>
          </cell>
          <cell r="I1225" t="str">
            <v>G</v>
          </cell>
          <cell r="J1225" t="str">
            <v>IZ</v>
          </cell>
          <cell r="K1225" t="str">
            <v>I</v>
          </cell>
          <cell r="L1225">
            <v>1.1000000000000001</v>
          </cell>
          <cell r="M1225">
            <v>2</v>
          </cell>
          <cell r="N1225">
            <v>0</v>
          </cell>
        </row>
        <row r="1226">
          <cell r="D1226" t="str">
            <v>7891010076634</v>
          </cell>
          <cell r="E1226" t="str">
            <v>10392</v>
          </cell>
          <cell r="F1226" t="str">
            <v>SHAMPOO ADUL SECO 200ML</v>
          </cell>
          <cell r="G1226">
            <v>12</v>
          </cell>
          <cell r="H1226">
            <v>0</v>
          </cell>
          <cell r="I1226" t="str">
            <v>G</v>
          </cell>
          <cell r="J1226" t="str">
            <v>IZ</v>
          </cell>
          <cell r="K1226" t="str">
            <v>I</v>
          </cell>
          <cell r="L1226">
            <v>1.1000000000000001</v>
          </cell>
          <cell r="M1226">
            <v>2</v>
          </cell>
          <cell r="N1226">
            <v>0</v>
          </cell>
        </row>
        <row r="1227">
          <cell r="D1227" t="str">
            <v>7891010076641</v>
          </cell>
          <cell r="E1227" t="str">
            <v>10414</v>
          </cell>
          <cell r="F1227" t="str">
            <v>SHAMP.AD.ACEITOSO 200ml.EX J&amp;J</v>
          </cell>
          <cell r="G1227">
            <v>12</v>
          </cell>
          <cell r="H1227">
            <v>0</v>
          </cell>
          <cell r="I1227" t="str">
            <v>G</v>
          </cell>
          <cell r="J1227" t="str">
            <v>IZ</v>
          </cell>
          <cell r="K1227" t="str">
            <v>I</v>
          </cell>
          <cell r="L1227">
            <v>1.1000000000000001</v>
          </cell>
          <cell r="M1227">
            <v>2</v>
          </cell>
          <cell r="N1227">
            <v>0</v>
          </cell>
        </row>
        <row r="1228">
          <cell r="D1228" t="str">
            <v>7891010076658</v>
          </cell>
          <cell r="E1228" t="str">
            <v>30165</v>
          </cell>
          <cell r="F1228" t="str">
            <v>CEPILLOS REACH CONTROL BLANDO</v>
          </cell>
          <cell r="G1228">
            <v>36</v>
          </cell>
          <cell r="H1228">
            <v>0</v>
          </cell>
          <cell r="I1228" t="str">
            <v>G</v>
          </cell>
          <cell r="J1228" t="str">
            <v>IZ</v>
          </cell>
          <cell r="K1228" t="str">
            <v>I</v>
          </cell>
          <cell r="L1228">
            <v>1.1000000000000001</v>
          </cell>
          <cell r="M1228">
            <v>2</v>
          </cell>
          <cell r="N1228">
            <v>0</v>
          </cell>
        </row>
        <row r="1229">
          <cell r="D1229" t="str">
            <v>7891010076665</v>
          </cell>
          <cell r="E1229" t="str">
            <v>30166</v>
          </cell>
          <cell r="F1229" t="str">
            <v>CEPILLOS REACH CONTROL MEDIO</v>
          </cell>
          <cell r="G1229">
            <v>36</v>
          </cell>
          <cell r="H1229">
            <v>0</v>
          </cell>
          <cell r="I1229" t="str">
            <v>G</v>
          </cell>
          <cell r="J1229" t="str">
            <v>IZ</v>
          </cell>
          <cell r="K1229" t="str">
            <v>I</v>
          </cell>
          <cell r="L1229">
            <v>1.1000000000000001</v>
          </cell>
          <cell r="M1229">
            <v>2</v>
          </cell>
          <cell r="N1229">
            <v>0</v>
          </cell>
        </row>
        <row r="1230">
          <cell r="D1230" t="str">
            <v>7891010076733</v>
          </cell>
          <cell r="E1230" t="str">
            <v>20001</v>
          </cell>
          <cell r="F1230" t="str">
            <v>SUNDOWN Nro 4 J&amp;J</v>
          </cell>
          <cell r="G1230">
            <v>12</v>
          </cell>
          <cell r="H1230">
            <v>0</v>
          </cell>
          <cell r="I1230" t="str">
            <v>G</v>
          </cell>
          <cell r="J1230" t="str">
            <v>IZ</v>
          </cell>
          <cell r="K1230" t="str">
            <v>I</v>
          </cell>
          <cell r="L1230">
            <v>1.1000000000000001</v>
          </cell>
          <cell r="M1230">
            <v>2</v>
          </cell>
          <cell r="N1230">
            <v>0</v>
          </cell>
        </row>
        <row r="1231">
          <cell r="D1231" t="str">
            <v>7891010076740</v>
          </cell>
          <cell r="E1231" t="str">
            <v>20010</v>
          </cell>
          <cell r="F1231" t="str">
            <v>SUNDOWN Nro 6 J&amp;J</v>
          </cell>
          <cell r="G1231">
            <v>12</v>
          </cell>
          <cell r="H1231">
            <v>0</v>
          </cell>
          <cell r="I1231" t="str">
            <v>G</v>
          </cell>
          <cell r="J1231" t="str">
            <v>IZ</v>
          </cell>
          <cell r="K1231" t="str">
            <v>I</v>
          </cell>
          <cell r="L1231">
            <v>1.1000000000000001</v>
          </cell>
          <cell r="M1231">
            <v>2</v>
          </cell>
          <cell r="N1231">
            <v>0</v>
          </cell>
        </row>
        <row r="1232">
          <cell r="D1232" t="str">
            <v>7891010076757</v>
          </cell>
          <cell r="E1232" t="str">
            <v>20026</v>
          </cell>
          <cell r="F1232" t="str">
            <v>SUNDOWN No. 8 TEX. ESP.</v>
          </cell>
          <cell r="G1232">
            <v>12</v>
          </cell>
          <cell r="H1232">
            <v>0</v>
          </cell>
          <cell r="I1232" t="str">
            <v>G</v>
          </cell>
          <cell r="J1232" t="str">
            <v>IZ</v>
          </cell>
          <cell r="K1232" t="str">
            <v>I</v>
          </cell>
          <cell r="L1232">
            <v>1.1000000000000001</v>
          </cell>
          <cell r="M1232">
            <v>2</v>
          </cell>
          <cell r="N1232">
            <v>0</v>
          </cell>
        </row>
        <row r="1233">
          <cell r="D1233" t="str">
            <v>7891010076757</v>
          </cell>
          <cell r="E1233" t="str">
            <v>20028</v>
          </cell>
          <cell r="F1233" t="str">
            <v>SUNDOWN Nro 8 J&amp;J</v>
          </cell>
          <cell r="G1233">
            <v>12</v>
          </cell>
          <cell r="H1233">
            <v>0</v>
          </cell>
          <cell r="I1233" t="str">
            <v>G</v>
          </cell>
          <cell r="J1233" t="str">
            <v>IZ</v>
          </cell>
          <cell r="K1233" t="str">
            <v>I</v>
          </cell>
          <cell r="L1233">
            <v>1.1000000000000001</v>
          </cell>
          <cell r="M1233">
            <v>2</v>
          </cell>
          <cell r="N1233">
            <v>0</v>
          </cell>
        </row>
        <row r="1234">
          <cell r="D1234" t="str">
            <v>7891010076764</v>
          </cell>
          <cell r="E1234" t="str">
            <v>20034</v>
          </cell>
          <cell r="F1234" t="str">
            <v>SUNDOWN No. 15 TEX. ESP.</v>
          </cell>
          <cell r="G1234">
            <v>12</v>
          </cell>
          <cell r="H1234">
            <v>0</v>
          </cell>
          <cell r="I1234" t="str">
            <v>G</v>
          </cell>
          <cell r="J1234" t="str">
            <v>IZ</v>
          </cell>
          <cell r="K1234" t="str">
            <v>I</v>
          </cell>
          <cell r="L1234">
            <v>1.1000000000000001</v>
          </cell>
          <cell r="M1234">
            <v>2</v>
          </cell>
          <cell r="N1234">
            <v>0</v>
          </cell>
        </row>
        <row r="1235">
          <cell r="D1235" t="str">
            <v>7891010076764</v>
          </cell>
          <cell r="E1235" t="str">
            <v>20036</v>
          </cell>
          <cell r="F1235" t="str">
            <v>SUNDOWN Nro 15 J&amp;J EX</v>
          </cell>
          <cell r="G1235">
            <v>12</v>
          </cell>
          <cell r="H1235">
            <v>0</v>
          </cell>
          <cell r="I1235" t="str">
            <v>G</v>
          </cell>
          <cell r="J1235" t="str">
            <v>IZ</v>
          </cell>
          <cell r="K1235" t="str">
            <v>I</v>
          </cell>
          <cell r="L1235">
            <v>1.1000000000000001</v>
          </cell>
          <cell r="M1235">
            <v>2</v>
          </cell>
          <cell r="N1235">
            <v>0</v>
          </cell>
        </row>
        <row r="1236">
          <cell r="D1236" t="str">
            <v>7891010076771</v>
          </cell>
          <cell r="E1236" t="str">
            <v>20087</v>
          </cell>
          <cell r="F1236" t="str">
            <v>SUNDOWN Nº 20 J&amp;J EX</v>
          </cell>
          <cell r="G1236">
            <v>12</v>
          </cell>
          <cell r="H1236">
            <v>0</v>
          </cell>
          <cell r="I1236" t="str">
            <v>G</v>
          </cell>
          <cell r="J1236" t="str">
            <v>IZ</v>
          </cell>
          <cell r="K1236" t="str">
            <v>I</v>
          </cell>
          <cell r="L1236">
            <v>1.1000000000000001</v>
          </cell>
          <cell r="M1236">
            <v>2</v>
          </cell>
          <cell r="N1236">
            <v>0</v>
          </cell>
        </row>
        <row r="1237">
          <cell r="D1237" t="str">
            <v>7891010076788</v>
          </cell>
          <cell r="E1237" t="str">
            <v>3845</v>
          </cell>
          <cell r="F1237" t="str">
            <v>SUNDOWN No. 25 120ml</v>
          </cell>
          <cell r="G1237">
            <v>12</v>
          </cell>
          <cell r="H1237">
            <v>16027</v>
          </cell>
          <cell r="I1237" t="str">
            <v>G</v>
          </cell>
          <cell r="J1237" t="str">
            <v>IM</v>
          </cell>
          <cell r="K1237" t="str">
            <v>D</v>
          </cell>
          <cell r="L1237">
            <v>1.1000000000000001</v>
          </cell>
          <cell r="M1237">
            <v>0</v>
          </cell>
          <cell r="N1237">
            <v>17629.7</v>
          </cell>
        </row>
        <row r="1238">
          <cell r="D1238" t="str">
            <v>7891010076788</v>
          </cell>
          <cell r="E1238" t="str">
            <v>21008</v>
          </cell>
          <cell r="F1238" t="str">
            <v>SUNDOWN N. 25 J&amp;J EX</v>
          </cell>
          <cell r="G1238">
            <v>12</v>
          </cell>
          <cell r="H1238">
            <v>0</v>
          </cell>
          <cell r="I1238" t="str">
            <v>G</v>
          </cell>
          <cell r="J1238" t="str">
            <v>IZ</v>
          </cell>
          <cell r="K1238" t="str">
            <v>I</v>
          </cell>
          <cell r="L1238">
            <v>1.1000000000000001</v>
          </cell>
          <cell r="M1238">
            <v>2</v>
          </cell>
          <cell r="N1238">
            <v>0</v>
          </cell>
        </row>
        <row r="1239">
          <cell r="D1239" t="str">
            <v>7891010076795</v>
          </cell>
          <cell r="E1239" t="str">
            <v>22004</v>
          </cell>
          <cell r="F1239" t="str">
            <v>SUNDOWN N. 30 J&amp;J EX</v>
          </cell>
          <cell r="G1239">
            <v>12</v>
          </cell>
          <cell r="H1239">
            <v>0</v>
          </cell>
          <cell r="I1239" t="str">
            <v>G</v>
          </cell>
          <cell r="J1239" t="str">
            <v>IZ</v>
          </cell>
          <cell r="K1239" t="str">
            <v>I</v>
          </cell>
          <cell r="L1239">
            <v>1.1000000000000001</v>
          </cell>
          <cell r="M1239">
            <v>2</v>
          </cell>
          <cell r="N1239">
            <v>0</v>
          </cell>
        </row>
        <row r="1240">
          <cell r="D1240" t="str">
            <v>7891010076917</v>
          </cell>
          <cell r="E1240" t="str">
            <v>7011</v>
          </cell>
          <cell r="F1240" t="str">
            <v>S.LIBRE SLINEA C/ALAS PERM x10</v>
          </cell>
          <cell r="G1240">
            <v>60</v>
          </cell>
          <cell r="H1240">
            <v>5899.1</v>
          </cell>
          <cell r="I1240" t="str">
            <v>G</v>
          </cell>
          <cell r="J1240" t="str">
            <v>IM</v>
          </cell>
          <cell r="K1240" t="str">
            <v>D</v>
          </cell>
          <cell r="L1240">
            <v>1.1000000000000001</v>
          </cell>
          <cell r="M1240">
            <v>0</v>
          </cell>
          <cell r="N1240">
            <v>6489.0100000000011</v>
          </cell>
        </row>
        <row r="1241">
          <cell r="D1241" t="str">
            <v>7891010076917</v>
          </cell>
          <cell r="E1241" t="str">
            <v>82</v>
          </cell>
          <cell r="F1241" t="str">
            <v>SLinea Alas Permasec + o.b.x5</v>
          </cell>
          <cell r="G1241">
            <v>1</v>
          </cell>
          <cell r="H1241">
            <v>0</v>
          </cell>
          <cell r="I1241" t="str">
            <v>G</v>
          </cell>
          <cell r="J1241" t="str">
            <v>IZ</v>
          </cell>
          <cell r="K1241" t="str">
            <v>I</v>
          </cell>
          <cell r="L1241">
            <v>1.1000000000000001</v>
          </cell>
          <cell r="M1241">
            <v>2</v>
          </cell>
          <cell r="N1241">
            <v>0</v>
          </cell>
        </row>
        <row r="1242">
          <cell r="D1242" t="str">
            <v>7891010076917</v>
          </cell>
          <cell r="E1242" t="str">
            <v>83</v>
          </cell>
          <cell r="F1242" t="str">
            <v>SLinea Alas Perm. + o.b.x5</v>
          </cell>
          <cell r="G1242">
            <v>1</v>
          </cell>
          <cell r="H1242">
            <v>0</v>
          </cell>
          <cell r="I1242" t="str">
            <v>G</v>
          </cell>
          <cell r="J1242" t="str">
            <v>IZ</v>
          </cell>
          <cell r="K1242" t="str">
            <v>I</v>
          </cell>
          <cell r="L1242">
            <v>1.1000000000000001</v>
          </cell>
          <cell r="M1242">
            <v>2</v>
          </cell>
          <cell r="N1242">
            <v>0</v>
          </cell>
        </row>
        <row r="1243">
          <cell r="D1243" t="str">
            <v>7891010076924</v>
          </cell>
          <cell r="E1243" t="str">
            <v>7692</v>
          </cell>
          <cell r="F1243" t="str">
            <v>CEPILLO REACH CONTROL DURO</v>
          </cell>
          <cell r="G1243">
            <v>36</v>
          </cell>
          <cell r="H1243">
            <v>0</v>
          </cell>
          <cell r="I1243" t="str">
            <v>G</v>
          </cell>
          <cell r="J1243" t="str">
            <v>IZ</v>
          </cell>
          <cell r="K1243" t="str">
            <v>I</v>
          </cell>
          <cell r="L1243">
            <v>1.1000000000000001</v>
          </cell>
          <cell r="M1243">
            <v>2</v>
          </cell>
          <cell r="N1243">
            <v>0</v>
          </cell>
        </row>
        <row r="1244">
          <cell r="D1244" t="str">
            <v>3574660077926</v>
          </cell>
          <cell r="E1244" t="str">
            <v>12529</v>
          </cell>
          <cell r="F1244" t="str">
            <v>RoC Hydra+Desmaq.3en1 200ML</v>
          </cell>
          <cell r="G1244">
            <v>1</v>
          </cell>
          <cell r="H1244">
            <v>70600</v>
          </cell>
          <cell r="I1244" t="str">
            <v>G</v>
          </cell>
          <cell r="J1244" t="str">
            <v>IM</v>
          </cell>
          <cell r="K1244" t="str">
            <v>A</v>
          </cell>
          <cell r="L1244">
            <v>1.1000000000000001</v>
          </cell>
          <cell r="M1244">
            <v>2</v>
          </cell>
          <cell r="N1244">
            <v>77660</v>
          </cell>
        </row>
        <row r="1245">
          <cell r="D1245" t="str">
            <v>7891010078140</v>
          </cell>
          <cell r="E1245" t="str">
            <v>7814</v>
          </cell>
          <cell r="F1245" t="str">
            <v>S.LIVRE P.ACTIVA N.S.SUAVE X20</v>
          </cell>
          <cell r="G1245">
            <v>30</v>
          </cell>
          <cell r="H1245">
            <v>0</v>
          </cell>
          <cell r="I1245" t="str">
            <v>G</v>
          </cell>
          <cell r="J1245" t="str">
            <v>IZ</v>
          </cell>
          <cell r="K1245" t="str">
            <v>I</v>
          </cell>
          <cell r="L1245">
            <v>1.1000000000000001</v>
          </cell>
          <cell r="M1245">
            <v>2</v>
          </cell>
          <cell r="N1245">
            <v>0</v>
          </cell>
        </row>
        <row r="1246">
          <cell r="D1246" t="str">
            <v>7891010078362</v>
          </cell>
          <cell r="E1246" t="str">
            <v>7836</v>
          </cell>
          <cell r="F1246" t="str">
            <v>PA#AL NOCT. MEDIANO X 36 T.E.</v>
          </cell>
          <cell r="G1246">
            <v>4</v>
          </cell>
          <cell r="H1246">
            <v>0</v>
          </cell>
          <cell r="I1246" t="str">
            <v>G</v>
          </cell>
          <cell r="J1246" t="str">
            <v>IZ</v>
          </cell>
          <cell r="K1246" t="str">
            <v>I</v>
          </cell>
          <cell r="L1246">
            <v>1.1000000000000001</v>
          </cell>
          <cell r="M1246">
            <v>2</v>
          </cell>
          <cell r="N1246">
            <v>0</v>
          </cell>
        </row>
        <row r="1247">
          <cell r="D1247" t="str">
            <v>7891010078379</v>
          </cell>
          <cell r="E1247" t="str">
            <v>7837</v>
          </cell>
          <cell r="F1247" t="str">
            <v>PA#AL NOCT. GRANDE X 28 T.E.</v>
          </cell>
          <cell r="G1247">
            <v>4</v>
          </cell>
          <cell r="H1247">
            <v>0</v>
          </cell>
          <cell r="I1247" t="str">
            <v>G</v>
          </cell>
          <cell r="J1247" t="str">
            <v>IZ</v>
          </cell>
          <cell r="K1247" t="str">
            <v>I</v>
          </cell>
          <cell r="L1247">
            <v>1.1000000000000001</v>
          </cell>
          <cell r="M1247">
            <v>2</v>
          </cell>
          <cell r="N1247">
            <v>0</v>
          </cell>
        </row>
        <row r="1248">
          <cell r="D1248" t="str">
            <v>7891010078690</v>
          </cell>
          <cell r="E1248" t="str">
            <v>9222</v>
          </cell>
          <cell r="F1248" t="str">
            <v>HILO DENTAL REACH JUNIOR 25m</v>
          </cell>
          <cell r="G1248">
            <v>24</v>
          </cell>
          <cell r="H1248">
            <v>3654.5</v>
          </cell>
          <cell r="I1248" t="str">
            <v>G</v>
          </cell>
          <cell r="J1248" t="str">
            <v>IZ</v>
          </cell>
          <cell r="K1248" t="str">
            <v>I</v>
          </cell>
          <cell r="L1248">
            <v>1.1000000000000001</v>
          </cell>
          <cell r="M1248">
            <v>0</v>
          </cell>
          <cell r="N1248">
            <v>4019.9500000000003</v>
          </cell>
        </row>
        <row r="1249">
          <cell r="D1249" t="str">
            <v>08681132</v>
          </cell>
          <cell r="E1249" t="str">
            <v>495</v>
          </cell>
          <cell r="F1249" t="str">
            <v>CHEMIC.FREE SUNB.SPF17</v>
          </cell>
          <cell r="G1249">
            <v>12</v>
          </cell>
          <cell r="H1249">
            <v>0</v>
          </cell>
          <cell r="I1249" t="str">
            <v>G</v>
          </cell>
          <cell r="J1249" t="str">
            <v>IZ</v>
          </cell>
          <cell r="K1249" t="str">
            <v>I</v>
          </cell>
          <cell r="L1249">
            <v>1.1000000000000001</v>
          </cell>
          <cell r="M1249">
            <v>2</v>
          </cell>
          <cell r="N1249">
            <v>0</v>
          </cell>
        </row>
        <row r="1250">
          <cell r="D1250" t="str">
            <v>3574660281712</v>
          </cell>
          <cell r="E1250" t="str">
            <v>12519</v>
          </cell>
          <cell r="F1250" t="str">
            <v>ROC RETINOL PARCHE ANTICELULIT</v>
          </cell>
          <cell r="G1250">
            <v>1</v>
          </cell>
          <cell r="H1250">
            <v>167000</v>
          </cell>
          <cell r="I1250" t="str">
            <v>G</v>
          </cell>
          <cell r="J1250" t="str">
            <v>IM</v>
          </cell>
          <cell r="K1250" t="str">
            <v>A</v>
          </cell>
          <cell r="L1250">
            <v>1.1000000000000001</v>
          </cell>
          <cell r="M1250">
            <v>2</v>
          </cell>
          <cell r="N1250">
            <v>183700.00000000003</v>
          </cell>
        </row>
        <row r="1251">
          <cell r="D1251" t="str">
            <v>08682733</v>
          </cell>
          <cell r="E1251" t="str">
            <v>4931</v>
          </cell>
          <cell r="F1251" t="str">
            <v>SUNLESS TANNING LOTION n/p</v>
          </cell>
          <cell r="G1251">
            <v>120</v>
          </cell>
          <cell r="H1251">
            <v>0</v>
          </cell>
          <cell r="I1251" t="str">
            <v>G</v>
          </cell>
          <cell r="J1251" t="str">
            <v>IZ</v>
          </cell>
          <cell r="K1251" t="str">
            <v>I</v>
          </cell>
          <cell r="L1251">
            <v>1.1000000000000001</v>
          </cell>
          <cell r="M1251">
            <v>2</v>
          </cell>
          <cell r="N1251">
            <v>0</v>
          </cell>
        </row>
        <row r="1252">
          <cell r="D1252" t="str">
            <v>08682830</v>
          </cell>
          <cell r="E1252" t="str">
            <v>494</v>
          </cell>
          <cell r="F1252" t="str">
            <v>SUNLESS TANNING SPRAY</v>
          </cell>
          <cell r="G1252">
            <v>12</v>
          </cell>
          <cell r="H1252">
            <v>0</v>
          </cell>
          <cell r="I1252" t="str">
            <v>G</v>
          </cell>
          <cell r="J1252" t="str">
            <v>IZ</v>
          </cell>
          <cell r="K1252" t="str">
            <v>I</v>
          </cell>
          <cell r="L1252">
            <v>1.1000000000000001</v>
          </cell>
          <cell r="M1252">
            <v>2</v>
          </cell>
          <cell r="N1252">
            <v>0</v>
          </cell>
        </row>
        <row r="1253">
          <cell r="D1253" t="str">
            <v>08683130</v>
          </cell>
          <cell r="E1253" t="str">
            <v>496</v>
          </cell>
          <cell r="F1253" t="str">
            <v>SUNBLOCK SPF 30</v>
          </cell>
          <cell r="G1253">
            <v>24</v>
          </cell>
          <cell r="H1253">
            <v>0</v>
          </cell>
          <cell r="I1253" t="str">
            <v>G</v>
          </cell>
          <cell r="J1253" t="str">
            <v>IZ</v>
          </cell>
          <cell r="K1253" t="str">
            <v>I</v>
          </cell>
          <cell r="L1253">
            <v>1.1000000000000001</v>
          </cell>
          <cell r="M1253">
            <v>2</v>
          </cell>
          <cell r="N1253">
            <v>0</v>
          </cell>
        </row>
        <row r="1254">
          <cell r="D1254" t="str">
            <v>7790010383653</v>
          </cell>
          <cell r="E1254" t="str">
            <v>8869</v>
          </cell>
          <cell r="F1254" t="str">
            <v>MINI KIT FIRST-AID</v>
          </cell>
          <cell r="G1254">
            <v>12</v>
          </cell>
          <cell r="H1254">
            <v>11100</v>
          </cell>
          <cell r="I1254" t="str">
            <v>G</v>
          </cell>
          <cell r="J1254" t="str">
            <v>IM</v>
          </cell>
          <cell r="K1254" t="str">
            <v>D</v>
          </cell>
          <cell r="L1254">
            <v>1.1000000000000001</v>
          </cell>
          <cell r="M1254">
            <v>0</v>
          </cell>
          <cell r="N1254">
            <v>12210.000000000002</v>
          </cell>
        </row>
        <row r="1255">
          <cell r="D1255" t="str">
            <v>7891010087722</v>
          </cell>
          <cell r="E1255" t="str">
            <v>40002</v>
          </cell>
          <cell r="F1255" t="str">
            <v>CAREFREE REGULAR x 15 1A1</v>
          </cell>
          <cell r="G1255">
            <v>60</v>
          </cell>
          <cell r="H1255">
            <v>3503</v>
          </cell>
          <cell r="I1255" t="str">
            <v>G</v>
          </cell>
          <cell r="J1255" t="str">
            <v>IM</v>
          </cell>
          <cell r="K1255" t="str">
            <v>D</v>
          </cell>
          <cell r="L1255">
            <v>1.1000000000000001</v>
          </cell>
          <cell r="M1255">
            <v>0</v>
          </cell>
          <cell r="N1255">
            <v>3853.3</v>
          </cell>
        </row>
        <row r="1256">
          <cell r="D1256" t="str">
            <v>7891010087784</v>
          </cell>
          <cell r="E1256" t="str">
            <v>40004</v>
          </cell>
          <cell r="F1256" t="str">
            <v>CAREFREE SIN PERFUME x15 1A1</v>
          </cell>
          <cell r="G1256">
            <v>60</v>
          </cell>
          <cell r="H1256">
            <v>3503</v>
          </cell>
          <cell r="I1256" t="str">
            <v>G</v>
          </cell>
          <cell r="J1256" t="str">
            <v>IM</v>
          </cell>
          <cell r="K1256" t="str">
            <v>D</v>
          </cell>
          <cell r="L1256">
            <v>1.1000000000000001</v>
          </cell>
          <cell r="M1256">
            <v>0</v>
          </cell>
          <cell r="N1256">
            <v>3853.3</v>
          </cell>
        </row>
        <row r="1257">
          <cell r="D1257" t="str">
            <v>7891010087920</v>
          </cell>
          <cell r="E1257" t="str">
            <v>2642</v>
          </cell>
          <cell r="F1257" t="str">
            <v>SUNDOWN FACIAL FPS30 60GRS</v>
          </cell>
          <cell r="G1257">
            <v>12</v>
          </cell>
          <cell r="H1257">
            <v>15200</v>
          </cell>
          <cell r="I1257" t="str">
            <v>G</v>
          </cell>
          <cell r="J1257" t="str">
            <v>IM</v>
          </cell>
          <cell r="K1257" t="str">
            <v>D</v>
          </cell>
          <cell r="L1257">
            <v>1.1000000000000001</v>
          </cell>
          <cell r="M1257">
            <v>0</v>
          </cell>
          <cell r="N1257">
            <v>16720</v>
          </cell>
        </row>
        <row r="1258">
          <cell r="D1258" t="str">
            <v>7891010088309</v>
          </cell>
          <cell r="E1258" t="str">
            <v>8830</v>
          </cell>
          <cell r="F1258" t="str">
            <v>J´S BABY PA#AL ECON. G x 30</v>
          </cell>
          <cell r="G1258">
            <v>5</v>
          </cell>
          <cell r="H1258">
            <v>27576.400000000001</v>
          </cell>
          <cell r="I1258" t="str">
            <v>G</v>
          </cell>
          <cell r="J1258" t="str">
            <v>IM</v>
          </cell>
          <cell r="K1258" t="str">
            <v>D</v>
          </cell>
          <cell r="L1258">
            <v>1.1000000000000001</v>
          </cell>
          <cell r="M1258">
            <v>0</v>
          </cell>
          <cell r="N1258">
            <v>30334.040000000005</v>
          </cell>
        </row>
        <row r="1259">
          <cell r="D1259" t="str">
            <v>3574660289411</v>
          </cell>
          <cell r="E1259" t="str">
            <v>12523</v>
          </cell>
          <cell r="F1259" t="str">
            <v>RoC HYDRA+SUMMER SKIN FAIR</v>
          </cell>
          <cell r="G1259">
            <v>1</v>
          </cell>
          <cell r="H1259">
            <v>0</v>
          </cell>
          <cell r="I1259" t="str">
            <v>G</v>
          </cell>
          <cell r="J1259" t="str">
            <v>IM</v>
          </cell>
          <cell r="K1259" t="str">
            <v>D</v>
          </cell>
          <cell r="L1259">
            <v>1.1000000000000001</v>
          </cell>
          <cell r="M1259">
            <v>0</v>
          </cell>
          <cell r="N1259">
            <v>0</v>
          </cell>
        </row>
        <row r="1260">
          <cell r="D1260" t="str">
            <v>7891010089634</v>
          </cell>
          <cell r="E1260" t="str">
            <v>866</v>
          </cell>
          <cell r="F1260" t="str">
            <v>HILO DENTAL REGULAR LL75 P50</v>
          </cell>
          <cell r="G1260">
            <v>48</v>
          </cell>
          <cell r="H1260">
            <v>6224</v>
          </cell>
          <cell r="I1260" t="str">
            <v>G</v>
          </cell>
          <cell r="J1260" t="str">
            <v>IZ</v>
          </cell>
          <cell r="K1260" t="str">
            <v>I</v>
          </cell>
          <cell r="L1260">
            <v>1.1000000000000001</v>
          </cell>
          <cell r="M1260">
            <v>0</v>
          </cell>
          <cell r="N1260">
            <v>6846.4000000000005</v>
          </cell>
        </row>
        <row r="1261">
          <cell r="D1261" t="str">
            <v>7891010089634</v>
          </cell>
          <cell r="E1261" t="str">
            <v>8963</v>
          </cell>
          <cell r="F1261" t="str">
            <v>HILO DENTAL REGULAR LL75 P50</v>
          </cell>
          <cell r="G1261">
            <v>48</v>
          </cell>
          <cell r="H1261">
            <v>6224</v>
          </cell>
          <cell r="I1261" t="str">
            <v>G</v>
          </cell>
          <cell r="J1261" t="str">
            <v>IZ</v>
          </cell>
          <cell r="K1261" t="str">
            <v>I</v>
          </cell>
          <cell r="L1261">
            <v>1.1000000000000001</v>
          </cell>
          <cell r="M1261">
            <v>0</v>
          </cell>
          <cell r="N1261">
            <v>6846.4000000000005</v>
          </cell>
        </row>
        <row r="1262">
          <cell r="D1262" t="str">
            <v>7891010089696</v>
          </cell>
          <cell r="E1262" t="str">
            <v>2100</v>
          </cell>
          <cell r="F1262" t="str">
            <v>SUNDOWN GOLD ACEITE SPRAY FPS2</v>
          </cell>
          <cell r="G1262">
            <v>12</v>
          </cell>
          <cell r="H1262">
            <v>21490</v>
          </cell>
          <cell r="I1262" t="str">
            <v>G</v>
          </cell>
          <cell r="J1262" t="str">
            <v>IM</v>
          </cell>
          <cell r="K1262" t="str">
            <v>A</v>
          </cell>
          <cell r="L1262">
            <v>1.1000000000000001</v>
          </cell>
          <cell r="M1262">
            <v>2</v>
          </cell>
          <cell r="N1262">
            <v>23639.000000000004</v>
          </cell>
        </row>
        <row r="1263">
          <cell r="D1263" t="str">
            <v>3574660189834</v>
          </cell>
          <cell r="E1263" t="str">
            <v>12531</v>
          </cell>
          <cell r="F1263" t="str">
            <v>RoC Protient Fortify ojos 15ML</v>
          </cell>
          <cell r="G1263">
            <v>1</v>
          </cell>
          <cell r="H1263">
            <v>118000</v>
          </cell>
          <cell r="I1263" t="str">
            <v>G</v>
          </cell>
          <cell r="J1263" t="str">
            <v>IM</v>
          </cell>
          <cell r="K1263" t="str">
            <v>A</v>
          </cell>
          <cell r="L1263">
            <v>1.1000000000000001</v>
          </cell>
          <cell r="M1263">
            <v>2</v>
          </cell>
          <cell r="N1263">
            <v>129800.00000000001</v>
          </cell>
        </row>
        <row r="1264">
          <cell r="D1264" t="str">
            <v>3574660189865</v>
          </cell>
          <cell r="E1264" t="str">
            <v>12533</v>
          </cell>
          <cell r="F1264" t="str">
            <v>RoC Protient Fortify Dia 50ml</v>
          </cell>
          <cell r="G1264">
            <v>1</v>
          </cell>
          <cell r="H1264">
            <v>134000</v>
          </cell>
          <cell r="I1264" t="str">
            <v>G</v>
          </cell>
          <cell r="J1264" t="str">
            <v>IM</v>
          </cell>
          <cell r="K1264" t="str">
            <v>A</v>
          </cell>
          <cell r="L1264">
            <v>1.1000000000000001</v>
          </cell>
          <cell r="M1264">
            <v>2</v>
          </cell>
          <cell r="N1264">
            <v>147400</v>
          </cell>
        </row>
        <row r="1265">
          <cell r="D1265" t="str">
            <v>3574660189896</v>
          </cell>
          <cell r="E1265" t="str">
            <v>12534</v>
          </cell>
          <cell r="F1265" t="str">
            <v>RoC Protient FortifyNoche 50ML</v>
          </cell>
          <cell r="G1265">
            <v>1</v>
          </cell>
          <cell r="H1265">
            <v>134000</v>
          </cell>
          <cell r="I1265" t="str">
            <v>G</v>
          </cell>
          <cell r="J1265" t="str">
            <v>IM</v>
          </cell>
          <cell r="K1265" t="str">
            <v>A</v>
          </cell>
          <cell r="L1265">
            <v>1.1000000000000001</v>
          </cell>
          <cell r="M1265">
            <v>2</v>
          </cell>
          <cell r="N1265">
            <v>147400</v>
          </cell>
        </row>
        <row r="1266">
          <cell r="D1266" t="str">
            <v>7891010690113</v>
          </cell>
          <cell r="E1266" t="str">
            <v>69195</v>
          </cell>
          <cell r="F1266" t="str">
            <v>NEUTROGENA DEEP CLEAN 2EN1</v>
          </cell>
          <cell r="G1266">
            <v>6</v>
          </cell>
          <cell r="H1266">
            <v>5.01</v>
          </cell>
          <cell r="I1266" t="str">
            <v>G</v>
          </cell>
          <cell r="J1266" t="str">
            <v>IM</v>
          </cell>
          <cell r="K1266" t="str">
            <v>D</v>
          </cell>
          <cell r="L1266">
            <v>1.1000000000000001</v>
          </cell>
          <cell r="M1266">
            <v>0</v>
          </cell>
          <cell r="N1266">
            <v>5.5110000000000001</v>
          </cell>
        </row>
        <row r="1267">
          <cell r="D1267" t="str">
            <v>7891010090227</v>
          </cell>
          <cell r="E1267" t="str">
            <v>9022</v>
          </cell>
          <cell r="F1267" t="str">
            <v>CAREFREE-CONTOUR REG.ANATX20</v>
          </cell>
          <cell r="G1267">
            <v>24</v>
          </cell>
          <cell r="H1267">
            <v>0</v>
          </cell>
          <cell r="I1267" t="str">
            <v>G</v>
          </cell>
          <cell r="J1267" t="str">
            <v>IZ</v>
          </cell>
          <cell r="K1267" t="str">
            <v>I</v>
          </cell>
          <cell r="L1267">
            <v>1.1000000000000001</v>
          </cell>
          <cell r="M1267">
            <v>2</v>
          </cell>
          <cell r="N1267">
            <v>0</v>
          </cell>
        </row>
        <row r="1268">
          <cell r="D1268" t="str">
            <v>7891010090555</v>
          </cell>
          <cell r="E1268" t="str">
            <v>9055</v>
          </cell>
          <cell r="F1268" t="str">
            <v>JONTEX* BOLSO ULTRARESISTENTE</v>
          </cell>
          <cell r="G1268">
            <v>48</v>
          </cell>
          <cell r="H1268">
            <v>0</v>
          </cell>
          <cell r="I1268" t="str">
            <v>G</v>
          </cell>
          <cell r="J1268" t="str">
            <v>IZ</v>
          </cell>
          <cell r="K1268" t="str">
            <v>I</v>
          </cell>
          <cell r="L1268">
            <v>1.1000000000000001</v>
          </cell>
          <cell r="M1268">
            <v>2</v>
          </cell>
          <cell r="N1268">
            <v>0</v>
          </cell>
        </row>
        <row r="1269">
          <cell r="D1269" t="str">
            <v>7891010091323</v>
          </cell>
          <cell r="E1269" t="str">
            <v>767</v>
          </cell>
          <cell r="F1269" t="str">
            <v>CAREFREE CONTOUR X20 UNO A UNO</v>
          </cell>
          <cell r="G1269">
            <v>30</v>
          </cell>
          <cell r="H1269">
            <v>0</v>
          </cell>
          <cell r="I1269" t="str">
            <v>G</v>
          </cell>
          <cell r="J1269" t="str">
            <v>IZ</v>
          </cell>
          <cell r="K1269" t="str">
            <v>I</v>
          </cell>
          <cell r="L1269">
            <v>1.1000000000000001</v>
          </cell>
          <cell r="M1269">
            <v>2</v>
          </cell>
          <cell r="N1269">
            <v>0</v>
          </cell>
        </row>
        <row r="1270">
          <cell r="D1270" t="str">
            <v>7891010091323</v>
          </cell>
          <cell r="E1270" t="str">
            <v>9132</v>
          </cell>
          <cell r="F1270" t="str">
            <v>CAREFREE CONTOUR X20 UNO A UNO</v>
          </cell>
          <cell r="G1270">
            <v>24</v>
          </cell>
          <cell r="H1270">
            <v>0</v>
          </cell>
          <cell r="I1270" t="str">
            <v>G</v>
          </cell>
          <cell r="J1270" t="str">
            <v>IZ</v>
          </cell>
          <cell r="K1270" t="str">
            <v>I</v>
          </cell>
          <cell r="L1270">
            <v>1.1000000000000001</v>
          </cell>
          <cell r="M1270">
            <v>2</v>
          </cell>
          <cell r="N1270">
            <v>0</v>
          </cell>
        </row>
        <row r="1271">
          <cell r="D1271" t="str">
            <v>7891010091330</v>
          </cell>
          <cell r="E1271" t="str">
            <v>40470</v>
          </cell>
          <cell r="F1271" t="str">
            <v>CAREFREE SIN PERFUME 1A1 X20</v>
          </cell>
          <cell r="G1271">
            <v>60</v>
          </cell>
          <cell r="H1271">
            <v>4007</v>
          </cell>
          <cell r="I1271" t="str">
            <v>G</v>
          </cell>
          <cell r="J1271" t="str">
            <v>IM</v>
          </cell>
          <cell r="K1271" t="str">
            <v>A</v>
          </cell>
          <cell r="L1271">
            <v>1.1000000000000001</v>
          </cell>
          <cell r="M1271">
            <v>2</v>
          </cell>
          <cell r="N1271">
            <v>4407.7000000000007</v>
          </cell>
        </row>
        <row r="1272">
          <cell r="D1272" t="str">
            <v>7891010091330</v>
          </cell>
          <cell r="E1272" t="str">
            <v>9133</v>
          </cell>
          <cell r="F1272" t="str">
            <v>CAREFREE CONTOUR S/P X20 1A1</v>
          </cell>
          <cell r="G1272">
            <v>30</v>
          </cell>
          <cell r="H1272">
            <v>0</v>
          </cell>
          <cell r="I1272" t="str">
            <v>G</v>
          </cell>
          <cell r="J1272" t="str">
            <v>IZ</v>
          </cell>
          <cell r="K1272" t="str">
            <v>I</v>
          </cell>
          <cell r="L1272">
            <v>1.1000000000000001</v>
          </cell>
          <cell r="M1272">
            <v>2</v>
          </cell>
          <cell r="N1272">
            <v>0</v>
          </cell>
        </row>
        <row r="1273">
          <cell r="D1273" t="str">
            <v>7891010691646</v>
          </cell>
          <cell r="E1273" t="str">
            <v>70263</v>
          </cell>
          <cell r="F1273" t="str">
            <v>NEUTROGENA DC CREMA LIMP.55GR</v>
          </cell>
          <cell r="G1273">
            <v>12</v>
          </cell>
          <cell r="H1273">
            <v>12600</v>
          </cell>
          <cell r="I1273" t="str">
            <v>G</v>
          </cell>
          <cell r="J1273" t="str">
            <v>IM</v>
          </cell>
          <cell r="K1273" t="str">
            <v>A</v>
          </cell>
          <cell r="L1273">
            <v>1.1000000000000001</v>
          </cell>
          <cell r="M1273">
            <v>2</v>
          </cell>
          <cell r="N1273">
            <v>13860.000000000002</v>
          </cell>
        </row>
        <row r="1274">
          <cell r="D1274" t="str">
            <v>7891010691646</v>
          </cell>
          <cell r="E1274" t="str">
            <v>69164</v>
          </cell>
          <cell r="F1274" t="str">
            <v>NEUTROGENA DC CREMA LIMP.55GR</v>
          </cell>
          <cell r="G1274">
            <v>12</v>
          </cell>
          <cell r="H1274">
            <v>12600</v>
          </cell>
          <cell r="I1274" t="str">
            <v>G</v>
          </cell>
          <cell r="J1274" t="str">
            <v>IM</v>
          </cell>
          <cell r="K1274" t="str">
            <v>D</v>
          </cell>
          <cell r="L1274">
            <v>1.1000000000000001</v>
          </cell>
          <cell r="M1274">
            <v>0</v>
          </cell>
          <cell r="N1274">
            <v>13860.000000000002</v>
          </cell>
        </row>
        <row r="1275">
          <cell r="D1275" t="str">
            <v>070501092002</v>
          </cell>
          <cell r="E1275" t="str">
            <v>4741</v>
          </cell>
          <cell r="F1275" t="str">
            <v>T-GEL SHAMPOO</v>
          </cell>
          <cell r="G1275">
            <v>1</v>
          </cell>
          <cell r="H1275">
            <v>30121</v>
          </cell>
          <cell r="I1275" t="str">
            <v>G</v>
          </cell>
          <cell r="J1275" t="str">
            <v>IM</v>
          </cell>
          <cell r="K1275" t="str">
            <v>A</v>
          </cell>
          <cell r="L1275">
            <v>1.1000000000000001</v>
          </cell>
          <cell r="M1275">
            <v>2</v>
          </cell>
          <cell r="N1275">
            <v>33133.100000000006</v>
          </cell>
        </row>
        <row r="1276">
          <cell r="D1276" t="str">
            <v>7891010092221</v>
          </cell>
          <cell r="E1276" t="str">
            <v>30309</v>
          </cell>
          <cell r="F1276" t="str">
            <v>HILO DENTAL JUNIOR</v>
          </cell>
          <cell r="G1276">
            <v>24</v>
          </cell>
          <cell r="H1276">
            <v>0</v>
          </cell>
          <cell r="I1276" t="str">
            <v>G</v>
          </cell>
          <cell r="J1276" t="str">
            <v>IZ</v>
          </cell>
          <cell r="K1276" t="str">
            <v>I</v>
          </cell>
          <cell r="L1276">
            <v>1.1000000000000001</v>
          </cell>
          <cell r="M1276">
            <v>2</v>
          </cell>
          <cell r="N1276">
            <v>0</v>
          </cell>
        </row>
        <row r="1277">
          <cell r="D1277" t="str">
            <v>7891010092290</v>
          </cell>
          <cell r="E1277" t="str">
            <v>9229</v>
          </cell>
          <cell r="F1277" t="str">
            <v>CAREFREE BRISA CONT. X40 1A1</v>
          </cell>
          <cell r="G1277">
            <v>24</v>
          </cell>
          <cell r="H1277">
            <v>0</v>
          </cell>
          <cell r="I1277" t="str">
            <v>G</v>
          </cell>
          <cell r="J1277" t="str">
            <v>IZ</v>
          </cell>
          <cell r="K1277" t="str">
            <v>I</v>
          </cell>
          <cell r="L1277">
            <v>1.1000000000000001</v>
          </cell>
          <cell r="M1277">
            <v>2</v>
          </cell>
          <cell r="N1277">
            <v>0</v>
          </cell>
        </row>
        <row r="1278">
          <cell r="D1278" t="str">
            <v>7891010692292</v>
          </cell>
          <cell r="E1278" t="str">
            <v>69229</v>
          </cell>
          <cell r="F1278" t="str">
            <v>C&amp;C JABON PUNTOS NEGROS 80g</v>
          </cell>
          <cell r="G1278">
            <v>12</v>
          </cell>
          <cell r="H1278">
            <v>5050</v>
          </cell>
          <cell r="I1278" t="str">
            <v>G</v>
          </cell>
          <cell r="J1278" t="str">
            <v>IM</v>
          </cell>
          <cell r="K1278" t="str">
            <v>A</v>
          </cell>
          <cell r="L1278">
            <v>1.1000000000000001</v>
          </cell>
          <cell r="M1278">
            <v>2</v>
          </cell>
          <cell r="N1278">
            <v>5555</v>
          </cell>
        </row>
        <row r="1279">
          <cell r="D1279" t="str">
            <v>7891010092306</v>
          </cell>
          <cell r="E1279" t="str">
            <v>9230</v>
          </cell>
          <cell r="F1279" t="str">
            <v>CAREFREE U.DELGADO 1A1 X40</v>
          </cell>
          <cell r="G1279">
            <v>24</v>
          </cell>
          <cell r="H1279">
            <v>5279.1</v>
          </cell>
          <cell r="I1279" t="str">
            <v>G</v>
          </cell>
          <cell r="J1279" t="str">
            <v>IZ</v>
          </cell>
          <cell r="K1279" t="str">
            <v>I</v>
          </cell>
          <cell r="L1279">
            <v>1.1000000000000001</v>
          </cell>
          <cell r="M1279">
            <v>0</v>
          </cell>
          <cell r="N1279">
            <v>5807.0100000000011</v>
          </cell>
        </row>
        <row r="1280">
          <cell r="D1280" t="str">
            <v>70501092705</v>
          </cell>
          <cell r="E1280" t="str">
            <v>4751</v>
          </cell>
          <cell r="F1280" t="str">
            <v>T-GEL ACONDICIONADOR</v>
          </cell>
          <cell r="G1280">
            <v>1</v>
          </cell>
          <cell r="H1280">
            <v>37967</v>
          </cell>
          <cell r="I1280" t="str">
            <v>E</v>
          </cell>
          <cell r="J1280" t="str">
            <v>IM</v>
          </cell>
          <cell r="K1280" t="str">
            <v>D</v>
          </cell>
          <cell r="L1280">
            <v>1</v>
          </cell>
          <cell r="M1280">
            <v>0</v>
          </cell>
          <cell r="N1280">
            <v>37967</v>
          </cell>
        </row>
        <row r="1281">
          <cell r="D1281" t="str">
            <v>070501092705</v>
          </cell>
          <cell r="E1281" t="str">
            <v>475</v>
          </cell>
          <cell r="F1281" t="str">
            <v>T-GEL ACONDICIONADOR</v>
          </cell>
          <cell r="G1281">
            <v>36</v>
          </cell>
          <cell r="H1281">
            <v>0</v>
          </cell>
          <cell r="I1281" t="str">
            <v>E</v>
          </cell>
          <cell r="J1281" t="str">
            <v>IZ</v>
          </cell>
          <cell r="K1281" t="str">
            <v>I</v>
          </cell>
          <cell r="L1281">
            <v>1</v>
          </cell>
          <cell r="M1281">
            <v>0</v>
          </cell>
          <cell r="N1281">
            <v>0</v>
          </cell>
        </row>
        <row r="1282">
          <cell r="D1282" t="str">
            <v>70501092705</v>
          </cell>
          <cell r="E1282" t="str">
            <v>47511</v>
          </cell>
          <cell r="F1282" t="str">
            <v>T-GEL ACONDICIONADOR</v>
          </cell>
          <cell r="G1282">
            <v>24</v>
          </cell>
          <cell r="H1282">
            <v>0</v>
          </cell>
          <cell r="I1282" t="str">
            <v>G</v>
          </cell>
          <cell r="J1282" t="str">
            <v>IZ</v>
          </cell>
          <cell r="K1282" t="str">
            <v>I</v>
          </cell>
          <cell r="L1282">
            <v>1.1000000000000001</v>
          </cell>
          <cell r="M1282">
            <v>2</v>
          </cell>
          <cell r="N1282">
            <v>0</v>
          </cell>
        </row>
        <row r="1283">
          <cell r="D1283" t="str">
            <v>3574660293296</v>
          </cell>
          <cell r="E1283" t="str">
            <v>12522</v>
          </cell>
          <cell r="F1283" t="str">
            <v>RoC HYDRA+SUMMER SKIN DARK</v>
          </cell>
          <cell r="G1283">
            <v>1</v>
          </cell>
          <cell r="H1283">
            <v>0</v>
          </cell>
          <cell r="I1283" t="str">
            <v>G</v>
          </cell>
          <cell r="J1283" t="str">
            <v>IM</v>
          </cell>
          <cell r="K1283" t="str">
            <v>D</v>
          </cell>
          <cell r="L1283">
            <v>1.1000000000000001</v>
          </cell>
          <cell r="M1283">
            <v>0</v>
          </cell>
          <cell r="N1283">
            <v>0</v>
          </cell>
        </row>
        <row r="1284">
          <cell r="D1284" t="str">
            <v>7891010093648</v>
          </cell>
          <cell r="E1284" t="str">
            <v>9364</v>
          </cell>
          <cell r="F1284" t="str">
            <v>BAND-AID COPA 98 X 35</v>
          </cell>
          <cell r="G1284">
            <v>36</v>
          </cell>
          <cell r="H1284">
            <v>3545.4</v>
          </cell>
          <cell r="I1284" t="str">
            <v>G</v>
          </cell>
          <cell r="J1284" t="str">
            <v>IM</v>
          </cell>
          <cell r="K1284" t="str">
            <v>D</v>
          </cell>
          <cell r="L1284">
            <v>1.1000000000000001</v>
          </cell>
          <cell r="M1284">
            <v>0</v>
          </cell>
          <cell r="N1284">
            <v>3899.9400000000005</v>
          </cell>
        </row>
        <row r="1285">
          <cell r="D1285" t="str">
            <v>7891010093938</v>
          </cell>
          <cell r="E1285" t="str">
            <v>9393</v>
          </cell>
          <cell r="F1285" t="str">
            <v>PA#AL BABY PEQUE#O * 44</v>
          </cell>
          <cell r="G1285">
            <v>5</v>
          </cell>
          <cell r="H1285">
            <v>0</v>
          </cell>
          <cell r="I1285" t="str">
            <v>G</v>
          </cell>
          <cell r="J1285" t="str">
            <v>IZ</v>
          </cell>
          <cell r="K1285" t="str">
            <v>I</v>
          </cell>
          <cell r="L1285">
            <v>1.1000000000000001</v>
          </cell>
          <cell r="M1285">
            <v>2</v>
          </cell>
          <cell r="N1285">
            <v>0</v>
          </cell>
        </row>
        <row r="1286">
          <cell r="D1286" t="str">
            <v>7891010093945</v>
          </cell>
          <cell r="E1286" t="str">
            <v>9394</v>
          </cell>
          <cell r="F1286" t="str">
            <v>J´S BABY PA#AL ECON. M x 36</v>
          </cell>
          <cell r="G1286">
            <v>5</v>
          </cell>
          <cell r="H1286">
            <v>27576.400000000001</v>
          </cell>
          <cell r="I1286" t="str">
            <v>G</v>
          </cell>
          <cell r="J1286" t="str">
            <v>IM</v>
          </cell>
          <cell r="K1286" t="str">
            <v>D</v>
          </cell>
          <cell r="L1286">
            <v>1.1000000000000001</v>
          </cell>
          <cell r="M1286">
            <v>0</v>
          </cell>
          <cell r="N1286">
            <v>30334.040000000005</v>
          </cell>
        </row>
        <row r="1287">
          <cell r="D1287" t="str">
            <v>7891010093969</v>
          </cell>
          <cell r="E1287" t="str">
            <v>9396</v>
          </cell>
          <cell r="F1287" t="str">
            <v>PA#AL GRANDE ECONOMICO X28</v>
          </cell>
          <cell r="G1287">
            <v>5</v>
          </cell>
          <cell r="H1287">
            <v>0</v>
          </cell>
          <cell r="I1287" t="str">
            <v>G</v>
          </cell>
          <cell r="J1287" t="str">
            <v>IZ</v>
          </cell>
          <cell r="K1287" t="str">
            <v>I</v>
          </cell>
          <cell r="L1287">
            <v>1.1000000000000001</v>
          </cell>
          <cell r="M1287">
            <v>2</v>
          </cell>
          <cell r="N1287">
            <v>0</v>
          </cell>
        </row>
        <row r="1288">
          <cell r="D1288" t="str">
            <v>7891010094010</v>
          </cell>
          <cell r="E1288" t="str">
            <v>9401</v>
          </cell>
          <cell r="F1288" t="str">
            <v>J´S BABY PA#AL ECON. XG x 24</v>
          </cell>
          <cell r="G1288">
            <v>5</v>
          </cell>
          <cell r="H1288">
            <v>27576.400000000001</v>
          </cell>
          <cell r="I1288" t="str">
            <v>G</v>
          </cell>
          <cell r="J1288" t="str">
            <v>IM</v>
          </cell>
          <cell r="K1288" t="str">
            <v>D</v>
          </cell>
          <cell r="L1288">
            <v>1.1000000000000001</v>
          </cell>
          <cell r="M1288">
            <v>0</v>
          </cell>
          <cell r="N1288">
            <v>30334.040000000005</v>
          </cell>
        </row>
        <row r="1289">
          <cell r="D1289" t="str">
            <v>7891010094027</v>
          </cell>
          <cell r="E1289" t="str">
            <v>9402</v>
          </cell>
          <cell r="F1289" t="str">
            <v>J´S BABY PA#AL NOCT.ECON.M x32</v>
          </cell>
          <cell r="G1289">
            <v>5</v>
          </cell>
          <cell r="H1289">
            <v>27576.400000000001</v>
          </cell>
          <cell r="I1289" t="str">
            <v>G</v>
          </cell>
          <cell r="J1289" t="str">
            <v>IM</v>
          </cell>
          <cell r="K1289" t="str">
            <v>D</v>
          </cell>
          <cell r="L1289">
            <v>1.1000000000000001</v>
          </cell>
          <cell r="M1289">
            <v>0</v>
          </cell>
          <cell r="N1289">
            <v>30334.040000000005</v>
          </cell>
        </row>
        <row r="1290">
          <cell r="D1290" t="str">
            <v>7891010094034</v>
          </cell>
          <cell r="E1290" t="str">
            <v>9403</v>
          </cell>
          <cell r="F1290" t="str">
            <v>J´S BABY PA#AL NOCT.ECON.G x24</v>
          </cell>
          <cell r="G1290">
            <v>5</v>
          </cell>
          <cell r="H1290">
            <v>27576.400000000001</v>
          </cell>
          <cell r="I1290" t="str">
            <v>G</v>
          </cell>
          <cell r="J1290" t="str">
            <v>IM</v>
          </cell>
          <cell r="K1290" t="str">
            <v>D</v>
          </cell>
          <cell r="L1290">
            <v>1.1000000000000001</v>
          </cell>
          <cell r="M1290">
            <v>0</v>
          </cell>
          <cell r="N1290">
            <v>30334.040000000005</v>
          </cell>
        </row>
        <row r="1291">
          <cell r="D1291" t="str">
            <v>7891010094102</v>
          </cell>
          <cell r="E1291" t="str">
            <v>9410</v>
          </cell>
          <cell r="F1291" t="str">
            <v>S.LIVRE FINOS S.SUAVE X10 S/AL</v>
          </cell>
          <cell r="G1291">
            <v>60</v>
          </cell>
          <cell r="H1291">
            <v>0</v>
          </cell>
          <cell r="I1291" t="str">
            <v>G</v>
          </cell>
          <cell r="J1291" t="str">
            <v>IZ</v>
          </cell>
          <cell r="K1291" t="str">
            <v>I</v>
          </cell>
          <cell r="L1291">
            <v>1.1000000000000001</v>
          </cell>
          <cell r="M1291">
            <v>2</v>
          </cell>
          <cell r="N1291">
            <v>0</v>
          </cell>
        </row>
        <row r="1292">
          <cell r="D1292" t="str">
            <v>7891010094119</v>
          </cell>
          <cell r="E1292" t="str">
            <v>9411</v>
          </cell>
          <cell r="F1292" t="str">
            <v>S.LIVRE FINOS S&amp;S X10 C/ALAS</v>
          </cell>
          <cell r="G1292">
            <v>60</v>
          </cell>
          <cell r="H1292">
            <v>0</v>
          </cell>
          <cell r="I1292" t="str">
            <v>G</v>
          </cell>
          <cell r="J1292" t="str">
            <v>IZ</v>
          </cell>
          <cell r="K1292" t="str">
            <v>I</v>
          </cell>
          <cell r="L1292">
            <v>1.1000000000000001</v>
          </cell>
          <cell r="M1292">
            <v>2</v>
          </cell>
          <cell r="N1292">
            <v>0</v>
          </cell>
        </row>
        <row r="1293">
          <cell r="D1293" t="str">
            <v>7891010094492</v>
          </cell>
          <cell r="E1293" t="str">
            <v>739</v>
          </cell>
          <cell r="F1293" t="str">
            <v>CEPILLO REACH CONTROL DURO</v>
          </cell>
          <cell r="G1293">
            <v>12</v>
          </cell>
          <cell r="H1293">
            <v>6177.3</v>
          </cell>
          <cell r="I1293" t="str">
            <v>G</v>
          </cell>
          <cell r="J1293" t="str">
            <v>IM</v>
          </cell>
          <cell r="K1293" t="str">
            <v>D</v>
          </cell>
          <cell r="L1293">
            <v>1.1000000000000001</v>
          </cell>
          <cell r="M1293">
            <v>0</v>
          </cell>
          <cell r="N1293">
            <v>6795.0300000000007</v>
          </cell>
        </row>
        <row r="1294">
          <cell r="D1294" t="str">
            <v>7891010094492</v>
          </cell>
          <cell r="E1294" t="str">
            <v>9449</v>
          </cell>
          <cell r="F1294" t="str">
            <v>CEPILLO REACH CONTROL DURO</v>
          </cell>
          <cell r="G1294">
            <v>12</v>
          </cell>
          <cell r="H1294">
            <v>6177.3</v>
          </cell>
          <cell r="I1294" t="str">
            <v>G</v>
          </cell>
          <cell r="J1294" t="str">
            <v>IZ</v>
          </cell>
          <cell r="K1294" t="str">
            <v>I</v>
          </cell>
          <cell r="L1294">
            <v>1.1000000000000001</v>
          </cell>
          <cell r="M1294">
            <v>0</v>
          </cell>
          <cell r="N1294">
            <v>6795.0300000000007</v>
          </cell>
        </row>
        <row r="1295">
          <cell r="D1295" t="str">
            <v>3574660194678</v>
          </cell>
          <cell r="E1295" t="str">
            <v>12536</v>
          </cell>
          <cell r="F1295" t="str">
            <v>RoC Hydra+Destresant Ojos 15ML</v>
          </cell>
          <cell r="G1295">
            <v>1</v>
          </cell>
          <cell r="H1295">
            <v>67000</v>
          </cell>
          <cell r="I1295" t="str">
            <v>G</v>
          </cell>
          <cell r="J1295" t="str">
            <v>IM</v>
          </cell>
          <cell r="K1295" t="str">
            <v>A</v>
          </cell>
          <cell r="L1295">
            <v>1.1000000000000001</v>
          </cell>
          <cell r="M1295">
            <v>2</v>
          </cell>
          <cell r="N1295">
            <v>73700</v>
          </cell>
        </row>
        <row r="1296">
          <cell r="D1296" t="str">
            <v>070501095003</v>
          </cell>
          <cell r="E1296" t="str">
            <v>498</v>
          </cell>
          <cell r="F1296" t="str">
            <v>T-DERM</v>
          </cell>
          <cell r="G1296">
            <v>1</v>
          </cell>
          <cell r="H1296">
            <v>50500</v>
          </cell>
          <cell r="I1296" t="str">
            <v>E</v>
          </cell>
          <cell r="J1296" t="str">
            <v>IZ</v>
          </cell>
          <cell r="K1296" t="str">
            <v>I</v>
          </cell>
          <cell r="L1296">
            <v>1</v>
          </cell>
          <cell r="M1296">
            <v>0</v>
          </cell>
          <cell r="N1296">
            <v>50500</v>
          </cell>
        </row>
        <row r="1297">
          <cell r="D1297" t="str">
            <v>7891010096434</v>
          </cell>
          <cell r="E1297" t="str">
            <v>9991</v>
          </cell>
          <cell r="F1297" t="str">
            <v>SUNDOWN KIDS COLOR GATI.SPF15</v>
          </cell>
          <cell r="G1297">
            <v>12</v>
          </cell>
          <cell r="H1297">
            <v>35818</v>
          </cell>
          <cell r="I1297" t="str">
            <v>G</v>
          </cell>
          <cell r="J1297" t="str">
            <v>IM</v>
          </cell>
          <cell r="K1297" t="str">
            <v>D</v>
          </cell>
          <cell r="L1297">
            <v>1.1000000000000001</v>
          </cell>
          <cell r="M1297">
            <v>0</v>
          </cell>
          <cell r="N1297">
            <v>39399.800000000003</v>
          </cell>
        </row>
        <row r="1298">
          <cell r="D1298" t="str">
            <v>7891010096502</v>
          </cell>
          <cell r="E1298" t="str">
            <v>290</v>
          </cell>
          <cell r="F1298" t="str">
            <v>SUNDOWN GOLD ACEITE GEL FPS6</v>
          </cell>
          <cell r="G1298">
            <v>12</v>
          </cell>
          <cell r="H1298">
            <v>21490</v>
          </cell>
          <cell r="I1298" t="str">
            <v>G</v>
          </cell>
          <cell r="J1298" t="str">
            <v>IM</v>
          </cell>
          <cell r="K1298" t="str">
            <v>A</v>
          </cell>
          <cell r="L1298">
            <v>1.1000000000000001</v>
          </cell>
          <cell r="M1298">
            <v>2</v>
          </cell>
          <cell r="N1298">
            <v>23639.000000000004</v>
          </cell>
        </row>
        <row r="1299">
          <cell r="D1299" t="str">
            <v>7891010096502</v>
          </cell>
          <cell r="E1299" t="str">
            <v>70344</v>
          </cell>
          <cell r="F1299" t="str">
            <v>SUNDOWN GOLD ACEITE GEL FPS6</v>
          </cell>
          <cell r="G1299">
            <v>12</v>
          </cell>
          <cell r="H1299">
            <v>21490</v>
          </cell>
          <cell r="I1299" t="str">
            <v>G</v>
          </cell>
          <cell r="J1299" t="str">
            <v>IM</v>
          </cell>
          <cell r="K1299" t="str">
            <v>A</v>
          </cell>
          <cell r="L1299">
            <v>1.1000000000000001</v>
          </cell>
          <cell r="M1299">
            <v>2</v>
          </cell>
          <cell r="N1299">
            <v>23639.000000000004</v>
          </cell>
        </row>
        <row r="1300">
          <cell r="D1300" t="str">
            <v>70501096505</v>
          </cell>
          <cell r="E1300" t="str">
            <v>4771</v>
          </cell>
          <cell r="F1300" t="str">
            <v>T-SAL THERAPEUTIC SHAMPOO</v>
          </cell>
          <cell r="G1300">
            <v>1</v>
          </cell>
          <cell r="H1300">
            <v>37967</v>
          </cell>
          <cell r="I1300" t="str">
            <v>E</v>
          </cell>
          <cell r="J1300" t="str">
            <v>IM</v>
          </cell>
          <cell r="K1300" t="str">
            <v>D</v>
          </cell>
          <cell r="L1300">
            <v>1</v>
          </cell>
          <cell r="M1300">
            <v>0</v>
          </cell>
          <cell r="N1300">
            <v>37967</v>
          </cell>
        </row>
        <row r="1301">
          <cell r="D1301" t="str">
            <v>7891010096571</v>
          </cell>
          <cell r="E1301" t="str">
            <v>9657</v>
          </cell>
          <cell r="F1301" t="str">
            <v>BAND-AID TRANSP x35 + 4 AQUAB.</v>
          </cell>
          <cell r="G1301">
            <v>72</v>
          </cell>
          <cell r="H1301">
            <v>5643.6</v>
          </cell>
          <cell r="I1301" t="str">
            <v>G</v>
          </cell>
          <cell r="J1301" t="str">
            <v>IM</v>
          </cell>
          <cell r="K1301" t="str">
            <v>D</v>
          </cell>
          <cell r="L1301">
            <v>1.1000000000000001</v>
          </cell>
          <cell r="M1301">
            <v>0</v>
          </cell>
          <cell r="N1301">
            <v>6207.9600000000009</v>
          </cell>
        </row>
        <row r="1302">
          <cell r="D1302" t="str">
            <v>7891010696634</v>
          </cell>
          <cell r="E1302" t="str">
            <v>19663</v>
          </cell>
          <cell r="F1302" t="str">
            <v>CEP.J&amp;J REACH ESENTIAL DURO</v>
          </cell>
          <cell r="G1302">
            <v>12</v>
          </cell>
          <cell r="H1302">
            <v>2905</v>
          </cell>
          <cell r="I1302" t="str">
            <v>G</v>
          </cell>
          <cell r="J1302" t="str">
            <v>IM</v>
          </cell>
          <cell r="K1302" t="str">
            <v>A</v>
          </cell>
          <cell r="L1302">
            <v>1.1000000000000001</v>
          </cell>
          <cell r="M1302">
            <v>2</v>
          </cell>
          <cell r="N1302">
            <v>3195.5000000000005</v>
          </cell>
        </row>
        <row r="1303">
          <cell r="D1303" t="str">
            <v>7891010096892</v>
          </cell>
          <cell r="E1303" t="str">
            <v>10636</v>
          </cell>
          <cell r="F1303" t="str">
            <v>J´S BABY PA#AL CLASICA G x 10</v>
          </cell>
          <cell r="G1303">
            <v>10</v>
          </cell>
          <cell r="H1303">
            <v>9590</v>
          </cell>
          <cell r="I1303" t="str">
            <v>G</v>
          </cell>
          <cell r="J1303" t="str">
            <v>IM</v>
          </cell>
          <cell r="K1303" t="str">
            <v>D</v>
          </cell>
          <cell r="L1303">
            <v>1.1000000000000001</v>
          </cell>
          <cell r="M1303">
            <v>0</v>
          </cell>
          <cell r="N1303">
            <v>10549</v>
          </cell>
        </row>
        <row r="1304">
          <cell r="D1304" t="str">
            <v>70501097007</v>
          </cell>
          <cell r="E1304" t="str">
            <v>4431</v>
          </cell>
          <cell r="F1304" t="str">
            <v>ACNE MASK</v>
          </cell>
          <cell r="G1304">
            <v>1</v>
          </cell>
          <cell r="H1304">
            <v>36280</v>
          </cell>
          <cell r="I1304" t="str">
            <v>E</v>
          </cell>
          <cell r="J1304" t="str">
            <v>IM</v>
          </cell>
          <cell r="K1304" t="str">
            <v>D</v>
          </cell>
          <cell r="L1304">
            <v>1</v>
          </cell>
          <cell r="M1304">
            <v>0</v>
          </cell>
          <cell r="N1304">
            <v>36280</v>
          </cell>
        </row>
        <row r="1305">
          <cell r="D1305" t="str">
            <v>7891010197049</v>
          </cell>
          <cell r="E1305" t="str">
            <v>10316</v>
          </cell>
          <cell r="F1305" t="str">
            <v>LOC. DE LIMPIEZA  125ML EX J&amp;J</v>
          </cell>
          <cell r="G1305">
            <v>12</v>
          </cell>
          <cell r="H1305">
            <v>0</v>
          </cell>
          <cell r="I1305" t="str">
            <v>G</v>
          </cell>
          <cell r="J1305" t="str">
            <v>IZ</v>
          </cell>
          <cell r="K1305" t="str">
            <v>I</v>
          </cell>
          <cell r="L1305">
            <v>1.1000000000000001</v>
          </cell>
          <cell r="M1305">
            <v>2</v>
          </cell>
          <cell r="N1305">
            <v>0</v>
          </cell>
        </row>
        <row r="1306">
          <cell r="D1306" t="str">
            <v>7891010197124</v>
          </cell>
          <cell r="E1306" t="str">
            <v>10332</v>
          </cell>
          <cell r="F1306" t="str">
            <v>MILK HIDRATANTE EX J&amp;J</v>
          </cell>
          <cell r="G1306">
            <v>12</v>
          </cell>
          <cell r="H1306">
            <v>0</v>
          </cell>
          <cell r="I1306" t="str">
            <v>G</v>
          </cell>
          <cell r="J1306" t="str">
            <v>IZ</v>
          </cell>
          <cell r="K1306" t="str">
            <v>I</v>
          </cell>
          <cell r="L1306">
            <v>1.1000000000000001</v>
          </cell>
          <cell r="M1306">
            <v>2</v>
          </cell>
          <cell r="N1306">
            <v>0</v>
          </cell>
        </row>
        <row r="1307">
          <cell r="D1307" t="str">
            <v>7891010697259</v>
          </cell>
          <cell r="E1307" t="str">
            <v>69725</v>
          </cell>
          <cell r="F1307" t="str">
            <v>CEP.Reach Ultra Clean M LL2P1</v>
          </cell>
          <cell r="G1307">
            <v>12</v>
          </cell>
          <cell r="H1307">
            <v>5250</v>
          </cell>
          <cell r="I1307" t="str">
            <v>G</v>
          </cell>
          <cell r="J1307" t="str">
            <v>IM</v>
          </cell>
          <cell r="K1307" t="str">
            <v>A</v>
          </cell>
          <cell r="L1307">
            <v>1.1000000000000001</v>
          </cell>
          <cell r="M1307">
            <v>2</v>
          </cell>
          <cell r="N1307">
            <v>5775.0000000000009</v>
          </cell>
        </row>
        <row r="1308">
          <cell r="D1308" t="str">
            <v>7891010698485</v>
          </cell>
          <cell r="E1308" t="str">
            <v>69848</v>
          </cell>
          <cell r="F1308" t="str">
            <v>J´S BABY PA#AL CLASICA G x 9</v>
          </cell>
          <cell r="G1308">
            <v>10</v>
          </cell>
          <cell r="H1308">
            <v>9590</v>
          </cell>
          <cell r="I1308" t="str">
            <v>G</v>
          </cell>
          <cell r="J1308" t="str">
            <v>IM</v>
          </cell>
          <cell r="K1308" t="str">
            <v>A</v>
          </cell>
          <cell r="L1308">
            <v>1.1000000000000001</v>
          </cell>
          <cell r="M1308">
            <v>2</v>
          </cell>
          <cell r="N1308">
            <v>10549</v>
          </cell>
        </row>
        <row r="1309">
          <cell r="D1309" t="str">
            <v>070501098509</v>
          </cell>
          <cell r="E1309" t="str">
            <v>491</v>
          </cell>
          <cell r="F1309" t="str">
            <v>SUNBLOCK SPF 15 2,25</v>
          </cell>
          <cell r="G1309">
            <v>12</v>
          </cell>
          <cell r="H1309">
            <v>0</v>
          </cell>
          <cell r="I1309" t="str">
            <v>G</v>
          </cell>
          <cell r="J1309" t="str">
            <v>IZ</v>
          </cell>
          <cell r="K1309" t="str">
            <v>I</v>
          </cell>
          <cell r="L1309">
            <v>1.1000000000000001</v>
          </cell>
          <cell r="M1309">
            <v>2</v>
          </cell>
          <cell r="N1309">
            <v>0</v>
          </cell>
        </row>
        <row r="1310">
          <cell r="D1310" t="str">
            <v>3574660098846</v>
          </cell>
          <cell r="E1310" t="str">
            <v>12642</v>
          </cell>
          <cell r="F1310" t="str">
            <v>RoC SOYA UNIFY DIA 50ML</v>
          </cell>
          <cell r="G1310">
            <v>1</v>
          </cell>
          <cell r="H1310">
            <v>127000</v>
          </cell>
          <cell r="I1310" t="str">
            <v>G</v>
          </cell>
          <cell r="J1310" t="str">
            <v>IM</v>
          </cell>
          <cell r="K1310" t="str">
            <v>A</v>
          </cell>
          <cell r="L1310">
            <v>1.1000000000000001</v>
          </cell>
          <cell r="M1310">
            <v>2</v>
          </cell>
          <cell r="N1310">
            <v>139700</v>
          </cell>
        </row>
        <row r="1311">
          <cell r="D1311" t="str">
            <v>3574660098860</v>
          </cell>
          <cell r="E1311" t="str">
            <v>12643</v>
          </cell>
          <cell r="F1311" t="str">
            <v>RoC SOYA UNIFY NOCHE 50ML</v>
          </cell>
          <cell r="G1311">
            <v>1</v>
          </cell>
          <cell r="H1311">
            <v>127000</v>
          </cell>
          <cell r="I1311" t="str">
            <v>G</v>
          </cell>
          <cell r="J1311" t="str">
            <v>IM</v>
          </cell>
          <cell r="K1311" t="str">
            <v>A</v>
          </cell>
          <cell r="L1311">
            <v>1.1000000000000001</v>
          </cell>
          <cell r="M1311">
            <v>2</v>
          </cell>
          <cell r="N1311">
            <v>139700</v>
          </cell>
        </row>
        <row r="1312">
          <cell r="D1312" t="str">
            <v>7891010099152</v>
          </cell>
          <cell r="E1312" t="str">
            <v>9915</v>
          </cell>
          <cell r="F1312" t="str">
            <v>MODESS NORMAL S/ALAS L10 P8</v>
          </cell>
          <cell r="G1312">
            <v>48</v>
          </cell>
          <cell r="H1312">
            <v>3328.2</v>
          </cell>
          <cell r="I1312" t="str">
            <v>G</v>
          </cell>
          <cell r="J1312" t="str">
            <v>IZ</v>
          </cell>
          <cell r="K1312" t="str">
            <v>I</v>
          </cell>
          <cell r="L1312">
            <v>1.1000000000000001</v>
          </cell>
          <cell r="M1312">
            <v>0</v>
          </cell>
          <cell r="N1312">
            <v>3661.02</v>
          </cell>
        </row>
        <row r="1313">
          <cell r="D1313" t="str">
            <v>7891010099244</v>
          </cell>
          <cell r="E1313" t="str">
            <v>2708</v>
          </cell>
          <cell r="F1313" t="str">
            <v>B&amp;B AEROSOL ADVENTURE 80GR</v>
          </cell>
          <cell r="G1313">
            <v>12</v>
          </cell>
          <cell r="H1313">
            <v>10272</v>
          </cell>
          <cell r="I1313" t="str">
            <v>E</v>
          </cell>
          <cell r="J1313" t="str">
            <v>IM</v>
          </cell>
          <cell r="K1313" t="str">
            <v>D</v>
          </cell>
          <cell r="L1313">
            <v>1</v>
          </cell>
          <cell r="M1313">
            <v>0</v>
          </cell>
          <cell r="N1313">
            <v>10272</v>
          </cell>
        </row>
        <row r="1314">
          <cell r="D1314" t="str">
            <v>7891010099268</v>
          </cell>
          <cell r="E1314" t="str">
            <v>2709</v>
          </cell>
          <cell r="F1314" t="str">
            <v>B&amp;B ROLL-ON ADVENTURE 55ML</v>
          </cell>
          <cell r="G1314">
            <v>12</v>
          </cell>
          <cell r="H1314">
            <v>6833</v>
          </cell>
          <cell r="I1314" t="str">
            <v>E</v>
          </cell>
          <cell r="J1314" t="str">
            <v>IM</v>
          </cell>
          <cell r="K1314" t="str">
            <v>D</v>
          </cell>
          <cell r="L1314">
            <v>1</v>
          </cell>
          <cell r="M1314">
            <v>0</v>
          </cell>
          <cell r="N1314">
            <v>6833</v>
          </cell>
        </row>
        <row r="1315">
          <cell r="D1315" t="str">
            <v>3574660199390</v>
          </cell>
          <cell r="E1315" t="str">
            <v>12438</v>
          </cell>
          <cell r="F1315" t="str">
            <v>RoC Peel Ex Radiance Mask 40ml</v>
          </cell>
          <cell r="G1315">
            <v>1</v>
          </cell>
          <cell r="H1315">
            <v>130000</v>
          </cell>
          <cell r="I1315" t="str">
            <v>G</v>
          </cell>
          <cell r="J1315" t="str">
            <v>IM</v>
          </cell>
          <cell r="K1315" t="str">
            <v>A</v>
          </cell>
          <cell r="L1315">
            <v>1.1000000000000001</v>
          </cell>
          <cell r="M1315">
            <v>2</v>
          </cell>
          <cell r="N1315">
            <v>143000</v>
          </cell>
        </row>
        <row r="1316">
          <cell r="D1316" t="str">
            <v>7891010099473</v>
          </cell>
          <cell r="E1316" t="str">
            <v>10558</v>
          </cell>
          <cell r="F1316" t="str">
            <v>NEUTROGENA BODY CARE EXTR.SECA</v>
          </cell>
          <cell r="G1316">
            <v>6</v>
          </cell>
          <cell r="H1316">
            <v>13266</v>
          </cell>
          <cell r="I1316" t="str">
            <v>G</v>
          </cell>
          <cell r="J1316" t="str">
            <v>IM</v>
          </cell>
          <cell r="K1316" t="str">
            <v>A</v>
          </cell>
          <cell r="L1316">
            <v>1.1000000000000001</v>
          </cell>
          <cell r="M1316">
            <v>2</v>
          </cell>
          <cell r="N1316">
            <v>14592.6</v>
          </cell>
        </row>
        <row r="1317">
          <cell r="D1317" t="str">
            <v>7891010099473</v>
          </cell>
          <cell r="E1317" t="str">
            <v>1887</v>
          </cell>
          <cell r="F1317" t="str">
            <v>NEUTROGENA BODY CARE EXTR.SECA</v>
          </cell>
          <cell r="G1317">
            <v>6</v>
          </cell>
          <cell r="H1317">
            <v>13964</v>
          </cell>
          <cell r="I1317" t="str">
            <v>G</v>
          </cell>
          <cell r="J1317" t="str">
            <v>IM</v>
          </cell>
          <cell r="K1317" t="str">
            <v>D</v>
          </cell>
          <cell r="L1317">
            <v>1.1000000000000001</v>
          </cell>
          <cell r="M1317">
            <v>0</v>
          </cell>
          <cell r="N1317">
            <v>15360.400000000001</v>
          </cell>
        </row>
        <row r="1318">
          <cell r="D1318" t="str">
            <v>7891010099480</v>
          </cell>
          <cell r="E1318" t="str">
            <v>1969</v>
          </cell>
          <cell r="F1318" t="str">
            <v>NEUTROGENA BODY CARE NORMAL</v>
          </cell>
          <cell r="G1318">
            <v>6</v>
          </cell>
          <cell r="H1318">
            <v>13266</v>
          </cell>
          <cell r="I1318" t="str">
            <v>G</v>
          </cell>
          <cell r="J1318" t="str">
            <v>IM</v>
          </cell>
          <cell r="K1318" t="str">
            <v>A</v>
          </cell>
          <cell r="L1318">
            <v>1.1000000000000001</v>
          </cell>
          <cell r="M1318">
            <v>2</v>
          </cell>
          <cell r="N1318">
            <v>14592.6</v>
          </cell>
        </row>
        <row r="1319">
          <cell r="D1319" t="str">
            <v>7891010099497</v>
          </cell>
          <cell r="E1319" t="str">
            <v>2271</v>
          </cell>
          <cell r="F1319" t="str">
            <v>NEUTROGENA BODY CARE P.DELICAD</v>
          </cell>
          <cell r="G1319">
            <v>6</v>
          </cell>
          <cell r="H1319">
            <v>13964</v>
          </cell>
          <cell r="I1319" t="str">
            <v>G</v>
          </cell>
          <cell r="J1319" t="str">
            <v>IM</v>
          </cell>
          <cell r="K1319" t="str">
            <v>D</v>
          </cell>
          <cell r="L1319">
            <v>1.1000000000000001</v>
          </cell>
          <cell r="M1319">
            <v>0</v>
          </cell>
          <cell r="N1319">
            <v>15360.400000000001</v>
          </cell>
        </row>
        <row r="1320">
          <cell r="D1320" t="str">
            <v>7891010099534</v>
          </cell>
          <cell r="E1320" t="str">
            <v>10647</v>
          </cell>
          <cell r="F1320" t="str">
            <v>J´S BABY PA#AL NOC.G ECON x22</v>
          </cell>
          <cell r="G1320">
            <v>5</v>
          </cell>
          <cell r="H1320">
            <v>29390</v>
          </cell>
          <cell r="I1320" t="str">
            <v>G</v>
          </cell>
          <cell r="J1320" t="str">
            <v>IM</v>
          </cell>
          <cell r="K1320" t="str">
            <v>A</v>
          </cell>
          <cell r="L1320">
            <v>1.1000000000000001</v>
          </cell>
          <cell r="M1320">
            <v>2</v>
          </cell>
          <cell r="N1320">
            <v>32329.000000000004</v>
          </cell>
        </row>
        <row r="1321">
          <cell r="D1321" t="str">
            <v>7891010099534</v>
          </cell>
          <cell r="E1321" t="str">
            <v>9953</v>
          </cell>
          <cell r="F1321" t="str">
            <v>J´S BABY PA#AL NOCT.ECON.G x22</v>
          </cell>
          <cell r="G1321">
            <v>5</v>
          </cell>
          <cell r="H1321">
            <v>27213</v>
          </cell>
          <cell r="I1321" t="str">
            <v>G</v>
          </cell>
          <cell r="J1321" t="str">
            <v>IM</v>
          </cell>
          <cell r="K1321" t="str">
            <v>D</v>
          </cell>
          <cell r="L1321">
            <v>1.1000000000000001</v>
          </cell>
          <cell r="M1321">
            <v>0</v>
          </cell>
          <cell r="N1321">
            <v>29934.300000000003</v>
          </cell>
        </row>
        <row r="1322">
          <cell r="D1322" t="str">
            <v>7891010099558</v>
          </cell>
          <cell r="E1322" t="str">
            <v>10646</v>
          </cell>
          <cell r="F1322" t="str">
            <v>J´S BABY PA#AL NOCT.ECON.M x26</v>
          </cell>
          <cell r="G1322">
            <v>5</v>
          </cell>
          <cell r="H1322">
            <v>29390</v>
          </cell>
          <cell r="I1322" t="str">
            <v>G</v>
          </cell>
          <cell r="J1322" t="str">
            <v>IM</v>
          </cell>
          <cell r="K1322" t="str">
            <v>A</v>
          </cell>
          <cell r="L1322">
            <v>1.1000000000000001</v>
          </cell>
          <cell r="M1322">
            <v>2</v>
          </cell>
          <cell r="N1322">
            <v>32329.000000000004</v>
          </cell>
        </row>
        <row r="1323">
          <cell r="D1323" t="str">
            <v>7891010099558</v>
          </cell>
          <cell r="E1323" t="str">
            <v>9955</v>
          </cell>
          <cell r="F1323" t="str">
            <v>J´S BABY PA#AL NOCT.ECON.M x26</v>
          </cell>
          <cell r="G1323">
            <v>5</v>
          </cell>
          <cell r="H1323">
            <v>29390</v>
          </cell>
          <cell r="I1323" t="str">
            <v>G</v>
          </cell>
          <cell r="J1323" t="str">
            <v>IM</v>
          </cell>
          <cell r="K1323" t="str">
            <v>D</v>
          </cell>
          <cell r="L1323">
            <v>1.1000000000000001</v>
          </cell>
          <cell r="M1323">
            <v>0</v>
          </cell>
          <cell r="N1323">
            <v>32329.000000000004</v>
          </cell>
        </row>
        <row r="1324">
          <cell r="D1324" t="str">
            <v>7891010099725</v>
          </cell>
          <cell r="E1324" t="str">
            <v>9972</v>
          </cell>
          <cell r="F1324" t="str">
            <v>NEUTROGENA DEEP CLEAN JABON</v>
          </cell>
          <cell r="G1324">
            <v>12</v>
          </cell>
          <cell r="H1324">
            <v>5734</v>
          </cell>
          <cell r="I1324" t="str">
            <v>G</v>
          </cell>
          <cell r="J1324" t="str">
            <v>IM</v>
          </cell>
          <cell r="K1324" t="str">
            <v>A</v>
          </cell>
          <cell r="L1324">
            <v>1.1000000000000001</v>
          </cell>
          <cell r="M1324">
            <v>2</v>
          </cell>
          <cell r="N1324">
            <v>6307.4000000000005</v>
          </cell>
        </row>
        <row r="1325">
          <cell r="D1325">
            <v>0</v>
          </cell>
          <cell r="E1325" t="str">
            <v>114</v>
          </cell>
          <cell r="F1325" t="str">
            <v>COTONETE x150 + COTONETE x75</v>
          </cell>
          <cell r="G1325">
            <v>1</v>
          </cell>
          <cell r="H1325">
            <v>7199</v>
          </cell>
          <cell r="I1325" t="str">
            <v>G</v>
          </cell>
          <cell r="J1325" t="str">
            <v>IM</v>
          </cell>
          <cell r="K1325" t="str">
            <v>A</v>
          </cell>
          <cell r="L1325">
            <v>1.1000000000000001</v>
          </cell>
          <cell r="M1325">
            <v>2</v>
          </cell>
          <cell r="N1325">
            <v>7918.9000000000005</v>
          </cell>
        </row>
        <row r="1326">
          <cell r="D1326">
            <v>0</v>
          </cell>
          <cell r="E1326" t="str">
            <v>70</v>
          </cell>
          <cell r="F1326" t="str">
            <v>PROMO ACOND MANZ+SH MANZ 200ML</v>
          </cell>
          <cell r="G1326">
            <v>1</v>
          </cell>
          <cell r="H1326">
            <v>11248</v>
          </cell>
          <cell r="I1326" t="str">
            <v>G</v>
          </cell>
          <cell r="J1326" t="str">
            <v>IM</v>
          </cell>
          <cell r="K1326" t="str">
            <v>A</v>
          </cell>
          <cell r="L1326">
            <v>1.1000000000000001</v>
          </cell>
          <cell r="M1326">
            <v>2</v>
          </cell>
          <cell r="N1326">
            <v>12372.800000000001</v>
          </cell>
        </row>
        <row r="1327">
          <cell r="D1327">
            <v>0</v>
          </cell>
          <cell r="E1327" t="str">
            <v>133</v>
          </cell>
          <cell r="F1327" t="str">
            <v>PROM DAY MOISTURE+NIGHT CREAM</v>
          </cell>
          <cell r="G1327">
            <v>1</v>
          </cell>
          <cell r="H1327">
            <v>84667</v>
          </cell>
          <cell r="I1327" t="str">
            <v>E</v>
          </cell>
          <cell r="J1327" t="str">
            <v>IM</v>
          </cell>
          <cell r="K1327" t="str">
            <v>D</v>
          </cell>
          <cell r="L1327">
            <v>1</v>
          </cell>
          <cell r="M1327">
            <v>0</v>
          </cell>
          <cell r="N1327">
            <v>84667</v>
          </cell>
        </row>
        <row r="1328">
          <cell r="D1328">
            <v>0</v>
          </cell>
          <cell r="E1328" t="str">
            <v>196</v>
          </cell>
          <cell r="F1328" t="str">
            <v>V.FIRM NIGHT CREAM + EYE CREAM</v>
          </cell>
          <cell r="G1328">
            <v>1</v>
          </cell>
          <cell r="H1328">
            <v>111040</v>
          </cell>
          <cell r="I1328" t="str">
            <v>E</v>
          </cell>
          <cell r="J1328" t="str">
            <v>IM</v>
          </cell>
          <cell r="K1328" t="str">
            <v>D</v>
          </cell>
          <cell r="L1328">
            <v>1</v>
          </cell>
          <cell r="M1328">
            <v>0</v>
          </cell>
          <cell r="N1328">
            <v>111040</v>
          </cell>
        </row>
        <row r="1329">
          <cell r="D1329">
            <v>0</v>
          </cell>
          <cell r="E1329" t="str">
            <v>197</v>
          </cell>
          <cell r="F1329" t="str">
            <v>V FIRM FACE LOTION + EYE CREAM</v>
          </cell>
          <cell r="G1329">
            <v>1</v>
          </cell>
          <cell r="H1329">
            <v>117440</v>
          </cell>
          <cell r="I1329" t="str">
            <v>E</v>
          </cell>
          <cell r="J1329" t="str">
            <v>IM</v>
          </cell>
          <cell r="K1329" t="str">
            <v>D</v>
          </cell>
          <cell r="L1329">
            <v>1</v>
          </cell>
          <cell r="M1329">
            <v>0</v>
          </cell>
          <cell r="N1329">
            <v>117440</v>
          </cell>
        </row>
        <row r="1330">
          <cell r="D1330">
            <v>0</v>
          </cell>
          <cell r="E1330" t="str">
            <v>125</v>
          </cell>
          <cell r="F1330" t="str">
            <v>CAREFREE BRISA x20 3x2</v>
          </cell>
          <cell r="G1330">
            <v>1</v>
          </cell>
          <cell r="H1330">
            <v>10034</v>
          </cell>
          <cell r="I1330" t="str">
            <v>G</v>
          </cell>
          <cell r="J1330" t="str">
            <v>IM</v>
          </cell>
          <cell r="K1330" t="str">
            <v>D</v>
          </cell>
          <cell r="L1330">
            <v>1.1000000000000001</v>
          </cell>
          <cell r="M1330">
            <v>0</v>
          </cell>
          <cell r="N1330">
            <v>11037.400000000001</v>
          </cell>
        </row>
        <row r="1331">
          <cell r="D1331">
            <v>0</v>
          </cell>
          <cell r="E1331" t="str">
            <v>155</v>
          </cell>
          <cell r="F1331" t="str">
            <v>PROMO C&amp;C JABONES</v>
          </cell>
          <cell r="G1331">
            <v>1</v>
          </cell>
          <cell r="H1331">
            <v>7340</v>
          </cell>
          <cell r="I1331" t="str">
            <v>G</v>
          </cell>
          <cell r="J1331" t="str">
            <v>IM</v>
          </cell>
          <cell r="K1331" t="str">
            <v>D</v>
          </cell>
          <cell r="L1331">
            <v>1.1000000000000001</v>
          </cell>
          <cell r="M1331">
            <v>0</v>
          </cell>
          <cell r="N1331">
            <v>8074.0000000000009</v>
          </cell>
        </row>
        <row r="1332">
          <cell r="D1332">
            <v>0</v>
          </cell>
          <cell r="E1332" t="str">
            <v>18</v>
          </cell>
          <cell r="F1332" t="str">
            <v>Kit Regalo Baby</v>
          </cell>
          <cell r="G1332">
            <v>1</v>
          </cell>
          <cell r="H1332">
            <v>24180</v>
          </cell>
          <cell r="I1332" t="str">
            <v>G</v>
          </cell>
          <cell r="J1332" t="str">
            <v>IM</v>
          </cell>
          <cell r="K1332" t="str">
            <v>D</v>
          </cell>
          <cell r="L1332">
            <v>1.1000000000000001</v>
          </cell>
          <cell r="M1332">
            <v>0</v>
          </cell>
          <cell r="N1332">
            <v>26598.000000000004</v>
          </cell>
        </row>
        <row r="1333">
          <cell r="D1333">
            <v>0</v>
          </cell>
          <cell r="E1333" t="str">
            <v>21</v>
          </cell>
          <cell r="F1333" t="str">
            <v>JOHNSON'S SOFT24Hs+SOFTWASH</v>
          </cell>
          <cell r="G1333">
            <v>1</v>
          </cell>
          <cell r="H1333">
            <v>22319</v>
          </cell>
          <cell r="I1333" t="str">
            <v>G</v>
          </cell>
          <cell r="J1333" t="str">
            <v>IM</v>
          </cell>
          <cell r="K1333" t="str">
            <v>D</v>
          </cell>
          <cell r="L1333">
            <v>1.1000000000000001</v>
          </cell>
          <cell r="M1333">
            <v>0</v>
          </cell>
          <cell r="N1333">
            <v>24550.9</v>
          </cell>
        </row>
        <row r="1334">
          <cell r="D1334">
            <v>0</v>
          </cell>
          <cell r="E1334" t="str">
            <v>22</v>
          </cell>
          <cell r="F1334" t="str">
            <v>PROMO SOFT CALMING+SOFTWASH</v>
          </cell>
          <cell r="G1334">
            <v>1</v>
          </cell>
          <cell r="H1334">
            <v>22319</v>
          </cell>
          <cell r="I1334" t="str">
            <v>G</v>
          </cell>
          <cell r="J1334" t="str">
            <v>IM</v>
          </cell>
          <cell r="K1334" t="str">
            <v>D</v>
          </cell>
          <cell r="L1334">
            <v>1.1000000000000001</v>
          </cell>
          <cell r="M1334">
            <v>0</v>
          </cell>
          <cell r="N1334">
            <v>24550.9</v>
          </cell>
        </row>
        <row r="1335">
          <cell r="D1335">
            <v>0</v>
          </cell>
          <cell r="E1335" t="str">
            <v>25</v>
          </cell>
          <cell r="F1335" t="str">
            <v>NEUT.FOOT CREAM+B.CARE EXTRASE</v>
          </cell>
          <cell r="G1335">
            <v>1</v>
          </cell>
          <cell r="H1335">
            <v>36708</v>
          </cell>
          <cell r="I1335" t="str">
            <v>G</v>
          </cell>
          <cell r="J1335" t="str">
            <v>IM</v>
          </cell>
          <cell r="K1335" t="str">
            <v>D</v>
          </cell>
          <cell r="L1335">
            <v>1.1000000000000001</v>
          </cell>
          <cell r="M1335">
            <v>0</v>
          </cell>
          <cell r="N1335">
            <v>40378.800000000003</v>
          </cell>
        </row>
        <row r="1336">
          <cell r="D1336">
            <v>0</v>
          </cell>
          <cell r="E1336" t="str">
            <v>60325</v>
          </cell>
          <cell r="F1336" t="str">
            <v>CEPILLO TEK SUAVE</v>
          </cell>
          <cell r="G1336">
            <v>12</v>
          </cell>
          <cell r="H1336">
            <v>2244</v>
          </cell>
          <cell r="I1336" t="str">
            <v>G</v>
          </cell>
          <cell r="J1336" t="str">
            <v>IM</v>
          </cell>
          <cell r="K1336" t="str">
            <v>D</v>
          </cell>
          <cell r="L1336">
            <v>1.1000000000000001</v>
          </cell>
          <cell r="M1336">
            <v>0</v>
          </cell>
          <cell r="N1336">
            <v>2468.4</v>
          </cell>
        </row>
        <row r="1337">
          <cell r="D1337">
            <v>0</v>
          </cell>
          <cell r="E1337" t="str">
            <v>60326</v>
          </cell>
          <cell r="F1337" t="str">
            <v>CEPILLO TEK JUNIOR</v>
          </cell>
          <cell r="G1337">
            <v>12</v>
          </cell>
          <cell r="H1337">
            <v>2244</v>
          </cell>
          <cell r="I1337" t="str">
            <v>G</v>
          </cell>
          <cell r="J1337" t="str">
            <v>IM</v>
          </cell>
          <cell r="K1337" t="str">
            <v>D</v>
          </cell>
          <cell r="L1337">
            <v>1.1000000000000001</v>
          </cell>
          <cell r="M1337">
            <v>0</v>
          </cell>
          <cell r="N1337">
            <v>2468.4</v>
          </cell>
        </row>
        <row r="1338">
          <cell r="D1338">
            <v>0</v>
          </cell>
          <cell r="E1338" t="str">
            <v>69</v>
          </cell>
          <cell r="F1338" t="str">
            <v>CAREFREE NEUTRALIZE 2X1</v>
          </cell>
          <cell r="G1338">
            <v>1</v>
          </cell>
          <cell r="H1338">
            <v>4858</v>
          </cell>
          <cell r="I1338" t="str">
            <v>G</v>
          </cell>
          <cell r="J1338" t="str">
            <v>IM</v>
          </cell>
          <cell r="K1338" t="str">
            <v>D</v>
          </cell>
          <cell r="L1338">
            <v>1.1000000000000001</v>
          </cell>
          <cell r="M1338">
            <v>0</v>
          </cell>
          <cell r="N1338">
            <v>5343.8</v>
          </cell>
        </row>
        <row r="1339">
          <cell r="D1339">
            <v>0</v>
          </cell>
          <cell r="E1339" t="str">
            <v>70219</v>
          </cell>
          <cell r="F1339" t="str">
            <v>NEUTROGENA RAPID CLEAR GEL</v>
          </cell>
          <cell r="G1339">
            <v>6</v>
          </cell>
          <cell r="H1339">
            <v>6.1</v>
          </cell>
          <cell r="I1339" t="str">
            <v>G</v>
          </cell>
          <cell r="J1339" t="str">
            <v>IM</v>
          </cell>
          <cell r="K1339" t="str">
            <v>D</v>
          </cell>
          <cell r="L1339">
            <v>1.1000000000000001</v>
          </cell>
          <cell r="M1339">
            <v>0</v>
          </cell>
          <cell r="N1339">
            <v>6.71</v>
          </cell>
        </row>
        <row r="1340">
          <cell r="D1340">
            <v>0</v>
          </cell>
          <cell r="E1340" t="str">
            <v>70220</v>
          </cell>
          <cell r="F1340" t="str">
            <v>NEUTROGENA RAPID CLEAR</v>
          </cell>
          <cell r="G1340">
            <v>6</v>
          </cell>
          <cell r="H1340">
            <v>5.01</v>
          </cell>
          <cell r="I1340" t="str">
            <v>G</v>
          </cell>
          <cell r="J1340" t="str">
            <v>IM</v>
          </cell>
          <cell r="K1340" t="str">
            <v>D</v>
          </cell>
          <cell r="L1340">
            <v>1.1000000000000001</v>
          </cell>
          <cell r="M1340">
            <v>0</v>
          </cell>
          <cell r="N1340">
            <v>5.5110000000000001</v>
          </cell>
        </row>
        <row r="1341">
          <cell r="D1341">
            <v>0</v>
          </cell>
          <cell r="E1341" t="str">
            <v>71</v>
          </cell>
          <cell r="F1341" t="str">
            <v>CAREFREE BRISA 2X1</v>
          </cell>
          <cell r="G1341">
            <v>1</v>
          </cell>
          <cell r="H1341">
            <v>0</v>
          </cell>
          <cell r="I1341" t="str">
            <v>G</v>
          </cell>
          <cell r="J1341" t="str">
            <v>IM</v>
          </cell>
          <cell r="K1341" t="str">
            <v>D</v>
          </cell>
          <cell r="L1341">
            <v>1.1000000000000001</v>
          </cell>
          <cell r="M1341">
            <v>0</v>
          </cell>
          <cell r="N1341">
            <v>0</v>
          </cell>
        </row>
        <row r="1342">
          <cell r="D1342">
            <v>0</v>
          </cell>
          <cell r="E1342" t="str">
            <v>1205</v>
          </cell>
          <cell r="F1342" t="str">
            <v>SHAMPOO B&amp;V OLEOSO 350ML</v>
          </cell>
          <cell r="G1342">
            <v>12</v>
          </cell>
          <cell r="H1342">
            <v>0</v>
          </cell>
          <cell r="I1342" t="str">
            <v>E</v>
          </cell>
          <cell r="J1342" t="str">
            <v>IZ</v>
          </cell>
          <cell r="K1342" t="str">
            <v>I</v>
          </cell>
          <cell r="L1342">
            <v>1</v>
          </cell>
          <cell r="M1342">
            <v>0</v>
          </cell>
          <cell r="N1342">
            <v>0</v>
          </cell>
        </row>
        <row r="1343">
          <cell r="D1343">
            <v>0</v>
          </cell>
          <cell r="E1343" t="str">
            <v>1206</v>
          </cell>
          <cell r="F1343" t="str">
            <v>SHAMPOO B&amp;V SECO 350ml</v>
          </cell>
          <cell r="G1343">
            <v>12</v>
          </cell>
          <cell r="H1343">
            <v>0</v>
          </cell>
          <cell r="I1343" t="str">
            <v>E</v>
          </cell>
          <cell r="J1343" t="str">
            <v>IZ</v>
          </cell>
          <cell r="K1343" t="str">
            <v>I</v>
          </cell>
          <cell r="L1343">
            <v>1</v>
          </cell>
          <cell r="M1343">
            <v>0</v>
          </cell>
          <cell r="N1343">
            <v>0</v>
          </cell>
        </row>
        <row r="1344">
          <cell r="D1344">
            <v>0</v>
          </cell>
          <cell r="E1344" t="str">
            <v>1208</v>
          </cell>
          <cell r="F1344" t="str">
            <v>ACONDICIONADOR B&amp;V NORMAL 350m</v>
          </cell>
          <cell r="G1344">
            <v>12</v>
          </cell>
          <cell r="H1344">
            <v>0</v>
          </cell>
          <cell r="I1344" t="str">
            <v>E</v>
          </cell>
          <cell r="J1344" t="str">
            <v>IZ</v>
          </cell>
          <cell r="K1344" t="str">
            <v>I</v>
          </cell>
          <cell r="L1344">
            <v>1</v>
          </cell>
          <cell r="M1344">
            <v>0</v>
          </cell>
          <cell r="N1344">
            <v>0</v>
          </cell>
        </row>
        <row r="1345">
          <cell r="D1345">
            <v>0</v>
          </cell>
          <cell r="E1345" t="str">
            <v>131</v>
          </cell>
          <cell r="F1345" t="str">
            <v>PROMO T-GEL SH.+ T-GEL ACOND.</v>
          </cell>
          <cell r="G1345">
            <v>1</v>
          </cell>
          <cell r="H1345">
            <v>49990</v>
          </cell>
          <cell r="I1345" t="str">
            <v>E</v>
          </cell>
          <cell r="J1345" t="str">
            <v>IZ</v>
          </cell>
          <cell r="K1345" t="str">
            <v>I</v>
          </cell>
          <cell r="L1345">
            <v>1</v>
          </cell>
          <cell r="M1345">
            <v>0</v>
          </cell>
          <cell r="N1345">
            <v>49990</v>
          </cell>
        </row>
        <row r="1346">
          <cell r="D1346">
            <v>0</v>
          </cell>
          <cell r="E1346" t="str">
            <v>189</v>
          </cell>
          <cell r="F1346" t="str">
            <v>PROM SH.ANTI.RESIDUO + ACONDIC</v>
          </cell>
          <cell r="G1346">
            <v>1</v>
          </cell>
          <cell r="H1346">
            <v>37208</v>
          </cell>
          <cell r="I1346" t="str">
            <v>E</v>
          </cell>
          <cell r="J1346" t="str">
            <v>IZ</v>
          </cell>
          <cell r="K1346" t="str">
            <v>I</v>
          </cell>
          <cell r="L1346">
            <v>1</v>
          </cell>
          <cell r="M1346">
            <v>0</v>
          </cell>
          <cell r="N1346">
            <v>37208</v>
          </cell>
        </row>
        <row r="1347">
          <cell r="D1347">
            <v>0</v>
          </cell>
          <cell r="E1347" t="str">
            <v>23</v>
          </cell>
          <cell r="F1347" t="str">
            <v>NEUT.DESMAQUILL.+TONICO S/ALCO</v>
          </cell>
          <cell r="G1347">
            <v>1</v>
          </cell>
          <cell r="H1347">
            <v>50464</v>
          </cell>
          <cell r="I1347" t="str">
            <v>E</v>
          </cell>
          <cell r="J1347" t="str">
            <v>IZ</v>
          </cell>
          <cell r="K1347" t="str">
            <v>I</v>
          </cell>
          <cell r="L1347">
            <v>1</v>
          </cell>
          <cell r="M1347">
            <v>0</v>
          </cell>
          <cell r="N1347">
            <v>50464</v>
          </cell>
        </row>
        <row r="1348">
          <cell r="D1348">
            <v>0</v>
          </cell>
          <cell r="E1348" t="str">
            <v>50012</v>
          </cell>
          <cell r="F1348" t="str">
            <v>SUNDOWN KIDS COLOR FPS30 120ML</v>
          </cell>
          <cell r="G1348">
            <v>12</v>
          </cell>
          <cell r="H1348">
            <v>0</v>
          </cell>
          <cell r="I1348" t="str">
            <v>E</v>
          </cell>
          <cell r="J1348" t="str">
            <v>IZ</v>
          </cell>
          <cell r="K1348" t="str">
            <v>I</v>
          </cell>
          <cell r="L1348">
            <v>1</v>
          </cell>
          <cell r="M1348">
            <v>2</v>
          </cell>
          <cell r="N1348">
            <v>0</v>
          </cell>
        </row>
        <row r="1349">
          <cell r="D1349">
            <v>0</v>
          </cell>
          <cell r="E1349" t="str">
            <v>110</v>
          </cell>
          <cell r="F1349" t="str">
            <v>SPLENDA SOBRES x100 PORTA</v>
          </cell>
          <cell r="G1349">
            <v>12</v>
          </cell>
          <cell r="H1349">
            <v>25136</v>
          </cell>
          <cell r="I1349" t="str">
            <v>G</v>
          </cell>
          <cell r="J1349" t="str">
            <v>IZ</v>
          </cell>
          <cell r="K1349" t="str">
            <v>I</v>
          </cell>
          <cell r="L1349">
            <v>1.1000000000000001</v>
          </cell>
          <cell r="M1349">
            <v>0</v>
          </cell>
          <cell r="N1349">
            <v>27649.600000000002</v>
          </cell>
        </row>
        <row r="1350">
          <cell r="D1350">
            <v>0</v>
          </cell>
          <cell r="E1350" t="str">
            <v>119</v>
          </cell>
          <cell r="F1350" t="str">
            <v>PROM.A.FREE ANTICEP+ACNE SOAP</v>
          </cell>
          <cell r="G1350">
            <v>1</v>
          </cell>
          <cell r="H1350">
            <v>27036</v>
          </cell>
          <cell r="I1350" t="str">
            <v>G</v>
          </cell>
          <cell r="J1350" t="str">
            <v>IZ</v>
          </cell>
          <cell r="K1350" t="str">
            <v>I</v>
          </cell>
          <cell r="L1350">
            <v>1.1000000000000001</v>
          </cell>
          <cell r="M1350">
            <v>0</v>
          </cell>
          <cell r="N1350">
            <v>29739.600000000002</v>
          </cell>
        </row>
        <row r="1351">
          <cell r="D1351">
            <v>0</v>
          </cell>
          <cell r="E1351" t="str">
            <v>12</v>
          </cell>
          <cell r="F1351" t="str">
            <v>J´S BABY TOAL.HUM.REG.REP PROM</v>
          </cell>
          <cell r="G1351">
            <v>12</v>
          </cell>
          <cell r="H1351">
            <v>6875</v>
          </cell>
          <cell r="I1351" t="str">
            <v>G</v>
          </cell>
          <cell r="J1351" t="str">
            <v>IZ</v>
          </cell>
          <cell r="K1351" t="str">
            <v>I</v>
          </cell>
          <cell r="L1351">
            <v>1.1000000000000001</v>
          </cell>
          <cell r="M1351">
            <v>0</v>
          </cell>
          <cell r="N1351">
            <v>7562.5000000000009</v>
          </cell>
        </row>
        <row r="1352">
          <cell r="D1352">
            <v>0</v>
          </cell>
          <cell r="E1352" t="str">
            <v>120</v>
          </cell>
          <cell r="F1352" t="str">
            <v>ACEITE 100ML + JABON</v>
          </cell>
          <cell r="G1352">
            <v>1</v>
          </cell>
          <cell r="H1352">
            <v>8717</v>
          </cell>
          <cell r="I1352" t="str">
            <v>G</v>
          </cell>
          <cell r="J1352" t="str">
            <v>IZ</v>
          </cell>
          <cell r="K1352" t="str">
            <v>I</v>
          </cell>
          <cell r="L1352">
            <v>1.1000000000000001</v>
          </cell>
          <cell r="M1352">
            <v>0</v>
          </cell>
          <cell r="N1352">
            <v>9588.7000000000007</v>
          </cell>
        </row>
        <row r="1353">
          <cell r="D1353">
            <v>0</v>
          </cell>
          <cell r="E1353" t="str">
            <v>13</v>
          </cell>
          <cell r="F1353" t="str">
            <v>J´S BABY T.HUM.SKIN.REP PROM</v>
          </cell>
          <cell r="G1353">
            <v>12</v>
          </cell>
          <cell r="H1353">
            <v>6875</v>
          </cell>
          <cell r="I1353" t="str">
            <v>G</v>
          </cell>
          <cell r="J1353" t="str">
            <v>IZ</v>
          </cell>
          <cell r="K1353" t="str">
            <v>I</v>
          </cell>
          <cell r="L1353">
            <v>1.1000000000000001</v>
          </cell>
          <cell r="M1353">
            <v>0</v>
          </cell>
          <cell r="N1353">
            <v>7562.5000000000009</v>
          </cell>
        </row>
        <row r="1354">
          <cell r="D1354">
            <v>0</v>
          </cell>
          <cell r="E1354" t="str">
            <v>14</v>
          </cell>
          <cell r="F1354" t="str">
            <v>J´S BABY T.HUM.MANZ REP PROMO</v>
          </cell>
          <cell r="G1354">
            <v>12</v>
          </cell>
          <cell r="H1354">
            <v>6875</v>
          </cell>
          <cell r="I1354" t="str">
            <v>G</v>
          </cell>
          <cell r="J1354" t="str">
            <v>IZ</v>
          </cell>
          <cell r="K1354" t="str">
            <v>I</v>
          </cell>
          <cell r="L1354">
            <v>1.1000000000000001</v>
          </cell>
          <cell r="M1354">
            <v>0</v>
          </cell>
          <cell r="N1354">
            <v>7562.5000000000009</v>
          </cell>
        </row>
        <row r="1355">
          <cell r="D1355">
            <v>0</v>
          </cell>
          <cell r="E1355" t="str">
            <v>15</v>
          </cell>
          <cell r="F1355" t="str">
            <v>J´S BABY T.HUM.ALOE REP PROMO</v>
          </cell>
          <cell r="G1355">
            <v>12</v>
          </cell>
          <cell r="H1355">
            <v>6875</v>
          </cell>
          <cell r="I1355" t="str">
            <v>G</v>
          </cell>
          <cell r="J1355" t="str">
            <v>IZ</v>
          </cell>
          <cell r="K1355" t="str">
            <v>I</v>
          </cell>
          <cell r="L1355">
            <v>1.1000000000000001</v>
          </cell>
          <cell r="M1355">
            <v>0</v>
          </cell>
          <cell r="N1355">
            <v>7562.5000000000009</v>
          </cell>
        </row>
        <row r="1356">
          <cell r="D1356">
            <v>0</v>
          </cell>
          <cell r="E1356" t="str">
            <v>190</v>
          </cell>
          <cell r="F1356" t="str">
            <v>PROMO RAINBATH GEL+BODY LOTION</v>
          </cell>
          <cell r="G1356">
            <v>1</v>
          </cell>
          <cell r="H1356">
            <v>62013</v>
          </cell>
          <cell r="I1356" t="str">
            <v>G</v>
          </cell>
          <cell r="J1356" t="str">
            <v>IZ</v>
          </cell>
          <cell r="K1356" t="str">
            <v>I</v>
          </cell>
          <cell r="L1356">
            <v>1.1000000000000001</v>
          </cell>
          <cell r="M1356">
            <v>0</v>
          </cell>
          <cell r="N1356">
            <v>68214.3</v>
          </cell>
        </row>
        <row r="1357">
          <cell r="D1357">
            <v>0</v>
          </cell>
          <cell r="E1357" t="str">
            <v>191</v>
          </cell>
          <cell r="F1357" t="str">
            <v>PROM.BODY OIL + RAINBATH GEL</v>
          </cell>
          <cell r="G1357">
            <v>1</v>
          </cell>
          <cell r="H1357">
            <v>66012</v>
          </cell>
          <cell r="I1357" t="str">
            <v>G</v>
          </cell>
          <cell r="J1357" t="str">
            <v>IZ</v>
          </cell>
          <cell r="K1357" t="str">
            <v>I</v>
          </cell>
          <cell r="L1357">
            <v>1.1000000000000001</v>
          </cell>
          <cell r="M1357">
            <v>0</v>
          </cell>
          <cell r="N1357">
            <v>72613.200000000012</v>
          </cell>
        </row>
        <row r="1358">
          <cell r="D1358">
            <v>0</v>
          </cell>
          <cell r="E1358" t="str">
            <v>194</v>
          </cell>
          <cell r="F1358" t="str">
            <v>SPLENDA SOBRES x 100 2x1</v>
          </cell>
          <cell r="G1358">
            <v>1</v>
          </cell>
          <cell r="H1358">
            <v>19236.3</v>
          </cell>
          <cell r="I1358" t="str">
            <v>G</v>
          </cell>
          <cell r="J1358" t="str">
            <v>IZ</v>
          </cell>
          <cell r="K1358" t="str">
            <v>I</v>
          </cell>
          <cell r="L1358">
            <v>1.1000000000000001</v>
          </cell>
          <cell r="M1358">
            <v>0</v>
          </cell>
          <cell r="N1358">
            <v>21159.93</v>
          </cell>
        </row>
        <row r="1359">
          <cell r="D1359">
            <v>0</v>
          </cell>
          <cell r="E1359" t="str">
            <v>24</v>
          </cell>
          <cell r="F1359" t="str">
            <v>NEUT.NEWHANDS+BODYCARE DELICAD</v>
          </cell>
          <cell r="G1359">
            <v>1</v>
          </cell>
          <cell r="H1359">
            <v>48520</v>
          </cell>
          <cell r="I1359" t="str">
            <v>G</v>
          </cell>
          <cell r="J1359" t="str">
            <v>IZ</v>
          </cell>
          <cell r="K1359" t="str">
            <v>I</v>
          </cell>
          <cell r="L1359">
            <v>1.1000000000000001</v>
          </cell>
          <cell r="M1359">
            <v>0</v>
          </cell>
          <cell r="N1359">
            <v>53372.000000000007</v>
          </cell>
        </row>
        <row r="1360">
          <cell r="D1360">
            <v>0</v>
          </cell>
          <cell r="E1360" t="str">
            <v>26</v>
          </cell>
          <cell r="F1360" t="str">
            <v>NEUT.HS ANTI WKLS + EYE CREAM</v>
          </cell>
          <cell r="G1360">
            <v>1</v>
          </cell>
          <cell r="H1360">
            <v>77622</v>
          </cell>
          <cell r="I1360" t="str">
            <v>G</v>
          </cell>
          <cell r="J1360" t="str">
            <v>IZ</v>
          </cell>
          <cell r="K1360" t="str">
            <v>I</v>
          </cell>
          <cell r="L1360">
            <v>1.1000000000000001</v>
          </cell>
          <cell r="M1360">
            <v>0</v>
          </cell>
          <cell r="N1360">
            <v>85384.200000000012</v>
          </cell>
        </row>
        <row r="1361">
          <cell r="D1361">
            <v>0</v>
          </cell>
          <cell r="E1361" t="str">
            <v>27</v>
          </cell>
          <cell r="F1361" t="str">
            <v>DC.EXFOLIANTE + DC ASTRINGENTE</v>
          </cell>
          <cell r="G1361">
            <v>1</v>
          </cell>
          <cell r="H1361">
            <v>40883</v>
          </cell>
          <cell r="I1361" t="str">
            <v>G</v>
          </cell>
          <cell r="J1361" t="str">
            <v>IZ</v>
          </cell>
          <cell r="K1361" t="str">
            <v>I</v>
          </cell>
          <cell r="L1361">
            <v>1.1000000000000001</v>
          </cell>
          <cell r="M1361">
            <v>0</v>
          </cell>
          <cell r="N1361">
            <v>44971.3</v>
          </cell>
        </row>
        <row r="1362">
          <cell r="D1362">
            <v>0</v>
          </cell>
          <cell r="E1362" t="str">
            <v>402</v>
          </cell>
          <cell r="F1362" t="str">
            <v>CAREFREE REGULAR PACK LL15P10</v>
          </cell>
          <cell r="G1362">
            <v>1</v>
          </cell>
          <cell r="H1362">
            <v>2335</v>
          </cell>
          <cell r="I1362" t="str">
            <v>G</v>
          </cell>
          <cell r="J1362" t="str">
            <v>IZ</v>
          </cell>
          <cell r="K1362" t="str">
            <v>I</v>
          </cell>
          <cell r="L1362">
            <v>1.1000000000000001</v>
          </cell>
          <cell r="M1362">
            <v>0</v>
          </cell>
          <cell r="N1362">
            <v>2568.5</v>
          </cell>
        </row>
        <row r="1363">
          <cell r="D1363">
            <v>0</v>
          </cell>
          <cell r="E1363" t="str">
            <v>440</v>
          </cell>
          <cell r="F1363" t="str">
            <v>CAREFREE S/PERFUME PACK L15P10</v>
          </cell>
          <cell r="G1363">
            <v>1</v>
          </cell>
          <cell r="H1363">
            <v>2335</v>
          </cell>
          <cell r="I1363" t="str">
            <v>G</v>
          </cell>
          <cell r="J1363" t="str">
            <v>IZ</v>
          </cell>
          <cell r="K1363" t="str">
            <v>I</v>
          </cell>
          <cell r="L1363">
            <v>1.1000000000000001</v>
          </cell>
          <cell r="M1363">
            <v>0</v>
          </cell>
          <cell r="N1363">
            <v>2568.5</v>
          </cell>
        </row>
        <row r="1364">
          <cell r="D1364">
            <v>0</v>
          </cell>
          <cell r="E1364" t="str">
            <v>48</v>
          </cell>
          <cell r="F1364" t="str">
            <v>CAREFREE FRESH PACK LL15P10</v>
          </cell>
          <cell r="G1364">
            <v>1</v>
          </cell>
          <cell r="H1364">
            <v>2335</v>
          </cell>
          <cell r="I1364" t="str">
            <v>G</v>
          </cell>
          <cell r="J1364" t="str">
            <v>IZ</v>
          </cell>
          <cell r="K1364" t="str">
            <v>I</v>
          </cell>
          <cell r="L1364">
            <v>1.1000000000000001</v>
          </cell>
          <cell r="M1364">
            <v>0</v>
          </cell>
          <cell r="N1364">
            <v>2568.5</v>
          </cell>
        </row>
        <row r="1365">
          <cell r="D1365">
            <v>0</v>
          </cell>
          <cell r="E1365" t="str">
            <v>50455</v>
          </cell>
          <cell r="F1365" t="str">
            <v>SUNDOWN GEL POS SOLAR 130ML</v>
          </cell>
          <cell r="G1365">
            <v>12</v>
          </cell>
          <cell r="H1365">
            <v>21490</v>
          </cell>
          <cell r="I1365" t="str">
            <v>G</v>
          </cell>
          <cell r="J1365" t="str">
            <v>IZ</v>
          </cell>
          <cell r="K1365" t="str">
            <v>I</v>
          </cell>
          <cell r="L1365">
            <v>1.1000000000000001</v>
          </cell>
          <cell r="M1365">
            <v>0</v>
          </cell>
          <cell r="N1365">
            <v>23639.000000000004</v>
          </cell>
        </row>
        <row r="1366">
          <cell r="D1366">
            <v>0</v>
          </cell>
          <cell r="E1366" t="str">
            <v>57</v>
          </cell>
          <cell r="F1366" t="str">
            <v>TYLENOL 500mg para reetiquetar</v>
          </cell>
          <cell r="G1366">
            <v>1</v>
          </cell>
          <cell r="H1366">
            <v>0</v>
          </cell>
          <cell r="I1366" t="str">
            <v>G</v>
          </cell>
          <cell r="J1366" t="str">
            <v>IZ</v>
          </cell>
          <cell r="K1366" t="str">
            <v>I</v>
          </cell>
          <cell r="L1366">
            <v>1.1000000000000001</v>
          </cell>
          <cell r="M1366">
            <v>2</v>
          </cell>
          <cell r="N1366">
            <v>0</v>
          </cell>
        </row>
        <row r="1367">
          <cell r="D1367">
            <v>0</v>
          </cell>
          <cell r="E1367" t="str">
            <v>589</v>
          </cell>
          <cell r="F1367" t="str">
            <v>J´S BABY PA#AL NOCT.ECON.G x24</v>
          </cell>
          <cell r="G1367">
            <v>5</v>
          </cell>
          <cell r="H1367">
            <v>27213</v>
          </cell>
          <cell r="I1367" t="str">
            <v>G</v>
          </cell>
          <cell r="J1367" t="str">
            <v>IZ</v>
          </cell>
          <cell r="K1367" t="str">
            <v>I</v>
          </cell>
          <cell r="L1367">
            <v>1.1000000000000001</v>
          </cell>
          <cell r="M1367">
            <v>0</v>
          </cell>
          <cell r="N1367">
            <v>29934.300000000003</v>
          </cell>
        </row>
        <row r="1368">
          <cell r="D1368">
            <v>0</v>
          </cell>
          <cell r="E1368" t="str">
            <v>68848</v>
          </cell>
          <cell r="F1368" t="str">
            <v>J´S BABY PA#AL CLASICA G x 9</v>
          </cell>
          <cell r="G1368">
            <v>10</v>
          </cell>
          <cell r="H1368">
            <v>0</v>
          </cell>
          <cell r="I1368" t="str">
            <v>G</v>
          </cell>
          <cell r="J1368" t="str">
            <v>IZ</v>
          </cell>
          <cell r="K1368" t="str">
            <v>I</v>
          </cell>
          <cell r="L1368">
            <v>1.1000000000000001</v>
          </cell>
          <cell r="M1368">
            <v>2</v>
          </cell>
          <cell r="N1368">
            <v>0</v>
          </cell>
        </row>
        <row r="1369">
          <cell r="D1369">
            <v>0</v>
          </cell>
          <cell r="E1369" t="str">
            <v>900</v>
          </cell>
          <cell r="F1369" t="str">
            <v>J´S BABY PA#AL NOCT.ECON.M x28</v>
          </cell>
          <cell r="G1369">
            <v>5</v>
          </cell>
          <cell r="H1369">
            <v>27213</v>
          </cell>
          <cell r="I1369" t="str">
            <v>G</v>
          </cell>
          <cell r="J1369" t="str">
            <v>IZ</v>
          </cell>
          <cell r="K1369" t="str">
            <v>I</v>
          </cell>
          <cell r="L1369">
            <v>1.1000000000000001</v>
          </cell>
          <cell r="M1369">
            <v>0</v>
          </cell>
          <cell r="N1369">
            <v>29934.300000000003</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cha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atos"/>
      <sheetName val="Presupuesto de Ventas"/>
      <sheetName val="Presupuesto de Producción"/>
      <sheetName val="Presupuesto de Compras"/>
      <sheetName val="Presupuesto Económico"/>
      <sheetName val="Oculta"/>
    </sheetNames>
    <sheetDataSet>
      <sheetData sheetId="0"/>
      <sheetData sheetId="1"/>
      <sheetData sheetId="2"/>
      <sheetData sheetId="3"/>
      <sheetData sheetId="4"/>
      <sheetData sheetId="5"/>
      <sheetData sheetId="6">
        <row r="9">
          <cell r="P9">
            <v>2001</v>
          </cell>
        </row>
        <row r="10">
          <cell r="P10">
            <v>2002</v>
          </cell>
        </row>
        <row r="11">
          <cell r="P11">
            <v>2003</v>
          </cell>
        </row>
        <row r="12">
          <cell r="P12">
            <v>2004</v>
          </cell>
        </row>
        <row r="13">
          <cell r="P13">
            <v>2005</v>
          </cell>
        </row>
        <row r="14">
          <cell r="P14">
            <v>2006</v>
          </cell>
        </row>
        <row r="15">
          <cell r="P15">
            <v>2007</v>
          </cell>
        </row>
        <row r="16">
          <cell r="P16">
            <v>2008</v>
          </cell>
        </row>
        <row r="17">
          <cell r="P17">
            <v>2009</v>
          </cell>
        </row>
        <row r="18">
          <cell r="P18">
            <v>2010</v>
          </cell>
        </row>
        <row r="19">
          <cell r="P19">
            <v>2011</v>
          </cell>
        </row>
        <row r="20">
          <cell r="P20">
            <v>2012</v>
          </cell>
        </row>
        <row r="21">
          <cell r="P21">
            <v>2013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lidad"/>
    </sheetNames>
    <sheetDataSet>
      <sheetData sheetId="0" refreshError="1"/>
      <sheetData sheetId="1">
        <row r="76">
          <cell r="E76">
            <v>87150</v>
          </cell>
        </row>
        <row r="77">
          <cell r="E77">
            <v>112286</v>
          </cell>
        </row>
        <row r="78">
          <cell r="E78">
            <v>143937</v>
          </cell>
        </row>
        <row r="79">
          <cell r="E79">
            <v>117427</v>
          </cell>
        </row>
        <row r="80">
          <cell r="E80">
            <v>150798</v>
          </cell>
        </row>
        <row r="81">
          <cell r="E81">
            <v>137319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R-Resumen"/>
      <sheetName val="Item"/>
      <sheetName val="Faltantes"/>
      <sheetName val="CompletoNO"/>
      <sheetName val="Pedidos"/>
      <sheetName val="Presentacio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e"/>
      <sheetName val="Codipro"/>
      <sheetName val="Vista"/>
      <sheetName val="Base"/>
      <sheetName val="Data"/>
      <sheetName val="SOLE BP"/>
    </sheetNames>
    <sheetDataSet>
      <sheetData sheetId="0" refreshError="1"/>
      <sheetData sheetId="1" refreshError="1"/>
      <sheetData sheetId="2" refreshError="1"/>
      <sheetData sheetId="3" refreshError="1"/>
      <sheetData sheetId="4" refreshError="1">
        <row r="3">
          <cell r="C3" t="str">
            <v>By Artcod</v>
          </cell>
          <cell r="D3" t="str">
            <v>codigo</v>
          </cell>
          <cell r="E3" t="str">
            <v>Linea</v>
          </cell>
          <cell r="F3" t="str">
            <v>Familia</v>
          </cell>
        </row>
        <row r="4">
          <cell r="C4" t="str">
            <v xml:space="preserve">  10006 COTONETES CON 75 UNI J&amp;J</v>
          </cell>
          <cell r="D4">
            <v>10006</v>
          </cell>
          <cell r="E4" t="str">
            <v>Baby Care</v>
          </cell>
          <cell r="F4" t="str">
            <v>Baby Care</v>
          </cell>
        </row>
        <row r="5">
          <cell r="C5" t="str">
            <v xml:space="preserve">  10022 COTONETES CON 150 UN J&amp;J</v>
          </cell>
          <cell r="D5">
            <v>10022</v>
          </cell>
          <cell r="E5" t="str">
            <v>Baby Care</v>
          </cell>
          <cell r="F5" t="str">
            <v>Baby Care</v>
          </cell>
        </row>
        <row r="6">
          <cell r="C6" t="str">
            <v xml:space="preserve">  10197 CONDICIONADOR DE 100 ml.EX J&amp;J</v>
          </cell>
          <cell r="D6">
            <v>10197</v>
          </cell>
          <cell r="E6" t="str">
            <v>Baby Care</v>
          </cell>
          <cell r="F6" t="str">
            <v>Baby Care</v>
          </cell>
        </row>
        <row r="7">
          <cell r="C7" t="str">
            <v xml:space="preserve">  10082 ACEITE DE 100 ml EX J&amp;J</v>
          </cell>
          <cell r="D7">
            <v>10082</v>
          </cell>
          <cell r="E7" t="str">
            <v>Baby Care</v>
          </cell>
          <cell r="F7" t="str">
            <v>Baby Care</v>
          </cell>
        </row>
        <row r="8">
          <cell r="C8" t="str">
            <v xml:space="preserve">  40722 FECULA 200g</v>
          </cell>
          <cell r="D8">
            <v>40722</v>
          </cell>
          <cell r="E8" t="str">
            <v>Baby Care</v>
          </cell>
          <cell r="F8" t="str">
            <v>Baby Care</v>
          </cell>
        </row>
        <row r="9">
          <cell r="C9" t="str">
            <v xml:space="preserve">  40723 FECULA 400g</v>
          </cell>
          <cell r="D9">
            <v>40723</v>
          </cell>
          <cell r="E9" t="str">
            <v>Baby Care</v>
          </cell>
          <cell r="F9" t="str">
            <v>Baby Care</v>
          </cell>
        </row>
        <row r="10">
          <cell r="C10" t="str">
            <v xml:space="preserve">  43644 T. HUMEDE.REFILL REGULAR x 70</v>
          </cell>
          <cell r="D10">
            <v>43644</v>
          </cell>
          <cell r="E10" t="str">
            <v>Baby Care</v>
          </cell>
          <cell r="F10" t="str">
            <v>Baby Care</v>
          </cell>
        </row>
        <row r="11">
          <cell r="C11" t="str">
            <v xml:space="preserve">  43645 T. HUMEDE.REFILL CREAMY x 70</v>
          </cell>
          <cell r="D11">
            <v>43645</v>
          </cell>
          <cell r="E11" t="str">
            <v>Baby Care</v>
          </cell>
          <cell r="F11" t="str">
            <v>Baby Care</v>
          </cell>
        </row>
        <row r="12">
          <cell r="C12" t="str">
            <v xml:space="preserve">  30022 TOALLAS HUMEDECIDAS REGULAR</v>
          </cell>
          <cell r="D12">
            <v>30022</v>
          </cell>
          <cell r="E12" t="str">
            <v>Baby Care</v>
          </cell>
          <cell r="F12" t="str">
            <v>Baby Care</v>
          </cell>
        </row>
        <row r="13">
          <cell r="C13" t="str">
            <v xml:space="preserve">  30033 TOALLAS HUMEDECIDAS CREAMY</v>
          </cell>
          <cell r="D13">
            <v>30033</v>
          </cell>
          <cell r="E13" t="str">
            <v>Baby Care</v>
          </cell>
          <cell r="F13" t="str">
            <v>Baby Care</v>
          </cell>
        </row>
        <row r="14">
          <cell r="C14" t="str">
            <v xml:space="preserve">   3557 COTONETES POTE C/150u</v>
          </cell>
          <cell r="D14">
            <v>3557</v>
          </cell>
          <cell r="E14" t="str">
            <v>Baby Care</v>
          </cell>
          <cell r="F14" t="str">
            <v>Baby Care</v>
          </cell>
        </row>
        <row r="15">
          <cell r="C15" t="str">
            <v xml:space="preserve">  40665 T.HUMEDEC.REFILL.ZIP.ALOE x70</v>
          </cell>
          <cell r="D15">
            <v>40665</v>
          </cell>
          <cell r="E15" t="str">
            <v>Baby Care</v>
          </cell>
          <cell r="F15" t="str">
            <v>Baby Care</v>
          </cell>
        </row>
        <row r="16">
          <cell r="C16" t="str">
            <v xml:space="preserve">  40892 T.HUMEDEC.REFILL.ZIP.MANZ. x70</v>
          </cell>
          <cell r="D16">
            <v>40892</v>
          </cell>
          <cell r="E16" t="str">
            <v>Baby Care</v>
          </cell>
          <cell r="F16" t="str">
            <v>Baby Care</v>
          </cell>
        </row>
        <row r="17">
          <cell r="C17" t="str">
            <v xml:space="preserve">  10326 LOCION HIDRATANTE 100ML EX J&amp;J</v>
          </cell>
          <cell r="D17">
            <v>10326</v>
          </cell>
          <cell r="E17" t="str">
            <v>Baby Care</v>
          </cell>
          <cell r="F17" t="str">
            <v>Baby Care</v>
          </cell>
        </row>
        <row r="18">
          <cell r="C18" t="str">
            <v xml:space="preserve">  14061 LOCION ANTIMOSQUITO 100ml</v>
          </cell>
          <cell r="D18">
            <v>14061</v>
          </cell>
          <cell r="E18" t="str">
            <v>Baby Care</v>
          </cell>
          <cell r="F18" t="str">
            <v>Baby Care</v>
          </cell>
        </row>
        <row r="19">
          <cell r="C19" t="str">
            <v xml:space="preserve">   1019 COTONETES x75 + ESTUCHE</v>
          </cell>
          <cell r="D19">
            <v>1019</v>
          </cell>
          <cell r="E19" t="str">
            <v>Baby Care</v>
          </cell>
          <cell r="F19" t="str">
            <v>Baby Care</v>
          </cell>
        </row>
        <row r="20">
          <cell r="C20" t="str">
            <v xml:space="preserve">   2899 COLONIA 100 ML</v>
          </cell>
          <cell r="D20">
            <v>2899</v>
          </cell>
          <cell r="E20" t="str">
            <v>Baby Care</v>
          </cell>
          <cell r="F20" t="str">
            <v>Baby Care</v>
          </cell>
        </row>
        <row r="21">
          <cell r="C21" t="str">
            <v xml:space="preserve">  43224 J¦S BABY TALCO 200G</v>
          </cell>
          <cell r="D21">
            <v>43224</v>
          </cell>
          <cell r="E21" t="str">
            <v>Baby Care</v>
          </cell>
          <cell r="F21" t="str">
            <v>Baby Care</v>
          </cell>
        </row>
        <row r="22">
          <cell r="C22" t="str">
            <v xml:space="preserve">  43226 J¦S BABY TALCO LAV &amp; MANZ 200G</v>
          </cell>
          <cell r="D22">
            <v>43226</v>
          </cell>
          <cell r="E22" t="str">
            <v>Baby Care</v>
          </cell>
          <cell r="F22" t="str">
            <v>Baby Care</v>
          </cell>
        </row>
        <row r="23">
          <cell r="C23" t="str">
            <v xml:space="preserve">   1028 COTONETES J&amp;J CAJA LL75 P60</v>
          </cell>
          <cell r="D23">
            <v>1028</v>
          </cell>
          <cell r="E23" t="str">
            <v>Baby Care</v>
          </cell>
          <cell r="F23" t="str">
            <v>Baby Care</v>
          </cell>
        </row>
        <row r="24">
          <cell r="C24" t="str">
            <v xml:space="preserve">    841 J¦S BABY PA-AL G x 10</v>
          </cell>
          <cell r="D24">
            <v>841</v>
          </cell>
          <cell r="E24" t="str">
            <v>Baby Care</v>
          </cell>
          <cell r="F24" t="str">
            <v>Baby Care</v>
          </cell>
        </row>
        <row r="25">
          <cell r="C25" t="str">
            <v xml:space="preserve">   9106 J¦S BABY PA-AL P x 14</v>
          </cell>
          <cell r="D25">
            <v>9106</v>
          </cell>
          <cell r="E25" t="str">
            <v>Baby Care</v>
          </cell>
          <cell r="F25" t="str">
            <v>Baby Care</v>
          </cell>
        </row>
        <row r="26">
          <cell r="C26" t="str">
            <v xml:space="preserve">   2654 J¦S BABY PA-AL ECON. P x 36</v>
          </cell>
          <cell r="D26">
            <v>2654</v>
          </cell>
          <cell r="E26" t="str">
            <v>Baby Care</v>
          </cell>
          <cell r="F26" t="str">
            <v>Baby Care</v>
          </cell>
        </row>
        <row r="27">
          <cell r="C27" t="str">
            <v xml:space="preserve">   2731 J¦S SOFT LOCION 24HS 200ML</v>
          </cell>
          <cell r="D27">
            <v>2731</v>
          </cell>
          <cell r="E27" t="str">
            <v>Baby Care</v>
          </cell>
          <cell r="F27" t="str">
            <v>Baby Care</v>
          </cell>
        </row>
        <row r="28">
          <cell r="C28" t="str">
            <v xml:space="preserve">   2750 J'S SOFT BAÑO LIQUIDO 200ML</v>
          </cell>
          <cell r="D28">
            <v>2750</v>
          </cell>
          <cell r="E28" t="str">
            <v>Baby Care</v>
          </cell>
          <cell r="F28" t="str">
            <v>Baby Care</v>
          </cell>
        </row>
        <row r="29">
          <cell r="C29" t="str">
            <v xml:space="preserve">   2745 J'S SOFT LOCION LAV &amp; MANZAN</v>
          </cell>
          <cell r="D29">
            <v>2745</v>
          </cell>
          <cell r="E29" t="str">
            <v>Baby Care</v>
          </cell>
          <cell r="F29" t="str">
            <v>Baby Care</v>
          </cell>
        </row>
        <row r="30">
          <cell r="C30" t="str">
            <v xml:space="preserve">   1565 J¦S BABY CREMA C/PASPADURA 50G</v>
          </cell>
          <cell r="D30">
            <v>1565</v>
          </cell>
          <cell r="E30" t="str">
            <v>Baby Care</v>
          </cell>
          <cell r="F30" t="str">
            <v>Baby Care</v>
          </cell>
        </row>
        <row r="31">
          <cell r="C31" t="str">
            <v xml:space="preserve">     87 J¦S BABY ACEITE 200ML</v>
          </cell>
          <cell r="D31">
            <v>87</v>
          </cell>
          <cell r="E31" t="str">
            <v>Baby Care</v>
          </cell>
          <cell r="F31" t="str">
            <v>Baby Care</v>
          </cell>
        </row>
        <row r="32">
          <cell r="C32" t="str">
            <v xml:space="preserve">   9902 J'S BABY SHAMPOO 100ML</v>
          </cell>
          <cell r="D32">
            <v>9902</v>
          </cell>
          <cell r="E32" t="str">
            <v>Baby Care</v>
          </cell>
          <cell r="F32" t="str">
            <v>Baby Care</v>
          </cell>
        </row>
        <row r="33">
          <cell r="C33" t="str">
            <v xml:space="preserve">   1548 J'S BABY ACONDICIONADOR 200ML</v>
          </cell>
          <cell r="D33">
            <v>1548</v>
          </cell>
          <cell r="E33" t="str">
            <v>Baby Care</v>
          </cell>
          <cell r="F33" t="str">
            <v>Baby Care</v>
          </cell>
        </row>
        <row r="34">
          <cell r="C34" t="str">
            <v xml:space="preserve">   9701 J'S BABY ACOND. MANZ. 200ML</v>
          </cell>
          <cell r="D34">
            <v>9701</v>
          </cell>
          <cell r="E34" t="str">
            <v>Baby Care</v>
          </cell>
          <cell r="F34" t="str">
            <v>Baby Care</v>
          </cell>
        </row>
        <row r="35">
          <cell r="C35" t="str">
            <v xml:space="preserve">    160 J¦S BABY SHAMPOO 200ML</v>
          </cell>
          <cell r="D35">
            <v>160</v>
          </cell>
          <cell r="E35" t="str">
            <v>Baby Care</v>
          </cell>
          <cell r="F35" t="str">
            <v>Baby Care</v>
          </cell>
        </row>
        <row r="36">
          <cell r="C36" t="str">
            <v xml:space="preserve">   9901 J'S BABY SHAMPOO MANZ. 100ML</v>
          </cell>
          <cell r="D36">
            <v>9901</v>
          </cell>
          <cell r="E36" t="str">
            <v>Baby Care</v>
          </cell>
          <cell r="F36" t="str">
            <v>Baby Care</v>
          </cell>
        </row>
        <row r="37">
          <cell r="C37" t="str">
            <v xml:space="preserve">   3571 MILK CREMA LIQUIDA 200ml</v>
          </cell>
          <cell r="D37">
            <v>3571</v>
          </cell>
          <cell r="E37" t="str">
            <v>Baby Care</v>
          </cell>
          <cell r="F37" t="str">
            <v>Baby Care</v>
          </cell>
        </row>
        <row r="38">
          <cell r="C38" t="str">
            <v xml:space="preserve">  50159 J¦S BABY TOALL.HUM.LAV &amp; MANZ</v>
          </cell>
          <cell r="D38">
            <v>50159</v>
          </cell>
          <cell r="E38" t="str">
            <v>Baby Care</v>
          </cell>
          <cell r="F38" t="str">
            <v>Baby Care</v>
          </cell>
        </row>
        <row r="39">
          <cell r="C39" t="str">
            <v xml:space="preserve">   9699 J'S BABY SHAMPOO MANZ. 200ML</v>
          </cell>
          <cell r="D39">
            <v>9699</v>
          </cell>
          <cell r="E39" t="str">
            <v>Baby Care</v>
          </cell>
          <cell r="F39" t="str">
            <v>Baby Care</v>
          </cell>
        </row>
        <row r="40">
          <cell r="C40" t="str">
            <v xml:space="preserve">    460 J'S BABY BAÑO LIQ.D.SUEÑO200ML</v>
          </cell>
          <cell r="D40">
            <v>460</v>
          </cell>
          <cell r="E40" t="str">
            <v>Baby Care</v>
          </cell>
          <cell r="F40" t="str">
            <v>Baby Care</v>
          </cell>
        </row>
        <row r="41">
          <cell r="C41" t="str">
            <v xml:space="preserve">   1551 J'S BABY SHAMPOO RULOS 200ML</v>
          </cell>
          <cell r="D41">
            <v>1551</v>
          </cell>
          <cell r="E41" t="str">
            <v>Baby Care</v>
          </cell>
          <cell r="F41" t="str">
            <v>Baby Care</v>
          </cell>
        </row>
        <row r="42">
          <cell r="C42" t="str">
            <v xml:space="preserve">   9896 J'S BABY COL. F.CARICIA 200ML</v>
          </cell>
          <cell r="D42">
            <v>9896</v>
          </cell>
          <cell r="E42" t="str">
            <v>Baby Care</v>
          </cell>
          <cell r="F42" t="str">
            <v>Baby Care</v>
          </cell>
        </row>
        <row r="43">
          <cell r="C43" t="str">
            <v xml:space="preserve">  50290 50290 HEAD TO TOE X200ML</v>
          </cell>
          <cell r="D43">
            <v>50290</v>
          </cell>
          <cell r="E43" t="str">
            <v>Baby Care</v>
          </cell>
          <cell r="F43" t="str">
            <v>Baby Care</v>
          </cell>
        </row>
        <row r="44">
          <cell r="C44" t="str">
            <v xml:space="preserve">   9895 J'S BABY COL. F.CARICIA 100ML</v>
          </cell>
          <cell r="D44">
            <v>9895</v>
          </cell>
          <cell r="E44" t="str">
            <v>Baby Care</v>
          </cell>
          <cell r="F44" t="str">
            <v>Baby Care</v>
          </cell>
        </row>
        <row r="45">
          <cell r="C45" t="str">
            <v xml:space="preserve">   9969 J'S BABY BAÑO LIQ.C/EUCA.200ML</v>
          </cell>
          <cell r="D45">
            <v>9969</v>
          </cell>
          <cell r="E45" t="str">
            <v>Baby Care</v>
          </cell>
          <cell r="F45" t="str">
            <v>Baby Care</v>
          </cell>
        </row>
        <row r="46">
          <cell r="C46" t="str">
            <v xml:space="preserve">  10642 J'S BABY PAÑAL ECON. XG x 24</v>
          </cell>
          <cell r="D46">
            <v>10642</v>
          </cell>
          <cell r="E46" t="str">
            <v>Baby Care</v>
          </cell>
          <cell r="F46" t="str">
            <v>Panal Economico</v>
          </cell>
        </row>
        <row r="47">
          <cell r="C47" t="str">
            <v xml:space="preserve">  50236 J'S BABY JABON HIDRATANTE 80G</v>
          </cell>
          <cell r="D47">
            <v>50236</v>
          </cell>
          <cell r="E47" t="str">
            <v>Baby Care</v>
          </cell>
          <cell r="F47" t="str">
            <v>Baby Care</v>
          </cell>
        </row>
        <row r="48">
          <cell r="C48" t="str">
            <v xml:space="preserve">  50459 J'S BABY COLONIA NATURAL 200ML</v>
          </cell>
          <cell r="D48">
            <v>50459</v>
          </cell>
          <cell r="E48" t="str">
            <v>Baby Care</v>
          </cell>
          <cell r="F48" t="str">
            <v>Baby Care</v>
          </cell>
        </row>
        <row r="49">
          <cell r="C49" t="str">
            <v xml:space="preserve">   9891 J'S BABY ACEITE C/ALOE 100ML</v>
          </cell>
          <cell r="D49">
            <v>9891</v>
          </cell>
          <cell r="E49" t="str">
            <v>Baby Care</v>
          </cell>
          <cell r="F49" t="str">
            <v>Baby Care</v>
          </cell>
        </row>
        <row r="50">
          <cell r="C50" t="str">
            <v xml:space="preserve">   9881 J'S BABY SH.CABE.LACIOS 200ML</v>
          </cell>
          <cell r="D50">
            <v>9881</v>
          </cell>
          <cell r="E50" t="str">
            <v>Baby Care</v>
          </cell>
          <cell r="F50" t="str">
            <v>Baby Care</v>
          </cell>
        </row>
        <row r="51">
          <cell r="C51" t="str">
            <v xml:space="preserve">  10647 J'S BABY PAÑAL NOC.G ECON x22</v>
          </cell>
          <cell r="D51">
            <v>10647</v>
          </cell>
          <cell r="E51" t="str">
            <v>Baby Care</v>
          </cell>
          <cell r="F51" t="str">
            <v>Panal Economico</v>
          </cell>
        </row>
        <row r="52">
          <cell r="C52" t="str">
            <v xml:space="preserve">  50458 J'S BABY COLONIA NATURAL 100ML</v>
          </cell>
          <cell r="D52">
            <v>50458</v>
          </cell>
          <cell r="E52" t="str">
            <v>Baby Care</v>
          </cell>
          <cell r="F52" t="str">
            <v>Baby Care</v>
          </cell>
        </row>
        <row r="53">
          <cell r="C53" t="str">
            <v xml:space="preserve">   9899 B&amp;V SHAMPOO KIDS 2en1 350 ml</v>
          </cell>
          <cell r="D53">
            <v>9899</v>
          </cell>
          <cell r="E53" t="str">
            <v>Skin &amp; Hair Care</v>
          </cell>
          <cell r="F53" t="str">
            <v>Skin &amp; Hair Care</v>
          </cell>
        </row>
        <row r="54">
          <cell r="C54" t="str">
            <v xml:space="preserve">  50249 J'S BABY JABON ORIGINAL 80G</v>
          </cell>
          <cell r="D54">
            <v>50249</v>
          </cell>
          <cell r="E54" t="str">
            <v>Baby Care</v>
          </cell>
          <cell r="F54" t="str">
            <v>Baby Care</v>
          </cell>
        </row>
        <row r="55">
          <cell r="C55" t="str">
            <v xml:space="preserve">  10645 J'S BABY PAÑAL NOCTURNO XG x 8</v>
          </cell>
          <cell r="D55">
            <v>10645</v>
          </cell>
          <cell r="E55" t="str">
            <v>Baby Care</v>
          </cell>
          <cell r="F55" t="str">
            <v>Panal Regular</v>
          </cell>
        </row>
        <row r="56">
          <cell r="C56" t="str">
            <v xml:space="preserve">  10638 J¦S BABY PAÑAL PEQ.ECO.x 36</v>
          </cell>
          <cell r="D56">
            <v>10638</v>
          </cell>
          <cell r="E56" t="str">
            <v>Baby Care</v>
          </cell>
          <cell r="F56" t="str">
            <v>Panal Economico</v>
          </cell>
        </row>
        <row r="57">
          <cell r="C57" t="str">
            <v xml:space="preserve">  10640 J'S BABY PAÑAL MED.ECO.X 32</v>
          </cell>
          <cell r="D57">
            <v>10640</v>
          </cell>
          <cell r="E57" t="str">
            <v>Baby Care</v>
          </cell>
          <cell r="F57" t="str">
            <v>Panal Economico</v>
          </cell>
        </row>
        <row r="58">
          <cell r="C58" t="str">
            <v xml:space="preserve">  10641 J'S BABY PAÑAL ECON. G x 28</v>
          </cell>
          <cell r="D58">
            <v>10641</v>
          </cell>
          <cell r="E58" t="str">
            <v>Baby Care</v>
          </cell>
          <cell r="F58" t="str">
            <v>Panal Economico</v>
          </cell>
        </row>
        <row r="59">
          <cell r="C59" t="str">
            <v xml:space="preserve">  20233 J'S BABY CREMA DUL.SUEÑOS 190g</v>
          </cell>
          <cell r="D59">
            <v>20233</v>
          </cell>
          <cell r="E59" t="str">
            <v>Baby Care</v>
          </cell>
          <cell r="F59" t="str">
            <v>Baby Care</v>
          </cell>
        </row>
        <row r="60">
          <cell r="C60" t="str">
            <v xml:space="preserve">  10634 J'S BABY PAÑAL CLASICA P x 12</v>
          </cell>
          <cell r="D60">
            <v>10634</v>
          </cell>
          <cell r="E60" t="str">
            <v>Baby Care</v>
          </cell>
          <cell r="F60" t="str">
            <v>Panal Regular</v>
          </cell>
        </row>
        <row r="61">
          <cell r="C61" t="str">
            <v xml:space="preserve">  10635 J'S BABY PAÑAL CLASICA M x 10</v>
          </cell>
          <cell r="D61">
            <v>10635</v>
          </cell>
          <cell r="E61" t="str">
            <v>Baby Care</v>
          </cell>
          <cell r="F61" t="str">
            <v>Panal Regular</v>
          </cell>
        </row>
        <row r="62">
          <cell r="C62" t="str">
            <v xml:space="preserve">  10636 J'S BABY PAÑAL CLASICA G x 10</v>
          </cell>
          <cell r="D62">
            <v>10636</v>
          </cell>
          <cell r="E62" t="str">
            <v>Baby Care</v>
          </cell>
          <cell r="F62" t="str">
            <v>Panal Regular</v>
          </cell>
        </row>
        <row r="63">
          <cell r="C63" t="str">
            <v xml:space="preserve">  10637 J'S BABY PAÑAL CLASICA XG x 8</v>
          </cell>
          <cell r="D63">
            <v>10637</v>
          </cell>
          <cell r="E63" t="str">
            <v>Baby Care</v>
          </cell>
          <cell r="F63" t="str">
            <v>Panal Regular</v>
          </cell>
        </row>
        <row r="64">
          <cell r="C64" t="str">
            <v xml:space="preserve">  10644 J'S BABY PAÑAL NOCT. G x 8</v>
          </cell>
          <cell r="D64">
            <v>10644</v>
          </cell>
          <cell r="E64" t="str">
            <v>Baby Care</v>
          </cell>
          <cell r="F64" t="str">
            <v>Panal Regular</v>
          </cell>
        </row>
        <row r="65">
          <cell r="C65" t="str">
            <v xml:space="preserve">     29 J'S BABY SHAMPOO 400ML</v>
          </cell>
          <cell r="D65">
            <v>29</v>
          </cell>
          <cell r="E65" t="str">
            <v>Baby Care</v>
          </cell>
          <cell r="F65" t="str">
            <v>Baby Care</v>
          </cell>
        </row>
        <row r="66">
          <cell r="C66" t="str">
            <v xml:space="preserve">     30 J'S BABY SHAMPOO 750ML</v>
          </cell>
          <cell r="D66">
            <v>30</v>
          </cell>
          <cell r="E66" t="str">
            <v>Baby Care</v>
          </cell>
          <cell r="F66" t="str">
            <v>Baby Care</v>
          </cell>
        </row>
        <row r="67">
          <cell r="C67" t="str">
            <v xml:space="preserve">     31 J'S BABY SHAMPOO 200ML</v>
          </cell>
          <cell r="D67">
            <v>31</v>
          </cell>
          <cell r="E67" t="str">
            <v>Baby Care</v>
          </cell>
          <cell r="F67" t="str">
            <v>Baby Care</v>
          </cell>
        </row>
        <row r="68">
          <cell r="C68" t="str">
            <v xml:space="preserve">     35 J'S BABY SHAMPOO RULOS 200ML</v>
          </cell>
          <cell r="D68">
            <v>35</v>
          </cell>
          <cell r="E68" t="str">
            <v>Baby Care</v>
          </cell>
          <cell r="F68" t="str">
            <v>Baby Care</v>
          </cell>
        </row>
        <row r="69">
          <cell r="C69" t="str">
            <v xml:space="preserve">     36 J'S BABY SHAMPOO MANZ. 200ML</v>
          </cell>
          <cell r="D69">
            <v>36</v>
          </cell>
          <cell r="E69" t="str">
            <v>Baby Care</v>
          </cell>
          <cell r="F69" t="str">
            <v>Baby Care</v>
          </cell>
        </row>
        <row r="70">
          <cell r="C70" t="str">
            <v xml:space="preserve">     37 J'S BABY SHAMPOO MANZ. 400ML</v>
          </cell>
          <cell r="D70">
            <v>37</v>
          </cell>
          <cell r="E70" t="str">
            <v>Baby Care</v>
          </cell>
          <cell r="F70" t="str">
            <v>Baby Care</v>
          </cell>
        </row>
        <row r="71">
          <cell r="C71" t="str">
            <v xml:space="preserve">     38 J'S BABY SH.CABE.LACIOS 200ML</v>
          </cell>
          <cell r="D71">
            <v>38</v>
          </cell>
          <cell r="E71" t="str">
            <v>Baby Care</v>
          </cell>
          <cell r="F71" t="str">
            <v>Baby Care</v>
          </cell>
        </row>
        <row r="72">
          <cell r="C72" t="str">
            <v xml:space="preserve">     39 J'S BABY SH.CABE.LACIOS 400ML</v>
          </cell>
          <cell r="D72">
            <v>39</v>
          </cell>
          <cell r="E72" t="str">
            <v>Baby Care</v>
          </cell>
          <cell r="F72" t="str">
            <v>Baby Care</v>
          </cell>
        </row>
        <row r="73">
          <cell r="C73" t="str">
            <v xml:space="preserve">  50250 J'S BABY JABON C/GLICERINA 80G</v>
          </cell>
          <cell r="D73">
            <v>50250</v>
          </cell>
          <cell r="E73" t="str">
            <v>Baby Care</v>
          </cell>
          <cell r="F73" t="str">
            <v>Baby Care</v>
          </cell>
        </row>
        <row r="74">
          <cell r="C74" t="str">
            <v xml:space="preserve">  20324 J'S BABY COL.DULCE SUEÑOS 100M</v>
          </cell>
          <cell r="D74">
            <v>20324</v>
          </cell>
          <cell r="E74" t="str">
            <v>Baby Care</v>
          </cell>
          <cell r="F74" t="str">
            <v>Baby Care</v>
          </cell>
        </row>
        <row r="75">
          <cell r="C75" t="str">
            <v xml:space="preserve">  10238 J'S BABY BAÑO LIQ.MILK 200 ML</v>
          </cell>
          <cell r="D75">
            <v>10238</v>
          </cell>
          <cell r="E75" t="str">
            <v>Baby Care</v>
          </cell>
          <cell r="F75" t="str">
            <v>Baby Care</v>
          </cell>
        </row>
        <row r="76">
          <cell r="C76" t="str">
            <v xml:space="preserve">    850 J'S BABY ACEITE 100ML</v>
          </cell>
          <cell r="D76">
            <v>850</v>
          </cell>
          <cell r="E76" t="str">
            <v>Baby Care</v>
          </cell>
          <cell r="F76" t="str">
            <v>Baby Care</v>
          </cell>
        </row>
        <row r="77">
          <cell r="C77" t="str">
            <v xml:space="preserve">   9620 J'S BABY TALCO LAV &amp; MANZ 200G</v>
          </cell>
          <cell r="D77">
            <v>9620</v>
          </cell>
          <cell r="E77" t="str">
            <v>Baby Care</v>
          </cell>
          <cell r="F77" t="str">
            <v>Baby Care</v>
          </cell>
        </row>
        <row r="78">
          <cell r="C78" t="str">
            <v xml:space="preserve">   7671 J'S BABY TALCO 200G</v>
          </cell>
          <cell r="D78">
            <v>7671</v>
          </cell>
          <cell r="E78" t="str">
            <v>Baby Care</v>
          </cell>
          <cell r="F78" t="str">
            <v>Baby Care</v>
          </cell>
        </row>
        <row r="79">
          <cell r="C79" t="str">
            <v xml:space="preserve">  69212 J'S BABY TALCO 200G</v>
          </cell>
          <cell r="D79">
            <v>69212</v>
          </cell>
          <cell r="E79" t="str">
            <v>Baby Care</v>
          </cell>
          <cell r="F79" t="str">
            <v>Baby Care</v>
          </cell>
        </row>
        <row r="80">
          <cell r="C80" t="str">
            <v xml:space="preserve">  10200 J'S BABY PAÑAL PEQ.ECO.x 36</v>
          </cell>
          <cell r="D80">
            <v>10200</v>
          </cell>
          <cell r="E80" t="str">
            <v>Baby Care</v>
          </cell>
          <cell r="F80" t="str">
            <v>Panal Economico</v>
          </cell>
        </row>
        <row r="81">
          <cell r="C81" t="str">
            <v xml:space="preserve">  10566 J'S BABY TALCO LAV &amp; MANZ 200G</v>
          </cell>
          <cell r="D81">
            <v>10566</v>
          </cell>
          <cell r="E81" t="str">
            <v>Baby Care</v>
          </cell>
          <cell r="F81" t="str">
            <v>Baby Care</v>
          </cell>
        </row>
        <row r="82">
          <cell r="C82" t="str">
            <v xml:space="preserve">  20232 J'S BABY CREMA HIDRATANT.200ML</v>
          </cell>
          <cell r="D82">
            <v>20232</v>
          </cell>
          <cell r="E82" t="str">
            <v>Baby Care</v>
          </cell>
          <cell r="F82" t="str">
            <v>Baby Care</v>
          </cell>
        </row>
        <row r="83">
          <cell r="C83" t="str">
            <v xml:space="preserve">  10610 J'S SOFT LOCION 24HS 200ML</v>
          </cell>
          <cell r="D83">
            <v>10610</v>
          </cell>
          <cell r="E83" t="str">
            <v>Baby Care</v>
          </cell>
          <cell r="F83" t="str">
            <v>Baby Care</v>
          </cell>
        </row>
        <row r="84">
          <cell r="C84" t="str">
            <v xml:space="preserve">  10606 J'S SOFT LOCION HID.INTENSA</v>
          </cell>
          <cell r="D84">
            <v>10606</v>
          </cell>
          <cell r="E84" t="str">
            <v>Baby Care</v>
          </cell>
          <cell r="F84" t="str">
            <v>Baby Care</v>
          </cell>
        </row>
        <row r="85">
          <cell r="C85" t="str">
            <v xml:space="preserve">  10608 J'S SOFT LOCION HID.INMEDIATA</v>
          </cell>
          <cell r="D85">
            <v>10608</v>
          </cell>
          <cell r="E85" t="str">
            <v>Baby Care</v>
          </cell>
          <cell r="F85" t="str">
            <v>Baby Care</v>
          </cell>
        </row>
        <row r="86">
          <cell r="C86" t="str">
            <v xml:space="preserve">  10612 J'S SOFT LOCION LAV&amp;MAN 200ML</v>
          </cell>
          <cell r="D86">
            <v>10612</v>
          </cell>
          <cell r="E86" t="str">
            <v>Baby Care</v>
          </cell>
          <cell r="F86" t="str">
            <v>Baby Care</v>
          </cell>
        </row>
        <row r="87">
          <cell r="C87" t="str">
            <v xml:space="preserve">  69848 J¦S BABY PAÑAL CLASICA G x 9</v>
          </cell>
          <cell r="D87">
            <v>69848</v>
          </cell>
          <cell r="E87" t="str">
            <v>Baby Care</v>
          </cell>
          <cell r="F87" t="str">
            <v>Panal Regular</v>
          </cell>
        </row>
        <row r="88">
          <cell r="C88" t="str">
            <v xml:space="preserve">   1264 J'S BABY LAVANDA 200ML</v>
          </cell>
          <cell r="D88">
            <v>1264</v>
          </cell>
          <cell r="E88" t="str">
            <v>Baby Care</v>
          </cell>
          <cell r="F88" t="str">
            <v>Baby Care</v>
          </cell>
        </row>
        <row r="89">
          <cell r="C89" t="str">
            <v xml:space="preserve">  20377 J'S BABY BAÑO LIQ.D.SUEÑO200ML</v>
          </cell>
          <cell r="D89">
            <v>20377</v>
          </cell>
          <cell r="E89" t="str">
            <v>Baby Care</v>
          </cell>
          <cell r="F89" t="str">
            <v>Baby Care</v>
          </cell>
        </row>
        <row r="90">
          <cell r="C90" t="str">
            <v xml:space="preserve">   2736 B&amp;B TALCO CLASIC 55g</v>
          </cell>
          <cell r="D90">
            <v>2736</v>
          </cell>
          <cell r="E90" t="str">
            <v>Skin &amp; Hair Care</v>
          </cell>
          <cell r="F90" t="str">
            <v>Skin &amp; Hair Care</v>
          </cell>
        </row>
        <row r="91">
          <cell r="C91" t="str">
            <v xml:space="preserve">     88 J'S BABY BAÑO LIQ. GLIC. 200ML</v>
          </cell>
          <cell r="D91">
            <v>88</v>
          </cell>
          <cell r="E91" t="str">
            <v>Baby Care</v>
          </cell>
          <cell r="F91" t="str">
            <v>Baby Care</v>
          </cell>
        </row>
        <row r="92">
          <cell r="C92" t="str">
            <v xml:space="preserve">   9955 J¦S BABY PAÑAL NOCT.ECON.M x26</v>
          </cell>
          <cell r="D92">
            <v>9955</v>
          </cell>
          <cell r="E92" t="str">
            <v>Baby Care</v>
          </cell>
          <cell r="F92" t="str">
            <v>Panal Economico</v>
          </cell>
        </row>
        <row r="93">
          <cell r="C93" t="str">
            <v xml:space="preserve">   9900 SHAM.B&amp;V KIDS FRUTAS ROJAS 350</v>
          </cell>
          <cell r="D93">
            <v>9900</v>
          </cell>
          <cell r="E93" t="str">
            <v>Skin &amp; Hair Care</v>
          </cell>
          <cell r="F93" t="str">
            <v>Skin &amp; Hair Care</v>
          </cell>
        </row>
        <row r="94">
          <cell r="C94" t="str">
            <v xml:space="preserve">   9903 ACONDICIONADOR B&amp;V KIDS 350 ml</v>
          </cell>
          <cell r="D94">
            <v>9903</v>
          </cell>
          <cell r="E94" t="str">
            <v>Skin &amp; Hair Care</v>
          </cell>
          <cell r="F94" t="str">
            <v>Skin &amp; Hair Care</v>
          </cell>
        </row>
        <row r="95">
          <cell r="C95" t="str">
            <v xml:space="preserve">  10646 J'S BABY PAÑAL NOCT.ECON.M x26</v>
          </cell>
          <cell r="D95">
            <v>10646</v>
          </cell>
          <cell r="E95" t="str">
            <v>Baby Care</v>
          </cell>
          <cell r="F95" t="str">
            <v>Panal Economico</v>
          </cell>
        </row>
        <row r="96">
          <cell r="C96" t="str">
            <v xml:space="preserve">  32019 BANDA-AID COLOR PIEL X 35 J&amp;J</v>
          </cell>
          <cell r="D96">
            <v>32019</v>
          </cell>
          <cell r="E96" t="str">
            <v>Band-Aid</v>
          </cell>
          <cell r="F96" t="str">
            <v>Band-Aid</v>
          </cell>
        </row>
        <row r="97">
          <cell r="C97" t="str">
            <v xml:space="preserve">   7791 BAND-AID TRANSPARENTE X 35</v>
          </cell>
          <cell r="D97">
            <v>7791</v>
          </cell>
          <cell r="E97" t="str">
            <v>Band-Aid</v>
          </cell>
          <cell r="F97" t="str">
            <v>Band-Aid</v>
          </cell>
        </row>
        <row r="98">
          <cell r="C98" t="str">
            <v xml:space="preserve">   9854 BAND-AID TRANS.x100 Low End</v>
          </cell>
          <cell r="D98">
            <v>9854</v>
          </cell>
          <cell r="E98" t="str">
            <v>Band-Aid</v>
          </cell>
          <cell r="F98" t="str">
            <v>Band-Aid</v>
          </cell>
        </row>
        <row r="99">
          <cell r="C99" t="str">
            <v xml:space="preserve">   1063 BAND AID MAMIFEROS X 10 UN.</v>
          </cell>
          <cell r="D99">
            <v>1063</v>
          </cell>
          <cell r="E99" t="str">
            <v>Band-Aid</v>
          </cell>
          <cell r="F99" t="str">
            <v>Band-Aid</v>
          </cell>
        </row>
        <row r="100">
          <cell r="C100" t="str">
            <v xml:space="preserve">  50030 BANDA-AID BOB SPONJA X 20</v>
          </cell>
          <cell r="D100">
            <v>50030</v>
          </cell>
          <cell r="E100" t="str">
            <v>Band-Aid</v>
          </cell>
          <cell r="F100" t="str">
            <v>Band-Aid</v>
          </cell>
        </row>
        <row r="101">
          <cell r="C101" t="str">
            <v xml:space="preserve">  10477 BANDA-AID TRANSP. x 10</v>
          </cell>
          <cell r="D101">
            <v>10477</v>
          </cell>
          <cell r="E101" t="str">
            <v>Band-Aid</v>
          </cell>
          <cell r="F101" t="str">
            <v>Band-Aid</v>
          </cell>
        </row>
        <row r="102">
          <cell r="C102" t="str">
            <v xml:space="preserve">   9135 CEPILLO TEK SUAVE T.E.</v>
          </cell>
          <cell r="D102">
            <v>9135</v>
          </cell>
          <cell r="E102" t="str">
            <v>Oral Care</v>
          </cell>
          <cell r="F102" t="str">
            <v>Oral Care</v>
          </cell>
        </row>
        <row r="103">
          <cell r="C103" t="str">
            <v xml:space="preserve">   9136 CEPILLO TEK JUNIOR T.E.</v>
          </cell>
          <cell r="D103">
            <v>9136</v>
          </cell>
          <cell r="E103" t="str">
            <v>Oral Care</v>
          </cell>
          <cell r="F103" t="str">
            <v>Oral Care</v>
          </cell>
        </row>
        <row r="104">
          <cell r="C104" t="str">
            <v xml:space="preserve">   9134 CEPILLO TEK MEDIO</v>
          </cell>
          <cell r="D104">
            <v>9134</v>
          </cell>
          <cell r="E104" t="str">
            <v>Oral Care</v>
          </cell>
          <cell r="F104" t="str">
            <v>Oral Care</v>
          </cell>
        </row>
        <row r="105">
          <cell r="C105" t="str">
            <v xml:space="preserve">   9435 CEPILLOS TEK DURO</v>
          </cell>
          <cell r="D105">
            <v>9435</v>
          </cell>
          <cell r="E105" t="str">
            <v>Oral Care</v>
          </cell>
          <cell r="F105" t="str">
            <v>Oral Care</v>
          </cell>
        </row>
        <row r="106">
          <cell r="C106" t="str">
            <v xml:space="preserve">   4760 ANTISE.BUCAL MENTA REACH 250ml</v>
          </cell>
          <cell r="D106">
            <v>4760</v>
          </cell>
          <cell r="E106" t="str">
            <v>Oral Care</v>
          </cell>
          <cell r="F106" t="str">
            <v>Oral Care</v>
          </cell>
        </row>
        <row r="107">
          <cell r="C107" t="str">
            <v xml:space="preserve">   4761 ANTISE.EX.REFRESC. REACH 250ml</v>
          </cell>
          <cell r="D107">
            <v>4761</v>
          </cell>
          <cell r="E107" t="str">
            <v>Oral Care</v>
          </cell>
          <cell r="F107" t="str">
            <v>Oral Care</v>
          </cell>
        </row>
        <row r="108">
          <cell r="C108" t="str">
            <v xml:space="preserve">    560 HILO DENT.REACH REGULAR 50M</v>
          </cell>
          <cell r="D108">
            <v>560</v>
          </cell>
          <cell r="E108" t="str">
            <v>Oral Care</v>
          </cell>
          <cell r="F108" t="str">
            <v>Oral Care</v>
          </cell>
        </row>
        <row r="109">
          <cell r="C109" t="str">
            <v xml:space="preserve">   2768 CEPILLO REACH ACCESS SUAVE</v>
          </cell>
          <cell r="D109">
            <v>2768</v>
          </cell>
          <cell r="E109" t="str">
            <v>Oral Care</v>
          </cell>
          <cell r="F109" t="str">
            <v>Oral Care</v>
          </cell>
        </row>
        <row r="110">
          <cell r="C110" t="str">
            <v xml:space="preserve">   2772 CEP.REACH INTERDENTAL SUAVE</v>
          </cell>
          <cell r="D110">
            <v>2772</v>
          </cell>
          <cell r="E110" t="str">
            <v>Oral Care</v>
          </cell>
          <cell r="F110" t="str">
            <v>Oral Care</v>
          </cell>
        </row>
        <row r="111">
          <cell r="C111" t="str">
            <v xml:space="preserve">   2773 CEPILLO REACH PLUS SUAVE</v>
          </cell>
          <cell r="D111">
            <v>2773</v>
          </cell>
          <cell r="E111" t="str">
            <v>Oral Care</v>
          </cell>
          <cell r="F111" t="str">
            <v>Oral Care</v>
          </cell>
        </row>
        <row r="112">
          <cell r="C112" t="str">
            <v xml:space="preserve">   2774 CEPILLO REACH PLUS MEDIO</v>
          </cell>
          <cell r="D112">
            <v>2774</v>
          </cell>
          <cell r="E112" t="str">
            <v>Oral Care</v>
          </cell>
          <cell r="F112" t="str">
            <v>Oral Care</v>
          </cell>
        </row>
        <row r="113">
          <cell r="C113" t="str">
            <v xml:space="preserve">   2780 CEPILLO REACH CONTROL MEDIO</v>
          </cell>
          <cell r="D113">
            <v>2780</v>
          </cell>
          <cell r="E113" t="str">
            <v>Oral Care</v>
          </cell>
          <cell r="F113" t="str">
            <v>Oral Care</v>
          </cell>
        </row>
        <row r="114">
          <cell r="C114" t="str">
            <v xml:space="preserve">   2954 HILO DENTAL REACH MENTA 50m</v>
          </cell>
          <cell r="D114">
            <v>2954</v>
          </cell>
          <cell r="E114" t="str">
            <v>Oral Care</v>
          </cell>
          <cell r="F114" t="str">
            <v>Oral Care</v>
          </cell>
        </row>
        <row r="115">
          <cell r="C115" t="str">
            <v xml:space="preserve">   2955 HILO DENT.REACH EXTRA FINO 50M</v>
          </cell>
          <cell r="D115">
            <v>2955</v>
          </cell>
          <cell r="E115" t="str">
            <v>Oral Care</v>
          </cell>
          <cell r="F115" t="str">
            <v>Oral Care</v>
          </cell>
        </row>
        <row r="116">
          <cell r="C116" t="str">
            <v xml:space="preserve">   2769 CEP.REACH ACCESS MEDIO</v>
          </cell>
          <cell r="D116">
            <v>2769</v>
          </cell>
          <cell r="E116" t="str">
            <v>Oral Care</v>
          </cell>
          <cell r="F116" t="str">
            <v>Oral Care</v>
          </cell>
        </row>
        <row r="117">
          <cell r="C117" t="str">
            <v xml:space="preserve">    737 CEP.REACH INTERDENTAL MEDIO</v>
          </cell>
          <cell r="D117">
            <v>737</v>
          </cell>
          <cell r="E117" t="str">
            <v>Oral Care</v>
          </cell>
          <cell r="F117" t="str">
            <v>Oral Care</v>
          </cell>
        </row>
        <row r="118">
          <cell r="C118" t="str">
            <v xml:space="preserve">    739 CEPILLO REACH CONTROL DURO</v>
          </cell>
          <cell r="D118">
            <v>739</v>
          </cell>
          <cell r="E118" t="str">
            <v>Oral Care</v>
          </cell>
          <cell r="F118" t="str">
            <v>Oral Care</v>
          </cell>
        </row>
        <row r="119">
          <cell r="C119" t="str">
            <v xml:space="preserve">   4546 CEP.REACH COMFORT CLEAN SUAVE</v>
          </cell>
          <cell r="D119">
            <v>4546</v>
          </cell>
          <cell r="E119" t="str">
            <v>Oral Care</v>
          </cell>
          <cell r="F119" t="str">
            <v>Oral Care</v>
          </cell>
        </row>
        <row r="120">
          <cell r="C120" t="str">
            <v xml:space="preserve">   4547 CEP.REACH COMFORT CLEAN MEDIO</v>
          </cell>
          <cell r="D120">
            <v>4547</v>
          </cell>
          <cell r="E120" t="str">
            <v>Oral Care</v>
          </cell>
          <cell r="F120" t="str">
            <v>Oral Care</v>
          </cell>
        </row>
        <row r="121">
          <cell r="C121" t="str">
            <v xml:space="preserve">   2680 CEP.REACH MAX SUAVE</v>
          </cell>
          <cell r="D121">
            <v>2680</v>
          </cell>
          <cell r="E121" t="str">
            <v>Oral Care</v>
          </cell>
          <cell r="F121" t="str">
            <v>Oral Care</v>
          </cell>
        </row>
        <row r="122">
          <cell r="C122" t="str">
            <v xml:space="preserve">  50443 Cepillo Reach Infantil Zoodent</v>
          </cell>
          <cell r="D122">
            <v>50443</v>
          </cell>
          <cell r="E122" t="str">
            <v>Oral Care</v>
          </cell>
          <cell r="F122" t="str">
            <v>Oral Care</v>
          </cell>
        </row>
        <row r="123">
          <cell r="C123" t="str">
            <v xml:space="preserve">  50444 HILO DENT.REACH ZOODENT 40M</v>
          </cell>
          <cell r="D123">
            <v>50444</v>
          </cell>
          <cell r="E123" t="str">
            <v>Oral Care</v>
          </cell>
          <cell r="F123" t="str">
            <v>Oral Care</v>
          </cell>
        </row>
        <row r="124">
          <cell r="C124" t="str">
            <v xml:space="preserve">  50011 CEP.J&amp;J REACH ACCES M LL2 P1</v>
          </cell>
          <cell r="D124">
            <v>50011</v>
          </cell>
          <cell r="E124" t="str">
            <v>Oral Care</v>
          </cell>
          <cell r="F124" t="str">
            <v>Oral Care</v>
          </cell>
        </row>
        <row r="125">
          <cell r="C125" t="str">
            <v xml:space="preserve">  10215 HILO DENT.REACH ANTI-SARRO 40M</v>
          </cell>
          <cell r="D125">
            <v>10215</v>
          </cell>
          <cell r="E125" t="str">
            <v>Oral Care</v>
          </cell>
          <cell r="F125" t="str">
            <v>Oral Care</v>
          </cell>
        </row>
        <row r="126">
          <cell r="C126" t="str">
            <v xml:space="preserve">  50446 ENJ.BUCAL J&amp;J REACH ZOODENT</v>
          </cell>
          <cell r="D126">
            <v>50446</v>
          </cell>
          <cell r="E126" t="str">
            <v>Oral Care</v>
          </cell>
          <cell r="F126" t="str">
            <v>Oral Care</v>
          </cell>
        </row>
        <row r="127">
          <cell r="C127" t="str">
            <v xml:space="preserve">  19258 CINTA DENTAL REACH REGULAR 50m</v>
          </cell>
          <cell r="D127">
            <v>19258</v>
          </cell>
          <cell r="E127" t="str">
            <v>Oral Care</v>
          </cell>
          <cell r="F127" t="str">
            <v>Oral Care</v>
          </cell>
        </row>
        <row r="128">
          <cell r="C128" t="str">
            <v xml:space="preserve">  20413 CEP.J&amp;J REACH ULTRACLEAN MEDIO</v>
          </cell>
          <cell r="D128">
            <v>20413</v>
          </cell>
          <cell r="E128" t="str">
            <v>Oral Care</v>
          </cell>
          <cell r="F128" t="str">
            <v>Oral Care</v>
          </cell>
        </row>
        <row r="129">
          <cell r="C129" t="str">
            <v xml:space="preserve">  20414 CEP.J&amp;J REACH ULTRACLEAN SUAVE</v>
          </cell>
          <cell r="D129">
            <v>20414</v>
          </cell>
          <cell r="E129" t="str">
            <v>Oral Care</v>
          </cell>
          <cell r="F129" t="str">
            <v>Oral Care</v>
          </cell>
        </row>
        <row r="130">
          <cell r="C130" t="str">
            <v xml:space="preserve">  69015 CEP.J&amp;J REACH ESENTIAL SUAVE</v>
          </cell>
          <cell r="D130">
            <v>69015</v>
          </cell>
          <cell r="E130" t="str">
            <v>Oral Care</v>
          </cell>
          <cell r="F130" t="str">
            <v>Oral Care</v>
          </cell>
        </row>
        <row r="131">
          <cell r="C131" t="str">
            <v xml:space="preserve">  69021 CEP.J&amp;J REACH ESENTIAL MEDIO</v>
          </cell>
          <cell r="D131">
            <v>69021</v>
          </cell>
          <cell r="E131" t="str">
            <v>Oral Care</v>
          </cell>
          <cell r="F131" t="str">
            <v>Oral Care</v>
          </cell>
        </row>
        <row r="132">
          <cell r="C132" t="str">
            <v xml:space="preserve">  69016 CEP.J&amp;J REACH ESENTIAL JUNIOR</v>
          </cell>
          <cell r="D132">
            <v>69016</v>
          </cell>
          <cell r="E132" t="str">
            <v>Oral Care</v>
          </cell>
          <cell r="F132" t="str">
            <v>Oral Care</v>
          </cell>
        </row>
        <row r="133">
          <cell r="C133" t="str">
            <v xml:space="preserve">  69722 HILO J&amp;J REACH WHITENING x40</v>
          </cell>
          <cell r="D133">
            <v>69722</v>
          </cell>
          <cell r="E133" t="str">
            <v>Oral Care</v>
          </cell>
          <cell r="F133" t="str">
            <v>Oral Care</v>
          </cell>
        </row>
        <row r="134">
          <cell r="C134" t="str">
            <v xml:space="preserve">  10213 HILO DENT.REACH EXTRA FINO 50M</v>
          </cell>
          <cell r="D134">
            <v>10213</v>
          </cell>
          <cell r="E134" t="str">
            <v>Oral Care</v>
          </cell>
          <cell r="F134" t="str">
            <v>Oral Care</v>
          </cell>
        </row>
        <row r="135">
          <cell r="C135" t="str">
            <v xml:space="preserve">  10306 Cepillo J&amp;J Reach Fresch&amp;Clean</v>
          </cell>
          <cell r="D135">
            <v>10306</v>
          </cell>
          <cell r="E135" t="str">
            <v>Oral Care</v>
          </cell>
          <cell r="F135" t="str">
            <v>Oral Care</v>
          </cell>
        </row>
        <row r="136">
          <cell r="C136" t="str">
            <v xml:space="preserve">  10327 CEPILLO TEK MEDIO</v>
          </cell>
          <cell r="D136">
            <v>10327</v>
          </cell>
          <cell r="E136" t="str">
            <v>Oral Care</v>
          </cell>
          <cell r="F136" t="str">
            <v>Oral Care</v>
          </cell>
        </row>
        <row r="137">
          <cell r="C137" t="str">
            <v xml:space="preserve">  19663 CEP.J&amp;J REACH ESENTIAL DURO</v>
          </cell>
          <cell r="D137">
            <v>19663</v>
          </cell>
          <cell r="E137" t="str">
            <v>Oral Care</v>
          </cell>
          <cell r="F137" t="str">
            <v>Oral Care</v>
          </cell>
        </row>
        <row r="138">
          <cell r="C138" t="str">
            <v xml:space="preserve">    738 Cepillo J&amp;J Reach Access Duro</v>
          </cell>
          <cell r="D138">
            <v>738</v>
          </cell>
          <cell r="E138" t="str">
            <v>Oral Care</v>
          </cell>
          <cell r="F138" t="str">
            <v>Oral Care</v>
          </cell>
        </row>
        <row r="139">
          <cell r="C139" t="str">
            <v xml:space="preserve">    909 CEP.REACH ULTRACLEAN SUAVE</v>
          </cell>
          <cell r="D139">
            <v>909</v>
          </cell>
          <cell r="E139" t="str">
            <v>Oral Care</v>
          </cell>
          <cell r="F139" t="str">
            <v>Oral Care</v>
          </cell>
        </row>
        <row r="140">
          <cell r="C140" t="str">
            <v xml:space="preserve">  10214 HILO DENTAL REACH MENTA 50m</v>
          </cell>
          <cell r="D140">
            <v>10214</v>
          </cell>
          <cell r="E140" t="str">
            <v>Oral Care</v>
          </cell>
          <cell r="F140" t="str">
            <v>Oral Care</v>
          </cell>
        </row>
        <row r="141">
          <cell r="C141" t="str">
            <v xml:space="preserve">  19257 HILO DENT.REACH REGULAR 50M</v>
          </cell>
          <cell r="D141">
            <v>19257</v>
          </cell>
          <cell r="E141" t="str">
            <v>Oral Care</v>
          </cell>
          <cell r="F141" t="str">
            <v>Oral Care</v>
          </cell>
        </row>
        <row r="142">
          <cell r="C142" t="str">
            <v xml:space="preserve">   3080 PROTECTOR PARA SENOS J&amp;J x12</v>
          </cell>
          <cell r="D142">
            <v>3080</v>
          </cell>
          <cell r="E142" t="str">
            <v>Otros</v>
          </cell>
          <cell r="F142" t="str">
            <v>Otros</v>
          </cell>
        </row>
        <row r="143">
          <cell r="C143" t="str">
            <v xml:space="preserve">   4692 PROTECTOR PARA SENOS J&amp;J x24</v>
          </cell>
          <cell r="D143">
            <v>4692</v>
          </cell>
          <cell r="E143" t="str">
            <v>Otros</v>
          </cell>
          <cell r="F143" t="str">
            <v>Otros</v>
          </cell>
        </row>
        <row r="144">
          <cell r="C144" t="str">
            <v xml:space="preserve">   1333 K.Y. GEL LUBRIC. J&amp;J</v>
          </cell>
          <cell r="D144">
            <v>1333</v>
          </cell>
          <cell r="E144" t="str">
            <v>Otros</v>
          </cell>
          <cell r="F144" t="str">
            <v>Otros</v>
          </cell>
        </row>
        <row r="145">
          <cell r="C145" t="str">
            <v xml:space="preserve">  20201 SPLENDA 100 PACKETS</v>
          </cell>
          <cell r="D145">
            <v>20201</v>
          </cell>
          <cell r="E145" t="str">
            <v>Otros</v>
          </cell>
          <cell r="F145" t="str">
            <v>Otros</v>
          </cell>
        </row>
        <row r="146">
          <cell r="C146" t="str">
            <v xml:space="preserve">  20401 SPLENDA 110g GRANULAR</v>
          </cell>
          <cell r="D146">
            <v>20401</v>
          </cell>
          <cell r="E146" t="str">
            <v>Otros</v>
          </cell>
          <cell r="F146" t="str">
            <v>Otros</v>
          </cell>
        </row>
        <row r="147">
          <cell r="C147" t="str">
            <v xml:space="preserve">  32175 ALGODON MULTI-USO 50 gr J&amp;J</v>
          </cell>
          <cell r="D147">
            <v>32175</v>
          </cell>
          <cell r="E147" t="str">
            <v>Otros</v>
          </cell>
          <cell r="F147" t="str">
            <v>Otros</v>
          </cell>
        </row>
        <row r="148">
          <cell r="C148" t="str">
            <v xml:space="preserve">  32206 BOLAS DE ALGODON DE 50 Gr. J&amp;J</v>
          </cell>
          <cell r="D148">
            <v>32206</v>
          </cell>
          <cell r="E148" t="str">
            <v>Otros</v>
          </cell>
          <cell r="F148" t="str">
            <v>Otros</v>
          </cell>
        </row>
        <row r="149">
          <cell r="C149" t="str">
            <v xml:space="preserve">    864 DISCO DE ALGODON FACE-UP x70</v>
          </cell>
          <cell r="D149">
            <v>864</v>
          </cell>
          <cell r="E149" t="str">
            <v>Otros</v>
          </cell>
          <cell r="F149" t="str">
            <v>Otros</v>
          </cell>
        </row>
        <row r="150">
          <cell r="C150" t="str">
            <v xml:space="preserve">  70009 PARCHES SABIA  SUELTO</v>
          </cell>
          <cell r="D150">
            <v>70009</v>
          </cell>
          <cell r="E150" t="str">
            <v>Otros</v>
          </cell>
          <cell r="F150" t="str">
            <v>Otros</v>
          </cell>
        </row>
        <row r="151">
          <cell r="C151" t="str">
            <v xml:space="preserve">   3637 PERFEX AZUL x5 ANTIBACTERIA</v>
          </cell>
          <cell r="D151">
            <v>3637</v>
          </cell>
          <cell r="E151" t="str">
            <v>Otros</v>
          </cell>
          <cell r="F151" t="str">
            <v>Otros</v>
          </cell>
        </row>
        <row r="152">
          <cell r="C152" t="str">
            <v xml:space="preserve">   3657 PERFEX ROSA x5 ANTIBACTERIA</v>
          </cell>
          <cell r="D152">
            <v>3657</v>
          </cell>
          <cell r="E152" t="str">
            <v>Otros</v>
          </cell>
          <cell r="F152" t="str">
            <v>Otros</v>
          </cell>
        </row>
        <row r="153">
          <cell r="C153" t="str">
            <v xml:space="preserve">  10169 K.Y. WARMING ULTRA GEL 71 GR</v>
          </cell>
          <cell r="D153">
            <v>10169</v>
          </cell>
          <cell r="E153" t="str">
            <v>Otros</v>
          </cell>
          <cell r="F153" t="str">
            <v>Otros</v>
          </cell>
        </row>
        <row r="154">
          <cell r="C154" t="str">
            <v xml:space="preserve">    896 PRESERV.JONTEX U.RES. SOBRE x3</v>
          </cell>
          <cell r="D154">
            <v>896</v>
          </cell>
          <cell r="E154" t="str">
            <v>Otros</v>
          </cell>
          <cell r="F154" t="str">
            <v>Otros</v>
          </cell>
        </row>
        <row r="155">
          <cell r="C155" t="str">
            <v xml:space="preserve">    898 PRESERV.JONTEX ANATO. SOBREx3</v>
          </cell>
          <cell r="D155">
            <v>898</v>
          </cell>
          <cell r="E155" t="str">
            <v>Otros</v>
          </cell>
          <cell r="F155" t="str">
            <v>Otros</v>
          </cell>
        </row>
        <row r="156">
          <cell r="C156" t="str">
            <v xml:space="preserve">  40471 CAREFREE S/P 1A1 x40 PEANUT</v>
          </cell>
          <cell r="D156">
            <v>40471</v>
          </cell>
          <cell r="E156" t="str">
            <v>Sanpro</v>
          </cell>
          <cell r="F156" t="str">
            <v>Carefree</v>
          </cell>
        </row>
        <row r="157">
          <cell r="C157" t="str">
            <v xml:space="preserve">  40474 CAREFREE BRISA PEANUT x20</v>
          </cell>
          <cell r="D157">
            <v>40474</v>
          </cell>
          <cell r="E157" t="str">
            <v>Sanpro</v>
          </cell>
          <cell r="F157" t="str">
            <v>Carefree</v>
          </cell>
        </row>
        <row r="158">
          <cell r="C158" t="str">
            <v xml:space="preserve">  40317 SERENA C/ ALAS 1A1 x8</v>
          </cell>
          <cell r="D158">
            <v>40317</v>
          </cell>
          <cell r="E158" t="str">
            <v>Sanpro</v>
          </cell>
          <cell r="F158" t="str">
            <v>Serena</v>
          </cell>
        </row>
        <row r="159">
          <cell r="C159" t="str">
            <v xml:space="preserve">  40316 SERENA S/ ALAS 1A1 x8</v>
          </cell>
          <cell r="D159">
            <v>40316</v>
          </cell>
          <cell r="E159" t="str">
            <v>Sanpro</v>
          </cell>
          <cell r="F159" t="str">
            <v>Serena</v>
          </cell>
        </row>
        <row r="160">
          <cell r="C160" t="str">
            <v xml:space="preserve">  40545 CAREFREE REGULAR L60 P40</v>
          </cell>
          <cell r="D160">
            <v>40545</v>
          </cell>
          <cell r="E160" t="str">
            <v>Sanpro</v>
          </cell>
          <cell r="F160" t="str">
            <v>Carefree</v>
          </cell>
        </row>
        <row r="161">
          <cell r="C161" t="str">
            <v xml:space="preserve">  40549 CAREFREE SIN PERFUME L60 P40</v>
          </cell>
          <cell r="D161">
            <v>40549</v>
          </cell>
          <cell r="E161" t="str">
            <v>Sanpro</v>
          </cell>
          <cell r="F161" t="str">
            <v>Carefree</v>
          </cell>
        </row>
        <row r="162">
          <cell r="C162" t="str">
            <v xml:space="preserve">   1094 O.B. MINI x 10</v>
          </cell>
          <cell r="D162">
            <v>1094</v>
          </cell>
          <cell r="E162" t="str">
            <v>Sanpro</v>
          </cell>
          <cell r="F162" t="str">
            <v>O.B.</v>
          </cell>
        </row>
        <row r="163">
          <cell r="C163" t="str">
            <v xml:space="preserve">   1100 O.B. MEDIO x 10</v>
          </cell>
          <cell r="D163">
            <v>1100</v>
          </cell>
          <cell r="E163" t="str">
            <v>Sanpro</v>
          </cell>
          <cell r="F163" t="str">
            <v>O.B.</v>
          </cell>
        </row>
        <row r="164">
          <cell r="C164" t="str">
            <v xml:space="preserve">  40550 CAREFREE BRISA L60 P40</v>
          </cell>
          <cell r="D164">
            <v>40550</v>
          </cell>
          <cell r="E164" t="str">
            <v>Sanpro</v>
          </cell>
          <cell r="F164" t="str">
            <v>Carefree</v>
          </cell>
        </row>
        <row r="165">
          <cell r="C165" t="str">
            <v xml:space="preserve">   1407 O.B. SUPER x 10</v>
          </cell>
          <cell r="D165">
            <v>1407</v>
          </cell>
          <cell r="E165" t="str">
            <v>Sanpro</v>
          </cell>
          <cell r="F165" t="str">
            <v>O.B.</v>
          </cell>
        </row>
        <row r="166">
          <cell r="C166" t="str">
            <v xml:space="preserve">  40312 S.LIBRE C/ALAS PERMASEC x 8</v>
          </cell>
          <cell r="D166">
            <v>40312</v>
          </cell>
          <cell r="E166" t="str">
            <v>Sanpro</v>
          </cell>
          <cell r="F166" t="str">
            <v>Siempre Libre</v>
          </cell>
        </row>
        <row r="167">
          <cell r="C167" t="str">
            <v xml:space="preserve">   2610 S.LIBRE SLINEA C/ALAS PERM x 8</v>
          </cell>
          <cell r="D167">
            <v>2610</v>
          </cell>
          <cell r="E167" t="str">
            <v>Sanpro</v>
          </cell>
          <cell r="F167" t="str">
            <v>Siempre Libre</v>
          </cell>
        </row>
        <row r="168">
          <cell r="C168" t="str">
            <v xml:space="preserve">  40318 SERENA GEL C/ ALAS LL16P12</v>
          </cell>
          <cell r="D168">
            <v>40318</v>
          </cell>
          <cell r="E168" t="str">
            <v>Sanpro</v>
          </cell>
          <cell r="F168" t="str">
            <v>Serena</v>
          </cell>
        </row>
        <row r="169">
          <cell r="C169" t="str">
            <v xml:space="preserve">  40568 CAREFREE BRISA LL100P60</v>
          </cell>
          <cell r="D169">
            <v>40568</v>
          </cell>
          <cell r="E169" t="str">
            <v>Sanpro</v>
          </cell>
          <cell r="F169" t="str">
            <v>Carefree</v>
          </cell>
        </row>
        <row r="170">
          <cell r="C170" t="str">
            <v xml:space="preserve">   2678 S.LIBRE SLINEA S.SECA BASICAx8</v>
          </cell>
          <cell r="D170">
            <v>2678</v>
          </cell>
          <cell r="E170" t="str">
            <v>Sanpro</v>
          </cell>
          <cell r="F170" t="str">
            <v>Siempre Libre</v>
          </cell>
        </row>
        <row r="171">
          <cell r="C171" t="str">
            <v xml:space="preserve">  40470 CAREFREE SIN PERFUME 1A1 X20</v>
          </cell>
          <cell r="D171">
            <v>40470</v>
          </cell>
          <cell r="E171" t="str">
            <v>Sanpro</v>
          </cell>
          <cell r="F171" t="str">
            <v>Carefree</v>
          </cell>
        </row>
        <row r="172">
          <cell r="C172" t="str">
            <v xml:space="preserve">  43369 CAREFREE REGULAR 1A1 X20</v>
          </cell>
          <cell r="D172">
            <v>43369</v>
          </cell>
          <cell r="E172" t="str">
            <v>Sanpro</v>
          </cell>
          <cell r="F172" t="str">
            <v>Carefree</v>
          </cell>
        </row>
        <row r="173">
          <cell r="C173" t="str">
            <v xml:space="preserve">  50345 SL SLINEA S&amp;S BASICA AG NATx16</v>
          </cell>
          <cell r="D173">
            <v>50345</v>
          </cell>
          <cell r="E173" t="str">
            <v>Sanpro</v>
          </cell>
          <cell r="F173" t="str">
            <v>Siempre Libre</v>
          </cell>
        </row>
        <row r="174">
          <cell r="C174" t="str">
            <v xml:space="preserve">  50346 SL SLINEA ALAS S&amp;S AG NAT x8</v>
          </cell>
          <cell r="D174">
            <v>50346</v>
          </cell>
          <cell r="E174" t="str">
            <v>Sanpro</v>
          </cell>
          <cell r="F174" t="str">
            <v>Siempre Libre</v>
          </cell>
        </row>
        <row r="175">
          <cell r="C175" t="str">
            <v xml:space="preserve">  50344 SL SLINEA S&amp;S C/ALGODON X 8</v>
          </cell>
          <cell r="D175">
            <v>50344</v>
          </cell>
          <cell r="E175" t="str">
            <v>Sanpro</v>
          </cell>
          <cell r="F175" t="str">
            <v>Siempre Libre</v>
          </cell>
        </row>
        <row r="176">
          <cell r="C176" t="str">
            <v xml:space="preserve">  40573 CAREFREE BRISA TANGA x 20</v>
          </cell>
          <cell r="D176">
            <v>40573</v>
          </cell>
          <cell r="E176" t="str">
            <v>Sanpro</v>
          </cell>
          <cell r="F176" t="str">
            <v>Carefree</v>
          </cell>
        </row>
        <row r="177">
          <cell r="C177" t="str">
            <v xml:space="preserve">  40569 40569 CAREFREE COMPACT C/P x20</v>
          </cell>
          <cell r="D177">
            <v>40569</v>
          </cell>
          <cell r="E177" t="str">
            <v>Sanpro</v>
          </cell>
          <cell r="F177" t="str">
            <v>Carefree</v>
          </cell>
        </row>
        <row r="178">
          <cell r="C178" t="str">
            <v xml:space="preserve">  40918 40918 CAREFREE TRIPLE FRESH LL</v>
          </cell>
          <cell r="D178">
            <v>40918</v>
          </cell>
          <cell r="E178" t="str">
            <v>Sanpro</v>
          </cell>
          <cell r="F178" t="str">
            <v>Carefree</v>
          </cell>
        </row>
        <row r="179">
          <cell r="C179" t="str">
            <v xml:space="preserve">   1095 1095 OB MINI X 20</v>
          </cell>
          <cell r="D179">
            <v>1095</v>
          </cell>
          <cell r="E179" t="str">
            <v>Sanpro</v>
          </cell>
          <cell r="F179" t="str">
            <v>O.B.</v>
          </cell>
        </row>
        <row r="180">
          <cell r="C180" t="str">
            <v xml:space="preserve">   1101 1101 OB MEDIO X 20</v>
          </cell>
          <cell r="D180">
            <v>1101</v>
          </cell>
          <cell r="E180" t="str">
            <v>Sanpro</v>
          </cell>
          <cell r="F180" t="str">
            <v>O.B.</v>
          </cell>
        </row>
        <row r="181">
          <cell r="C181" t="str">
            <v xml:space="preserve">   1408 1408 OB SUPER X 20</v>
          </cell>
          <cell r="D181">
            <v>1408</v>
          </cell>
          <cell r="E181" t="str">
            <v>Sanpro</v>
          </cell>
          <cell r="F181" t="str">
            <v>O.B.</v>
          </cell>
        </row>
        <row r="182">
          <cell r="C182" t="str">
            <v xml:space="preserve">  40323 S.LIBRE ADAPT S&amp;S C/ALGODON X8</v>
          </cell>
          <cell r="D182">
            <v>40323</v>
          </cell>
          <cell r="E182" t="str">
            <v>Sanpro</v>
          </cell>
          <cell r="F182" t="str">
            <v>Siempre Libre</v>
          </cell>
        </row>
        <row r="183">
          <cell r="C183" t="str">
            <v xml:space="preserve">  40324 S.LIBRE ADAPT S/A C/ALGODON X8</v>
          </cell>
          <cell r="D183">
            <v>40324</v>
          </cell>
          <cell r="E183" t="str">
            <v>Sanpro</v>
          </cell>
          <cell r="F183" t="str">
            <v>Siempre Libre</v>
          </cell>
        </row>
        <row r="184">
          <cell r="C184" t="str">
            <v xml:space="preserve">  40339 S.LIBRE TANGA S&amp;S C/ALGODON x8</v>
          </cell>
          <cell r="D184">
            <v>40339</v>
          </cell>
          <cell r="E184" t="str">
            <v>Sanpro</v>
          </cell>
          <cell r="F184" t="str">
            <v>Siempre Libre</v>
          </cell>
        </row>
        <row r="185">
          <cell r="C185" t="str">
            <v xml:space="preserve">  40521 S.LIBRE NOCTURNA C/ALGODON x 8</v>
          </cell>
          <cell r="D185">
            <v>40521</v>
          </cell>
          <cell r="E185" t="str">
            <v>Sanpro</v>
          </cell>
          <cell r="F185" t="str">
            <v>Siempre Libre</v>
          </cell>
        </row>
        <row r="186">
          <cell r="C186" t="str">
            <v xml:space="preserve">  68955 MODESS NORMAL C/ALAS x 10</v>
          </cell>
          <cell r="D186">
            <v>68955</v>
          </cell>
          <cell r="E186" t="str">
            <v>Sanpro</v>
          </cell>
          <cell r="F186" t="str">
            <v>Modess</v>
          </cell>
        </row>
        <row r="187">
          <cell r="C187" t="str">
            <v xml:space="preserve">  40325 S.LIBRE C/ALAS S&amp;S C/ALGOD.X16</v>
          </cell>
          <cell r="D187">
            <v>40325</v>
          </cell>
          <cell r="E187" t="str">
            <v>Sanpro</v>
          </cell>
          <cell r="F187" t="str">
            <v>Siempre Libre</v>
          </cell>
        </row>
        <row r="188">
          <cell r="C188" t="str">
            <v xml:space="preserve">  68956 MODESS NORMAL S/ALAS x 10</v>
          </cell>
          <cell r="D188">
            <v>68956</v>
          </cell>
          <cell r="E188" t="str">
            <v>Sanpro</v>
          </cell>
          <cell r="F188" t="str">
            <v>Modess</v>
          </cell>
        </row>
        <row r="189">
          <cell r="C189" t="str">
            <v xml:space="preserve">  40326 S. LIBRE ESPECIAL S/ALAS X8</v>
          </cell>
          <cell r="D189">
            <v>40326</v>
          </cell>
          <cell r="E189" t="str">
            <v>Sanpro</v>
          </cell>
          <cell r="F189" t="str">
            <v>Siempre Libre</v>
          </cell>
        </row>
        <row r="190">
          <cell r="C190" t="str">
            <v xml:space="preserve">  40327 S. LIBRE ESPECIAL C/ALAS X8</v>
          </cell>
          <cell r="D190">
            <v>40327</v>
          </cell>
          <cell r="E190" t="str">
            <v>Sanpro</v>
          </cell>
          <cell r="F190" t="str">
            <v>Siempre Libre</v>
          </cell>
        </row>
        <row r="191">
          <cell r="C191" t="str">
            <v xml:space="preserve">  40328 S. LIBRE ESPECIAL C/ALAS X16</v>
          </cell>
          <cell r="D191">
            <v>40328</v>
          </cell>
          <cell r="E191" t="str">
            <v>Sanpro</v>
          </cell>
          <cell r="F191" t="str">
            <v>Siempre Libre</v>
          </cell>
        </row>
        <row r="192">
          <cell r="C192" t="str">
            <v xml:space="preserve">  40475 CAREFREE BRISA PEANUT x40 1A1</v>
          </cell>
          <cell r="D192">
            <v>40475</v>
          </cell>
          <cell r="E192" t="str">
            <v>Sanpro</v>
          </cell>
          <cell r="F192" t="str">
            <v>Carefree</v>
          </cell>
        </row>
        <row r="193">
          <cell r="C193" t="str">
            <v xml:space="preserve">  40580 CAREFREE NEUTRALIZE x20</v>
          </cell>
          <cell r="D193">
            <v>40580</v>
          </cell>
          <cell r="E193" t="str">
            <v>Sanpro</v>
          </cell>
          <cell r="F193" t="str">
            <v>Carefree</v>
          </cell>
        </row>
        <row r="194">
          <cell r="C194" t="str">
            <v xml:space="preserve">  40919 40919 CAREFREE TRIPLE FRESH X</v>
          </cell>
          <cell r="D194">
            <v>40919</v>
          </cell>
          <cell r="E194" t="str">
            <v>Sanpro</v>
          </cell>
          <cell r="F194" t="str">
            <v>Carefree</v>
          </cell>
        </row>
        <row r="195">
          <cell r="C195" t="str">
            <v xml:space="preserve">     69 CAREFREE NEUTRALIZE 2X1</v>
          </cell>
          <cell r="D195">
            <v>69</v>
          </cell>
          <cell r="E195" t="str">
            <v>Sanpro</v>
          </cell>
          <cell r="F195" t="str">
            <v>Carefree</v>
          </cell>
        </row>
        <row r="196">
          <cell r="C196" t="str">
            <v xml:space="preserve">   4694 HUMECTANTE FACIAL C&amp;C DOB.ACCI</v>
          </cell>
          <cell r="D196">
            <v>4694</v>
          </cell>
          <cell r="E196" t="str">
            <v>Skin &amp; Hair Care</v>
          </cell>
          <cell r="F196" t="str">
            <v>Skin &amp; Hair Care</v>
          </cell>
        </row>
        <row r="197">
          <cell r="C197" t="str">
            <v xml:space="preserve">   4697 GEL FACIAL C&amp;C TRAT.INVISIBLE</v>
          </cell>
          <cell r="D197">
            <v>4697</v>
          </cell>
          <cell r="E197" t="str">
            <v>Skin &amp; Hair Care</v>
          </cell>
          <cell r="F197" t="str">
            <v>Skin &amp; Hair Care</v>
          </cell>
        </row>
        <row r="198">
          <cell r="C198" t="str">
            <v xml:space="preserve">   8557 C&amp;C KIT MINIATURA 1 2 3 FACIAL</v>
          </cell>
          <cell r="D198">
            <v>8557</v>
          </cell>
          <cell r="E198" t="str">
            <v>Skin &amp; Hair Care</v>
          </cell>
          <cell r="F198" t="str">
            <v>Skin &amp; Hair Care</v>
          </cell>
        </row>
        <row r="199">
          <cell r="C199" t="str">
            <v xml:space="preserve">   6110 HEALTHY SKIN ANTIWRINKLE CREAM</v>
          </cell>
          <cell r="D199">
            <v>6110</v>
          </cell>
          <cell r="E199" t="str">
            <v>Skin &amp; Hair Care</v>
          </cell>
          <cell r="F199" t="str">
            <v>Skin &amp; Hair Care</v>
          </cell>
        </row>
        <row r="200">
          <cell r="C200" t="str">
            <v xml:space="preserve">   1887 NEUTROGENA BODY CARE EXTR.SECA</v>
          </cell>
          <cell r="D200">
            <v>1887</v>
          </cell>
          <cell r="E200" t="str">
            <v>Skin &amp; Hair Care</v>
          </cell>
          <cell r="F200" t="str">
            <v>Skin &amp; Hair Care</v>
          </cell>
        </row>
        <row r="201">
          <cell r="C201" t="str">
            <v xml:space="preserve">   1969 NEUTROGENA BODY CARE NORMAL</v>
          </cell>
          <cell r="D201">
            <v>1969</v>
          </cell>
          <cell r="E201" t="str">
            <v>Skin &amp; Hair Care</v>
          </cell>
          <cell r="F201" t="str">
            <v>Skin &amp; Hair Care</v>
          </cell>
        </row>
        <row r="202">
          <cell r="C202" t="str">
            <v xml:space="preserve">   2271 NEUTROG.BODY CARE P.DELICADA</v>
          </cell>
          <cell r="D202">
            <v>2271</v>
          </cell>
          <cell r="E202" t="str">
            <v>Skin &amp; Hair Care</v>
          </cell>
          <cell r="F202" t="str">
            <v>Skin &amp; Hair Care</v>
          </cell>
        </row>
        <row r="203">
          <cell r="C203" t="str">
            <v xml:space="preserve">   1851 NEUTROGENA DEEP CLEAN ASTRING.</v>
          </cell>
          <cell r="D203">
            <v>1851</v>
          </cell>
          <cell r="E203" t="str">
            <v>Skin &amp; Hair Care</v>
          </cell>
          <cell r="F203" t="str">
            <v>Skin &amp; Hair Care</v>
          </cell>
        </row>
        <row r="204">
          <cell r="C204" t="str">
            <v xml:space="preserve">   2782 DEEP CLEAN DEMAQUILLANTE</v>
          </cell>
          <cell r="D204">
            <v>2782</v>
          </cell>
          <cell r="E204" t="str">
            <v>Skin &amp; Hair Care</v>
          </cell>
          <cell r="F204" t="str">
            <v>Skin &amp; Hair Care</v>
          </cell>
        </row>
        <row r="205">
          <cell r="C205" t="str">
            <v xml:space="preserve">   9962 BLACKHEAD ASTRINGENT</v>
          </cell>
          <cell r="D205">
            <v>9962</v>
          </cell>
          <cell r="E205" t="str">
            <v>Skin &amp; Hair Care</v>
          </cell>
          <cell r="F205" t="str">
            <v>Skin &amp; Hair Care</v>
          </cell>
        </row>
        <row r="206">
          <cell r="C206" t="str">
            <v xml:space="preserve">   2347 C&amp;C EXFOLIANTE PUNTOS NEGROS</v>
          </cell>
          <cell r="D206">
            <v>2347</v>
          </cell>
          <cell r="E206" t="str">
            <v>Skin &amp; Hair Care</v>
          </cell>
          <cell r="F206" t="str">
            <v>Skin &amp; Hair Care</v>
          </cell>
        </row>
        <row r="207">
          <cell r="C207" t="str">
            <v xml:space="preserve">   9972 NEUTROGENA DEEP CLEAN JABON</v>
          </cell>
          <cell r="D207">
            <v>9972</v>
          </cell>
          <cell r="E207" t="str">
            <v>Skin &amp; Hair Care</v>
          </cell>
          <cell r="F207" t="str">
            <v>Skin &amp; Hair Care</v>
          </cell>
        </row>
        <row r="208">
          <cell r="C208" t="str">
            <v xml:space="preserve">    978 NEUT.DEEP CLEAN GEL LIMPIADOR</v>
          </cell>
          <cell r="D208">
            <v>978</v>
          </cell>
          <cell r="E208" t="str">
            <v>Skin &amp; Hair Care</v>
          </cell>
          <cell r="F208" t="str">
            <v>Skin &amp; Hair Care</v>
          </cell>
        </row>
        <row r="209">
          <cell r="C209" t="str">
            <v xml:space="preserve">   9805 C&amp;C ASTRINGENTE 200ml</v>
          </cell>
          <cell r="D209">
            <v>9805</v>
          </cell>
          <cell r="E209" t="str">
            <v>Skin &amp; Hair Care</v>
          </cell>
          <cell r="F209" t="str">
            <v>Skin &amp; Hair Care</v>
          </cell>
        </row>
        <row r="210">
          <cell r="C210" t="str">
            <v xml:space="preserve">   9809 C&amp;C ASTRINGENTE PIEL SEN.200ML</v>
          </cell>
          <cell r="D210">
            <v>9809</v>
          </cell>
          <cell r="E210" t="str">
            <v>Skin &amp; Hair Care</v>
          </cell>
          <cell r="F210" t="str">
            <v>Skin &amp; Hair Care</v>
          </cell>
        </row>
        <row r="211">
          <cell r="C211" t="str">
            <v xml:space="preserve">   9876 C&amp;C MICROGRANULOS FACIAL 100g</v>
          </cell>
          <cell r="D211">
            <v>9876</v>
          </cell>
          <cell r="E211" t="str">
            <v>Skin &amp; Hair Care</v>
          </cell>
          <cell r="F211" t="str">
            <v>Skin &amp; Hair Care</v>
          </cell>
        </row>
        <row r="212">
          <cell r="C212" t="str">
            <v xml:space="preserve">   9614 C&amp;C JABON FACIAL EN BARRA 80g</v>
          </cell>
          <cell r="D212">
            <v>9614</v>
          </cell>
          <cell r="E212" t="str">
            <v>Skin &amp; Hair Care</v>
          </cell>
          <cell r="F212" t="str">
            <v>Skin &amp; Hair Care</v>
          </cell>
        </row>
        <row r="213">
          <cell r="C213" t="str">
            <v xml:space="preserve">   5000 C&amp;C LOCION DEMAQUILLANTE 100Gr</v>
          </cell>
          <cell r="D213">
            <v>5000</v>
          </cell>
          <cell r="E213" t="str">
            <v>Skin &amp; Hair Care</v>
          </cell>
          <cell r="F213" t="str">
            <v>Skin &amp; Hair Care</v>
          </cell>
        </row>
        <row r="214">
          <cell r="C214" t="str">
            <v xml:space="preserve">   9663 C&amp;C ESPUMA FACIAL P.SEN 200ML</v>
          </cell>
          <cell r="D214">
            <v>9663</v>
          </cell>
          <cell r="E214" t="str">
            <v>Skin &amp; Hair Care</v>
          </cell>
          <cell r="F214" t="str">
            <v>Skin &amp; Hair Care</v>
          </cell>
        </row>
        <row r="215">
          <cell r="C215" t="str">
            <v xml:space="preserve">   9827 C&amp;C COMPLEJO DE LIMPIEZA 100g</v>
          </cell>
          <cell r="D215">
            <v>9827</v>
          </cell>
          <cell r="E215" t="str">
            <v>Skin &amp; Hair Care</v>
          </cell>
          <cell r="F215" t="str">
            <v>Skin &amp; Hair Care</v>
          </cell>
        </row>
        <row r="216">
          <cell r="C216" t="str">
            <v xml:space="preserve">   1349 Neutro Clean Sham Normal 300ml</v>
          </cell>
          <cell r="D216">
            <v>1349</v>
          </cell>
          <cell r="E216" t="str">
            <v>Skin &amp; Hair Care</v>
          </cell>
          <cell r="F216" t="str">
            <v>Skin &amp; Hair Care</v>
          </cell>
        </row>
        <row r="217">
          <cell r="C217" t="str">
            <v xml:space="preserve">   1351 Neutro Clean Sham Finos 300ml</v>
          </cell>
          <cell r="D217">
            <v>1351</v>
          </cell>
          <cell r="E217" t="str">
            <v>Skin &amp; Hair Care</v>
          </cell>
          <cell r="F217" t="str">
            <v>Skin &amp; Hair Care</v>
          </cell>
        </row>
        <row r="218">
          <cell r="C218" t="str">
            <v xml:space="preserve">   1364 Neutro Clean Acond Finos 300ml</v>
          </cell>
          <cell r="D218">
            <v>1364</v>
          </cell>
          <cell r="E218" t="str">
            <v>Skin &amp; Hair Care</v>
          </cell>
          <cell r="F218" t="str">
            <v>Skin &amp; Hair Care</v>
          </cell>
        </row>
        <row r="219">
          <cell r="C219" t="str">
            <v xml:space="preserve">   1362 Neutro Clean Acond Normal300ml</v>
          </cell>
          <cell r="D219">
            <v>1362</v>
          </cell>
          <cell r="E219" t="str">
            <v>Skin &amp; Hair Care</v>
          </cell>
          <cell r="F219" t="str">
            <v>Skin &amp; Hair Care</v>
          </cell>
        </row>
        <row r="220">
          <cell r="C220" t="str">
            <v xml:space="preserve">  10508 Neutro Clean Sham Secos 300ml</v>
          </cell>
          <cell r="D220">
            <v>1058</v>
          </cell>
          <cell r="E220" t="str">
            <v>Skin &amp; Hair Care</v>
          </cell>
          <cell r="F220" t="str">
            <v>Skin &amp; Hair Care</v>
          </cell>
        </row>
        <row r="221">
          <cell r="C221" t="str">
            <v xml:space="preserve">  10509 Neutro Clean Acond Secos 300ml</v>
          </cell>
          <cell r="D221">
            <v>10509</v>
          </cell>
          <cell r="E221" t="str">
            <v>Skin &amp; Hair Care</v>
          </cell>
          <cell r="F221" t="str">
            <v>Skin &amp; Hair Care</v>
          </cell>
        </row>
        <row r="222">
          <cell r="C222" t="str">
            <v xml:space="preserve">  10511 Neutrogena Deep Clean Exfolian</v>
          </cell>
          <cell r="D222">
            <v>10511</v>
          </cell>
          <cell r="E222" t="str">
            <v>Skin &amp; Hair Care</v>
          </cell>
          <cell r="F222" t="str">
            <v>Skin &amp; Hair Care</v>
          </cell>
        </row>
        <row r="223">
          <cell r="C223" t="str">
            <v xml:space="preserve">  10558 NEUTROGENA BODY CARE EXTR.SECA</v>
          </cell>
          <cell r="D223">
            <v>10558</v>
          </cell>
          <cell r="E223" t="str">
            <v>Skin &amp; Hair Care</v>
          </cell>
          <cell r="F223" t="str">
            <v>Skin &amp; Hair Care</v>
          </cell>
        </row>
        <row r="224">
          <cell r="C224" t="str">
            <v xml:space="preserve">  69839 C&amp;C ASTRINGENTE 200ML</v>
          </cell>
          <cell r="D224">
            <v>69639</v>
          </cell>
          <cell r="E224" t="str">
            <v>Skin &amp; Hair Care</v>
          </cell>
          <cell r="F224" t="str">
            <v>Skin &amp; Hair Care</v>
          </cell>
        </row>
        <row r="225">
          <cell r="C225" t="str">
            <v xml:space="preserve">  69841 C&amp;C ESPUMA FACIAL 200ML</v>
          </cell>
          <cell r="D225">
            <v>69841</v>
          </cell>
          <cell r="E225" t="str">
            <v>Skin &amp; Hair Care</v>
          </cell>
          <cell r="F225" t="str">
            <v>Skin &amp; Hair Care</v>
          </cell>
        </row>
        <row r="226">
          <cell r="C226" t="str">
            <v xml:space="preserve">  44011 JABON ACNE PRONE SKIN FLA</v>
          </cell>
          <cell r="D226">
            <v>44011</v>
          </cell>
          <cell r="E226" t="str">
            <v>Skin &amp; Hair Care</v>
          </cell>
          <cell r="F226" t="str">
            <v>Skin &amp; Hair Care</v>
          </cell>
        </row>
        <row r="227">
          <cell r="C227" t="str">
            <v xml:space="preserve">  41111 JABON NEUTROGENA S/F</v>
          </cell>
          <cell r="D227">
            <v>41111</v>
          </cell>
          <cell r="E227" t="str">
            <v>Skin &amp; Hair Care</v>
          </cell>
          <cell r="F227" t="str">
            <v>Skin &amp; Hair Care</v>
          </cell>
        </row>
        <row r="228">
          <cell r="C228" t="str">
            <v xml:space="preserve">    454 BODY OIL</v>
          </cell>
          <cell r="D228">
            <v>454</v>
          </cell>
          <cell r="E228" t="str">
            <v>Skin &amp; Hair Care</v>
          </cell>
          <cell r="F228" t="str">
            <v>Skin &amp; Hair Care</v>
          </cell>
        </row>
        <row r="229">
          <cell r="C229" t="str">
            <v xml:space="preserve">  81110 HEALTHY SKIN EYE CREAM</v>
          </cell>
          <cell r="D229">
            <v>81110</v>
          </cell>
          <cell r="E229" t="str">
            <v>Skin &amp; Hair Care</v>
          </cell>
          <cell r="F229" t="str">
            <v>Skin &amp; Hair Care</v>
          </cell>
        </row>
        <row r="230">
          <cell r="C230" t="str">
            <v xml:space="preserve">   6230 HEALTHY SKIN FACE LOTION SPF15</v>
          </cell>
          <cell r="D230">
            <v>6230</v>
          </cell>
          <cell r="E230" t="str">
            <v>Skin &amp; Hair Care</v>
          </cell>
          <cell r="F230" t="str">
            <v>Skin &amp; Hair Care</v>
          </cell>
        </row>
        <row r="231">
          <cell r="C231" t="str">
            <v xml:space="preserve">   4000 FOOT CREAM</v>
          </cell>
          <cell r="D231">
            <v>4000</v>
          </cell>
          <cell r="E231" t="str">
            <v>Skin &amp; Hair Care</v>
          </cell>
          <cell r="F231" t="str">
            <v>Skin &amp; Hair Care</v>
          </cell>
        </row>
        <row r="232">
          <cell r="C232" t="str">
            <v xml:space="preserve">   2230 NEW HANDS SPF 15</v>
          </cell>
          <cell r="D232">
            <v>2230</v>
          </cell>
          <cell r="E232" t="str">
            <v>Skin &amp; Hair Care</v>
          </cell>
          <cell r="F232" t="str">
            <v>Skin &amp; Hair Care</v>
          </cell>
        </row>
        <row r="233">
          <cell r="C233" t="str">
            <v xml:space="preserve">   1690 CLEAR PORE OIL CTRL.ASTRINGENT</v>
          </cell>
          <cell r="D233">
            <v>1690</v>
          </cell>
          <cell r="E233" t="str">
            <v>Skin &amp; Hair Care</v>
          </cell>
          <cell r="F233" t="str">
            <v>Skin &amp; Hair Care</v>
          </cell>
        </row>
        <row r="234">
          <cell r="C234" t="str">
            <v xml:space="preserve">  42011 LIQUID NEUTROGENA 8 OZ</v>
          </cell>
          <cell r="D234">
            <v>42011</v>
          </cell>
          <cell r="E234" t="str">
            <v>Skin &amp; Hair Care</v>
          </cell>
          <cell r="F234" t="str">
            <v>Skin &amp; Hair Care</v>
          </cell>
        </row>
        <row r="235">
          <cell r="C235" t="str">
            <v xml:space="preserve">   4504 DEEP CLEAN MICROGRANULOS</v>
          </cell>
          <cell r="D235">
            <v>4504</v>
          </cell>
          <cell r="E235" t="str">
            <v>Skin &amp; Hair Care</v>
          </cell>
          <cell r="F235" t="str">
            <v>Skin &amp; Hair Care</v>
          </cell>
        </row>
        <row r="236">
          <cell r="C236" t="str">
            <v xml:space="preserve">    590 NEUTROGENA A.FREE TONER 200ML</v>
          </cell>
          <cell r="D236">
            <v>590</v>
          </cell>
          <cell r="E236" t="str">
            <v>Skin &amp; Hair Care</v>
          </cell>
          <cell r="F236" t="str">
            <v>Skin &amp; Hair Care</v>
          </cell>
        </row>
        <row r="237">
          <cell r="C237" t="str">
            <v xml:space="preserve">   9860 NEUTROGENA OIL FREE ACNE 200ML</v>
          </cell>
          <cell r="D237">
            <v>9860</v>
          </cell>
          <cell r="E237" t="str">
            <v>Skin &amp; Hair Care</v>
          </cell>
          <cell r="F237" t="str">
            <v>Skin &amp; Hair Care</v>
          </cell>
        </row>
        <row r="238">
          <cell r="C238" t="str">
            <v xml:space="preserve">   1568 NEUTROGENA FRESH F.CLEANSER</v>
          </cell>
          <cell r="D238">
            <v>1568</v>
          </cell>
          <cell r="E238" t="str">
            <v>Skin &amp; Hair Care</v>
          </cell>
          <cell r="F238" t="str">
            <v>Skin &amp; Hair Care</v>
          </cell>
        </row>
        <row r="239">
          <cell r="C239" t="str">
            <v xml:space="preserve">   2629 NEUTROGENA HAND CREAM</v>
          </cell>
          <cell r="D239">
            <v>2629</v>
          </cell>
          <cell r="E239" t="str">
            <v>Skin &amp; Hair Care</v>
          </cell>
          <cell r="F239" t="str">
            <v>Skin &amp; Hair Care</v>
          </cell>
        </row>
        <row r="240">
          <cell r="C240" t="str">
            <v xml:space="preserve">   2380 NEUTROGENA ANTI-CELULITIS</v>
          </cell>
          <cell r="D240">
            <v>2380</v>
          </cell>
          <cell r="E240" t="str">
            <v>Skin &amp; Hair Care</v>
          </cell>
          <cell r="F240" t="str">
            <v>Skin &amp; Hair Care</v>
          </cell>
        </row>
        <row r="241">
          <cell r="C241" t="str">
            <v xml:space="preserve">  12206 RoC Hydra+Mat 40 ml</v>
          </cell>
          <cell r="D241">
            <v>12206</v>
          </cell>
          <cell r="E241" t="str">
            <v>Skin &amp; Hair Care</v>
          </cell>
          <cell r="F241" t="str">
            <v>Skin &amp; Hair Care</v>
          </cell>
        </row>
        <row r="242">
          <cell r="C242" t="str">
            <v xml:space="preserve">  12491 RoC Retinol A+C+E  30ML</v>
          </cell>
          <cell r="D242">
            <v>12491</v>
          </cell>
          <cell r="E242" t="str">
            <v>Skin &amp; Hair Care</v>
          </cell>
          <cell r="F242" t="str">
            <v>Skin &amp; Hair Care</v>
          </cell>
        </row>
        <row r="243">
          <cell r="C243" t="str">
            <v xml:space="preserve">   9826 C&amp;C ESPUMA FACIAL 200ML</v>
          </cell>
          <cell r="D243">
            <v>9826</v>
          </cell>
          <cell r="E243" t="str">
            <v>Skin &amp; Hair Care</v>
          </cell>
          <cell r="F243" t="str">
            <v>Skin &amp; Hair Care</v>
          </cell>
        </row>
        <row r="244">
          <cell r="C244" t="str">
            <v xml:space="preserve">  69164 NEUTROGENA DC CREMA LIMP.55GR</v>
          </cell>
          <cell r="D244">
            <v>69164</v>
          </cell>
          <cell r="E244" t="str">
            <v>Skin &amp; Hair Care</v>
          </cell>
          <cell r="F244" t="str">
            <v>Skin &amp; Hair Care</v>
          </cell>
        </row>
        <row r="245">
          <cell r="C245" t="str">
            <v xml:space="preserve">  10567 C&amp;C ADVANTAGE GEL TRATAMIENTO</v>
          </cell>
          <cell r="D245">
            <v>10567</v>
          </cell>
          <cell r="E245" t="str">
            <v>Skin &amp; Hair Care</v>
          </cell>
          <cell r="F245" t="str">
            <v>Skin &amp; Hair Care</v>
          </cell>
        </row>
        <row r="246">
          <cell r="C246" t="str">
            <v xml:space="preserve">    290 SUNDOWN GOLD FPS6 ACEITE GEL</v>
          </cell>
          <cell r="D246">
            <v>290</v>
          </cell>
          <cell r="E246" t="str">
            <v>Skin &amp; Hair Care</v>
          </cell>
          <cell r="F246" t="str">
            <v>Sundown</v>
          </cell>
        </row>
        <row r="247">
          <cell r="C247" t="str">
            <v xml:space="preserve">   2100 SUNDOWN GOLD FPS2 SPRAY</v>
          </cell>
          <cell r="D247">
            <v>2100</v>
          </cell>
          <cell r="E247" t="str">
            <v>Skin &amp; Hair Care</v>
          </cell>
          <cell r="F247" t="str">
            <v>Sundown</v>
          </cell>
        </row>
        <row r="248">
          <cell r="C248" t="str">
            <v xml:space="preserve">   9991 SUNDOWN KIDS COLOR GATI.SPF15</v>
          </cell>
          <cell r="D248">
            <v>9991</v>
          </cell>
          <cell r="E248" t="str">
            <v>Skin &amp; Hair Care</v>
          </cell>
          <cell r="F248" t="str">
            <v>Sundown</v>
          </cell>
        </row>
        <row r="249">
          <cell r="C249" t="str">
            <v xml:space="preserve">  10486 SUNDOWN FPS 30 120ML</v>
          </cell>
          <cell r="D249">
            <v>10486</v>
          </cell>
          <cell r="E249" t="str">
            <v>Skin &amp; Hair Care</v>
          </cell>
          <cell r="F249" t="str">
            <v>Sundown</v>
          </cell>
        </row>
        <row r="250">
          <cell r="C250" t="str">
            <v xml:space="preserve">   2627 SUNDOWN FPS 50 120ML</v>
          </cell>
          <cell r="D250">
            <v>2627</v>
          </cell>
          <cell r="E250" t="str">
            <v>Skin &amp; Hair Care</v>
          </cell>
          <cell r="F250" t="str">
            <v>Sundown</v>
          </cell>
        </row>
        <row r="251">
          <cell r="C251" t="str">
            <v xml:space="preserve">    720 SUNDOWN SPORT N.30 100gr</v>
          </cell>
          <cell r="D251">
            <v>720</v>
          </cell>
          <cell r="E251" t="str">
            <v>Skin &amp; Hair Care</v>
          </cell>
          <cell r="F251" t="str">
            <v>Sundown</v>
          </cell>
        </row>
        <row r="252">
          <cell r="C252" t="str">
            <v xml:space="preserve">  10484 SUNDOWN FPS 15 120ML</v>
          </cell>
          <cell r="D252">
            <v>10484</v>
          </cell>
          <cell r="E252" t="str">
            <v>Skin &amp; Hair Care</v>
          </cell>
          <cell r="F252" t="str">
            <v>Sundown</v>
          </cell>
        </row>
        <row r="253">
          <cell r="C253" t="str">
            <v xml:space="preserve">  10485 SUNDOWN FPS 20 120ML</v>
          </cell>
          <cell r="D253">
            <v>10485</v>
          </cell>
          <cell r="E253" t="str">
            <v>Skin &amp; Hair Care</v>
          </cell>
          <cell r="F253" t="str">
            <v>Sundown</v>
          </cell>
        </row>
        <row r="254">
          <cell r="C254" t="str">
            <v xml:space="preserve">  10492 SUNDOWN FPS 50 120ML</v>
          </cell>
          <cell r="D254">
            <v>10492</v>
          </cell>
          <cell r="E254" t="str">
            <v>Skin &amp; Hair Care</v>
          </cell>
          <cell r="F254" t="str">
            <v>Sundown</v>
          </cell>
        </row>
        <row r="255">
          <cell r="C255" t="str">
            <v xml:space="preserve">   2738 B&amp;B DESOD.ROLL-ON OCEAN 55g</v>
          </cell>
          <cell r="D255">
            <v>2738</v>
          </cell>
          <cell r="E255" t="str">
            <v>Skin &amp; Hair Care</v>
          </cell>
          <cell r="F255" t="str">
            <v>Skin &amp; Hair Care</v>
          </cell>
        </row>
        <row r="256">
          <cell r="C256" t="str">
            <v xml:space="preserve">   2708 B&amp;B AEROSOL ADVENTURE 80GR</v>
          </cell>
          <cell r="D256">
            <v>2708</v>
          </cell>
          <cell r="E256" t="str">
            <v>Skin &amp; Hair Care</v>
          </cell>
          <cell r="F256" t="str">
            <v>Skin &amp; Hair Care</v>
          </cell>
        </row>
        <row r="257">
          <cell r="C257" t="str">
            <v xml:space="preserve">   2709 B&amp;B ROLL-ON ADVENTURE 55ML</v>
          </cell>
          <cell r="D257">
            <v>2709</v>
          </cell>
          <cell r="E257" t="str">
            <v>Skin &amp; Hair Care</v>
          </cell>
          <cell r="F257" t="str">
            <v>Skin &amp; Hair Care</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C0698P.XLS"/>
      <sheetName val="ATC0698P"/>
    </sheetNames>
    <definedNames>
      <definedName name="bod"/>
      <definedName name="const1"/>
      <definedName name="constructore"/>
      <definedName name="hc_h"/>
      <definedName name="hc_puros"/>
      <definedName name="hc_suc"/>
      <definedName name="volveramenu"/>
      <definedName name="vta_emp"/>
    </defined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Edos. Financ."/>
      <sheetName val="Edos.Real_Ppto"/>
      <sheetName val="Scotibank Inverlat "/>
      <sheetName val="Banamex"/>
      <sheetName val="Inbursa"/>
      <sheetName val="Citibank"/>
      <sheetName val="BBVA Bancomer"/>
    </sheetNames>
    <sheetDataSet>
      <sheetData sheetId="0" refreshError="1">
        <row r="8">
          <cell r="K8">
            <v>245321780.21000001</v>
          </cell>
        </row>
        <row r="9">
          <cell r="K9">
            <v>147857030.66</v>
          </cell>
        </row>
        <row r="10">
          <cell r="K10">
            <v>-4226100.4000000004</v>
          </cell>
        </row>
        <row r="11">
          <cell r="K11">
            <v>-3570795.91</v>
          </cell>
        </row>
        <row r="12">
          <cell r="K12">
            <v>-389790.81</v>
          </cell>
        </row>
        <row r="13">
          <cell r="K13">
            <v>-1506271.27</v>
          </cell>
        </row>
        <row r="14">
          <cell r="K14">
            <v>-171896.14</v>
          </cell>
        </row>
        <row r="15">
          <cell r="K15">
            <v>-18324.77</v>
          </cell>
        </row>
        <row r="61">
          <cell r="K6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rol"/>
      <sheetName val="DATA-Trans"/>
      <sheetName val="NTS"/>
      <sheetName val="Reference"/>
      <sheetName val="NTS-BRAVO"/>
      <sheetName val="DATA-NTS"/>
      <sheetName val="Franch.Sales-9"/>
      <sheetName val="DATA-GP"/>
      <sheetName val="GP-BRAVO"/>
      <sheetName val="Franch.GP-10"/>
      <sheetName val="Franch.MNI-11"/>
      <sheetName val="DATA-MNI"/>
      <sheetName val="MNI-BRAVO"/>
    </sheetNames>
    <sheetDataSet>
      <sheetData sheetId="0" refreshError="1">
        <row r="14">
          <cell r="D14">
            <v>1.8587360594795498E-4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E"/>
      <sheetName val="Lista de Precios"/>
      <sheetName val="Sheet2"/>
      <sheetName val="Cubo"/>
      <sheetName val="Rollingueado"/>
      <sheetName val="Rollingueado (2)"/>
      <sheetName val="Tot vs Rol"/>
      <sheetName val="Rolling"/>
      <sheetName val="Rolling (2)"/>
      <sheetName val="Rolling COSTOS"/>
      <sheetName val="V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E7" t="str">
            <v>95</v>
          </cell>
          <cell r="F7" t="str">
            <v>J'S BABY SHAMPOO 400ML</v>
          </cell>
          <cell r="G7" t="str">
            <v>E</v>
          </cell>
          <cell r="H7" t="str">
            <v>A</v>
          </cell>
          <cell r="I7">
            <v>776</v>
          </cell>
          <cell r="J7">
            <v>102</v>
          </cell>
          <cell r="K7">
            <v>311</v>
          </cell>
          <cell r="M7">
            <v>958</v>
          </cell>
          <cell r="N7">
            <v>478</v>
          </cell>
          <cell r="O7">
            <v>842</v>
          </cell>
          <cell r="Q7">
            <v>1200</v>
          </cell>
          <cell r="R7">
            <v>1200</v>
          </cell>
          <cell r="S7">
            <v>1400</v>
          </cell>
          <cell r="T7">
            <v>1200</v>
          </cell>
          <cell r="U7">
            <v>1200</v>
          </cell>
          <cell r="V7">
            <v>1400</v>
          </cell>
          <cell r="W7">
            <v>1698</v>
          </cell>
          <cell r="X7">
            <v>1698</v>
          </cell>
          <cell r="Y7">
            <v>1783</v>
          </cell>
          <cell r="Z7">
            <v>1783</v>
          </cell>
          <cell r="AA7">
            <v>1783</v>
          </cell>
          <cell r="AB7">
            <v>1783</v>
          </cell>
        </row>
        <row r="8">
          <cell r="E8" t="str">
            <v>30</v>
          </cell>
          <cell r="F8" t="str">
            <v>J'S BABY SHAMPOO 750ML</v>
          </cell>
          <cell r="G8" t="str">
            <v>E</v>
          </cell>
          <cell r="H8" t="str">
            <v>A</v>
          </cell>
          <cell r="I8">
            <v>208</v>
          </cell>
          <cell r="J8">
            <v>314</v>
          </cell>
          <cell r="K8">
            <v>192</v>
          </cell>
          <cell r="M8">
            <v>312</v>
          </cell>
          <cell r="N8">
            <v>310</v>
          </cell>
          <cell r="O8">
            <v>190</v>
          </cell>
          <cell r="Q8">
            <v>200</v>
          </cell>
          <cell r="R8">
            <v>250</v>
          </cell>
          <cell r="S8">
            <v>300</v>
          </cell>
          <cell r="T8">
            <v>200</v>
          </cell>
          <cell r="U8">
            <v>250</v>
          </cell>
          <cell r="V8">
            <v>300</v>
          </cell>
          <cell r="W8">
            <v>200</v>
          </cell>
          <cell r="X8">
            <v>250</v>
          </cell>
          <cell r="Y8">
            <v>300</v>
          </cell>
          <cell r="Z8">
            <v>200</v>
          </cell>
          <cell r="AA8">
            <v>200</v>
          </cell>
          <cell r="AB8">
            <v>200</v>
          </cell>
        </row>
        <row r="9">
          <cell r="E9" t="str">
            <v>160</v>
          </cell>
          <cell r="F9" t="str">
            <v>J'S BABY SHAMPOO 200ML</v>
          </cell>
          <cell r="G9" t="str">
            <v>E</v>
          </cell>
          <cell r="H9" t="str">
            <v>A</v>
          </cell>
          <cell r="I9">
            <v>3039</v>
          </cell>
          <cell r="J9">
            <v>1511</v>
          </cell>
          <cell r="K9">
            <v>4102</v>
          </cell>
          <cell r="M9">
            <v>3544</v>
          </cell>
          <cell r="N9">
            <v>1907</v>
          </cell>
          <cell r="O9">
            <v>4078</v>
          </cell>
          <cell r="Q9">
            <v>8000</v>
          </cell>
          <cell r="R9">
            <v>6500</v>
          </cell>
          <cell r="S9">
            <v>7000</v>
          </cell>
          <cell r="T9">
            <v>6500</v>
          </cell>
          <cell r="U9">
            <v>6500</v>
          </cell>
          <cell r="V9">
            <v>6500</v>
          </cell>
          <cell r="W9">
            <v>6500</v>
          </cell>
          <cell r="X9">
            <v>6000</v>
          </cell>
          <cell r="Y9">
            <v>6727</v>
          </cell>
          <cell r="Z9">
            <v>6000</v>
          </cell>
          <cell r="AA9">
            <v>6727</v>
          </cell>
          <cell r="AB9">
            <v>6727</v>
          </cell>
        </row>
        <row r="10">
          <cell r="E10" t="str">
            <v>1551</v>
          </cell>
          <cell r="F10" t="str">
            <v>J'S BABY SHAMPOO RULOS 200ML</v>
          </cell>
          <cell r="G10" t="str">
            <v>E</v>
          </cell>
          <cell r="H10" t="str">
            <v>A</v>
          </cell>
          <cell r="I10">
            <v>2990</v>
          </cell>
          <cell r="J10">
            <v>1609</v>
          </cell>
          <cell r="K10">
            <v>614</v>
          </cell>
          <cell r="M10">
            <v>3246</v>
          </cell>
          <cell r="N10">
            <v>2380</v>
          </cell>
          <cell r="O10">
            <v>1467</v>
          </cell>
          <cell r="Q10">
            <v>4438</v>
          </cell>
          <cell r="R10">
            <v>4438</v>
          </cell>
          <cell r="S10">
            <v>5326</v>
          </cell>
          <cell r="T10">
            <v>4438</v>
          </cell>
          <cell r="U10">
            <v>4438</v>
          </cell>
          <cell r="V10">
            <v>5326</v>
          </cell>
          <cell r="W10">
            <v>4438</v>
          </cell>
          <cell r="X10">
            <v>4438</v>
          </cell>
          <cell r="Y10">
            <v>4660</v>
          </cell>
          <cell r="Z10">
            <v>4660</v>
          </cell>
          <cell r="AA10">
            <v>4660</v>
          </cell>
          <cell r="AB10">
            <v>4660</v>
          </cell>
        </row>
        <row r="11">
          <cell r="E11" t="str">
            <v>9881</v>
          </cell>
          <cell r="F11" t="str">
            <v>J'S BABY SH.CABE.LACIOS 200ML</v>
          </cell>
          <cell r="G11" t="str">
            <v>E</v>
          </cell>
          <cell r="H11" t="str">
            <v>A</v>
          </cell>
          <cell r="I11">
            <v>2828</v>
          </cell>
          <cell r="J11">
            <v>1645</v>
          </cell>
          <cell r="K11">
            <v>1730</v>
          </cell>
          <cell r="M11">
            <v>2895</v>
          </cell>
          <cell r="N11">
            <v>1653</v>
          </cell>
          <cell r="O11">
            <v>1551</v>
          </cell>
          <cell r="Q11">
            <v>6500</v>
          </cell>
          <cell r="R11">
            <v>4500</v>
          </cell>
          <cell r="S11">
            <v>6000</v>
          </cell>
          <cell r="T11">
            <v>4500</v>
          </cell>
          <cell r="U11">
            <v>4500</v>
          </cell>
          <cell r="V11">
            <v>6000</v>
          </cell>
          <cell r="W11">
            <v>4500</v>
          </cell>
          <cell r="X11">
            <v>4500</v>
          </cell>
          <cell r="Y11">
            <v>6000</v>
          </cell>
          <cell r="Z11">
            <v>4500</v>
          </cell>
          <cell r="AA11">
            <v>4500</v>
          </cell>
          <cell r="AB11">
            <v>4500</v>
          </cell>
        </row>
        <row r="12">
          <cell r="E12" t="str">
            <v>9884</v>
          </cell>
          <cell r="F12" t="str">
            <v>J'S BABY SH.CABE.LACIOS 400ML</v>
          </cell>
          <cell r="G12" t="str">
            <v>E</v>
          </cell>
          <cell r="H12" t="str">
            <v>A</v>
          </cell>
          <cell r="I12">
            <v>653</v>
          </cell>
          <cell r="J12">
            <v>416</v>
          </cell>
          <cell r="K12">
            <v>449</v>
          </cell>
          <cell r="M12">
            <v>738</v>
          </cell>
          <cell r="N12">
            <v>428</v>
          </cell>
          <cell r="O12">
            <v>405</v>
          </cell>
          <cell r="Q12">
            <v>800</v>
          </cell>
          <cell r="R12">
            <v>1000</v>
          </cell>
          <cell r="S12">
            <v>1200</v>
          </cell>
          <cell r="T12">
            <v>1000</v>
          </cell>
          <cell r="U12">
            <v>1000</v>
          </cell>
          <cell r="V12">
            <v>1200</v>
          </cell>
          <cell r="W12">
            <v>1000</v>
          </cell>
          <cell r="X12">
            <v>1000</v>
          </cell>
          <cell r="Y12">
            <v>1200</v>
          </cell>
          <cell r="Z12">
            <v>1000</v>
          </cell>
          <cell r="AA12">
            <v>800</v>
          </cell>
          <cell r="AB12">
            <v>800</v>
          </cell>
        </row>
        <row r="13">
          <cell r="E13" t="str">
            <v>9902</v>
          </cell>
          <cell r="F13" t="str">
            <v>J'S BABY SHAMPOO 100ML</v>
          </cell>
          <cell r="G13" t="str">
            <v>E</v>
          </cell>
          <cell r="H13" t="str">
            <v>A</v>
          </cell>
          <cell r="I13">
            <v>3444</v>
          </cell>
          <cell r="J13">
            <v>98</v>
          </cell>
          <cell r="K13">
            <v>0</v>
          </cell>
          <cell r="M13">
            <v>3557</v>
          </cell>
          <cell r="N13">
            <v>237</v>
          </cell>
          <cell r="O13">
            <v>24</v>
          </cell>
          <cell r="Q13">
            <v>0</v>
          </cell>
          <cell r="R13">
            <v>0</v>
          </cell>
          <cell r="S13">
            <v>0</v>
          </cell>
          <cell r="T13">
            <v>0</v>
          </cell>
          <cell r="U13">
            <v>0</v>
          </cell>
          <cell r="V13">
            <v>0</v>
          </cell>
          <cell r="W13">
            <v>0</v>
          </cell>
          <cell r="X13">
            <v>0</v>
          </cell>
          <cell r="Y13">
            <v>0</v>
          </cell>
          <cell r="Z13">
            <v>0</v>
          </cell>
          <cell r="AA13">
            <v>0</v>
          </cell>
          <cell r="AB13">
            <v>0</v>
          </cell>
        </row>
        <row r="14">
          <cell r="E14" t="str">
            <v>9699</v>
          </cell>
          <cell r="F14" t="str">
            <v>J'S BABY SHAMPOO MANZ. 200ML</v>
          </cell>
          <cell r="G14" t="str">
            <v>E</v>
          </cell>
          <cell r="H14" t="str">
            <v>A</v>
          </cell>
          <cell r="I14">
            <v>3539</v>
          </cell>
          <cell r="J14">
            <v>2729</v>
          </cell>
          <cell r="K14">
            <v>3082</v>
          </cell>
          <cell r="M14">
            <v>3741</v>
          </cell>
          <cell r="N14">
            <v>3154</v>
          </cell>
          <cell r="O14">
            <v>3132</v>
          </cell>
          <cell r="Q14">
            <v>7000</v>
          </cell>
          <cell r="R14">
            <v>6500</v>
          </cell>
          <cell r="S14">
            <v>7000</v>
          </cell>
          <cell r="T14">
            <v>6500</v>
          </cell>
          <cell r="U14">
            <v>6500</v>
          </cell>
          <cell r="V14">
            <v>7000</v>
          </cell>
          <cell r="W14">
            <v>6500</v>
          </cell>
          <cell r="X14">
            <v>6500</v>
          </cell>
          <cell r="Y14">
            <v>7000</v>
          </cell>
          <cell r="Z14">
            <v>5778</v>
          </cell>
          <cell r="AA14">
            <v>5778</v>
          </cell>
          <cell r="AB14">
            <v>5778</v>
          </cell>
        </row>
        <row r="15">
          <cell r="E15" t="str">
            <v>9700</v>
          </cell>
          <cell r="F15" t="str">
            <v>J'S BABY SHAMPOO MANZ. 400ML</v>
          </cell>
          <cell r="G15" t="str">
            <v>E</v>
          </cell>
          <cell r="H15" t="str">
            <v>A</v>
          </cell>
          <cell r="I15">
            <v>969</v>
          </cell>
          <cell r="J15">
            <v>765</v>
          </cell>
          <cell r="K15">
            <v>1016</v>
          </cell>
          <cell r="M15">
            <v>1128</v>
          </cell>
          <cell r="N15">
            <v>898</v>
          </cell>
          <cell r="O15">
            <v>1182</v>
          </cell>
          <cell r="Q15">
            <v>800</v>
          </cell>
          <cell r="R15">
            <v>800</v>
          </cell>
          <cell r="S15">
            <v>1200</v>
          </cell>
          <cell r="T15">
            <v>700</v>
          </cell>
          <cell r="U15">
            <v>800</v>
          </cell>
          <cell r="V15">
            <v>1000</v>
          </cell>
          <cell r="W15">
            <v>700</v>
          </cell>
          <cell r="X15">
            <v>800</v>
          </cell>
          <cell r="Y15">
            <v>1000</v>
          </cell>
          <cell r="Z15">
            <v>800</v>
          </cell>
          <cell r="AA15">
            <v>800</v>
          </cell>
          <cell r="AB15">
            <v>800</v>
          </cell>
        </row>
        <row r="16">
          <cell r="E16" t="str">
            <v>9901</v>
          </cell>
          <cell r="F16" t="str">
            <v>J'S BABY SHAMPOO MANZ. 100ML</v>
          </cell>
          <cell r="G16" t="str">
            <v>E</v>
          </cell>
          <cell r="H16" t="str">
            <v>A</v>
          </cell>
          <cell r="I16">
            <v>2556</v>
          </cell>
          <cell r="J16">
            <v>2266</v>
          </cell>
          <cell r="K16">
            <v>2890</v>
          </cell>
          <cell r="M16">
            <v>2589</v>
          </cell>
          <cell r="N16">
            <v>2230</v>
          </cell>
          <cell r="O16">
            <v>2682</v>
          </cell>
          <cell r="Q16">
            <v>0</v>
          </cell>
          <cell r="R16">
            <v>0</v>
          </cell>
          <cell r="S16">
            <v>0</v>
          </cell>
          <cell r="T16">
            <v>0</v>
          </cell>
          <cell r="U16">
            <v>0</v>
          </cell>
          <cell r="V16">
            <v>0</v>
          </cell>
          <cell r="W16">
            <v>0</v>
          </cell>
          <cell r="X16">
            <v>0</v>
          </cell>
          <cell r="Y16">
            <v>0</v>
          </cell>
          <cell r="Z16">
            <v>0</v>
          </cell>
          <cell r="AA16">
            <v>0</v>
          </cell>
          <cell r="AB16">
            <v>0</v>
          </cell>
        </row>
        <row r="17">
          <cell r="E17" t="str">
            <v>1548</v>
          </cell>
          <cell r="F17" t="str">
            <v>J'S BABY ACONDICIONADOR 200ML</v>
          </cell>
          <cell r="G17" t="str">
            <v>E</v>
          </cell>
          <cell r="H17" t="str">
            <v>A</v>
          </cell>
          <cell r="I17">
            <v>1226</v>
          </cell>
          <cell r="J17">
            <v>865</v>
          </cell>
          <cell r="K17">
            <v>-1</v>
          </cell>
          <cell r="M17">
            <v>2330</v>
          </cell>
          <cell r="N17">
            <v>1752</v>
          </cell>
          <cell r="O17">
            <v>1206</v>
          </cell>
          <cell r="Q17">
            <v>5000</v>
          </cell>
          <cell r="R17">
            <v>6000</v>
          </cell>
          <cell r="S17">
            <v>7500</v>
          </cell>
          <cell r="T17">
            <v>5000</v>
          </cell>
          <cell r="U17">
            <v>6000</v>
          </cell>
          <cell r="V17">
            <v>7500</v>
          </cell>
          <cell r="W17">
            <v>6000</v>
          </cell>
          <cell r="X17">
            <v>6000</v>
          </cell>
          <cell r="Y17">
            <v>7500</v>
          </cell>
          <cell r="Z17">
            <v>6000</v>
          </cell>
          <cell r="AA17">
            <v>6000</v>
          </cell>
          <cell r="AB17">
            <v>6000</v>
          </cell>
        </row>
        <row r="18">
          <cell r="E18" t="str">
            <v>10197</v>
          </cell>
          <cell r="F18" t="str">
            <v>CONDICIONADOR DE 100 ml.EX J&amp;J</v>
          </cell>
          <cell r="G18" t="str">
            <v>E</v>
          </cell>
          <cell r="H18" t="str">
            <v>A</v>
          </cell>
          <cell r="I18">
            <v>2465</v>
          </cell>
          <cell r="J18">
            <v>2779</v>
          </cell>
          <cell r="K18">
            <v>3023</v>
          </cell>
          <cell r="M18">
            <v>3056</v>
          </cell>
          <cell r="N18">
            <v>2962</v>
          </cell>
          <cell r="O18">
            <v>2904</v>
          </cell>
          <cell r="Q18">
            <v>4449</v>
          </cell>
          <cell r="R18">
            <v>0</v>
          </cell>
          <cell r="S18">
            <v>0</v>
          </cell>
          <cell r="T18">
            <v>0</v>
          </cell>
          <cell r="U18">
            <v>0</v>
          </cell>
          <cell r="V18">
            <v>0</v>
          </cell>
          <cell r="W18">
            <v>0</v>
          </cell>
          <cell r="X18">
            <v>0</v>
          </cell>
          <cell r="Y18">
            <v>0</v>
          </cell>
          <cell r="Z18">
            <v>0</v>
          </cell>
          <cell r="AA18">
            <v>0</v>
          </cell>
          <cell r="AB18">
            <v>0</v>
          </cell>
        </row>
        <row r="19">
          <cell r="E19" t="str">
            <v>9701</v>
          </cell>
          <cell r="F19" t="str">
            <v>J'S BABY ACOND. MANZ. 200ML</v>
          </cell>
          <cell r="G19" t="str">
            <v>E</v>
          </cell>
          <cell r="H19" t="str">
            <v>A</v>
          </cell>
          <cell r="I19">
            <v>1484</v>
          </cell>
          <cell r="J19">
            <v>792</v>
          </cell>
          <cell r="K19">
            <v>0</v>
          </cell>
          <cell r="M19">
            <v>2273</v>
          </cell>
          <cell r="N19">
            <v>1987</v>
          </cell>
          <cell r="O19">
            <v>1266</v>
          </cell>
          <cell r="Q19">
            <v>5000</v>
          </cell>
          <cell r="R19">
            <v>5000</v>
          </cell>
          <cell r="S19">
            <v>6000</v>
          </cell>
          <cell r="T19">
            <v>5000</v>
          </cell>
          <cell r="U19">
            <v>5000</v>
          </cell>
          <cell r="V19">
            <v>6000</v>
          </cell>
          <cell r="W19">
            <v>5000</v>
          </cell>
          <cell r="X19">
            <v>5000</v>
          </cell>
          <cell r="Y19">
            <v>6000</v>
          </cell>
          <cell r="Z19">
            <v>5000</v>
          </cell>
          <cell r="AA19">
            <v>5000</v>
          </cell>
          <cell r="AB19">
            <v>5000</v>
          </cell>
        </row>
        <row r="20">
          <cell r="E20" t="str">
            <v>87</v>
          </cell>
          <cell r="F20" t="str">
            <v>J┤S BABY ACEITE 200ML</v>
          </cell>
          <cell r="G20" t="str">
            <v>E</v>
          </cell>
          <cell r="H20" t="str">
            <v>A</v>
          </cell>
          <cell r="I20">
            <v>1008</v>
          </cell>
          <cell r="J20">
            <v>1169</v>
          </cell>
          <cell r="K20">
            <v>857</v>
          </cell>
          <cell r="M20">
            <v>1545</v>
          </cell>
          <cell r="N20">
            <v>1424</v>
          </cell>
          <cell r="O20">
            <v>1029</v>
          </cell>
          <cell r="Q20">
            <v>2500</v>
          </cell>
          <cell r="R20">
            <v>2500</v>
          </cell>
          <cell r="S20">
            <v>3000</v>
          </cell>
          <cell r="T20">
            <v>2500</v>
          </cell>
          <cell r="U20">
            <v>2500</v>
          </cell>
          <cell r="V20">
            <v>3000</v>
          </cell>
          <cell r="W20">
            <v>2325</v>
          </cell>
          <cell r="X20">
            <v>2325</v>
          </cell>
          <cell r="Y20">
            <v>2442</v>
          </cell>
          <cell r="Z20">
            <v>2442</v>
          </cell>
          <cell r="AA20">
            <v>2442</v>
          </cell>
          <cell r="AB20">
            <v>2442</v>
          </cell>
        </row>
        <row r="21">
          <cell r="E21" t="str">
            <v>9891</v>
          </cell>
          <cell r="F21" t="str">
            <v>J'S BABY ACEITE C/ALOE 100ML</v>
          </cell>
          <cell r="G21" t="str">
            <v>E</v>
          </cell>
          <cell r="H21" t="str">
            <v>A</v>
          </cell>
          <cell r="I21">
            <v>2703</v>
          </cell>
          <cell r="J21">
            <v>2550</v>
          </cell>
          <cell r="K21">
            <v>2348</v>
          </cell>
          <cell r="M21">
            <v>3126</v>
          </cell>
          <cell r="N21">
            <v>2561</v>
          </cell>
          <cell r="O21">
            <v>2312</v>
          </cell>
          <cell r="Q21">
            <v>4013</v>
          </cell>
          <cell r="R21">
            <v>4013</v>
          </cell>
          <cell r="S21">
            <v>4816</v>
          </cell>
          <cell r="T21">
            <v>4013</v>
          </cell>
          <cell r="U21">
            <v>4013</v>
          </cell>
          <cell r="V21">
            <v>4816</v>
          </cell>
          <cell r="W21">
            <v>4013</v>
          </cell>
          <cell r="X21">
            <v>4013</v>
          </cell>
          <cell r="Y21">
            <v>4214</v>
          </cell>
          <cell r="Z21">
            <v>4214</v>
          </cell>
          <cell r="AA21">
            <v>4214</v>
          </cell>
          <cell r="AB21">
            <v>4214</v>
          </cell>
        </row>
        <row r="22">
          <cell r="E22" t="str">
            <v>850</v>
          </cell>
          <cell r="F22" t="str">
            <v>ACEITE DE 100 ml EX J&amp;J</v>
          </cell>
          <cell r="G22" t="str">
            <v>E</v>
          </cell>
          <cell r="H22" t="str">
            <v>A</v>
          </cell>
          <cell r="I22">
            <v>5133</v>
          </cell>
          <cell r="J22">
            <v>4560</v>
          </cell>
          <cell r="K22">
            <v>4847</v>
          </cell>
          <cell r="M22">
            <v>5504</v>
          </cell>
          <cell r="N22">
            <v>4492</v>
          </cell>
          <cell r="O22">
            <v>4654</v>
          </cell>
          <cell r="Q22">
            <v>7005</v>
          </cell>
          <cell r="R22">
            <v>6500</v>
          </cell>
          <cell r="S22">
            <v>8000</v>
          </cell>
          <cell r="T22">
            <v>6500</v>
          </cell>
          <cell r="U22">
            <v>6500</v>
          </cell>
          <cell r="V22">
            <v>8000</v>
          </cell>
          <cell r="W22">
            <v>6500</v>
          </cell>
          <cell r="X22">
            <v>6500</v>
          </cell>
          <cell r="Y22">
            <v>8000</v>
          </cell>
          <cell r="Z22">
            <v>7355</v>
          </cell>
          <cell r="AA22">
            <v>7355</v>
          </cell>
          <cell r="AB22">
            <v>7355</v>
          </cell>
        </row>
        <row r="23">
          <cell r="E23" t="str">
            <v>2899</v>
          </cell>
          <cell r="F23" t="str">
            <v>COLONIA 100 ML</v>
          </cell>
          <cell r="G23" t="str">
            <v>E</v>
          </cell>
          <cell r="H23" t="str">
            <v>A</v>
          </cell>
          <cell r="I23">
            <v>2135</v>
          </cell>
          <cell r="J23">
            <v>2297</v>
          </cell>
          <cell r="K23">
            <v>2118</v>
          </cell>
          <cell r="M23">
            <v>2913</v>
          </cell>
          <cell r="N23">
            <v>2722</v>
          </cell>
          <cell r="O23">
            <v>3216</v>
          </cell>
          <cell r="Q23">
            <v>3988</v>
          </cell>
          <cell r="R23">
            <v>3988</v>
          </cell>
          <cell r="S23">
            <v>4786</v>
          </cell>
          <cell r="T23">
            <v>3988</v>
          </cell>
          <cell r="U23">
            <v>3988</v>
          </cell>
          <cell r="V23">
            <v>4786</v>
          </cell>
          <cell r="W23">
            <v>3988</v>
          </cell>
          <cell r="X23">
            <v>3988</v>
          </cell>
          <cell r="Y23">
            <v>4187</v>
          </cell>
          <cell r="Z23">
            <v>4187</v>
          </cell>
          <cell r="AA23">
            <v>4187</v>
          </cell>
          <cell r="AB23">
            <v>4187</v>
          </cell>
        </row>
        <row r="24">
          <cell r="E24" t="str">
            <v>9895</v>
          </cell>
          <cell r="F24" t="str">
            <v>J'S BABY COL. F.CARICIA 100ML</v>
          </cell>
          <cell r="G24" t="str">
            <v>E</v>
          </cell>
          <cell r="H24" t="str">
            <v>A</v>
          </cell>
          <cell r="I24">
            <v>1661</v>
          </cell>
          <cell r="J24">
            <v>2022</v>
          </cell>
          <cell r="K24">
            <v>1784</v>
          </cell>
          <cell r="M24">
            <v>1840</v>
          </cell>
          <cell r="N24">
            <v>2103</v>
          </cell>
          <cell r="O24">
            <v>1699</v>
          </cell>
          <cell r="Q24">
            <v>2190</v>
          </cell>
          <cell r="R24">
            <v>3000</v>
          </cell>
          <cell r="S24">
            <v>3300</v>
          </cell>
          <cell r="T24">
            <v>3000</v>
          </cell>
          <cell r="U24">
            <v>3000</v>
          </cell>
          <cell r="V24">
            <v>3300</v>
          </cell>
          <cell r="W24">
            <v>3000</v>
          </cell>
          <cell r="X24">
            <v>3000</v>
          </cell>
          <cell r="Y24">
            <v>3300</v>
          </cell>
          <cell r="Z24">
            <v>3000</v>
          </cell>
          <cell r="AA24">
            <v>3000</v>
          </cell>
          <cell r="AB24">
            <v>3000</v>
          </cell>
        </row>
        <row r="25">
          <cell r="E25" t="str">
            <v>9896</v>
          </cell>
          <cell r="F25" t="str">
            <v>J'S BABY COL. F.CARICIA 200ML</v>
          </cell>
          <cell r="G25" t="str">
            <v>E</v>
          </cell>
          <cell r="H25" t="str">
            <v>A</v>
          </cell>
          <cell r="I25">
            <v>393</v>
          </cell>
          <cell r="J25">
            <v>393</v>
          </cell>
          <cell r="K25">
            <v>512</v>
          </cell>
          <cell r="M25">
            <v>419</v>
          </cell>
          <cell r="N25">
            <v>400</v>
          </cell>
          <cell r="O25">
            <v>512</v>
          </cell>
          <cell r="Q25">
            <v>461</v>
          </cell>
          <cell r="R25">
            <v>461</v>
          </cell>
          <cell r="S25">
            <v>553</v>
          </cell>
          <cell r="T25">
            <v>461</v>
          </cell>
          <cell r="U25">
            <v>461</v>
          </cell>
          <cell r="V25">
            <v>553</v>
          </cell>
          <cell r="W25">
            <v>461</v>
          </cell>
          <cell r="X25">
            <v>461</v>
          </cell>
          <cell r="Y25">
            <v>484</v>
          </cell>
          <cell r="Z25">
            <v>484</v>
          </cell>
          <cell r="AA25">
            <v>484</v>
          </cell>
          <cell r="AB25">
            <v>484</v>
          </cell>
        </row>
        <row r="26">
          <cell r="E26" t="str">
            <v>20324</v>
          </cell>
          <cell r="F26" t="str">
            <v>J'S BABY COL.DULCE SUEÑOS 100M</v>
          </cell>
          <cell r="G26" t="str">
            <v>E</v>
          </cell>
          <cell r="H26" t="str">
            <v>A</v>
          </cell>
          <cell r="I26">
            <v>671</v>
          </cell>
          <cell r="J26">
            <v>1</v>
          </cell>
          <cell r="K26">
            <v>0</v>
          </cell>
          <cell r="M26">
            <v>1238</v>
          </cell>
          <cell r="N26">
            <v>1434</v>
          </cell>
          <cell r="O26">
            <v>1458</v>
          </cell>
          <cell r="Q26">
            <v>2800</v>
          </cell>
          <cell r="R26">
            <v>2800</v>
          </cell>
          <cell r="S26">
            <v>3300</v>
          </cell>
          <cell r="T26">
            <v>2800</v>
          </cell>
          <cell r="U26">
            <v>2800</v>
          </cell>
          <cell r="V26">
            <v>3300</v>
          </cell>
          <cell r="W26">
            <v>2454</v>
          </cell>
          <cell r="X26">
            <v>2454</v>
          </cell>
          <cell r="Y26">
            <v>2576</v>
          </cell>
          <cell r="Z26">
            <v>2576</v>
          </cell>
          <cell r="AA26">
            <v>2576</v>
          </cell>
          <cell r="AB26">
            <v>2576</v>
          </cell>
        </row>
        <row r="27">
          <cell r="E27" t="str">
            <v>50458</v>
          </cell>
          <cell r="F27" t="str">
            <v>J'S BABY COLONIA NATURAL 100ML</v>
          </cell>
          <cell r="G27" t="str">
            <v>E</v>
          </cell>
          <cell r="H27" t="str">
            <v>A</v>
          </cell>
          <cell r="I27">
            <v>1548</v>
          </cell>
          <cell r="J27">
            <v>1712</v>
          </cell>
          <cell r="K27">
            <v>2264</v>
          </cell>
          <cell r="M27">
            <v>1621</v>
          </cell>
          <cell r="N27">
            <v>1863</v>
          </cell>
          <cell r="O27">
            <v>2353</v>
          </cell>
          <cell r="Q27">
            <v>1846</v>
          </cell>
          <cell r="R27">
            <v>2000</v>
          </cell>
          <cell r="S27">
            <v>2215</v>
          </cell>
          <cell r="T27">
            <v>2000</v>
          </cell>
          <cell r="U27">
            <v>2000</v>
          </cell>
          <cell r="V27">
            <v>2215</v>
          </cell>
          <cell r="W27">
            <v>2000</v>
          </cell>
          <cell r="X27">
            <v>2000</v>
          </cell>
          <cell r="Y27">
            <v>2200</v>
          </cell>
          <cell r="Z27">
            <v>2000</v>
          </cell>
          <cell r="AA27">
            <v>2000</v>
          </cell>
          <cell r="AB27">
            <v>2000</v>
          </cell>
        </row>
        <row r="28">
          <cell r="E28" t="str">
            <v>50459</v>
          </cell>
          <cell r="F28" t="str">
            <v>J'S BABY COLONIA NATURAL 200ML</v>
          </cell>
          <cell r="G28" t="str">
            <v>E</v>
          </cell>
          <cell r="H28" t="str">
            <v>A</v>
          </cell>
          <cell r="I28">
            <v>356</v>
          </cell>
          <cell r="J28">
            <v>382</v>
          </cell>
          <cell r="K28">
            <v>598</v>
          </cell>
          <cell r="M28">
            <v>395</v>
          </cell>
          <cell r="N28">
            <v>381</v>
          </cell>
          <cell r="O28">
            <v>585</v>
          </cell>
          <cell r="Q28">
            <v>392</v>
          </cell>
          <cell r="R28">
            <v>392</v>
          </cell>
          <cell r="S28">
            <v>470</v>
          </cell>
          <cell r="T28">
            <v>392</v>
          </cell>
          <cell r="U28">
            <v>392</v>
          </cell>
          <cell r="V28">
            <v>470</v>
          </cell>
          <cell r="W28">
            <v>392</v>
          </cell>
          <cell r="X28">
            <v>392</v>
          </cell>
          <cell r="Y28">
            <v>411</v>
          </cell>
          <cell r="Z28">
            <v>411</v>
          </cell>
          <cell r="AA28">
            <v>411</v>
          </cell>
          <cell r="AB28">
            <v>411</v>
          </cell>
        </row>
        <row r="29">
          <cell r="E29" t="str">
            <v>1264</v>
          </cell>
          <cell r="F29" t="str">
            <v>J'S BABY COLONIA LAVANDA 200ML</v>
          </cell>
          <cell r="G29" t="str">
            <v>E</v>
          </cell>
          <cell r="H29" t="str">
            <v>N</v>
          </cell>
          <cell r="I29">
            <v>107</v>
          </cell>
          <cell r="J29">
            <v>428</v>
          </cell>
          <cell r="K29">
            <v>1285</v>
          </cell>
          <cell r="M29">
            <v>103</v>
          </cell>
          <cell r="N29">
            <v>410</v>
          </cell>
          <cell r="O29">
            <v>1230</v>
          </cell>
          <cell r="Q29">
            <v>1000</v>
          </cell>
          <cell r="R29">
            <v>500</v>
          </cell>
          <cell r="S29">
            <v>500</v>
          </cell>
          <cell r="T29">
            <v>500</v>
          </cell>
          <cell r="U29">
            <v>500</v>
          </cell>
          <cell r="V29">
            <v>500</v>
          </cell>
          <cell r="W29">
            <v>500</v>
          </cell>
          <cell r="X29">
            <v>0</v>
          </cell>
          <cell r="Y29">
            <v>0</v>
          </cell>
          <cell r="Z29">
            <v>0</v>
          </cell>
          <cell r="AA29">
            <v>0</v>
          </cell>
          <cell r="AB29">
            <v>0</v>
          </cell>
        </row>
        <row r="30">
          <cell r="E30" t="str">
            <v>30022</v>
          </cell>
          <cell r="F30" t="str">
            <v>TOALLAS HUMEDECIDAS REGULAR</v>
          </cell>
          <cell r="G30" t="str">
            <v>E</v>
          </cell>
          <cell r="H30" t="str">
            <v>A</v>
          </cell>
          <cell r="I30">
            <v>686</v>
          </cell>
          <cell r="J30">
            <v>817</v>
          </cell>
          <cell r="K30">
            <v>803</v>
          </cell>
          <cell r="M30">
            <v>700</v>
          </cell>
          <cell r="N30">
            <v>831</v>
          </cell>
          <cell r="O30">
            <v>770</v>
          </cell>
          <cell r="Q30">
            <v>866</v>
          </cell>
          <cell r="R30">
            <v>1000</v>
          </cell>
          <cell r="S30">
            <v>1200</v>
          </cell>
          <cell r="T30">
            <v>1000</v>
          </cell>
          <cell r="U30">
            <v>1000</v>
          </cell>
          <cell r="V30">
            <v>1200</v>
          </cell>
          <cell r="W30">
            <v>1000</v>
          </cell>
          <cell r="X30">
            <v>1000</v>
          </cell>
          <cell r="Y30">
            <v>1200</v>
          </cell>
          <cell r="Z30">
            <v>1000</v>
          </cell>
          <cell r="AA30">
            <v>1000</v>
          </cell>
          <cell r="AB30">
            <v>1000</v>
          </cell>
        </row>
        <row r="31">
          <cell r="E31" t="str">
            <v>30033</v>
          </cell>
          <cell r="F31" t="str">
            <v>TOALLAS HUMEDECIDAS CREAMY</v>
          </cell>
          <cell r="G31" t="str">
            <v>E</v>
          </cell>
          <cell r="H31" t="str">
            <v>A</v>
          </cell>
          <cell r="I31">
            <v>692</v>
          </cell>
          <cell r="J31">
            <v>859</v>
          </cell>
          <cell r="K31">
            <v>864</v>
          </cell>
          <cell r="M31">
            <v>723</v>
          </cell>
          <cell r="N31">
            <v>876</v>
          </cell>
          <cell r="O31">
            <v>818</v>
          </cell>
          <cell r="Q31">
            <v>889</v>
          </cell>
          <cell r="R31">
            <v>1000</v>
          </cell>
          <cell r="S31">
            <v>1200</v>
          </cell>
          <cell r="T31">
            <v>1000</v>
          </cell>
          <cell r="U31">
            <v>1000</v>
          </cell>
          <cell r="V31">
            <v>1200</v>
          </cell>
          <cell r="W31">
            <v>1000</v>
          </cell>
          <cell r="X31">
            <v>1000</v>
          </cell>
          <cell r="Y31">
            <v>1200</v>
          </cell>
          <cell r="Z31">
            <v>1000</v>
          </cell>
          <cell r="AA31">
            <v>1000</v>
          </cell>
          <cell r="AB31">
            <v>1000</v>
          </cell>
        </row>
        <row r="32">
          <cell r="E32" t="str">
            <v>40665</v>
          </cell>
          <cell r="F32" t="str">
            <v>T.HUMEDEC.REFILL.ZIP.ALOE x70</v>
          </cell>
          <cell r="G32" t="str">
            <v>E</v>
          </cell>
          <cell r="H32" t="str">
            <v>A</v>
          </cell>
          <cell r="I32">
            <v>3097</v>
          </cell>
          <cell r="J32">
            <v>3277</v>
          </cell>
          <cell r="K32">
            <v>3574</v>
          </cell>
          <cell r="M32">
            <v>3181</v>
          </cell>
          <cell r="N32">
            <v>3276</v>
          </cell>
          <cell r="O32">
            <v>3334</v>
          </cell>
          <cell r="Q32">
            <v>3838</v>
          </cell>
          <cell r="R32">
            <v>3838</v>
          </cell>
          <cell r="S32">
            <v>4605</v>
          </cell>
          <cell r="T32">
            <v>3838</v>
          </cell>
          <cell r="U32">
            <v>3838</v>
          </cell>
          <cell r="V32">
            <v>4605</v>
          </cell>
          <cell r="W32">
            <v>3838</v>
          </cell>
          <cell r="X32">
            <v>3838</v>
          </cell>
          <cell r="Y32">
            <v>4030</v>
          </cell>
          <cell r="Z32">
            <v>4030</v>
          </cell>
          <cell r="AA32">
            <v>4030</v>
          </cell>
          <cell r="AB32">
            <v>4030</v>
          </cell>
        </row>
        <row r="33">
          <cell r="F33" t="str">
            <v>T.HUMEDEC.REFILL.ZIP.MANZ. x70</v>
          </cell>
          <cell r="G33" t="str">
            <v>E</v>
          </cell>
          <cell r="H33" t="str">
            <v>A</v>
          </cell>
          <cell r="I33">
            <v>2872</v>
          </cell>
          <cell r="J33">
            <v>3130</v>
          </cell>
          <cell r="K33">
            <v>3587</v>
          </cell>
          <cell r="M33">
            <v>2943</v>
          </cell>
          <cell r="N33">
            <v>3115</v>
          </cell>
          <cell r="O33">
            <v>3380</v>
          </cell>
          <cell r="Q33">
            <v>0</v>
          </cell>
          <cell r="R33">
            <v>0</v>
          </cell>
          <cell r="S33">
            <v>0</v>
          </cell>
          <cell r="T33">
            <v>0</v>
          </cell>
          <cell r="U33">
            <v>0</v>
          </cell>
          <cell r="V33">
            <v>0</v>
          </cell>
          <cell r="W33">
            <v>0</v>
          </cell>
          <cell r="X33">
            <v>0</v>
          </cell>
          <cell r="Y33">
            <v>0</v>
          </cell>
          <cell r="Z33">
            <v>0</v>
          </cell>
          <cell r="AA33">
            <v>0</v>
          </cell>
          <cell r="AB33">
            <v>0</v>
          </cell>
        </row>
        <row r="34">
          <cell r="E34" t="str">
            <v>43662</v>
          </cell>
          <cell r="F34" t="str">
            <v>T.HUMEDEC.REFILL.ZIP. LAV &amp; MANZ. x70</v>
          </cell>
          <cell r="G34" t="str">
            <v>E</v>
          </cell>
          <cell r="H34" t="str">
            <v>N</v>
          </cell>
          <cell r="I34">
            <v>0</v>
          </cell>
          <cell r="J34">
            <v>0</v>
          </cell>
          <cell r="K34">
            <v>0</v>
          </cell>
          <cell r="M34">
            <v>0</v>
          </cell>
          <cell r="N34">
            <v>0</v>
          </cell>
          <cell r="O34">
            <v>0</v>
          </cell>
          <cell r="Q34">
            <v>7500</v>
          </cell>
          <cell r="R34">
            <v>4000</v>
          </cell>
          <cell r="S34">
            <v>4500</v>
          </cell>
          <cell r="T34">
            <v>3000</v>
          </cell>
          <cell r="U34">
            <v>3000</v>
          </cell>
          <cell r="V34">
            <v>4000</v>
          </cell>
          <cell r="W34">
            <v>3000</v>
          </cell>
          <cell r="X34">
            <v>3000</v>
          </cell>
          <cell r="Y34">
            <v>4000</v>
          </cell>
          <cell r="Z34">
            <v>3000</v>
          </cell>
          <cell r="AA34">
            <v>3000</v>
          </cell>
          <cell r="AB34">
            <v>3000</v>
          </cell>
        </row>
        <row r="35">
          <cell r="E35" t="str">
            <v>43644</v>
          </cell>
          <cell r="F35" t="str">
            <v>T. HUMEDE.REFILL REGULAR x 70</v>
          </cell>
          <cell r="G35" t="str">
            <v>E</v>
          </cell>
          <cell r="H35" t="str">
            <v>A</v>
          </cell>
          <cell r="I35">
            <v>1864</v>
          </cell>
          <cell r="J35">
            <v>1560</v>
          </cell>
          <cell r="K35">
            <v>1207</v>
          </cell>
          <cell r="M35">
            <v>1914</v>
          </cell>
          <cell r="N35">
            <v>1566</v>
          </cell>
          <cell r="O35">
            <v>1020</v>
          </cell>
          <cell r="Q35">
            <v>6354</v>
          </cell>
          <cell r="R35">
            <v>2539</v>
          </cell>
          <cell r="S35">
            <v>3047</v>
          </cell>
          <cell r="T35">
            <v>2539</v>
          </cell>
          <cell r="U35">
            <v>2539</v>
          </cell>
          <cell r="V35">
            <v>3047</v>
          </cell>
          <cell r="W35">
            <v>2539</v>
          </cell>
          <cell r="X35">
            <v>2539</v>
          </cell>
          <cell r="Y35">
            <v>2666</v>
          </cell>
          <cell r="Z35">
            <v>2666</v>
          </cell>
          <cell r="AA35">
            <v>2666</v>
          </cell>
          <cell r="AB35">
            <v>2666</v>
          </cell>
        </row>
        <row r="36">
          <cell r="E36" t="str">
            <v>43645</v>
          </cell>
          <cell r="F36" t="str">
            <v>T. HUMEDE.REFILL CREAMY x 70</v>
          </cell>
          <cell r="G36" t="str">
            <v>E</v>
          </cell>
          <cell r="H36" t="str">
            <v>A</v>
          </cell>
          <cell r="I36">
            <v>3300</v>
          </cell>
          <cell r="J36">
            <v>3649</v>
          </cell>
          <cell r="K36">
            <v>4244</v>
          </cell>
          <cell r="M36">
            <v>3356</v>
          </cell>
          <cell r="N36">
            <v>3663</v>
          </cell>
          <cell r="O36">
            <v>3988</v>
          </cell>
          <cell r="Q36">
            <v>3887</v>
          </cell>
          <cell r="R36">
            <v>3887</v>
          </cell>
          <cell r="S36">
            <v>4664</v>
          </cell>
          <cell r="T36">
            <v>3887</v>
          </cell>
          <cell r="U36">
            <v>3887</v>
          </cell>
          <cell r="V36">
            <v>4664</v>
          </cell>
          <cell r="W36">
            <v>3887</v>
          </cell>
          <cell r="X36">
            <v>3887</v>
          </cell>
          <cell r="Y36">
            <v>4081</v>
          </cell>
          <cell r="Z36">
            <v>4081</v>
          </cell>
          <cell r="AA36">
            <v>4081</v>
          </cell>
          <cell r="AB36">
            <v>4081</v>
          </cell>
        </row>
        <row r="37">
          <cell r="E37" t="str">
            <v>50159</v>
          </cell>
          <cell r="F37" t="str">
            <v>J┤S BABY TOALL.HUM.LAV &amp; MANZ</v>
          </cell>
          <cell r="G37" t="str">
            <v>E</v>
          </cell>
          <cell r="H37" t="str">
            <v>A</v>
          </cell>
          <cell r="I37">
            <v>2694</v>
          </cell>
          <cell r="J37">
            <v>3287</v>
          </cell>
          <cell r="K37">
            <v>4132</v>
          </cell>
          <cell r="M37">
            <v>3094</v>
          </cell>
          <cell r="N37">
            <v>4271</v>
          </cell>
          <cell r="O37">
            <v>3793</v>
          </cell>
          <cell r="Q37">
            <v>3401</v>
          </cell>
          <cell r="R37">
            <v>3401</v>
          </cell>
          <cell r="S37">
            <v>4082</v>
          </cell>
          <cell r="T37">
            <v>3401</v>
          </cell>
          <cell r="U37">
            <v>3401</v>
          </cell>
          <cell r="V37">
            <v>4082</v>
          </cell>
          <cell r="W37">
            <v>3401</v>
          </cell>
          <cell r="X37">
            <v>3401</v>
          </cell>
          <cell r="Y37">
            <v>3571</v>
          </cell>
          <cell r="Z37">
            <v>3571</v>
          </cell>
          <cell r="AA37">
            <v>3571</v>
          </cell>
          <cell r="AB37">
            <v>3571</v>
          </cell>
        </row>
        <row r="38">
          <cell r="F38" t="str">
            <v>COTONETES x75 + ESTUCHE</v>
          </cell>
          <cell r="G38" t="str">
            <v>E</v>
          </cell>
          <cell r="H38" t="str">
            <v>A</v>
          </cell>
          <cell r="I38">
            <v>2889</v>
          </cell>
          <cell r="J38">
            <v>2448</v>
          </cell>
          <cell r="K38">
            <v>65</v>
          </cell>
          <cell r="M38">
            <v>3228</v>
          </cell>
          <cell r="N38">
            <v>2452</v>
          </cell>
          <cell r="O38">
            <v>60</v>
          </cell>
          <cell r="Q38">
            <v>7500</v>
          </cell>
          <cell r="U38">
            <v>0</v>
          </cell>
          <cell r="W38">
            <v>0</v>
          </cell>
          <cell r="X38">
            <v>0</v>
          </cell>
          <cell r="Z38">
            <v>0</v>
          </cell>
          <cell r="AA38">
            <v>0</v>
          </cell>
          <cell r="AB38">
            <v>0</v>
          </cell>
        </row>
        <row r="39">
          <cell r="E39" t="str">
            <v>3557</v>
          </cell>
          <cell r="F39" t="str">
            <v>COTONETES POTE C/150u</v>
          </cell>
          <cell r="G39" t="str">
            <v>E</v>
          </cell>
          <cell r="H39" t="str">
            <v>A</v>
          </cell>
          <cell r="I39">
            <v>3741</v>
          </cell>
          <cell r="J39">
            <v>3947</v>
          </cell>
          <cell r="K39">
            <v>3484</v>
          </cell>
          <cell r="M39">
            <v>4375</v>
          </cell>
          <cell r="N39">
            <v>4613</v>
          </cell>
          <cell r="O39">
            <v>3650</v>
          </cell>
          <cell r="Q39">
            <v>5561</v>
          </cell>
          <cell r="R39">
            <v>5561</v>
          </cell>
          <cell r="S39">
            <v>6673</v>
          </cell>
          <cell r="T39">
            <v>5561</v>
          </cell>
          <cell r="U39">
            <v>5561</v>
          </cell>
          <cell r="V39">
            <v>6673</v>
          </cell>
          <cell r="W39">
            <v>5561</v>
          </cell>
          <cell r="X39">
            <v>5561</v>
          </cell>
          <cell r="Y39">
            <v>5839</v>
          </cell>
          <cell r="Z39">
            <v>5839</v>
          </cell>
          <cell r="AA39">
            <v>5839</v>
          </cell>
          <cell r="AB39">
            <v>5839</v>
          </cell>
        </row>
        <row r="40">
          <cell r="E40" t="str">
            <v>10006</v>
          </cell>
          <cell r="F40" t="str">
            <v>COTONETES CON 75 UNI J&amp;J</v>
          </cell>
          <cell r="G40" t="str">
            <v>E</v>
          </cell>
          <cell r="H40" t="str">
            <v>A</v>
          </cell>
          <cell r="I40">
            <v>7616</v>
          </cell>
          <cell r="J40">
            <v>7131</v>
          </cell>
          <cell r="K40">
            <v>7041</v>
          </cell>
          <cell r="M40">
            <v>8991</v>
          </cell>
          <cell r="N40">
            <v>7160</v>
          </cell>
          <cell r="O40">
            <v>7204</v>
          </cell>
          <cell r="Q40" t="str">
            <v>13159</v>
          </cell>
          <cell r="R40">
            <v>10000</v>
          </cell>
          <cell r="S40">
            <v>10000</v>
          </cell>
          <cell r="T40">
            <v>8000</v>
          </cell>
          <cell r="U40">
            <v>8000</v>
          </cell>
          <cell r="V40">
            <v>10000</v>
          </cell>
          <cell r="W40">
            <v>8000</v>
          </cell>
          <cell r="X40">
            <v>8000</v>
          </cell>
          <cell r="Y40">
            <v>10000</v>
          </cell>
          <cell r="Z40">
            <v>8000</v>
          </cell>
          <cell r="AA40">
            <v>8000</v>
          </cell>
          <cell r="AB40">
            <v>8000</v>
          </cell>
        </row>
        <row r="41">
          <cell r="E41" t="str">
            <v>1028</v>
          </cell>
          <cell r="F41" t="str">
            <v>COTONETES J&amp;J CAJA LL75 P60</v>
          </cell>
          <cell r="G41" t="str">
            <v>E</v>
          </cell>
          <cell r="H41" t="str">
            <v>A</v>
          </cell>
          <cell r="I41">
            <v>1340</v>
          </cell>
          <cell r="J41">
            <v>3360</v>
          </cell>
          <cell r="K41">
            <v>5040</v>
          </cell>
          <cell r="M41">
            <v>1609</v>
          </cell>
          <cell r="N41">
            <v>4115</v>
          </cell>
          <cell r="O41">
            <v>5825</v>
          </cell>
          <cell r="S41">
            <v>15000</v>
          </cell>
          <cell r="T41">
            <v>0</v>
          </cell>
          <cell r="U41">
            <v>10000</v>
          </cell>
          <cell r="V41">
            <v>0</v>
          </cell>
          <cell r="W41">
            <v>0</v>
          </cell>
          <cell r="X41">
            <v>0</v>
          </cell>
          <cell r="Y41">
            <v>10000</v>
          </cell>
          <cell r="Z41">
            <v>0</v>
          </cell>
          <cell r="AA41">
            <v>0</v>
          </cell>
          <cell r="AB41">
            <v>0</v>
          </cell>
        </row>
        <row r="42">
          <cell r="E42" t="str">
            <v>10022</v>
          </cell>
          <cell r="F42" t="str">
            <v>COTONETES CON 150 UN J&amp;J</v>
          </cell>
          <cell r="G42" t="str">
            <v>E</v>
          </cell>
          <cell r="H42" t="str">
            <v>A</v>
          </cell>
          <cell r="I42">
            <v>2916</v>
          </cell>
          <cell r="J42">
            <v>3000</v>
          </cell>
          <cell r="K42">
            <v>3782</v>
          </cell>
          <cell r="M42">
            <v>3572</v>
          </cell>
          <cell r="N42">
            <v>3118</v>
          </cell>
          <cell r="O42">
            <v>3980</v>
          </cell>
          <cell r="Q42">
            <v>4270</v>
          </cell>
          <cell r="R42">
            <v>4270</v>
          </cell>
          <cell r="S42">
            <v>5124</v>
          </cell>
          <cell r="T42">
            <v>4270</v>
          </cell>
          <cell r="U42">
            <v>4270</v>
          </cell>
          <cell r="V42">
            <v>5124</v>
          </cell>
          <cell r="W42">
            <v>4270</v>
          </cell>
          <cell r="X42">
            <v>4270</v>
          </cell>
          <cell r="Y42">
            <v>4484</v>
          </cell>
          <cell r="Z42">
            <v>4484</v>
          </cell>
          <cell r="AA42">
            <v>4484</v>
          </cell>
          <cell r="AB42">
            <v>4484</v>
          </cell>
        </row>
        <row r="43">
          <cell r="E43" t="str">
            <v>69212</v>
          </cell>
          <cell r="F43" t="str">
            <v>J┤S BABY TALCO 200G</v>
          </cell>
          <cell r="G43" t="str">
            <v>E</v>
          </cell>
          <cell r="H43" t="str">
            <v>A</v>
          </cell>
          <cell r="I43">
            <v>14410</v>
          </cell>
          <cell r="J43">
            <v>20283</v>
          </cell>
          <cell r="K43">
            <v>19843</v>
          </cell>
          <cell r="M43">
            <v>14760</v>
          </cell>
          <cell r="N43">
            <v>20422</v>
          </cell>
          <cell r="O43">
            <v>17532</v>
          </cell>
          <cell r="Q43">
            <v>22000</v>
          </cell>
          <cell r="R43">
            <v>22000</v>
          </cell>
          <cell r="S43">
            <v>26000</v>
          </cell>
          <cell r="T43">
            <v>22000</v>
          </cell>
          <cell r="U43">
            <v>22000</v>
          </cell>
          <cell r="V43">
            <v>26000</v>
          </cell>
          <cell r="W43">
            <v>19236</v>
          </cell>
          <cell r="X43">
            <v>19236</v>
          </cell>
          <cell r="Y43">
            <v>20197</v>
          </cell>
          <cell r="Z43">
            <v>20197</v>
          </cell>
          <cell r="AA43">
            <v>20197</v>
          </cell>
          <cell r="AB43">
            <v>20197</v>
          </cell>
        </row>
        <row r="44">
          <cell r="E44" t="str">
            <v>10566</v>
          </cell>
          <cell r="F44" t="str">
            <v>J┤S BABY TALCO LAV &amp; MANZ 200G</v>
          </cell>
          <cell r="G44" t="str">
            <v>E</v>
          </cell>
          <cell r="H44" t="str">
            <v>A</v>
          </cell>
          <cell r="I44">
            <v>2244</v>
          </cell>
          <cell r="J44">
            <v>8976</v>
          </cell>
          <cell r="K44">
            <v>15616</v>
          </cell>
          <cell r="M44">
            <v>2901</v>
          </cell>
          <cell r="N44">
            <v>11604</v>
          </cell>
          <cell r="O44">
            <v>15724</v>
          </cell>
          <cell r="Q44">
            <v>12000</v>
          </cell>
          <cell r="R44">
            <v>12000</v>
          </cell>
          <cell r="S44">
            <v>15000</v>
          </cell>
          <cell r="T44">
            <v>12000</v>
          </cell>
          <cell r="U44">
            <v>12000</v>
          </cell>
          <cell r="V44">
            <v>15000</v>
          </cell>
          <cell r="W44">
            <v>12000</v>
          </cell>
          <cell r="X44">
            <v>12000</v>
          </cell>
          <cell r="Y44">
            <v>15000</v>
          </cell>
          <cell r="Z44">
            <v>12000</v>
          </cell>
          <cell r="AA44">
            <v>12000</v>
          </cell>
          <cell r="AB44">
            <v>12000</v>
          </cell>
        </row>
        <row r="45">
          <cell r="E45" t="str">
            <v>40722</v>
          </cell>
          <cell r="F45" t="str">
            <v>FECULA 200g</v>
          </cell>
          <cell r="G45" t="str">
            <v>E</v>
          </cell>
          <cell r="H45" t="str">
            <v>A</v>
          </cell>
          <cell r="I45">
            <v>2266</v>
          </cell>
          <cell r="J45">
            <v>2359</v>
          </cell>
          <cell r="K45">
            <v>2217</v>
          </cell>
          <cell r="M45">
            <v>2311</v>
          </cell>
          <cell r="N45">
            <v>2351</v>
          </cell>
          <cell r="O45">
            <v>2105</v>
          </cell>
          <cell r="Q45">
            <v>3163</v>
          </cell>
          <cell r="R45">
            <v>3163</v>
          </cell>
          <cell r="S45">
            <v>3796</v>
          </cell>
          <cell r="T45">
            <v>3163</v>
          </cell>
          <cell r="U45">
            <v>3163</v>
          </cell>
          <cell r="V45">
            <v>3796</v>
          </cell>
          <cell r="W45">
            <v>3163</v>
          </cell>
          <cell r="X45">
            <v>3163</v>
          </cell>
          <cell r="Y45">
            <v>3321</v>
          </cell>
          <cell r="Z45">
            <v>3321</v>
          </cell>
          <cell r="AA45">
            <v>3321</v>
          </cell>
          <cell r="AB45">
            <v>3321</v>
          </cell>
        </row>
        <row r="46">
          <cell r="E46" t="str">
            <v>40723</v>
          </cell>
          <cell r="F46" t="str">
            <v>FECULA 400g</v>
          </cell>
          <cell r="G46" t="str">
            <v>E</v>
          </cell>
          <cell r="H46" t="str">
            <v>A</v>
          </cell>
          <cell r="I46">
            <v>411</v>
          </cell>
          <cell r="J46">
            <v>447</v>
          </cell>
          <cell r="K46">
            <v>532</v>
          </cell>
          <cell r="M46">
            <v>446</v>
          </cell>
          <cell r="N46">
            <v>487</v>
          </cell>
          <cell r="O46">
            <v>523</v>
          </cell>
          <cell r="Q46">
            <v>612</v>
          </cell>
          <cell r="R46">
            <v>612</v>
          </cell>
          <cell r="S46">
            <v>735</v>
          </cell>
          <cell r="T46">
            <v>612</v>
          </cell>
          <cell r="U46">
            <v>612</v>
          </cell>
          <cell r="V46">
            <v>735</v>
          </cell>
          <cell r="W46">
            <v>612</v>
          </cell>
          <cell r="X46">
            <v>612</v>
          </cell>
          <cell r="Y46">
            <v>643</v>
          </cell>
          <cell r="Z46">
            <v>643</v>
          </cell>
          <cell r="AA46">
            <v>643</v>
          </cell>
          <cell r="AB46">
            <v>643</v>
          </cell>
        </row>
        <row r="47">
          <cell r="E47" t="str">
            <v>50236</v>
          </cell>
          <cell r="F47" t="str">
            <v>J'S BABY JABON HIDRATANTE 80G</v>
          </cell>
          <cell r="G47" t="str">
            <v>E</v>
          </cell>
          <cell r="H47" t="str">
            <v>A</v>
          </cell>
          <cell r="I47">
            <v>5201</v>
          </cell>
          <cell r="J47">
            <v>5185</v>
          </cell>
          <cell r="K47">
            <v>5405</v>
          </cell>
          <cell r="M47">
            <v>5291</v>
          </cell>
          <cell r="N47">
            <v>5168</v>
          </cell>
          <cell r="O47">
            <v>5292</v>
          </cell>
          <cell r="Q47">
            <v>7032</v>
          </cell>
          <cell r="R47">
            <v>6000</v>
          </cell>
          <cell r="S47">
            <v>7000</v>
          </cell>
          <cell r="T47">
            <v>6000</v>
          </cell>
          <cell r="U47">
            <v>6000</v>
          </cell>
          <cell r="V47">
            <v>7000</v>
          </cell>
          <cell r="W47">
            <v>6000</v>
          </cell>
          <cell r="X47">
            <v>6000</v>
          </cell>
          <cell r="Y47">
            <v>7000</v>
          </cell>
          <cell r="Z47">
            <v>6000</v>
          </cell>
          <cell r="AA47">
            <v>6000</v>
          </cell>
          <cell r="AB47">
            <v>6000</v>
          </cell>
        </row>
        <row r="48">
          <cell r="E48" t="str">
            <v>50249</v>
          </cell>
          <cell r="F48" t="str">
            <v>J'S BABY JABON ORIGINAL 80G</v>
          </cell>
          <cell r="G48" t="str">
            <v>E</v>
          </cell>
          <cell r="H48" t="str">
            <v>A</v>
          </cell>
          <cell r="I48">
            <v>9427</v>
          </cell>
          <cell r="J48">
            <v>9851</v>
          </cell>
          <cell r="K48">
            <v>9803</v>
          </cell>
          <cell r="M48">
            <v>9665</v>
          </cell>
          <cell r="N48">
            <v>10180</v>
          </cell>
          <cell r="O48">
            <v>10513</v>
          </cell>
          <cell r="Q48">
            <v>13387</v>
          </cell>
          <cell r="R48">
            <v>12000</v>
          </cell>
          <cell r="S48">
            <v>14500</v>
          </cell>
          <cell r="T48">
            <v>12000</v>
          </cell>
          <cell r="U48">
            <v>12000</v>
          </cell>
          <cell r="V48">
            <v>14500</v>
          </cell>
          <cell r="W48">
            <v>12000</v>
          </cell>
          <cell r="X48">
            <v>12000</v>
          </cell>
          <cell r="Y48">
            <v>14500</v>
          </cell>
          <cell r="Z48">
            <v>12000</v>
          </cell>
          <cell r="AA48">
            <v>12000</v>
          </cell>
          <cell r="AB48">
            <v>12000</v>
          </cell>
        </row>
        <row r="49">
          <cell r="E49" t="str">
            <v>50250</v>
          </cell>
          <cell r="F49" t="str">
            <v>J'S BABY JABON C/GLICERINA 80G</v>
          </cell>
          <cell r="G49" t="str">
            <v>E</v>
          </cell>
          <cell r="H49" t="str">
            <v>A</v>
          </cell>
          <cell r="I49">
            <v>7087</v>
          </cell>
          <cell r="J49">
            <v>6927</v>
          </cell>
          <cell r="K49">
            <v>8007</v>
          </cell>
          <cell r="M49">
            <v>7608</v>
          </cell>
          <cell r="N49">
            <v>7475</v>
          </cell>
          <cell r="O49">
            <v>7621</v>
          </cell>
          <cell r="Q49">
            <v>10428</v>
          </cell>
          <cell r="R49">
            <v>10428</v>
          </cell>
          <cell r="S49">
            <v>12513</v>
          </cell>
          <cell r="T49">
            <v>10428</v>
          </cell>
          <cell r="U49">
            <v>10428</v>
          </cell>
          <cell r="V49">
            <v>12513</v>
          </cell>
          <cell r="W49">
            <v>10428</v>
          </cell>
          <cell r="X49">
            <v>10428</v>
          </cell>
          <cell r="Y49">
            <v>10949</v>
          </cell>
          <cell r="Z49">
            <v>10949</v>
          </cell>
          <cell r="AA49">
            <v>10949</v>
          </cell>
          <cell r="AB49">
            <v>10949</v>
          </cell>
        </row>
        <row r="50">
          <cell r="F50" t="str">
            <v>J'S BABY JABON MILK 80G</v>
          </cell>
          <cell r="G50" t="str">
            <v>E</v>
          </cell>
          <cell r="H50" t="str">
            <v>N</v>
          </cell>
          <cell r="I50">
            <v>0</v>
          </cell>
          <cell r="J50">
            <v>0</v>
          </cell>
          <cell r="K50">
            <v>0</v>
          </cell>
          <cell r="M50">
            <v>0</v>
          </cell>
          <cell r="N50">
            <v>0</v>
          </cell>
          <cell r="O50">
            <v>0</v>
          </cell>
          <cell r="R50">
            <v>12000</v>
          </cell>
          <cell r="S50">
            <v>10000</v>
          </cell>
          <cell r="T50">
            <v>8000</v>
          </cell>
          <cell r="U50">
            <v>12000</v>
          </cell>
          <cell r="V50">
            <v>12000</v>
          </cell>
          <cell r="W50">
            <v>8000</v>
          </cell>
          <cell r="X50">
            <v>8000</v>
          </cell>
          <cell r="Y50">
            <v>12000</v>
          </cell>
          <cell r="Z50">
            <v>8000</v>
          </cell>
          <cell r="AA50">
            <v>8000</v>
          </cell>
          <cell r="AB50">
            <v>8000</v>
          </cell>
        </row>
        <row r="51">
          <cell r="E51" t="str">
            <v>20377</v>
          </cell>
          <cell r="F51" t="str">
            <v>J'S BABY BAÑO LIQ.D.SUEÑO200ML</v>
          </cell>
          <cell r="G51" t="str">
            <v>E</v>
          </cell>
          <cell r="H51" t="str">
            <v>A</v>
          </cell>
          <cell r="I51">
            <v>1424</v>
          </cell>
          <cell r="J51">
            <v>1062</v>
          </cell>
          <cell r="K51">
            <v>0</v>
          </cell>
          <cell r="M51">
            <v>1654</v>
          </cell>
          <cell r="N51">
            <v>1117</v>
          </cell>
          <cell r="O51">
            <v>136</v>
          </cell>
          <cell r="Q51">
            <v>2340</v>
          </cell>
          <cell r="R51">
            <v>2340</v>
          </cell>
          <cell r="S51">
            <v>2808</v>
          </cell>
          <cell r="T51">
            <v>2340</v>
          </cell>
          <cell r="U51">
            <v>2340</v>
          </cell>
          <cell r="V51">
            <v>2808</v>
          </cell>
          <cell r="W51">
            <v>2340</v>
          </cell>
          <cell r="X51">
            <v>2340</v>
          </cell>
          <cell r="Y51">
            <v>2457</v>
          </cell>
          <cell r="Z51">
            <v>2457</v>
          </cell>
          <cell r="AA51">
            <v>2457</v>
          </cell>
          <cell r="AB51">
            <v>2457</v>
          </cell>
        </row>
        <row r="52">
          <cell r="E52" t="str">
            <v>10238</v>
          </cell>
          <cell r="F52" t="str">
            <v>MILK JABON LIQUIDO 200ML</v>
          </cell>
          <cell r="G52" t="str">
            <v>E</v>
          </cell>
          <cell r="H52" t="str">
            <v>A</v>
          </cell>
          <cell r="I52">
            <v>649</v>
          </cell>
          <cell r="J52">
            <v>553</v>
          </cell>
          <cell r="K52">
            <v>477</v>
          </cell>
          <cell r="M52">
            <v>729</v>
          </cell>
          <cell r="N52">
            <v>581</v>
          </cell>
          <cell r="O52">
            <v>422</v>
          </cell>
          <cell r="Q52">
            <v>951</v>
          </cell>
          <cell r="R52">
            <v>951</v>
          </cell>
          <cell r="S52">
            <v>1141</v>
          </cell>
          <cell r="T52">
            <v>951</v>
          </cell>
          <cell r="U52">
            <v>951</v>
          </cell>
          <cell r="V52">
            <v>1141</v>
          </cell>
          <cell r="W52">
            <v>951</v>
          </cell>
          <cell r="X52">
            <v>951</v>
          </cell>
          <cell r="Y52">
            <v>998</v>
          </cell>
          <cell r="Z52">
            <v>998</v>
          </cell>
          <cell r="AA52">
            <v>998</v>
          </cell>
          <cell r="AB52">
            <v>998</v>
          </cell>
        </row>
        <row r="53">
          <cell r="E53" t="str">
            <v>9969</v>
          </cell>
          <cell r="F53" t="str">
            <v>J'S BABY BAÑO LIQ.C/EUCA.200ML</v>
          </cell>
          <cell r="G53" t="str">
            <v>E</v>
          </cell>
          <cell r="H53" t="str">
            <v>A</v>
          </cell>
          <cell r="I53">
            <v>438</v>
          </cell>
          <cell r="J53">
            <v>367</v>
          </cell>
          <cell r="K53">
            <v>-5</v>
          </cell>
          <cell r="M53">
            <v>595</v>
          </cell>
          <cell r="N53">
            <v>483</v>
          </cell>
          <cell r="O53">
            <v>252</v>
          </cell>
          <cell r="Q53">
            <v>1200</v>
          </cell>
          <cell r="R53">
            <v>1200</v>
          </cell>
          <cell r="S53">
            <v>1010</v>
          </cell>
          <cell r="T53">
            <v>841</v>
          </cell>
          <cell r="U53">
            <v>841</v>
          </cell>
          <cell r="V53">
            <v>1010</v>
          </cell>
          <cell r="W53">
            <v>841</v>
          </cell>
          <cell r="X53">
            <v>841</v>
          </cell>
          <cell r="Y53">
            <v>883</v>
          </cell>
          <cell r="Z53">
            <v>883</v>
          </cell>
          <cell r="AA53">
            <v>883</v>
          </cell>
          <cell r="AB53">
            <v>883</v>
          </cell>
        </row>
        <row r="54">
          <cell r="E54" t="str">
            <v>50290</v>
          </cell>
          <cell r="F54" t="str">
            <v>J'S BABY HEAD TO TOE X200ML</v>
          </cell>
          <cell r="G54" t="str">
            <v>E</v>
          </cell>
          <cell r="H54" t="str">
            <v>A</v>
          </cell>
          <cell r="I54">
            <v>854</v>
          </cell>
          <cell r="J54">
            <v>800</v>
          </cell>
          <cell r="K54">
            <v>853</v>
          </cell>
          <cell r="M54">
            <v>1032</v>
          </cell>
          <cell r="N54">
            <v>778</v>
          </cell>
          <cell r="O54">
            <v>807</v>
          </cell>
          <cell r="Q54">
            <v>1200</v>
          </cell>
          <cell r="R54">
            <v>1200</v>
          </cell>
          <cell r="S54">
            <v>1500</v>
          </cell>
          <cell r="T54">
            <v>1200</v>
          </cell>
          <cell r="U54">
            <v>1200</v>
          </cell>
          <cell r="V54">
            <v>1500</v>
          </cell>
          <cell r="W54">
            <v>1502</v>
          </cell>
          <cell r="X54">
            <v>1502</v>
          </cell>
          <cell r="Y54">
            <v>1577</v>
          </cell>
          <cell r="Z54">
            <v>1577</v>
          </cell>
          <cell r="AA54">
            <v>1577</v>
          </cell>
          <cell r="AB54">
            <v>1577</v>
          </cell>
        </row>
        <row r="55">
          <cell r="E55" t="str">
            <v>2750</v>
          </cell>
          <cell r="F55" t="str">
            <v>J'S SOFT BAÑO LIQUIDO 200ML</v>
          </cell>
          <cell r="G55" t="str">
            <v>E</v>
          </cell>
          <cell r="H55" t="str">
            <v>A</v>
          </cell>
          <cell r="I55">
            <v>806</v>
          </cell>
          <cell r="J55">
            <v>957</v>
          </cell>
          <cell r="K55">
            <v>455</v>
          </cell>
          <cell r="M55">
            <v>703</v>
          </cell>
          <cell r="N55">
            <v>603</v>
          </cell>
          <cell r="O55">
            <v>450</v>
          </cell>
          <cell r="Q55">
            <v>899</v>
          </cell>
          <cell r="R55">
            <v>899</v>
          </cell>
          <cell r="S55">
            <v>1079</v>
          </cell>
          <cell r="T55">
            <v>899</v>
          </cell>
          <cell r="U55">
            <v>899</v>
          </cell>
          <cell r="V55">
            <v>1079</v>
          </cell>
          <cell r="W55">
            <v>899</v>
          </cell>
          <cell r="X55">
            <v>899</v>
          </cell>
          <cell r="Y55">
            <v>944</v>
          </cell>
          <cell r="Z55">
            <v>944</v>
          </cell>
          <cell r="AA55">
            <v>944</v>
          </cell>
          <cell r="AB55">
            <v>944</v>
          </cell>
        </row>
        <row r="56">
          <cell r="E56" t="str">
            <v>1565</v>
          </cell>
          <cell r="F56" t="str">
            <v>J┤S BABY CREMA C/PASPADURA 50G</v>
          </cell>
          <cell r="G56" t="str">
            <v>E</v>
          </cell>
          <cell r="H56" t="str">
            <v>A</v>
          </cell>
          <cell r="I56">
            <v>753</v>
          </cell>
          <cell r="J56">
            <v>812</v>
          </cell>
          <cell r="K56">
            <v>930</v>
          </cell>
          <cell r="M56">
            <v>798</v>
          </cell>
          <cell r="N56">
            <v>794</v>
          </cell>
          <cell r="O56">
            <v>869</v>
          </cell>
          <cell r="Q56">
            <v>959</v>
          </cell>
          <cell r="R56">
            <v>959</v>
          </cell>
          <cell r="S56">
            <v>1151</v>
          </cell>
          <cell r="T56">
            <v>959</v>
          </cell>
          <cell r="U56">
            <v>959</v>
          </cell>
          <cell r="V56">
            <v>1151</v>
          </cell>
          <cell r="W56">
            <v>959</v>
          </cell>
          <cell r="X56">
            <v>959</v>
          </cell>
          <cell r="Y56">
            <v>1007</v>
          </cell>
          <cell r="Z56">
            <v>1007</v>
          </cell>
          <cell r="AA56">
            <v>1007</v>
          </cell>
          <cell r="AB56">
            <v>1007</v>
          </cell>
        </row>
        <row r="57">
          <cell r="E57" t="str">
            <v>3080</v>
          </cell>
          <cell r="F57" t="str">
            <v>PROTECTOR PARA SENOS J&amp;J x12</v>
          </cell>
          <cell r="G57" t="str">
            <v>E</v>
          </cell>
          <cell r="H57" t="str">
            <v>A</v>
          </cell>
          <cell r="I57">
            <v>2055</v>
          </cell>
          <cell r="J57">
            <v>2491</v>
          </cell>
          <cell r="K57">
            <v>1877</v>
          </cell>
          <cell r="M57">
            <v>2940</v>
          </cell>
          <cell r="N57">
            <v>2996</v>
          </cell>
          <cell r="O57">
            <v>2396</v>
          </cell>
          <cell r="Q57">
            <v>5000</v>
          </cell>
          <cell r="R57">
            <v>5000</v>
          </cell>
          <cell r="S57">
            <v>6000</v>
          </cell>
          <cell r="T57">
            <v>5000</v>
          </cell>
          <cell r="U57">
            <v>5000</v>
          </cell>
          <cell r="V57">
            <v>6000</v>
          </cell>
          <cell r="W57">
            <v>5000</v>
          </cell>
          <cell r="X57">
            <v>5000</v>
          </cell>
          <cell r="Y57">
            <v>6000</v>
          </cell>
          <cell r="Z57">
            <v>5000</v>
          </cell>
          <cell r="AA57">
            <v>5000</v>
          </cell>
          <cell r="AB57">
            <v>5000</v>
          </cell>
        </row>
        <row r="58">
          <cell r="E58" t="str">
            <v>4692</v>
          </cell>
          <cell r="F58" t="str">
            <v>PROTECTOR PARA SENOS J&amp;J x24</v>
          </cell>
          <cell r="G58" t="str">
            <v>E</v>
          </cell>
          <cell r="H58" t="str">
            <v>A</v>
          </cell>
          <cell r="I58">
            <v>1880</v>
          </cell>
          <cell r="J58">
            <v>2220</v>
          </cell>
          <cell r="K58">
            <v>1717</v>
          </cell>
          <cell r="M58">
            <v>2656</v>
          </cell>
          <cell r="N58">
            <v>2818</v>
          </cell>
          <cell r="O58">
            <v>1852</v>
          </cell>
          <cell r="Q58">
            <v>4500</v>
          </cell>
          <cell r="R58">
            <v>4500</v>
          </cell>
          <cell r="S58">
            <v>5500</v>
          </cell>
          <cell r="T58">
            <v>4500</v>
          </cell>
          <cell r="U58">
            <v>4500</v>
          </cell>
          <cell r="V58">
            <v>5500</v>
          </cell>
          <cell r="W58">
            <v>4500</v>
          </cell>
          <cell r="X58">
            <v>4500</v>
          </cell>
          <cell r="Y58">
            <v>5500</v>
          </cell>
          <cell r="Z58">
            <v>4500</v>
          </cell>
          <cell r="AA58">
            <v>4500</v>
          </cell>
          <cell r="AB58">
            <v>4500</v>
          </cell>
        </row>
        <row r="59">
          <cell r="F59" t="str">
            <v>J┤S BABY PA╤AL G x 10</v>
          </cell>
          <cell r="G59" t="str">
            <v>E</v>
          </cell>
          <cell r="H59" t="str">
            <v>A</v>
          </cell>
          <cell r="I59">
            <v>596</v>
          </cell>
          <cell r="J59">
            <v>7</v>
          </cell>
          <cell r="K59">
            <v>-210</v>
          </cell>
          <cell r="M59">
            <v>657</v>
          </cell>
          <cell r="N59">
            <v>127</v>
          </cell>
          <cell r="O59">
            <v>0</v>
          </cell>
          <cell r="Q59">
            <v>0</v>
          </cell>
          <cell r="R59">
            <v>0</v>
          </cell>
          <cell r="S59">
            <v>0</v>
          </cell>
          <cell r="T59">
            <v>0</v>
          </cell>
          <cell r="U59">
            <v>0</v>
          </cell>
          <cell r="V59">
            <v>0</v>
          </cell>
          <cell r="W59">
            <v>0</v>
          </cell>
          <cell r="X59">
            <v>0</v>
          </cell>
          <cell r="Y59">
            <v>0</v>
          </cell>
          <cell r="Z59">
            <v>0</v>
          </cell>
          <cell r="AA59">
            <v>0</v>
          </cell>
          <cell r="AB59">
            <v>0</v>
          </cell>
        </row>
        <row r="60">
          <cell r="E60" t="str">
            <v>10643</v>
          </cell>
          <cell r="F60" t="str">
            <v>J┤S BABY PA╤AL NOCT. M x 10</v>
          </cell>
          <cell r="G60" t="str">
            <v>E</v>
          </cell>
          <cell r="H60" t="str">
            <v>A</v>
          </cell>
          <cell r="I60">
            <v>177</v>
          </cell>
          <cell r="J60">
            <v>226</v>
          </cell>
          <cell r="K60">
            <v>75</v>
          </cell>
          <cell r="M60">
            <v>208</v>
          </cell>
          <cell r="N60">
            <v>239</v>
          </cell>
          <cell r="O60">
            <v>85</v>
          </cell>
          <cell r="Q60">
            <v>262</v>
          </cell>
          <cell r="R60">
            <v>238</v>
          </cell>
          <cell r="S60">
            <v>286</v>
          </cell>
          <cell r="T60">
            <v>238</v>
          </cell>
          <cell r="U60">
            <v>238</v>
          </cell>
          <cell r="V60">
            <v>286</v>
          </cell>
          <cell r="W60">
            <v>238</v>
          </cell>
          <cell r="X60">
            <v>238</v>
          </cell>
          <cell r="Y60">
            <v>250</v>
          </cell>
          <cell r="Z60">
            <v>250</v>
          </cell>
          <cell r="AA60">
            <v>250</v>
          </cell>
          <cell r="AB60">
            <v>250</v>
          </cell>
        </row>
        <row r="61">
          <cell r="E61" t="str">
            <v>9970</v>
          </cell>
          <cell r="F61" t="str">
            <v>J┤S BABY PA╤AL M x 12</v>
          </cell>
          <cell r="G61" t="str">
            <v>E</v>
          </cell>
          <cell r="H61" t="str">
            <v>A</v>
          </cell>
          <cell r="I61">
            <v>316</v>
          </cell>
          <cell r="J61">
            <v>110</v>
          </cell>
          <cell r="K61">
            <v>-180</v>
          </cell>
          <cell r="M61">
            <v>374</v>
          </cell>
          <cell r="N61">
            <v>215</v>
          </cell>
          <cell r="O61">
            <v>84</v>
          </cell>
          <cell r="Q61">
            <v>477</v>
          </cell>
          <cell r="R61">
            <v>477</v>
          </cell>
          <cell r="S61">
            <v>572</v>
          </cell>
          <cell r="T61">
            <v>477</v>
          </cell>
          <cell r="U61">
            <v>300</v>
          </cell>
          <cell r="V61">
            <v>300</v>
          </cell>
          <cell r="X61">
            <v>0</v>
          </cell>
          <cell r="Y61">
            <v>0</v>
          </cell>
          <cell r="Z61">
            <v>0</v>
          </cell>
          <cell r="AA61">
            <v>0</v>
          </cell>
          <cell r="AB61">
            <v>0</v>
          </cell>
        </row>
        <row r="62">
          <cell r="E62" t="str">
            <v>10634</v>
          </cell>
          <cell r="F62" t="str">
            <v>J'S BABY PAÑAL CLASICA P x 12</v>
          </cell>
          <cell r="G62" t="str">
            <v>E</v>
          </cell>
          <cell r="H62" t="str">
            <v>A</v>
          </cell>
          <cell r="I62">
            <v>1998</v>
          </cell>
          <cell r="J62">
            <v>2476</v>
          </cell>
          <cell r="K62">
            <v>3550</v>
          </cell>
          <cell r="M62">
            <v>2331</v>
          </cell>
          <cell r="N62">
            <v>3533</v>
          </cell>
          <cell r="O62">
            <v>4091</v>
          </cell>
          <cell r="Q62">
            <v>4242</v>
          </cell>
          <cell r="R62">
            <v>3856</v>
          </cell>
          <cell r="S62">
            <v>4627</v>
          </cell>
          <cell r="T62">
            <v>3856</v>
          </cell>
          <cell r="U62">
            <v>3856</v>
          </cell>
          <cell r="V62">
            <v>4627</v>
          </cell>
          <cell r="W62">
            <v>2754</v>
          </cell>
          <cell r="X62">
            <v>2754</v>
          </cell>
          <cell r="Y62">
            <v>2892</v>
          </cell>
          <cell r="Z62">
            <v>2892</v>
          </cell>
          <cell r="AA62">
            <v>2892</v>
          </cell>
          <cell r="AB62">
            <v>2892</v>
          </cell>
        </row>
        <row r="63">
          <cell r="E63" t="str">
            <v>10635</v>
          </cell>
          <cell r="F63" t="str">
            <v>J'S BABY PAÑAL CLASICA M x 10</v>
          </cell>
          <cell r="G63" t="str">
            <v>E</v>
          </cell>
          <cell r="H63" t="str">
            <v>A</v>
          </cell>
          <cell r="I63">
            <v>2096</v>
          </cell>
          <cell r="J63">
            <v>2524</v>
          </cell>
          <cell r="K63">
            <v>1672</v>
          </cell>
          <cell r="M63">
            <v>2192</v>
          </cell>
          <cell r="N63">
            <v>2840</v>
          </cell>
          <cell r="O63">
            <v>2516</v>
          </cell>
          <cell r="Q63">
            <v>3833</v>
          </cell>
          <cell r="R63">
            <v>3486</v>
          </cell>
          <cell r="S63">
            <v>4182</v>
          </cell>
          <cell r="T63">
            <v>3486</v>
          </cell>
          <cell r="U63">
            <v>3486</v>
          </cell>
          <cell r="V63">
            <v>4182</v>
          </cell>
          <cell r="W63">
            <v>2490</v>
          </cell>
          <cell r="X63">
            <v>2490</v>
          </cell>
          <cell r="Y63">
            <v>2614</v>
          </cell>
          <cell r="Z63">
            <v>2614</v>
          </cell>
          <cell r="AA63">
            <v>2614</v>
          </cell>
          <cell r="AB63">
            <v>2614</v>
          </cell>
        </row>
        <row r="64">
          <cell r="E64" t="str">
            <v>69848</v>
          </cell>
          <cell r="F64" t="str">
            <v>J'S BABY PAÑAL CLASICA G x 10</v>
          </cell>
          <cell r="G64" t="str">
            <v>E</v>
          </cell>
          <cell r="H64" t="str">
            <v>A</v>
          </cell>
          <cell r="I64">
            <v>2610</v>
          </cell>
          <cell r="J64">
            <v>1820</v>
          </cell>
          <cell r="K64">
            <v>0</v>
          </cell>
          <cell r="M64">
            <v>2718</v>
          </cell>
          <cell r="N64">
            <v>2146</v>
          </cell>
          <cell r="O64">
            <v>10</v>
          </cell>
          <cell r="Q64">
            <v>6035</v>
          </cell>
          <cell r="R64">
            <v>4000</v>
          </cell>
          <cell r="S64">
            <v>4500</v>
          </cell>
          <cell r="T64">
            <v>4000</v>
          </cell>
          <cell r="U64">
            <v>4000</v>
          </cell>
          <cell r="V64">
            <v>4500</v>
          </cell>
          <cell r="W64">
            <v>4000</v>
          </cell>
          <cell r="X64">
            <v>4000</v>
          </cell>
          <cell r="Y64">
            <v>4500</v>
          </cell>
          <cell r="Z64">
            <v>4000</v>
          </cell>
          <cell r="AA64">
            <v>4115</v>
          </cell>
          <cell r="AB64">
            <v>4115</v>
          </cell>
        </row>
        <row r="65">
          <cell r="E65" t="str">
            <v>10637</v>
          </cell>
          <cell r="F65" t="str">
            <v>J'S BABY PAÑAL CLASICA XG x 8</v>
          </cell>
          <cell r="G65" t="str">
            <v>E</v>
          </cell>
          <cell r="H65" t="str">
            <v>A</v>
          </cell>
          <cell r="I65">
            <v>1826</v>
          </cell>
          <cell r="J65">
            <v>2462</v>
          </cell>
          <cell r="K65">
            <v>3039</v>
          </cell>
          <cell r="M65">
            <v>1861</v>
          </cell>
          <cell r="N65">
            <v>2506</v>
          </cell>
          <cell r="O65">
            <v>3072</v>
          </cell>
          <cell r="Q65">
            <v>2653</v>
          </cell>
          <cell r="R65">
            <v>2412</v>
          </cell>
          <cell r="S65">
            <v>2894</v>
          </cell>
          <cell r="T65">
            <v>2412</v>
          </cell>
          <cell r="U65">
            <v>2412</v>
          </cell>
          <cell r="V65">
            <v>2894</v>
          </cell>
          <cell r="W65">
            <v>1723</v>
          </cell>
          <cell r="X65">
            <v>1723</v>
          </cell>
          <cell r="Y65">
            <v>1809</v>
          </cell>
          <cell r="Z65">
            <v>1809</v>
          </cell>
          <cell r="AA65">
            <v>1809</v>
          </cell>
          <cell r="AB65">
            <v>1809</v>
          </cell>
        </row>
        <row r="66">
          <cell r="E66" t="str">
            <v>10644</v>
          </cell>
          <cell r="F66" t="str">
            <v>J'S BABY PAÑAL NOCT. G x 8</v>
          </cell>
          <cell r="G66" t="str">
            <v>E</v>
          </cell>
          <cell r="H66" t="str">
            <v>A</v>
          </cell>
          <cell r="I66">
            <v>520</v>
          </cell>
          <cell r="J66">
            <v>620</v>
          </cell>
          <cell r="K66">
            <v>704</v>
          </cell>
          <cell r="M66">
            <v>660</v>
          </cell>
          <cell r="N66">
            <v>682</v>
          </cell>
          <cell r="O66">
            <v>700</v>
          </cell>
          <cell r="Q66">
            <v>671</v>
          </cell>
          <cell r="R66">
            <v>610</v>
          </cell>
          <cell r="S66">
            <v>732</v>
          </cell>
          <cell r="T66">
            <v>610</v>
          </cell>
          <cell r="U66">
            <v>610</v>
          </cell>
          <cell r="V66">
            <v>732</v>
          </cell>
          <cell r="W66">
            <v>610</v>
          </cell>
          <cell r="X66">
            <v>610</v>
          </cell>
          <cell r="Y66">
            <v>641</v>
          </cell>
          <cell r="Z66">
            <v>641</v>
          </cell>
          <cell r="AA66">
            <v>641</v>
          </cell>
          <cell r="AB66">
            <v>641</v>
          </cell>
        </row>
        <row r="67">
          <cell r="E67" t="str">
            <v>10645</v>
          </cell>
          <cell r="F67" t="str">
            <v>J'S BABY PAÑAL NOCTURNO XG x 8</v>
          </cell>
          <cell r="G67" t="str">
            <v>E</v>
          </cell>
          <cell r="H67" t="str">
            <v>A</v>
          </cell>
          <cell r="I67">
            <v>1364</v>
          </cell>
          <cell r="J67">
            <v>1312</v>
          </cell>
          <cell r="K67">
            <v>1420</v>
          </cell>
          <cell r="M67">
            <v>1654</v>
          </cell>
          <cell r="N67">
            <v>1335</v>
          </cell>
          <cell r="O67">
            <v>1435</v>
          </cell>
          <cell r="Q67">
            <v>1300</v>
          </cell>
          <cell r="R67">
            <v>1300</v>
          </cell>
          <cell r="S67">
            <v>1500</v>
          </cell>
          <cell r="T67">
            <v>1300</v>
          </cell>
          <cell r="U67">
            <v>1300</v>
          </cell>
          <cell r="V67">
            <v>1500</v>
          </cell>
          <cell r="W67">
            <v>1718</v>
          </cell>
          <cell r="X67">
            <v>1718</v>
          </cell>
          <cell r="Y67">
            <v>1804</v>
          </cell>
          <cell r="Z67">
            <v>1804</v>
          </cell>
          <cell r="AA67">
            <v>1804</v>
          </cell>
          <cell r="AB67">
            <v>1804</v>
          </cell>
        </row>
        <row r="68">
          <cell r="E68" t="str">
            <v>10646</v>
          </cell>
          <cell r="F68" t="str">
            <v>J┤S BABY PAÑAL NOCT.ECON.M x26</v>
          </cell>
          <cell r="G68" t="str">
            <v>E</v>
          </cell>
          <cell r="H68" t="str">
            <v>A</v>
          </cell>
          <cell r="I68">
            <v>251</v>
          </cell>
          <cell r="J68">
            <v>405</v>
          </cell>
          <cell r="K68">
            <v>503</v>
          </cell>
          <cell r="M68">
            <v>312</v>
          </cell>
          <cell r="N68">
            <v>541</v>
          </cell>
          <cell r="O68">
            <v>561</v>
          </cell>
          <cell r="Q68">
            <v>800</v>
          </cell>
          <cell r="R68">
            <v>450</v>
          </cell>
          <cell r="S68">
            <v>450</v>
          </cell>
          <cell r="T68">
            <v>400</v>
          </cell>
          <cell r="U68">
            <v>400</v>
          </cell>
          <cell r="V68">
            <v>400</v>
          </cell>
          <cell r="W68">
            <v>400</v>
          </cell>
          <cell r="X68">
            <v>400</v>
          </cell>
          <cell r="Y68">
            <v>425</v>
          </cell>
          <cell r="Z68">
            <v>400</v>
          </cell>
          <cell r="AA68">
            <v>400</v>
          </cell>
          <cell r="AB68">
            <v>400</v>
          </cell>
        </row>
        <row r="69">
          <cell r="E69" t="str">
            <v>10200</v>
          </cell>
          <cell r="F69" t="str">
            <v>J┤S BABY PAÑAL PEQ.ECO.x 36</v>
          </cell>
          <cell r="G69" t="str">
            <v>E</v>
          </cell>
          <cell r="H69" t="str">
            <v>A</v>
          </cell>
          <cell r="I69">
            <v>1299</v>
          </cell>
          <cell r="J69">
            <v>1830</v>
          </cell>
          <cell r="K69">
            <v>1896</v>
          </cell>
          <cell r="M69">
            <v>1441</v>
          </cell>
          <cell r="N69">
            <v>2069</v>
          </cell>
          <cell r="O69">
            <v>1867</v>
          </cell>
          <cell r="Q69">
            <v>3500</v>
          </cell>
          <cell r="R69">
            <v>2500</v>
          </cell>
          <cell r="S69">
            <v>2500</v>
          </cell>
          <cell r="T69">
            <v>2000</v>
          </cell>
          <cell r="U69">
            <v>2500</v>
          </cell>
          <cell r="V69">
            <v>2500</v>
          </cell>
          <cell r="W69">
            <v>2500</v>
          </cell>
          <cell r="X69">
            <v>2500</v>
          </cell>
          <cell r="Y69">
            <v>2500</v>
          </cell>
          <cell r="Z69">
            <v>2500</v>
          </cell>
          <cell r="AA69">
            <v>2500</v>
          </cell>
          <cell r="AB69">
            <v>2500</v>
          </cell>
        </row>
        <row r="70">
          <cell r="E70" t="str">
            <v>10640</v>
          </cell>
          <cell r="F70" t="str">
            <v>J'S BABY PAÑAL MED.ECO.X 32</v>
          </cell>
          <cell r="G70" t="str">
            <v>E</v>
          </cell>
          <cell r="H70" t="str">
            <v>A</v>
          </cell>
          <cell r="I70">
            <v>1423</v>
          </cell>
          <cell r="J70">
            <v>2239</v>
          </cell>
          <cell r="K70">
            <v>1621</v>
          </cell>
          <cell r="M70">
            <v>1605</v>
          </cell>
          <cell r="N70">
            <v>2574</v>
          </cell>
          <cell r="O70">
            <v>1944</v>
          </cell>
          <cell r="Q70">
            <v>3500</v>
          </cell>
          <cell r="R70">
            <v>3500</v>
          </cell>
          <cell r="S70">
            <v>3500</v>
          </cell>
          <cell r="T70">
            <v>3000</v>
          </cell>
          <cell r="U70">
            <v>3000</v>
          </cell>
          <cell r="V70">
            <v>3500</v>
          </cell>
          <cell r="W70">
            <v>3000</v>
          </cell>
          <cell r="X70">
            <v>3000</v>
          </cell>
          <cell r="Y70">
            <v>3500</v>
          </cell>
          <cell r="Z70">
            <v>3000</v>
          </cell>
          <cell r="AA70">
            <v>3000</v>
          </cell>
          <cell r="AB70">
            <v>3000</v>
          </cell>
        </row>
        <row r="71">
          <cell r="E71" t="str">
            <v>10641</v>
          </cell>
          <cell r="F71" t="str">
            <v>J'S BABY PAÑAL ECON. G x 28</v>
          </cell>
          <cell r="G71" t="str">
            <v>E</v>
          </cell>
          <cell r="H71" t="str">
            <v>A</v>
          </cell>
          <cell r="I71">
            <v>2546</v>
          </cell>
          <cell r="J71">
            <v>3495</v>
          </cell>
          <cell r="K71">
            <v>2712</v>
          </cell>
          <cell r="M71">
            <v>3104</v>
          </cell>
          <cell r="N71">
            <v>3662</v>
          </cell>
          <cell r="O71">
            <v>3294</v>
          </cell>
          <cell r="Q71">
            <v>5500</v>
          </cell>
          <cell r="R71">
            <v>5000</v>
          </cell>
          <cell r="S71">
            <v>5000</v>
          </cell>
          <cell r="T71">
            <v>3500</v>
          </cell>
          <cell r="U71">
            <v>3500</v>
          </cell>
          <cell r="V71">
            <v>3500</v>
          </cell>
          <cell r="W71">
            <v>3507</v>
          </cell>
          <cell r="X71">
            <v>3507</v>
          </cell>
          <cell r="Y71">
            <v>3683</v>
          </cell>
          <cell r="Z71">
            <v>3683</v>
          </cell>
          <cell r="AA71">
            <v>3683</v>
          </cell>
          <cell r="AB71">
            <v>3683</v>
          </cell>
        </row>
        <row r="72">
          <cell r="E72" t="str">
            <v>10642</v>
          </cell>
          <cell r="F72" t="str">
            <v>J'S BABY PAÑAL ECON. XG x 24</v>
          </cell>
          <cell r="G72" t="str">
            <v>E</v>
          </cell>
          <cell r="H72" t="str">
            <v>A</v>
          </cell>
          <cell r="I72">
            <v>1369</v>
          </cell>
          <cell r="J72">
            <v>1747</v>
          </cell>
          <cell r="K72">
            <v>2145</v>
          </cell>
          <cell r="M72">
            <v>1862</v>
          </cell>
          <cell r="N72">
            <v>1818</v>
          </cell>
          <cell r="O72">
            <v>2375</v>
          </cell>
          <cell r="Q72">
            <v>3000</v>
          </cell>
          <cell r="R72">
            <v>2000</v>
          </cell>
          <cell r="S72">
            <v>2500</v>
          </cell>
          <cell r="T72">
            <v>2000</v>
          </cell>
          <cell r="U72">
            <v>2000</v>
          </cell>
          <cell r="V72">
            <v>2500</v>
          </cell>
          <cell r="W72">
            <v>2000</v>
          </cell>
          <cell r="X72">
            <v>2000</v>
          </cell>
          <cell r="Y72">
            <v>2000</v>
          </cell>
          <cell r="Z72">
            <v>2000</v>
          </cell>
          <cell r="AA72">
            <v>2000</v>
          </cell>
          <cell r="AB72">
            <v>2000</v>
          </cell>
        </row>
        <row r="73">
          <cell r="E73" t="str">
            <v>10647</v>
          </cell>
          <cell r="F73" t="str">
            <v>J'S BABY PAÑAL NOC.G ECON x22</v>
          </cell>
          <cell r="G73" t="str">
            <v>E</v>
          </cell>
          <cell r="H73" t="str">
            <v>A</v>
          </cell>
          <cell r="I73">
            <v>806</v>
          </cell>
          <cell r="J73">
            <v>941</v>
          </cell>
          <cell r="K73">
            <v>941</v>
          </cell>
          <cell r="M73">
            <v>897</v>
          </cell>
          <cell r="N73">
            <v>927</v>
          </cell>
          <cell r="O73">
            <v>857</v>
          </cell>
          <cell r="Q73">
            <v>1500</v>
          </cell>
          <cell r="R73">
            <v>1000</v>
          </cell>
          <cell r="S73">
            <v>1200</v>
          </cell>
          <cell r="T73">
            <v>1000</v>
          </cell>
          <cell r="U73">
            <v>1000</v>
          </cell>
          <cell r="V73">
            <v>1000</v>
          </cell>
          <cell r="W73">
            <v>878</v>
          </cell>
          <cell r="X73">
            <v>878</v>
          </cell>
          <cell r="Y73">
            <v>922</v>
          </cell>
          <cell r="Z73">
            <v>922</v>
          </cell>
          <cell r="AA73">
            <v>922</v>
          </cell>
          <cell r="AB73">
            <v>922</v>
          </cell>
        </row>
        <row r="74">
          <cell r="E74" t="str">
            <v>3571</v>
          </cell>
          <cell r="F74" t="str">
            <v>MILK CREMA LIQUIDA 200ml</v>
          </cell>
          <cell r="G74" t="str">
            <v>E</v>
          </cell>
          <cell r="H74" t="str">
            <v>A</v>
          </cell>
          <cell r="I74">
            <v>711</v>
          </cell>
          <cell r="J74">
            <v>480</v>
          </cell>
          <cell r="K74">
            <v>476</v>
          </cell>
          <cell r="M74">
            <v>726</v>
          </cell>
          <cell r="N74">
            <v>482</v>
          </cell>
          <cell r="O74">
            <v>479</v>
          </cell>
          <cell r="Q74">
            <v>500</v>
          </cell>
          <cell r="R74">
            <v>500</v>
          </cell>
          <cell r="S74">
            <v>600</v>
          </cell>
          <cell r="T74">
            <v>500</v>
          </cell>
          <cell r="U74">
            <v>500</v>
          </cell>
          <cell r="V74">
            <v>600</v>
          </cell>
          <cell r="W74">
            <v>711</v>
          </cell>
          <cell r="X74">
            <v>711</v>
          </cell>
          <cell r="Y74">
            <v>746</v>
          </cell>
          <cell r="Z74">
            <v>746</v>
          </cell>
          <cell r="AA74">
            <v>746</v>
          </cell>
          <cell r="AB74">
            <v>746</v>
          </cell>
        </row>
        <row r="75">
          <cell r="F75" t="str">
            <v>LOCION HIDRATANTE 100ML EX J&amp;J</v>
          </cell>
          <cell r="G75" t="str">
            <v>E</v>
          </cell>
          <cell r="H75" t="str">
            <v>A</v>
          </cell>
          <cell r="I75">
            <v>717</v>
          </cell>
          <cell r="J75">
            <v>-1</v>
          </cell>
          <cell r="K75">
            <v>0</v>
          </cell>
          <cell r="M75">
            <v>882</v>
          </cell>
          <cell r="N75">
            <v>32</v>
          </cell>
          <cell r="O75">
            <v>0</v>
          </cell>
          <cell r="Q75">
            <v>0</v>
          </cell>
          <cell r="R75">
            <v>0</v>
          </cell>
          <cell r="S75">
            <v>0</v>
          </cell>
          <cell r="T75">
            <v>0</v>
          </cell>
          <cell r="U75">
            <v>0</v>
          </cell>
          <cell r="V75">
            <v>0</v>
          </cell>
          <cell r="W75">
            <v>0</v>
          </cell>
          <cell r="X75">
            <v>0</v>
          </cell>
          <cell r="Y75">
            <v>0</v>
          </cell>
          <cell r="Z75">
            <v>0</v>
          </cell>
          <cell r="AA75">
            <v>0</v>
          </cell>
          <cell r="AB75">
            <v>0</v>
          </cell>
        </row>
        <row r="76">
          <cell r="E76" t="str">
            <v>20232</v>
          </cell>
          <cell r="F76" t="str">
            <v>LOCION HIDRATANTE 200ML EX J&amp;J</v>
          </cell>
          <cell r="G76" t="str">
            <v>E</v>
          </cell>
          <cell r="H76" t="str">
            <v>N</v>
          </cell>
          <cell r="I76">
            <v>192</v>
          </cell>
          <cell r="J76">
            <v>767</v>
          </cell>
          <cell r="K76">
            <v>1656</v>
          </cell>
          <cell r="M76">
            <v>188</v>
          </cell>
          <cell r="N76">
            <v>753</v>
          </cell>
          <cell r="O76">
            <v>1617</v>
          </cell>
          <cell r="Q76">
            <v>400</v>
          </cell>
          <cell r="R76">
            <v>400</v>
          </cell>
          <cell r="S76">
            <v>400</v>
          </cell>
          <cell r="T76">
            <v>400</v>
          </cell>
          <cell r="U76">
            <v>400</v>
          </cell>
          <cell r="V76">
            <v>400</v>
          </cell>
          <cell r="W76">
            <v>0</v>
          </cell>
          <cell r="X76">
            <v>0</v>
          </cell>
          <cell r="Y76">
            <v>0</v>
          </cell>
          <cell r="Z76">
            <v>0</v>
          </cell>
          <cell r="AA76">
            <v>0</v>
          </cell>
          <cell r="AB76">
            <v>0</v>
          </cell>
        </row>
        <row r="77">
          <cell r="E77" t="str">
            <v>20233</v>
          </cell>
          <cell r="F77" t="str">
            <v>J'S BABY CREMA DUL.SUEÑOS 190g</v>
          </cell>
          <cell r="G77" t="str">
            <v>E</v>
          </cell>
          <cell r="H77" t="str">
            <v>A</v>
          </cell>
          <cell r="I77">
            <v>605</v>
          </cell>
          <cell r="J77">
            <v>950</v>
          </cell>
          <cell r="K77">
            <v>1188</v>
          </cell>
          <cell r="M77">
            <v>606</v>
          </cell>
          <cell r="N77">
            <v>946</v>
          </cell>
          <cell r="O77">
            <v>1152</v>
          </cell>
          <cell r="Q77">
            <v>601</v>
          </cell>
          <cell r="R77">
            <v>800</v>
          </cell>
          <cell r="S77">
            <v>800</v>
          </cell>
          <cell r="T77">
            <v>800</v>
          </cell>
          <cell r="U77">
            <v>800</v>
          </cell>
          <cell r="V77">
            <v>800</v>
          </cell>
          <cell r="W77">
            <v>800</v>
          </cell>
          <cell r="X77">
            <v>800</v>
          </cell>
          <cell r="Y77">
            <v>800</v>
          </cell>
          <cell r="Z77">
            <v>800</v>
          </cell>
          <cell r="AA77">
            <v>800</v>
          </cell>
          <cell r="AB77">
            <v>800</v>
          </cell>
        </row>
        <row r="78">
          <cell r="E78" t="str">
            <v>10610</v>
          </cell>
          <cell r="F78" t="str">
            <v>J┤S SOFT LOCION 24HS 200ML</v>
          </cell>
          <cell r="G78" t="str">
            <v>E</v>
          </cell>
          <cell r="H78" t="str">
            <v>A</v>
          </cell>
          <cell r="I78">
            <v>2004</v>
          </cell>
          <cell r="J78">
            <v>2253</v>
          </cell>
          <cell r="K78">
            <v>2414</v>
          </cell>
          <cell r="M78">
            <v>2588</v>
          </cell>
          <cell r="N78">
            <v>2178</v>
          </cell>
          <cell r="O78">
            <v>2328</v>
          </cell>
          <cell r="Q78">
            <v>2000</v>
          </cell>
          <cell r="R78">
            <v>3000</v>
          </cell>
          <cell r="S78">
            <v>3500</v>
          </cell>
          <cell r="T78">
            <v>3000</v>
          </cell>
          <cell r="U78">
            <v>3000</v>
          </cell>
          <cell r="V78">
            <v>3500</v>
          </cell>
          <cell r="W78">
            <v>3000</v>
          </cell>
          <cell r="X78">
            <v>3000</v>
          </cell>
          <cell r="Y78">
            <v>3500</v>
          </cell>
          <cell r="Z78">
            <v>3000</v>
          </cell>
          <cell r="AA78">
            <v>3000</v>
          </cell>
          <cell r="AB78">
            <v>3000</v>
          </cell>
        </row>
        <row r="79">
          <cell r="E79" t="str">
            <v>10612</v>
          </cell>
          <cell r="F79" t="str">
            <v>J'S SOFT LOCION LAV &amp; MANZAN</v>
          </cell>
          <cell r="G79" t="str">
            <v>E</v>
          </cell>
          <cell r="H79" t="str">
            <v>A</v>
          </cell>
          <cell r="I79">
            <v>1738</v>
          </cell>
          <cell r="J79">
            <v>902</v>
          </cell>
          <cell r="K79">
            <v>-1</v>
          </cell>
          <cell r="M79">
            <v>2126</v>
          </cell>
          <cell r="N79">
            <v>972</v>
          </cell>
          <cell r="O79">
            <v>36</v>
          </cell>
          <cell r="Q79">
            <v>2000</v>
          </cell>
          <cell r="R79">
            <v>2000</v>
          </cell>
          <cell r="S79">
            <v>2000</v>
          </cell>
          <cell r="T79">
            <v>2000</v>
          </cell>
          <cell r="U79">
            <v>2000</v>
          </cell>
          <cell r="V79">
            <v>2000</v>
          </cell>
          <cell r="W79">
            <v>2131</v>
          </cell>
          <cell r="X79">
            <v>2131</v>
          </cell>
          <cell r="Y79">
            <v>2238</v>
          </cell>
          <cell r="Z79">
            <v>2238</v>
          </cell>
          <cell r="AA79">
            <v>2238</v>
          </cell>
          <cell r="AB79">
            <v>2238</v>
          </cell>
        </row>
        <row r="80">
          <cell r="E80" t="str">
            <v>10606</v>
          </cell>
          <cell r="F80" t="str">
            <v>J'S SOFT EXTRA CARE 200ML</v>
          </cell>
          <cell r="G80" t="str">
            <v>E</v>
          </cell>
          <cell r="H80" t="str">
            <v>N</v>
          </cell>
          <cell r="I80">
            <v>311</v>
          </cell>
          <cell r="J80">
            <v>1245</v>
          </cell>
          <cell r="K80">
            <v>2335</v>
          </cell>
          <cell r="M80">
            <v>305</v>
          </cell>
          <cell r="N80">
            <v>1218</v>
          </cell>
          <cell r="O80">
            <v>2256</v>
          </cell>
          <cell r="Q80">
            <v>600</v>
          </cell>
          <cell r="R80">
            <v>600</v>
          </cell>
          <cell r="S80">
            <v>750</v>
          </cell>
          <cell r="T80">
            <v>600</v>
          </cell>
          <cell r="U80">
            <v>600</v>
          </cell>
          <cell r="V80">
            <v>750</v>
          </cell>
          <cell r="W80">
            <v>600</v>
          </cell>
          <cell r="X80">
            <v>600</v>
          </cell>
          <cell r="Y80">
            <v>750</v>
          </cell>
          <cell r="Z80">
            <v>600</v>
          </cell>
          <cell r="AA80">
            <v>600</v>
          </cell>
          <cell r="AB80">
            <v>600</v>
          </cell>
        </row>
        <row r="81">
          <cell r="E81" t="str">
            <v>10608</v>
          </cell>
          <cell r="F81" t="str">
            <v>J'S SOFT LIGHT CARE 200ML</v>
          </cell>
          <cell r="G81" t="str">
            <v>E</v>
          </cell>
          <cell r="H81" t="str">
            <v>N</v>
          </cell>
          <cell r="I81">
            <v>306</v>
          </cell>
          <cell r="J81">
            <v>1225</v>
          </cell>
          <cell r="K81">
            <v>2247</v>
          </cell>
          <cell r="M81">
            <v>298</v>
          </cell>
          <cell r="N81">
            <v>1194</v>
          </cell>
          <cell r="O81">
            <v>2165</v>
          </cell>
          <cell r="Q81">
            <v>600</v>
          </cell>
          <cell r="R81">
            <v>600</v>
          </cell>
          <cell r="S81">
            <v>750</v>
          </cell>
          <cell r="T81">
            <v>600</v>
          </cell>
          <cell r="U81">
            <v>600</v>
          </cell>
          <cell r="V81">
            <v>750</v>
          </cell>
          <cell r="W81">
            <v>600</v>
          </cell>
          <cell r="X81">
            <v>600</v>
          </cell>
          <cell r="Y81">
            <v>750</v>
          </cell>
          <cell r="Z81">
            <v>600</v>
          </cell>
          <cell r="AA81">
            <v>600</v>
          </cell>
          <cell r="AB81">
            <v>600</v>
          </cell>
        </row>
        <row r="82">
          <cell r="E82" t="str">
            <v>14061</v>
          </cell>
          <cell r="F82" t="str">
            <v>LOCION ANTIMOSQUITO 100ml</v>
          </cell>
          <cell r="G82" t="str">
            <v>E</v>
          </cell>
          <cell r="H82" t="str">
            <v>A</v>
          </cell>
          <cell r="I82">
            <v>924</v>
          </cell>
          <cell r="J82">
            <v>1205</v>
          </cell>
          <cell r="K82">
            <v>426</v>
          </cell>
          <cell r="M82">
            <v>1066</v>
          </cell>
          <cell r="N82">
            <v>1689</v>
          </cell>
          <cell r="O82">
            <v>476</v>
          </cell>
          <cell r="Q82">
            <v>800</v>
          </cell>
          <cell r="R82">
            <v>800</v>
          </cell>
          <cell r="S82">
            <v>1000</v>
          </cell>
          <cell r="T82">
            <v>1066</v>
          </cell>
          <cell r="U82">
            <v>1066</v>
          </cell>
          <cell r="V82">
            <v>1500</v>
          </cell>
          <cell r="W82">
            <v>1066</v>
          </cell>
          <cell r="X82">
            <v>1066</v>
          </cell>
          <cell r="Y82">
            <v>1120</v>
          </cell>
          <cell r="Z82">
            <v>1120</v>
          </cell>
          <cell r="AA82">
            <v>1120</v>
          </cell>
          <cell r="AB82">
            <v>1120</v>
          </cell>
        </row>
        <row r="83">
          <cell r="E83" t="str">
            <v>12518</v>
          </cell>
          <cell r="F83" t="str">
            <v>RoC Anticelulitis 1Talle menos</v>
          </cell>
          <cell r="G83" t="str">
            <v>E</v>
          </cell>
          <cell r="H83" t="str">
            <v>A</v>
          </cell>
          <cell r="I83">
            <v>40</v>
          </cell>
          <cell r="J83">
            <v>31</v>
          </cell>
          <cell r="K83">
            <v>37</v>
          </cell>
          <cell r="M83">
            <v>48</v>
          </cell>
          <cell r="N83">
            <v>30</v>
          </cell>
          <cell r="O83">
            <v>37</v>
          </cell>
          <cell r="Q83">
            <v>30</v>
          </cell>
          <cell r="R83">
            <v>30</v>
          </cell>
          <cell r="S83">
            <v>80</v>
          </cell>
          <cell r="T83">
            <v>60</v>
          </cell>
          <cell r="U83">
            <v>65</v>
          </cell>
          <cell r="V83">
            <v>100</v>
          </cell>
          <cell r="W83">
            <v>80</v>
          </cell>
          <cell r="X83">
            <v>80</v>
          </cell>
          <cell r="Y83">
            <v>56</v>
          </cell>
          <cell r="Z83">
            <v>56</v>
          </cell>
          <cell r="AA83">
            <v>56</v>
          </cell>
          <cell r="AB83">
            <v>56</v>
          </cell>
        </row>
        <row r="84">
          <cell r="E84" t="str">
            <v>12385</v>
          </cell>
          <cell r="F84" t="str">
            <v>RoC T≤nico Piel Mixta 200 ml</v>
          </cell>
          <cell r="G84" t="str">
            <v>E</v>
          </cell>
          <cell r="H84" t="str">
            <v>A</v>
          </cell>
          <cell r="I84">
            <v>12</v>
          </cell>
          <cell r="J84">
            <v>10</v>
          </cell>
          <cell r="K84">
            <v>13</v>
          </cell>
          <cell r="M84">
            <v>12</v>
          </cell>
          <cell r="N84">
            <v>10</v>
          </cell>
          <cell r="O84">
            <v>13</v>
          </cell>
          <cell r="Q84">
            <v>20</v>
          </cell>
          <cell r="R84">
            <v>20</v>
          </cell>
          <cell r="S84">
            <v>30</v>
          </cell>
          <cell r="T84">
            <v>20</v>
          </cell>
          <cell r="U84">
            <v>20</v>
          </cell>
          <cell r="V84">
            <v>30</v>
          </cell>
          <cell r="W84">
            <v>20</v>
          </cell>
          <cell r="X84">
            <v>20</v>
          </cell>
          <cell r="Y84">
            <v>30</v>
          </cell>
          <cell r="Z84">
            <v>30</v>
          </cell>
          <cell r="AA84">
            <v>30</v>
          </cell>
          <cell r="AB84">
            <v>30</v>
          </cell>
        </row>
        <row r="85">
          <cell r="E85" t="str">
            <v>12529</v>
          </cell>
          <cell r="F85" t="str">
            <v>RoC Hydra+Desmaq.3en1 200ML</v>
          </cell>
          <cell r="G85" t="str">
            <v>E</v>
          </cell>
          <cell r="H85" t="str">
            <v>A</v>
          </cell>
          <cell r="I85">
            <v>17</v>
          </cell>
          <cell r="J85">
            <v>14</v>
          </cell>
          <cell r="K85">
            <v>12</v>
          </cell>
          <cell r="M85">
            <v>17</v>
          </cell>
          <cell r="N85">
            <v>14</v>
          </cell>
          <cell r="O85">
            <v>12</v>
          </cell>
          <cell r="Q85">
            <v>20</v>
          </cell>
          <cell r="R85">
            <v>20</v>
          </cell>
          <cell r="S85">
            <v>30</v>
          </cell>
          <cell r="T85">
            <v>20</v>
          </cell>
          <cell r="U85">
            <v>20</v>
          </cell>
          <cell r="V85">
            <v>30</v>
          </cell>
          <cell r="W85">
            <v>20</v>
          </cell>
          <cell r="X85">
            <v>20</v>
          </cell>
          <cell r="Y85">
            <v>15</v>
          </cell>
          <cell r="Z85">
            <v>15</v>
          </cell>
          <cell r="AA85">
            <v>15</v>
          </cell>
          <cell r="AB85">
            <v>15</v>
          </cell>
        </row>
        <row r="86">
          <cell r="E86" t="str">
            <v>12206</v>
          </cell>
          <cell r="F86" t="str">
            <v>RoC Hydra+Mat 40 ml</v>
          </cell>
          <cell r="G86" t="str">
            <v>E</v>
          </cell>
          <cell r="H86" t="str">
            <v>A</v>
          </cell>
          <cell r="I86">
            <v>13</v>
          </cell>
          <cell r="J86">
            <v>7</v>
          </cell>
          <cell r="K86">
            <v>4</v>
          </cell>
          <cell r="M86">
            <v>13</v>
          </cell>
          <cell r="N86">
            <v>7</v>
          </cell>
          <cell r="O86">
            <v>3</v>
          </cell>
          <cell r="Q86">
            <v>27</v>
          </cell>
          <cell r="R86">
            <v>45</v>
          </cell>
          <cell r="S86">
            <v>0</v>
          </cell>
          <cell r="T86">
            <v>0</v>
          </cell>
          <cell r="U86">
            <v>0</v>
          </cell>
          <cell r="V86">
            <v>0</v>
          </cell>
          <cell r="W86">
            <v>0</v>
          </cell>
          <cell r="X86">
            <v>0</v>
          </cell>
          <cell r="Y86">
            <v>0</v>
          </cell>
          <cell r="Z86">
            <v>0</v>
          </cell>
          <cell r="AA86">
            <v>0</v>
          </cell>
          <cell r="AB86">
            <v>0</v>
          </cell>
        </row>
        <row r="87">
          <cell r="F87" t="str">
            <v>RoC Hydra+Mat 40 ml  Combi</v>
          </cell>
          <cell r="G87">
            <v>0</v>
          </cell>
          <cell r="H87" t="str">
            <v>A</v>
          </cell>
          <cell r="I87">
            <v>0</v>
          </cell>
          <cell r="J87">
            <v>0</v>
          </cell>
          <cell r="K87">
            <v>0</v>
          </cell>
          <cell r="M87">
            <v>0</v>
          </cell>
          <cell r="N87">
            <v>0</v>
          </cell>
          <cell r="O87">
            <v>0</v>
          </cell>
          <cell r="Q87">
            <v>0</v>
          </cell>
          <cell r="R87">
            <v>0</v>
          </cell>
          <cell r="S87">
            <v>40</v>
          </cell>
          <cell r="T87">
            <v>40</v>
          </cell>
          <cell r="U87">
            <v>20</v>
          </cell>
          <cell r="V87">
            <v>20</v>
          </cell>
          <cell r="W87">
            <v>25</v>
          </cell>
          <cell r="X87">
            <v>20</v>
          </cell>
          <cell r="Y87">
            <v>25</v>
          </cell>
          <cell r="Z87">
            <v>25</v>
          </cell>
          <cell r="AA87">
            <v>25</v>
          </cell>
          <cell r="AB87">
            <v>25</v>
          </cell>
        </row>
        <row r="88">
          <cell r="E88" t="str">
            <v>12427</v>
          </cell>
          <cell r="F88" t="str">
            <v>RoC Hydra+SPF 15 40ml</v>
          </cell>
          <cell r="G88" t="str">
            <v>E</v>
          </cell>
          <cell r="H88" t="str">
            <v>A</v>
          </cell>
          <cell r="I88">
            <v>15</v>
          </cell>
          <cell r="J88">
            <v>9</v>
          </cell>
          <cell r="K88">
            <v>10</v>
          </cell>
          <cell r="M88">
            <v>15</v>
          </cell>
          <cell r="N88">
            <v>9</v>
          </cell>
          <cell r="O88">
            <v>10</v>
          </cell>
          <cell r="Q88">
            <v>27</v>
          </cell>
          <cell r="R88">
            <v>0</v>
          </cell>
          <cell r="S88">
            <v>0</v>
          </cell>
          <cell r="T88">
            <v>0</v>
          </cell>
          <cell r="U88">
            <v>0</v>
          </cell>
          <cell r="V88">
            <v>0</v>
          </cell>
          <cell r="W88">
            <v>0</v>
          </cell>
          <cell r="X88">
            <v>0</v>
          </cell>
          <cell r="Y88">
            <v>14</v>
          </cell>
          <cell r="Z88">
            <v>14</v>
          </cell>
          <cell r="AA88">
            <v>14</v>
          </cell>
          <cell r="AB88">
            <v>14</v>
          </cell>
        </row>
        <row r="89">
          <cell r="F89" t="str">
            <v>RoC Hydra+SPF 15 40ml</v>
          </cell>
          <cell r="G89">
            <v>0</v>
          </cell>
          <cell r="H89" t="str">
            <v>A</v>
          </cell>
          <cell r="I89">
            <v>0</v>
          </cell>
          <cell r="J89">
            <v>0</v>
          </cell>
          <cell r="K89">
            <v>0</v>
          </cell>
          <cell r="M89">
            <v>0</v>
          </cell>
          <cell r="N89">
            <v>0</v>
          </cell>
          <cell r="O89">
            <v>0</v>
          </cell>
          <cell r="Q89">
            <v>0</v>
          </cell>
          <cell r="R89">
            <v>40</v>
          </cell>
          <cell r="S89">
            <v>40</v>
          </cell>
          <cell r="T89">
            <v>20</v>
          </cell>
          <cell r="U89">
            <v>20</v>
          </cell>
          <cell r="V89">
            <v>25</v>
          </cell>
          <cell r="W89">
            <v>20</v>
          </cell>
          <cell r="X89">
            <v>20</v>
          </cell>
          <cell r="Y89">
            <v>0</v>
          </cell>
          <cell r="Z89">
            <v>0</v>
          </cell>
          <cell r="AA89">
            <v>0</v>
          </cell>
          <cell r="AB89">
            <v>0</v>
          </cell>
        </row>
        <row r="90">
          <cell r="F90" t="str">
            <v>RoC Retinol A+C+E Ojos 15 ML</v>
          </cell>
          <cell r="G90" t="str">
            <v>E</v>
          </cell>
          <cell r="H90" t="str">
            <v>A</v>
          </cell>
          <cell r="I90">
            <v>30</v>
          </cell>
          <cell r="J90">
            <v>1</v>
          </cell>
          <cell r="K90">
            <v>0</v>
          </cell>
          <cell r="M90">
            <v>31</v>
          </cell>
          <cell r="N90">
            <v>4</v>
          </cell>
          <cell r="O90">
            <v>0</v>
          </cell>
          <cell r="Q90">
            <v>0</v>
          </cell>
          <cell r="R90">
            <v>0</v>
          </cell>
          <cell r="S90">
            <v>0</v>
          </cell>
          <cell r="T90">
            <v>0</v>
          </cell>
          <cell r="U90">
            <v>0</v>
          </cell>
          <cell r="V90">
            <v>0</v>
          </cell>
          <cell r="W90">
            <v>0</v>
          </cell>
          <cell r="X90">
            <v>0</v>
          </cell>
          <cell r="Y90">
            <v>0</v>
          </cell>
          <cell r="Z90">
            <v>0</v>
          </cell>
          <cell r="AA90">
            <v>0</v>
          </cell>
          <cell r="AB90">
            <v>0</v>
          </cell>
        </row>
        <row r="91">
          <cell r="E91" t="str">
            <v>12491</v>
          </cell>
          <cell r="F91" t="str">
            <v>RoC Retinol A+C+E  30ML</v>
          </cell>
          <cell r="G91" t="str">
            <v>E</v>
          </cell>
          <cell r="H91" t="str">
            <v>A</v>
          </cell>
          <cell r="I91">
            <v>32</v>
          </cell>
          <cell r="J91">
            <v>29</v>
          </cell>
          <cell r="K91">
            <v>32</v>
          </cell>
          <cell r="M91">
            <v>32</v>
          </cell>
          <cell r="N91">
            <v>28</v>
          </cell>
          <cell r="O91">
            <v>31</v>
          </cell>
          <cell r="Q91">
            <v>34</v>
          </cell>
          <cell r="R91">
            <v>40</v>
          </cell>
          <cell r="S91">
            <v>50</v>
          </cell>
          <cell r="T91">
            <v>40</v>
          </cell>
          <cell r="U91">
            <v>40</v>
          </cell>
          <cell r="V91">
            <v>50</v>
          </cell>
          <cell r="W91">
            <v>40</v>
          </cell>
          <cell r="X91">
            <v>40</v>
          </cell>
          <cell r="Y91">
            <v>50</v>
          </cell>
          <cell r="Z91">
            <v>40</v>
          </cell>
          <cell r="AA91">
            <v>40</v>
          </cell>
          <cell r="AB91">
            <v>40</v>
          </cell>
        </row>
        <row r="92">
          <cell r="E92" t="str">
            <v>12431</v>
          </cell>
          <cell r="F92" t="str">
            <v>RoC RetinOx Corrextion Dia</v>
          </cell>
          <cell r="G92" t="str">
            <v>E</v>
          </cell>
          <cell r="H92" t="str">
            <v>A</v>
          </cell>
          <cell r="I92">
            <v>52</v>
          </cell>
          <cell r="J92">
            <v>55</v>
          </cell>
          <cell r="K92">
            <v>53</v>
          </cell>
          <cell r="M92">
            <v>56</v>
          </cell>
          <cell r="N92">
            <v>58</v>
          </cell>
          <cell r="O92">
            <v>65</v>
          </cell>
          <cell r="Q92">
            <v>110</v>
          </cell>
          <cell r="R92">
            <v>0</v>
          </cell>
          <cell r="S92">
            <v>0</v>
          </cell>
          <cell r="T92">
            <v>0</v>
          </cell>
          <cell r="U92">
            <v>0</v>
          </cell>
          <cell r="V92">
            <v>0</v>
          </cell>
          <cell r="W92">
            <v>0</v>
          </cell>
          <cell r="X92">
            <v>0</v>
          </cell>
          <cell r="Y92">
            <v>0</v>
          </cell>
          <cell r="Z92">
            <v>0</v>
          </cell>
          <cell r="AA92">
            <v>0</v>
          </cell>
          <cell r="AB92">
            <v>0</v>
          </cell>
        </row>
        <row r="93">
          <cell r="E93" t="str">
            <v>12432</v>
          </cell>
          <cell r="F93" t="str">
            <v>RoC RetinOx Corrextion Noche</v>
          </cell>
          <cell r="G93" t="str">
            <v>E</v>
          </cell>
          <cell r="H93" t="str">
            <v>A</v>
          </cell>
          <cell r="I93">
            <v>63</v>
          </cell>
          <cell r="J93">
            <v>77</v>
          </cell>
          <cell r="K93">
            <v>84</v>
          </cell>
          <cell r="M93">
            <v>62</v>
          </cell>
          <cell r="N93">
            <v>75</v>
          </cell>
          <cell r="O93">
            <v>80</v>
          </cell>
          <cell r="Q93">
            <v>47</v>
          </cell>
          <cell r="R93">
            <v>0</v>
          </cell>
          <cell r="S93">
            <v>0</v>
          </cell>
          <cell r="T93">
            <v>0</v>
          </cell>
          <cell r="U93">
            <v>0</v>
          </cell>
          <cell r="V93">
            <v>0</v>
          </cell>
          <cell r="W93">
            <v>0</v>
          </cell>
          <cell r="X93">
            <v>0</v>
          </cell>
          <cell r="Y93">
            <v>91</v>
          </cell>
          <cell r="Z93">
            <v>91</v>
          </cell>
          <cell r="AA93">
            <v>91</v>
          </cell>
          <cell r="AB93">
            <v>91</v>
          </cell>
        </row>
        <row r="94">
          <cell r="E94" t="str">
            <v>12433</v>
          </cell>
          <cell r="F94" t="str">
            <v>RoC RetinOx Corrextion Ojos</v>
          </cell>
          <cell r="G94" t="str">
            <v>E</v>
          </cell>
          <cell r="H94" t="str">
            <v>A</v>
          </cell>
          <cell r="I94">
            <v>49</v>
          </cell>
          <cell r="J94">
            <v>58</v>
          </cell>
          <cell r="K94">
            <v>71</v>
          </cell>
          <cell r="M94">
            <v>48</v>
          </cell>
          <cell r="N94">
            <v>57</v>
          </cell>
          <cell r="O94">
            <v>69</v>
          </cell>
          <cell r="Q94">
            <v>40</v>
          </cell>
          <cell r="R94">
            <v>0</v>
          </cell>
          <cell r="S94">
            <v>0</v>
          </cell>
          <cell r="T94">
            <v>0</v>
          </cell>
          <cell r="U94">
            <v>0</v>
          </cell>
          <cell r="V94">
            <v>0</v>
          </cell>
          <cell r="W94">
            <v>0</v>
          </cell>
          <cell r="X94">
            <v>0</v>
          </cell>
          <cell r="Y94">
            <v>63</v>
          </cell>
          <cell r="Z94">
            <v>63</v>
          </cell>
          <cell r="AA94">
            <v>63</v>
          </cell>
          <cell r="AB94">
            <v>63</v>
          </cell>
        </row>
        <row r="95">
          <cell r="F95" t="str">
            <v>RoC Retin Ox+ Día (GOLD III)</v>
          </cell>
          <cell r="G95" t="str">
            <v>E</v>
          </cell>
          <cell r="H95" t="str">
            <v>A</v>
          </cell>
          <cell r="I95">
            <v>0</v>
          </cell>
          <cell r="J95">
            <v>0</v>
          </cell>
          <cell r="K95">
            <v>0</v>
          </cell>
          <cell r="M95">
            <v>0</v>
          </cell>
          <cell r="N95">
            <v>0</v>
          </cell>
          <cell r="O95">
            <v>0</v>
          </cell>
          <cell r="Q95">
            <v>0</v>
          </cell>
          <cell r="R95">
            <v>70</v>
          </cell>
          <cell r="S95">
            <v>65</v>
          </cell>
          <cell r="T95">
            <v>45</v>
          </cell>
          <cell r="U95">
            <v>60</v>
          </cell>
          <cell r="V95">
            <v>75</v>
          </cell>
          <cell r="W95">
            <v>45</v>
          </cell>
          <cell r="X95">
            <v>60</v>
          </cell>
          <cell r="Y95">
            <v>40</v>
          </cell>
          <cell r="Z95">
            <v>40</v>
          </cell>
          <cell r="AA95">
            <v>40</v>
          </cell>
          <cell r="AB95">
            <v>40</v>
          </cell>
        </row>
        <row r="96">
          <cell r="E96" t="str">
            <v>12541</v>
          </cell>
          <cell r="F96" t="str">
            <v>RoC Retin Ox+ Noche (GOLD III)</v>
          </cell>
          <cell r="G96" t="str">
            <v>E</v>
          </cell>
          <cell r="H96" t="str">
            <v>A</v>
          </cell>
          <cell r="I96">
            <v>0</v>
          </cell>
          <cell r="J96">
            <v>0</v>
          </cell>
          <cell r="K96">
            <v>0</v>
          </cell>
          <cell r="M96">
            <v>0</v>
          </cell>
          <cell r="N96">
            <v>0</v>
          </cell>
          <cell r="O96">
            <v>0</v>
          </cell>
          <cell r="Q96">
            <v>0</v>
          </cell>
          <cell r="R96">
            <v>70</v>
          </cell>
          <cell r="S96">
            <v>65</v>
          </cell>
          <cell r="T96">
            <v>45</v>
          </cell>
          <cell r="U96">
            <v>60</v>
          </cell>
          <cell r="V96">
            <v>75</v>
          </cell>
          <cell r="W96">
            <v>45</v>
          </cell>
          <cell r="X96">
            <v>60</v>
          </cell>
          <cell r="Y96">
            <v>40</v>
          </cell>
          <cell r="Z96">
            <v>40</v>
          </cell>
          <cell r="AA96">
            <v>40</v>
          </cell>
          <cell r="AB96">
            <v>40</v>
          </cell>
        </row>
        <row r="97">
          <cell r="F97" t="str">
            <v>RoC Retin Ox+ Ojos (GOLD III)</v>
          </cell>
          <cell r="G97" t="str">
            <v>E</v>
          </cell>
          <cell r="H97" t="str">
            <v>A</v>
          </cell>
          <cell r="I97">
            <v>0</v>
          </cell>
          <cell r="J97">
            <v>0</v>
          </cell>
          <cell r="K97">
            <v>0</v>
          </cell>
          <cell r="M97">
            <v>0</v>
          </cell>
          <cell r="N97">
            <v>0</v>
          </cell>
          <cell r="O97">
            <v>0</v>
          </cell>
          <cell r="Q97">
            <v>0</v>
          </cell>
          <cell r="R97">
            <v>70</v>
          </cell>
          <cell r="S97">
            <v>65</v>
          </cell>
          <cell r="T97">
            <v>45</v>
          </cell>
          <cell r="U97">
            <v>60</v>
          </cell>
          <cell r="V97">
            <v>75</v>
          </cell>
          <cell r="W97">
            <v>45</v>
          </cell>
          <cell r="X97">
            <v>60</v>
          </cell>
          <cell r="Y97">
            <v>40</v>
          </cell>
          <cell r="Z97">
            <v>40</v>
          </cell>
          <cell r="AA97">
            <v>40</v>
          </cell>
          <cell r="AB97">
            <v>40</v>
          </cell>
        </row>
        <row r="98">
          <cell r="E98" t="str">
            <v>12440</v>
          </cell>
          <cell r="F98" t="str">
            <v>RoC Retin Ox+ Serum Max (GOLD III)</v>
          </cell>
          <cell r="G98" t="str">
            <v>E</v>
          </cell>
          <cell r="H98" t="str">
            <v>A</v>
          </cell>
          <cell r="I98">
            <v>0</v>
          </cell>
          <cell r="J98">
            <v>0</v>
          </cell>
          <cell r="K98">
            <v>0</v>
          </cell>
          <cell r="M98">
            <v>0</v>
          </cell>
          <cell r="N98">
            <v>0</v>
          </cell>
          <cell r="O98">
            <v>0</v>
          </cell>
          <cell r="Q98">
            <v>0</v>
          </cell>
          <cell r="R98">
            <v>70</v>
          </cell>
          <cell r="S98">
            <v>55</v>
          </cell>
          <cell r="T98">
            <v>35</v>
          </cell>
          <cell r="U98">
            <v>50</v>
          </cell>
          <cell r="V98">
            <v>65</v>
          </cell>
          <cell r="W98">
            <v>35</v>
          </cell>
          <cell r="X98">
            <v>35</v>
          </cell>
          <cell r="Y98">
            <v>50</v>
          </cell>
          <cell r="Z98">
            <v>50</v>
          </cell>
          <cell r="AA98">
            <v>50</v>
          </cell>
          <cell r="AB98">
            <v>50</v>
          </cell>
        </row>
        <row r="99">
          <cell r="E99" t="str">
            <v>12441</v>
          </cell>
          <cell r="F99" t="str">
            <v>RoC Retin Ox+ Serum Soft (GOLD III)</v>
          </cell>
          <cell r="G99" t="str">
            <v>E</v>
          </cell>
          <cell r="H99" t="str">
            <v>A</v>
          </cell>
          <cell r="I99">
            <v>0</v>
          </cell>
          <cell r="J99">
            <v>0</v>
          </cell>
          <cell r="K99">
            <v>0</v>
          </cell>
          <cell r="M99">
            <v>0</v>
          </cell>
          <cell r="N99">
            <v>0</v>
          </cell>
          <cell r="O99">
            <v>0</v>
          </cell>
          <cell r="Q99">
            <v>0</v>
          </cell>
          <cell r="R99">
            <v>70</v>
          </cell>
          <cell r="S99">
            <v>55</v>
          </cell>
          <cell r="T99">
            <v>35</v>
          </cell>
          <cell r="U99">
            <v>50</v>
          </cell>
          <cell r="V99">
            <v>65</v>
          </cell>
          <cell r="W99">
            <v>35</v>
          </cell>
          <cell r="X99">
            <v>35</v>
          </cell>
          <cell r="Y99">
            <v>50</v>
          </cell>
          <cell r="Z99">
            <v>50</v>
          </cell>
          <cell r="AA99">
            <v>50</v>
          </cell>
          <cell r="AB99">
            <v>50</v>
          </cell>
        </row>
        <row r="100">
          <cell r="E100" t="str">
            <v>12644</v>
          </cell>
          <cell r="F100" t="str">
            <v>RoC Minesol Anti Arrugas SPF30</v>
          </cell>
          <cell r="G100" t="str">
            <v>E</v>
          </cell>
          <cell r="H100" t="str">
            <v>A</v>
          </cell>
          <cell r="I100">
            <v>22</v>
          </cell>
          <cell r="J100">
            <v>12</v>
          </cell>
          <cell r="K100">
            <v>25</v>
          </cell>
          <cell r="M100">
            <v>23</v>
          </cell>
          <cell r="N100">
            <v>13</v>
          </cell>
          <cell r="O100">
            <v>27</v>
          </cell>
          <cell r="Q100">
            <v>10</v>
          </cell>
          <cell r="R100">
            <v>10</v>
          </cell>
          <cell r="S100">
            <v>30</v>
          </cell>
          <cell r="T100">
            <v>30</v>
          </cell>
          <cell r="U100">
            <v>40</v>
          </cell>
          <cell r="V100">
            <v>50</v>
          </cell>
          <cell r="W100">
            <v>40</v>
          </cell>
          <cell r="X100">
            <v>40</v>
          </cell>
          <cell r="Y100">
            <v>32</v>
          </cell>
          <cell r="Z100">
            <v>32</v>
          </cell>
          <cell r="AA100">
            <v>32</v>
          </cell>
          <cell r="AB100">
            <v>32</v>
          </cell>
        </row>
        <row r="101">
          <cell r="F101" t="str">
            <v>RoC Protient Fortify Ojos</v>
          </cell>
          <cell r="G101" t="str">
            <v>E</v>
          </cell>
          <cell r="H101" t="str">
            <v>A</v>
          </cell>
          <cell r="I101">
            <v>0</v>
          </cell>
          <cell r="J101">
            <v>0</v>
          </cell>
          <cell r="K101">
            <v>0</v>
          </cell>
          <cell r="M101">
            <v>0</v>
          </cell>
          <cell r="N101">
            <v>0</v>
          </cell>
          <cell r="O101">
            <v>0</v>
          </cell>
          <cell r="Q101">
            <v>70</v>
          </cell>
          <cell r="R101">
            <v>35</v>
          </cell>
          <cell r="S101">
            <v>35</v>
          </cell>
          <cell r="T101">
            <v>30</v>
          </cell>
          <cell r="U101">
            <v>35</v>
          </cell>
          <cell r="V101">
            <v>45</v>
          </cell>
          <cell r="W101">
            <v>30</v>
          </cell>
          <cell r="X101">
            <v>30</v>
          </cell>
          <cell r="Y101">
            <v>35</v>
          </cell>
          <cell r="Z101">
            <v>35</v>
          </cell>
          <cell r="AA101">
            <v>35</v>
          </cell>
          <cell r="AB101">
            <v>35</v>
          </cell>
        </row>
        <row r="102">
          <cell r="F102" t="str">
            <v>RoC Protient Fortify Día</v>
          </cell>
          <cell r="G102" t="str">
            <v>E</v>
          </cell>
          <cell r="H102" t="str">
            <v>A</v>
          </cell>
          <cell r="I102">
            <v>0</v>
          </cell>
          <cell r="J102">
            <v>0</v>
          </cell>
          <cell r="K102">
            <v>0</v>
          </cell>
          <cell r="M102">
            <v>0</v>
          </cell>
          <cell r="N102">
            <v>0</v>
          </cell>
          <cell r="O102">
            <v>0</v>
          </cell>
          <cell r="Q102">
            <v>70</v>
          </cell>
          <cell r="R102">
            <v>35</v>
          </cell>
          <cell r="S102">
            <v>35</v>
          </cell>
          <cell r="T102">
            <v>30</v>
          </cell>
          <cell r="U102">
            <v>35</v>
          </cell>
          <cell r="V102">
            <v>45</v>
          </cell>
          <cell r="W102">
            <v>30</v>
          </cell>
          <cell r="X102">
            <v>30</v>
          </cell>
          <cell r="Y102">
            <v>35</v>
          </cell>
          <cell r="Z102">
            <v>35</v>
          </cell>
          <cell r="AA102">
            <v>35</v>
          </cell>
          <cell r="AB102">
            <v>35</v>
          </cell>
        </row>
        <row r="103">
          <cell r="F103" t="str">
            <v>RoC Protient Fortify Noche</v>
          </cell>
          <cell r="G103" t="str">
            <v>E</v>
          </cell>
          <cell r="H103" t="str">
            <v>A</v>
          </cell>
          <cell r="I103">
            <v>0</v>
          </cell>
          <cell r="J103">
            <v>0</v>
          </cell>
          <cell r="K103">
            <v>0</v>
          </cell>
          <cell r="M103">
            <v>0</v>
          </cell>
          <cell r="N103">
            <v>0</v>
          </cell>
          <cell r="O103">
            <v>0</v>
          </cell>
          <cell r="Q103">
            <v>70</v>
          </cell>
          <cell r="R103">
            <v>35</v>
          </cell>
          <cell r="S103">
            <v>35</v>
          </cell>
          <cell r="T103">
            <v>30</v>
          </cell>
          <cell r="U103">
            <v>35</v>
          </cell>
          <cell r="V103">
            <v>45</v>
          </cell>
          <cell r="W103">
            <v>30</v>
          </cell>
          <cell r="X103">
            <v>30</v>
          </cell>
          <cell r="Y103">
            <v>35</v>
          </cell>
          <cell r="Z103">
            <v>35</v>
          </cell>
          <cell r="AA103">
            <v>35</v>
          </cell>
          <cell r="AB103">
            <v>35</v>
          </cell>
        </row>
        <row r="104">
          <cell r="F104" t="str">
            <v>RoC Protient Fortify Lift Serum</v>
          </cell>
          <cell r="G104" t="str">
            <v>E</v>
          </cell>
          <cell r="H104" t="str">
            <v>A</v>
          </cell>
          <cell r="I104">
            <v>0</v>
          </cell>
          <cell r="J104">
            <v>0</v>
          </cell>
          <cell r="K104">
            <v>0</v>
          </cell>
          <cell r="M104">
            <v>0</v>
          </cell>
          <cell r="N104">
            <v>0</v>
          </cell>
          <cell r="O104">
            <v>0</v>
          </cell>
          <cell r="Q104">
            <v>70</v>
          </cell>
          <cell r="R104">
            <v>35</v>
          </cell>
          <cell r="S104">
            <v>35</v>
          </cell>
          <cell r="T104">
            <v>30</v>
          </cell>
          <cell r="U104">
            <v>35</v>
          </cell>
          <cell r="V104">
            <v>45</v>
          </cell>
          <cell r="W104">
            <v>30</v>
          </cell>
          <cell r="X104">
            <v>30</v>
          </cell>
          <cell r="Y104">
            <v>35</v>
          </cell>
          <cell r="Z104">
            <v>35</v>
          </cell>
          <cell r="AA104">
            <v>35</v>
          </cell>
          <cell r="AB104">
            <v>35</v>
          </cell>
        </row>
        <row r="105">
          <cell r="F105" t="str">
            <v>RoC Protient Fortify Cuello</v>
          </cell>
          <cell r="G105" t="str">
            <v>E</v>
          </cell>
          <cell r="H105" t="str">
            <v>A</v>
          </cell>
          <cell r="I105">
            <v>0</v>
          </cell>
          <cell r="J105">
            <v>0</v>
          </cell>
          <cell r="K105">
            <v>0</v>
          </cell>
          <cell r="M105">
            <v>0</v>
          </cell>
          <cell r="N105">
            <v>0</v>
          </cell>
          <cell r="O105">
            <v>0</v>
          </cell>
          <cell r="Q105">
            <v>70</v>
          </cell>
          <cell r="R105">
            <v>35</v>
          </cell>
          <cell r="S105">
            <v>35</v>
          </cell>
          <cell r="T105">
            <v>30</v>
          </cell>
          <cell r="U105">
            <v>35</v>
          </cell>
          <cell r="V105">
            <v>45</v>
          </cell>
          <cell r="W105">
            <v>30</v>
          </cell>
          <cell r="X105">
            <v>30</v>
          </cell>
          <cell r="Y105">
            <v>35</v>
          </cell>
          <cell r="Z105">
            <v>35</v>
          </cell>
          <cell r="AA105">
            <v>35</v>
          </cell>
          <cell r="AB105">
            <v>35</v>
          </cell>
        </row>
        <row r="106">
          <cell r="F106" t="str">
            <v>RoC Protient Fortify Lip Contour</v>
          </cell>
          <cell r="G106" t="str">
            <v>E</v>
          </cell>
          <cell r="H106" t="str">
            <v>A</v>
          </cell>
          <cell r="I106">
            <v>0</v>
          </cell>
          <cell r="J106">
            <v>0</v>
          </cell>
          <cell r="K106">
            <v>0</v>
          </cell>
          <cell r="M106">
            <v>0</v>
          </cell>
          <cell r="N106">
            <v>0</v>
          </cell>
          <cell r="O106">
            <v>0</v>
          </cell>
          <cell r="Q106">
            <v>0</v>
          </cell>
          <cell r="R106">
            <v>70</v>
          </cell>
          <cell r="S106">
            <v>35</v>
          </cell>
          <cell r="T106">
            <v>30</v>
          </cell>
          <cell r="U106">
            <v>35</v>
          </cell>
          <cell r="V106">
            <v>30</v>
          </cell>
          <cell r="W106">
            <v>30</v>
          </cell>
          <cell r="X106">
            <v>30</v>
          </cell>
          <cell r="Y106">
            <v>35</v>
          </cell>
          <cell r="Z106">
            <v>35</v>
          </cell>
          <cell r="AA106">
            <v>35</v>
          </cell>
          <cell r="AB106">
            <v>35</v>
          </cell>
        </row>
        <row r="107">
          <cell r="E107" t="str">
            <v>12642</v>
          </cell>
          <cell r="F107" t="str">
            <v>RoC Soya Día</v>
          </cell>
          <cell r="G107" t="str">
            <v>E</v>
          </cell>
          <cell r="H107" t="str">
            <v>A</v>
          </cell>
          <cell r="I107">
            <v>12</v>
          </cell>
          <cell r="J107">
            <v>47</v>
          </cell>
          <cell r="K107">
            <v>27</v>
          </cell>
          <cell r="M107">
            <v>12</v>
          </cell>
          <cell r="N107">
            <v>48</v>
          </cell>
          <cell r="O107">
            <v>33</v>
          </cell>
          <cell r="Q107">
            <v>25</v>
          </cell>
          <cell r="R107">
            <v>35</v>
          </cell>
          <cell r="S107">
            <v>45</v>
          </cell>
          <cell r="T107">
            <v>35</v>
          </cell>
          <cell r="U107">
            <v>35</v>
          </cell>
          <cell r="V107">
            <v>45</v>
          </cell>
          <cell r="W107">
            <v>35</v>
          </cell>
          <cell r="X107">
            <v>35</v>
          </cell>
          <cell r="Y107">
            <v>45</v>
          </cell>
          <cell r="Z107">
            <v>35</v>
          </cell>
          <cell r="AA107">
            <v>30</v>
          </cell>
          <cell r="AB107">
            <v>30</v>
          </cell>
        </row>
        <row r="108">
          <cell r="E108" t="str">
            <v>12643</v>
          </cell>
          <cell r="F108" t="str">
            <v>RoC Soya Noche</v>
          </cell>
          <cell r="G108" t="str">
            <v>E</v>
          </cell>
          <cell r="H108" t="str">
            <v>A</v>
          </cell>
          <cell r="I108">
            <v>12</v>
          </cell>
          <cell r="J108">
            <v>49</v>
          </cell>
          <cell r="K108">
            <v>53</v>
          </cell>
          <cell r="M108">
            <v>12</v>
          </cell>
          <cell r="N108">
            <v>48</v>
          </cell>
          <cell r="O108">
            <v>53</v>
          </cell>
          <cell r="Q108">
            <v>25</v>
          </cell>
          <cell r="R108">
            <v>35</v>
          </cell>
          <cell r="S108">
            <v>45</v>
          </cell>
          <cell r="T108">
            <v>35</v>
          </cell>
          <cell r="U108">
            <v>35</v>
          </cell>
          <cell r="V108">
            <v>45</v>
          </cell>
          <cell r="W108">
            <v>35</v>
          </cell>
          <cell r="X108">
            <v>35</v>
          </cell>
          <cell r="Y108">
            <v>45</v>
          </cell>
          <cell r="Z108">
            <v>35</v>
          </cell>
          <cell r="AA108">
            <v>30</v>
          </cell>
          <cell r="AB108">
            <v>30</v>
          </cell>
        </row>
        <row r="109">
          <cell r="F109" t="str">
            <v>RoC Peel Ex Radiance</v>
          </cell>
          <cell r="G109" t="str">
            <v>E</v>
          </cell>
          <cell r="H109" t="str">
            <v>A</v>
          </cell>
          <cell r="I109">
            <v>0</v>
          </cell>
          <cell r="J109">
            <v>0</v>
          </cell>
          <cell r="K109">
            <v>0</v>
          </cell>
          <cell r="M109">
            <v>0</v>
          </cell>
          <cell r="N109">
            <v>0</v>
          </cell>
          <cell r="O109">
            <v>0</v>
          </cell>
          <cell r="Q109">
            <v>0</v>
          </cell>
          <cell r="R109">
            <v>70</v>
          </cell>
          <cell r="S109">
            <v>35</v>
          </cell>
          <cell r="T109">
            <v>30</v>
          </cell>
          <cell r="U109">
            <v>30</v>
          </cell>
          <cell r="V109">
            <v>30</v>
          </cell>
          <cell r="W109">
            <v>30</v>
          </cell>
          <cell r="X109">
            <v>30</v>
          </cell>
          <cell r="Y109">
            <v>35</v>
          </cell>
          <cell r="Z109">
            <v>35</v>
          </cell>
          <cell r="AA109">
            <v>35</v>
          </cell>
          <cell r="AB109">
            <v>35</v>
          </cell>
        </row>
        <row r="110">
          <cell r="E110" t="str">
            <v>12435</v>
          </cell>
          <cell r="F110" t="str">
            <v>RoC Hydra + Destressant Día</v>
          </cell>
          <cell r="G110" t="str">
            <v>E</v>
          </cell>
          <cell r="H110" t="str">
            <v>A</v>
          </cell>
          <cell r="I110">
            <v>8</v>
          </cell>
          <cell r="J110">
            <v>33</v>
          </cell>
          <cell r="K110">
            <v>2</v>
          </cell>
          <cell r="M110">
            <v>10</v>
          </cell>
          <cell r="N110">
            <v>40</v>
          </cell>
          <cell r="O110">
            <v>23</v>
          </cell>
          <cell r="Q110">
            <v>25</v>
          </cell>
          <cell r="R110">
            <v>35</v>
          </cell>
          <cell r="S110">
            <v>45</v>
          </cell>
          <cell r="T110">
            <v>35</v>
          </cell>
          <cell r="U110">
            <v>35</v>
          </cell>
          <cell r="V110">
            <v>45</v>
          </cell>
          <cell r="W110">
            <v>35</v>
          </cell>
          <cell r="X110">
            <v>35</v>
          </cell>
          <cell r="Y110">
            <v>45</v>
          </cell>
          <cell r="Z110">
            <v>35</v>
          </cell>
          <cell r="AA110">
            <v>35</v>
          </cell>
          <cell r="AB110">
            <v>35</v>
          </cell>
        </row>
        <row r="111">
          <cell r="E111" t="str">
            <v>12434</v>
          </cell>
          <cell r="F111" t="str">
            <v>RoC Hydra + Destressant Noche</v>
          </cell>
          <cell r="G111" t="str">
            <v>E</v>
          </cell>
          <cell r="H111" t="str">
            <v>A</v>
          </cell>
          <cell r="I111">
            <v>11</v>
          </cell>
          <cell r="J111">
            <v>45</v>
          </cell>
          <cell r="K111">
            <v>37</v>
          </cell>
          <cell r="M111">
            <v>11</v>
          </cell>
          <cell r="N111">
            <v>45</v>
          </cell>
          <cell r="O111">
            <v>36</v>
          </cell>
          <cell r="Q111">
            <v>25</v>
          </cell>
          <cell r="R111">
            <v>35</v>
          </cell>
          <cell r="S111">
            <v>45</v>
          </cell>
          <cell r="T111">
            <v>35</v>
          </cell>
          <cell r="U111">
            <v>35</v>
          </cell>
          <cell r="V111">
            <v>45</v>
          </cell>
          <cell r="W111">
            <v>35</v>
          </cell>
          <cell r="X111">
            <v>35</v>
          </cell>
          <cell r="Y111">
            <v>45</v>
          </cell>
          <cell r="Z111">
            <v>35</v>
          </cell>
          <cell r="AA111">
            <v>35</v>
          </cell>
          <cell r="AB111">
            <v>35</v>
          </cell>
        </row>
        <row r="112">
          <cell r="F112" t="str">
            <v>RoC Hydra + Destressant Ojos</v>
          </cell>
          <cell r="G112" t="str">
            <v>E</v>
          </cell>
          <cell r="H112" t="str">
            <v>A</v>
          </cell>
          <cell r="I112">
            <v>0</v>
          </cell>
          <cell r="J112">
            <v>0</v>
          </cell>
          <cell r="K112">
            <v>0</v>
          </cell>
          <cell r="M112">
            <v>0</v>
          </cell>
          <cell r="N112">
            <v>0</v>
          </cell>
          <cell r="O112">
            <v>0</v>
          </cell>
          <cell r="Q112">
            <v>0</v>
          </cell>
          <cell r="R112">
            <v>70</v>
          </cell>
          <cell r="S112">
            <v>30</v>
          </cell>
          <cell r="T112">
            <v>35</v>
          </cell>
          <cell r="U112">
            <v>30</v>
          </cell>
          <cell r="V112">
            <v>30</v>
          </cell>
          <cell r="W112">
            <v>30</v>
          </cell>
          <cell r="X112">
            <v>30</v>
          </cell>
          <cell r="Y112">
            <v>30</v>
          </cell>
          <cell r="Z112">
            <v>30</v>
          </cell>
          <cell r="AA112">
            <v>30</v>
          </cell>
          <cell r="AB112">
            <v>30</v>
          </cell>
        </row>
        <row r="113">
          <cell r="E113" t="str">
            <v>2347</v>
          </cell>
          <cell r="F113" t="str">
            <v>C&amp;C EXFOLIANTE PUNTOS NEGROS</v>
          </cell>
          <cell r="G113" t="str">
            <v>E</v>
          </cell>
          <cell r="H113" t="str">
            <v>A</v>
          </cell>
          <cell r="I113">
            <v>811</v>
          </cell>
          <cell r="J113">
            <v>865</v>
          </cell>
          <cell r="K113">
            <v>898</v>
          </cell>
          <cell r="M113">
            <v>915</v>
          </cell>
          <cell r="N113">
            <v>873</v>
          </cell>
          <cell r="O113">
            <v>904</v>
          </cell>
          <cell r="Q113">
            <v>968</v>
          </cell>
          <cell r="R113">
            <v>968</v>
          </cell>
          <cell r="S113">
            <v>1162</v>
          </cell>
          <cell r="T113">
            <v>968</v>
          </cell>
          <cell r="U113">
            <v>968</v>
          </cell>
          <cell r="V113">
            <v>1162</v>
          </cell>
          <cell r="W113">
            <v>968</v>
          </cell>
          <cell r="X113">
            <v>968</v>
          </cell>
          <cell r="Y113">
            <v>1017</v>
          </cell>
          <cell r="Z113">
            <v>1017</v>
          </cell>
          <cell r="AA113">
            <v>1017</v>
          </cell>
          <cell r="AB113">
            <v>1017</v>
          </cell>
        </row>
        <row r="114">
          <cell r="E114" t="str">
            <v>5000</v>
          </cell>
          <cell r="F114" t="str">
            <v>C&amp;C LOCION DEMAQUILLANTE 100Gr</v>
          </cell>
          <cell r="G114" t="str">
            <v>E</v>
          </cell>
          <cell r="H114" t="str">
            <v>A</v>
          </cell>
          <cell r="I114">
            <v>251</v>
          </cell>
          <cell r="J114">
            <v>335</v>
          </cell>
          <cell r="K114">
            <v>371</v>
          </cell>
          <cell r="M114">
            <v>243</v>
          </cell>
          <cell r="N114">
            <v>325</v>
          </cell>
          <cell r="O114">
            <v>364</v>
          </cell>
          <cell r="Q114">
            <v>200</v>
          </cell>
          <cell r="R114">
            <v>500</v>
          </cell>
          <cell r="S114">
            <v>550</v>
          </cell>
          <cell r="T114">
            <v>450</v>
          </cell>
          <cell r="U114">
            <v>500</v>
          </cell>
          <cell r="V114">
            <v>550</v>
          </cell>
          <cell r="W114">
            <v>450</v>
          </cell>
          <cell r="X114">
            <v>500</v>
          </cell>
          <cell r="Y114">
            <v>550</v>
          </cell>
          <cell r="Z114">
            <v>450</v>
          </cell>
          <cell r="AA114">
            <v>400</v>
          </cell>
          <cell r="AB114">
            <v>400</v>
          </cell>
        </row>
        <row r="115">
          <cell r="E115" t="str">
            <v>9614</v>
          </cell>
          <cell r="F115" t="str">
            <v>C&amp;C JABON FACIAL EN BARRA 80g</v>
          </cell>
          <cell r="G115" t="str">
            <v>E</v>
          </cell>
          <cell r="H115" t="str">
            <v>A</v>
          </cell>
          <cell r="I115">
            <v>2606</v>
          </cell>
          <cell r="J115">
            <v>2609</v>
          </cell>
          <cell r="K115">
            <v>2614</v>
          </cell>
          <cell r="M115">
            <v>2684</v>
          </cell>
          <cell r="N115">
            <v>2636</v>
          </cell>
          <cell r="O115">
            <v>2709</v>
          </cell>
          <cell r="Q115">
            <v>3000</v>
          </cell>
          <cell r="R115">
            <v>2800</v>
          </cell>
          <cell r="S115">
            <v>3800</v>
          </cell>
          <cell r="T115">
            <v>2800</v>
          </cell>
          <cell r="U115">
            <v>2800</v>
          </cell>
          <cell r="V115">
            <v>3800</v>
          </cell>
          <cell r="W115">
            <v>2800</v>
          </cell>
          <cell r="X115">
            <v>3500</v>
          </cell>
          <cell r="Y115">
            <v>4000</v>
          </cell>
          <cell r="Z115">
            <v>2500</v>
          </cell>
          <cell r="AA115">
            <v>2800</v>
          </cell>
          <cell r="AB115">
            <v>2800</v>
          </cell>
        </row>
        <row r="116">
          <cell r="E116" t="str">
            <v>9663</v>
          </cell>
          <cell r="F116" t="str">
            <v>C&amp;C ESPUMA FACIAL P.SEN 200ML</v>
          </cell>
          <cell r="G116" t="str">
            <v>E</v>
          </cell>
          <cell r="H116" t="str">
            <v>A</v>
          </cell>
          <cell r="I116">
            <v>266</v>
          </cell>
          <cell r="J116">
            <v>367</v>
          </cell>
          <cell r="K116">
            <v>319</v>
          </cell>
          <cell r="M116">
            <v>353</v>
          </cell>
          <cell r="N116">
            <v>379</v>
          </cell>
          <cell r="O116">
            <v>350</v>
          </cell>
          <cell r="Q116">
            <v>380</v>
          </cell>
          <cell r="R116">
            <v>380</v>
          </cell>
          <cell r="S116">
            <v>457</v>
          </cell>
          <cell r="T116">
            <v>400</v>
          </cell>
          <cell r="U116">
            <v>400</v>
          </cell>
          <cell r="V116">
            <v>460</v>
          </cell>
          <cell r="W116">
            <v>400</v>
          </cell>
          <cell r="X116">
            <v>400</v>
          </cell>
          <cell r="Y116">
            <v>460</v>
          </cell>
          <cell r="Z116">
            <v>400</v>
          </cell>
          <cell r="AA116">
            <v>400</v>
          </cell>
          <cell r="AB116">
            <v>400</v>
          </cell>
        </row>
        <row r="117">
          <cell r="E117" t="str">
            <v>69839</v>
          </cell>
          <cell r="F117" t="str">
            <v>C&amp;C ASTRINGENTE 200ml</v>
          </cell>
          <cell r="G117" t="str">
            <v>E</v>
          </cell>
          <cell r="H117" t="str">
            <v>A</v>
          </cell>
          <cell r="I117">
            <v>399</v>
          </cell>
          <cell r="J117">
            <v>108</v>
          </cell>
          <cell r="K117">
            <v>-2</v>
          </cell>
          <cell r="M117">
            <v>564</v>
          </cell>
          <cell r="N117">
            <v>316</v>
          </cell>
          <cell r="O117">
            <v>60</v>
          </cell>
          <cell r="Q117">
            <v>742</v>
          </cell>
          <cell r="R117">
            <v>742</v>
          </cell>
          <cell r="S117">
            <v>890</v>
          </cell>
          <cell r="T117">
            <v>742</v>
          </cell>
          <cell r="U117">
            <v>742</v>
          </cell>
          <cell r="V117">
            <v>890</v>
          </cell>
          <cell r="W117">
            <v>742</v>
          </cell>
          <cell r="X117">
            <v>742</v>
          </cell>
          <cell r="Y117">
            <v>779</v>
          </cell>
          <cell r="Z117">
            <v>779</v>
          </cell>
          <cell r="AA117">
            <v>779</v>
          </cell>
          <cell r="AB117">
            <v>779</v>
          </cell>
        </row>
        <row r="118">
          <cell r="E118" t="str">
            <v>9809</v>
          </cell>
          <cell r="F118" t="str">
            <v>C&amp;C ASTRINGENTE PIEL SEN.200ML</v>
          </cell>
          <cell r="G118" t="str">
            <v>E</v>
          </cell>
          <cell r="H118" t="str">
            <v>A</v>
          </cell>
          <cell r="I118">
            <v>558</v>
          </cell>
          <cell r="J118">
            <v>658</v>
          </cell>
          <cell r="K118">
            <v>619</v>
          </cell>
          <cell r="M118">
            <v>604</v>
          </cell>
          <cell r="N118">
            <v>672</v>
          </cell>
          <cell r="O118">
            <v>628</v>
          </cell>
          <cell r="Q118">
            <v>740</v>
          </cell>
          <cell r="R118">
            <v>740</v>
          </cell>
          <cell r="S118">
            <v>850</v>
          </cell>
          <cell r="T118">
            <v>740</v>
          </cell>
          <cell r="U118">
            <v>740</v>
          </cell>
          <cell r="V118">
            <v>850</v>
          </cell>
          <cell r="W118">
            <v>740</v>
          </cell>
          <cell r="X118">
            <v>740</v>
          </cell>
          <cell r="Y118">
            <v>850</v>
          </cell>
          <cell r="Z118">
            <v>740</v>
          </cell>
          <cell r="AA118">
            <v>740</v>
          </cell>
          <cell r="AB118">
            <v>740</v>
          </cell>
        </row>
        <row r="119">
          <cell r="E119" t="str">
            <v>9827</v>
          </cell>
          <cell r="F119" t="str">
            <v>C&amp;C COMPLEJO DE LIMPIEZA 100g</v>
          </cell>
          <cell r="G119" t="str">
            <v>E</v>
          </cell>
          <cell r="H119" t="str">
            <v>A</v>
          </cell>
          <cell r="I119">
            <v>247</v>
          </cell>
          <cell r="J119">
            <v>189</v>
          </cell>
          <cell r="K119">
            <v>239</v>
          </cell>
          <cell r="M119">
            <v>278</v>
          </cell>
          <cell r="N119">
            <v>199</v>
          </cell>
          <cell r="O119">
            <v>272</v>
          </cell>
          <cell r="Q119">
            <v>330</v>
          </cell>
          <cell r="R119">
            <v>330</v>
          </cell>
          <cell r="S119">
            <v>420</v>
          </cell>
          <cell r="T119">
            <v>330</v>
          </cell>
          <cell r="U119">
            <v>330</v>
          </cell>
          <cell r="V119">
            <v>420</v>
          </cell>
          <cell r="W119">
            <v>330</v>
          </cell>
          <cell r="X119">
            <v>330</v>
          </cell>
          <cell r="Y119">
            <v>420</v>
          </cell>
          <cell r="Z119">
            <v>330</v>
          </cell>
          <cell r="AA119">
            <v>330</v>
          </cell>
          <cell r="AB119">
            <v>330</v>
          </cell>
        </row>
        <row r="120">
          <cell r="E120" t="str">
            <v>9876</v>
          </cell>
          <cell r="F120" t="str">
            <v>C&amp;C MICROGRANULOS FACIAL 100g</v>
          </cell>
          <cell r="G120" t="str">
            <v>E</v>
          </cell>
          <cell r="H120" t="str">
            <v>A</v>
          </cell>
          <cell r="I120">
            <v>516</v>
          </cell>
          <cell r="J120">
            <v>612</v>
          </cell>
          <cell r="K120">
            <v>751</v>
          </cell>
          <cell r="M120">
            <v>606</v>
          </cell>
          <cell r="N120">
            <v>708</v>
          </cell>
          <cell r="O120">
            <v>798</v>
          </cell>
          <cell r="Q120">
            <v>700</v>
          </cell>
          <cell r="R120">
            <v>700</v>
          </cell>
          <cell r="S120">
            <v>800</v>
          </cell>
          <cell r="T120">
            <v>700</v>
          </cell>
          <cell r="U120">
            <v>700</v>
          </cell>
          <cell r="V120">
            <v>800</v>
          </cell>
          <cell r="W120">
            <v>700</v>
          </cell>
          <cell r="X120">
            <v>700</v>
          </cell>
          <cell r="Y120">
            <v>800</v>
          </cell>
          <cell r="Z120">
            <v>700</v>
          </cell>
          <cell r="AA120">
            <v>700</v>
          </cell>
          <cell r="AB120">
            <v>700</v>
          </cell>
        </row>
        <row r="121">
          <cell r="E121" t="str">
            <v>9962</v>
          </cell>
          <cell r="F121" t="str">
            <v>C&amp;C ASTRIGENTE P.NEGROS 200ml</v>
          </cell>
          <cell r="G121" t="str">
            <v>E</v>
          </cell>
          <cell r="H121" t="str">
            <v>A</v>
          </cell>
          <cell r="I121">
            <v>413</v>
          </cell>
          <cell r="J121">
            <v>394</v>
          </cell>
          <cell r="K121">
            <v>405</v>
          </cell>
          <cell r="M121">
            <v>417</v>
          </cell>
          <cell r="N121">
            <v>399</v>
          </cell>
          <cell r="O121">
            <v>391</v>
          </cell>
          <cell r="Q121">
            <v>526</v>
          </cell>
          <cell r="R121">
            <v>526</v>
          </cell>
          <cell r="S121">
            <v>631</v>
          </cell>
          <cell r="T121">
            <v>526</v>
          </cell>
          <cell r="U121">
            <v>526</v>
          </cell>
          <cell r="V121">
            <v>631</v>
          </cell>
          <cell r="W121">
            <v>526</v>
          </cell>
          <cell r="X121">
            <v>526</v>
          </cell>
          <cell r="Y121">
            <v>552</v>
          </cell>
          <cell r="Z121">
            <v>552</v>
          </cell>
          <cell r="AA121">
            <v>552</v>
          </cell>
          <cell r="AB121">
            <v>552</v>
          </cell>
        </row>
        <row r="122">
          <cell r="E122" t="str">
            <v>69841</v>
          </cell>
          <cell r="F122" t="str">
            <v>LIMP.ESPUMOSA FACIAL C&amp;C 200ml</v>
          </cell>
          <cell r="G122" t="str">
            <v>E</v>
          </cell>
          <cell r="H122" t="str">
            <v>A</v>
          </cell>
          <cell r="I122">
            <v>244</v>
          </cell>
          <cell r="J122">
            <v>-5</v>
          </cell>
          <cell r="K122">
            <v>-12</v>
          </cell>
          <cell r="M122">
            <v>289</v>
          </cell>
          <cell r="N122">
            <v>120</v>
          </cell>
          <cell r="O122">
            <v>12</v>
          </cell>
          <cell r="Q122">
            <v>416</v>
          </cell>
          <cell r="R122">
            <v>350</v>
          </cell>
          <cell r="S122">
            <v>400</v>
          </cell>
          <cell r="T122">
            <v>450</v>
          </cell>
          <cell r="U122">
            <v>350</v>
          </cell>
          <cell r="V122">
            <v>400</v>
          </cell>
          <cell r="W122">
            <v>450</v>
          </cell>
          <cell r="X122">
            <v>350</v>
          </cell>
          <cell r="Y122">
            <v>400</v>
          </cell>
          <cell r="Z122">
            <v>450</v>
          </cell>
          <cell r="AA122">
            <v>400</v>
          </cell>
          <cell r="AB122">
            <v>400</v>
          </cell>
        </row>
        <row r="123">
          <cell r="E123" t="str">
            <v>4694</v>
          </cell>
          <cell r="F123" t="str">
            <v>HUMECTANTE FACIAL C&amp;C DOB.ACCI</v>
          </cell>
          <cell r="G123" t="str">
            <v>E</v>
          </cell>
          <cell r="H123" t="str">
            <v>A</v>
          </cell>
          <cell r="I123">
            <v>373</v>
          </cell>
          <cell r="J123">
            <v>561</v>
          </cell>
          <cell r="K123">
            <v>446</v>
          </cell>
          <cell r="M123">
            <v>508</v>
          </cell>
          <cell r="N123">
            <v>737</v>
          </cell>
          <cell r="O123">
            <v>441</v>
          </cell>
          <cell r="Q123">
            <v>510</v>
          </cell>
          <cell r="R123">
            <v>700</v>
          </cell>
          <cell r="S123">
            <v>750</v>
          </cell>
          <cell r="T123">
            <v>700</v>
          </cell>
          <cell r="U123">
            <v>700</v>
          </cell>
          <cell r="V123">
            <v>750</v>
          </cell>
          <cell r="W123">
            <v>700</v>
          </cell>
          <cell r="X123">
            <v>700</v>
          </cell>
          <cell r="Y123">
            <v>750</v>
          </cell>
          <cell r="Z123">
            <v>700</v>
          </cell>
          <cell r="AA123">
            <v>700</v>
          </cell>
          <cell r="AB123">
            <v>700</v>
          </cell>
        </row>
        <row r="124">
          <cell r="E124" t="str">
            <v>4697</v>
          </cell>
          <cell r="F124" t="str">
            <v>GEL FACIAL C&amp;C TRAT.INVISIBLE</v>
          </cell>
          <cell r="G124" t="str">
            <v>E</v>
          </cell>
          <cell r="H124" t="str">
            <v>A</v>
          </cell>
          <cell r="I124">
            <v>456</v>
          </cell>
          <cell r="J124">
            <v>489</v>
          </cell>
          <cell r="K124">
            <v>550</v>
          </cell>
          <cell r="M124">
            <v>536</v>
          </cell>
          <cell r="N124">
            <v>528</v>
          </cell>
          <cell r="O124">
            <v>527</v>
          </cell>
          <cell r="Q124">
            <v>400</v>
          </cell>
          <cell r="R124">
            <v>600</v>
          </cell>
          <cell r="S124">
            <v>650</v>
          </cell>
          <cell r="T124">
            <v>600</v>
          </cell>
          <cell r="U124">
            <v>600</v>
          </cell>
          <cell r="V124">
            <v>650</v>
          </cell>
          <cell r="W124">
            <v>600</v>
          </cell>
          <cell r="X124">
            <v>600</v>
          </cell>
          <cell r="Y124">
            <v>650</v>
          </cell>
          <cell r="Z124">
            <v>600</v>
          </cell>
          <cell r="AA124">
            <v>600</v>
          </cell>
          <cell r="AB124">
            <v>600</v>
          </cell>
        </row>
        <row r="125">
          <cell r="E125" t="str">
            <v>8557</v>
          </cell>
          <cell r="F125" t="str">
            <v>C&amp;C KIT MINIATURA 1 2 3 FACIAL</v>
          </cell>
          <cell r="G125" t="str">
            <v>E</v>
          </cell>
          <cell r="H125" t="str">
            <v>A</v>
          </cell>
          <cell r="I125">
            <v>197</v>
          </cell>
          <cell r="J125">
            <v>229</v>
          </cell>
          <cell r="K125">
            <v>332</v>
          </cell>
          <cell r="M125">
            <v>207</v>
          </cell>
          <cell r="N125">
            <v>221</v>
          </cell>
          <cell r="O125">
            <v>321</v>
          </cell>
          <cell r="Q125">
            <v>120</v>
          </cell>
          <cell r="R125">
            <v>300</v>
          </cell>
          <cell r="S125">
            <v>350</v>
          </cell>
          <cell r="T125">
            <v>300</v>
          </cell>
          <cell r="U125">
            <v>300</v>
          </cell>
          <cell r="V125">
            <v>350</v>
          </cell>
          <cell r="W125">
            <v>300</v>
          </cell>
          <cell r="X125">
            <v>300</v>
          </cell>
          <cell r="Y125">
            <v>350</v>
          </cell>
          <cell r="Z125">
            <v>300</v>
          </cell>
          <cell r="AA125">
            <v>300</v>
          </cell>
          <cell r="AB125">
            <v>300</v>
          </cell>
        </row>
        <row r="126">
          <cell r="E126" t="str">
            <v>10567</v>
          </cell>
          <cell r="F126" t="str">
            <v>C&amp;C ADVANTAGE GEL TRATAMIENTO 15GR</v>
          </cell>
          <cell r="G126" t="str">
            <v>E</v>
          </cell>
          <cell r="H126" t="str">
            <v>N</v>
          </cell>
          <cell r="I126">
            <v>16</v>
          </cell>
          <cell r="J126">
            <v>63</v>
          </cell>
          <cell r="K126">
            <v>0</v>
          </cell>
          <cell r="M126">
            <v>76</v>
          </cell>
          <cell r="N126">
            <v>302</v>
          </cell>
          <cell r="O126">
            <v>365</v>
          </cell>
          <cell r="Q126">
            <v>200</v>
          </cell>
          <cell r="R126">
            <v>550</v>
          </cell>
          <cell r="S126">
            <v>600</v>
          </cell>
          <cell r="T126">
            <v>550</v>
          </cell>
          <cell r="U126">
            <v>550</v>
          </cell>
          <cell r="V126">
            <v>600</v>
          </cell>
          <cell r="W126">
            <v>550</v>
          </cell>
          <cell r="X126">
            <v>550</v>
          </cell>
          <cell r="Y126">
            <v>600</v>
          </cell>
          <cell r="Z126">
            <v>550</v>
          </cell>
          <cell r="AA126">
            <v>550</v>
          </cell>
          <cell r="AB126">
            <v>550</v>
          </cell>
        </row>
        <row r="127">
          <cell r="E127" t="str">
            <v>10571</v>
          </cell>
          <cell r="F127" t="str">
            <v>C&amp;C ADVANTAGE GEL LIMPIADOR</v>
          </cell>
          <cell r="G127" t="str">
            <v>E</v>
          </cell>
          <cell r="H127" t="str">
            <v>N</v>
          </cell>
          <cell r="I127">
            <v>50</v>
          </cell>
          <cell r="J127">
            <v>199</v>
          </cell>
          <cell r="K127">
            <v>267</v>
          </cell>
          <cell r="M127">
            <v>99</v>
          </cell>
          <cell r="N127">
            <v>396</v>
          </cell>
          <cell r="O127">
            <v>460</v>
          </cell>
          <cell r="Q127">
            <v>150</v>
          </cell>
          <cell r="R127">
            <v>700</v>
          </cell>
          <cell r="S127">
            <v>750</v>
          </cell>
          <cell r="T127">
            <v>700</v>
          </cell>
          <cell r="U127">
            <v>700</v>
          </cell>
          <cell r="V127">
            <v>750</v>
          </cell>
          <cell r="W127">
            <v>700</v>
          </cell>
          <cell r="X127">
            <v>700</v>
          </cell>
          <cell r="Y127">
            <v>750</v>
          </cell>
          <cell r="Z127">
            <v>700</v>
          </cell>
          <cell r="AA127">
            <v>250</v>
          </cell>
          <cell r="AB127">
            <v>250</v>
          </cell>
        </row>
        <row r="128">
          <cell r="E128" t="str">
            <v>2100</v>
          </cell>
          <cell r="F128" t="str">
            <v>SUNDOWN GOLD FPS 2 ACEITE</v>
          </cell>
          <cell r="G128" t="str">
            <v>E</v>
          </cell>
          <cell r="H128" t="str">
            <v>A</v>
          </cell>
          <cell r="I128">
            <v>166</v>
          </cell>
          <cell r="J128">
            <v>-54</v>
          </cell>
          <cell r="K128">
            <v>-2</v>
          </cell>
          <cell r="M128">
            <v>188</v>
          </cell>
          <cell r="N128">
            <v>0</v>
          </cell>
          <cell r="O128">
            <v>0</v>
          </cell>
          <cell r="Q128">
            <v>0</v>
          </cell>
          <cell r="R128">
            <v>0</v>
          </cell>
          <cell r="S128">
            <v>1937</v>
          </cell>
          <cell r="T128">
            <v>387</v>
          </cell>
          <cell r="U128">
            <v>775</v>
          </cell>
          <cell r="V128">
            <v>387</v>
          </cell>
          <cell r="W128">
            <v>387</v>
          </cell>
          <cell r="X128">
            <v>0</v>
          </cell>
          <cell r="Y128">
            <v>0</v>
          </cell>
          <cell r="Z128">
            <v>0</v>
          </cell>
          <cell r="AA128">
            <v>0</v>
          </cell>
          <cell r="AB128">
            <v>0</v>
          </cell>
        </row>
        <row r="129">
          <cell r="E129" t="str">
            <v>932</v>
          </cell>
          <cell r="F129" t="str">
            <v>SUNDOWN GOLD LOCION FPS4 120ML</v>
          </cell>
          <cell r="G129" t="str">
            <v>E</v>
          </cell>
          <cell r="H129" t="str">
            <v>A</v>
          </cell>
          <cell r="I129">
            <v>331</v>
          </cell>
          <cell r="J129">
            <v>-61</v>
          </cell>
          <cell r="K129">
            <v>-7</v>
          </cell>
          <cell r="M129">
            <v>424</v>
          </cell>
          <cell r="N129">
            <v>0</v>
          </cell>
          <cell r="O129">
            <v>0</v>
          </cell>
          <cell r="Q129">
            <v>0</v>
          </cell>
          <cell r="R129">
            <v>0</v>
          </cell>
          <cell r="S129">
            <v>2877</v>
          </cell>
          <cell r="T129">
            <v>575</v>
          </cell>
          <cell r="U129">
            <v>1151</v>
          </cell>
          <cell r="V129">
            <v>575</v>
          </cell>
          <cell r="W129">
            <v>575</v>
          </cell>
          <cell r="X129">
            <v>0</v>
          </cell>
          <cell r="Y129">
            <v>0</v>
          </cell>
          <cell r="Z129">
            <v>0</v>
          </cell>
          <cell r="AA129">
            <v>0</v>
          </cell>
          <cell r="AB129">
            <v>0</v>
          </cell>
        </row>
        <row r="130">
          <cell r="E130" t="str">
            <v>290</v>
          </cell>
          <cell r="F130" t="str">
            <v>SUNDOWN GOLD FPS6 ACEITE GEL</v>
          </cell>
          <cell r="G130" t="str">
            <v>E</v>
          </cell>
          <cell r="H130" t="str">
            <v>A</v>
          </cell>
          <cell r="I130">
            <v>444</v>
          </cell>
          <cell r="J130">
            <v>-170</v>
          </cell>
          <cell r="K130">
            <v>-83</v>
          </cell>
          <cell r="M130">
            <v>610</v>
          </cell>
          <cell r="N130">
            <v>0</v>
          </cell>
          <cell r="O130">
            <v>0</v>
          </cell>
          <cell r="Q130">
            <v>0</v>
          </cell>
          <cell r="R130">
            <v>0</v>
          </cell>
          <cell r="S130">
            <v>3997</v>
          </cell>
          <cell r="T130">
            <v>799</v>
          </cell>
          <cell r="U130">
            <v>1599</v>
          </cell>
          <cell r="V130">
            <v>799</v>
          </cell>
          <cell r="W130">
            <v>799</v>
          </cell>
          <cell r="X130">
            <v>0</v>
          </cell>
          <cell r="Y130">
            <v>0</v>
          </cell>
          <cell r="Z130">
            <v>0</v>
          </cell>
          <cell r="AA130">
            <v>0</v>
          </cell>
          <cell r="AB130">
            <v>0</v>
          </cell>
        </row>
        <row r="131">
          <cell r="F131" t="str">
            <v>SUNDOWN FPS8</v>
          </cell>
          <cell r="G131" t="str">
            <v>E</v>
          </cell>
          <cell r="H131" t="str">
            <v>A</v>
          </cell>
          <cell r="I131">
            <v>151</v>
          </cell>
          <cell r="J131">
            <v>-104</v>
          </cell>
          <cell r="K131">
            <v>-21</v>
          </cell>
          <cell r="M131">
            <v>231</v>
          </cell>
          <cell r="N131">
            <v>0</v>
          </cell>
          <cell r="O131">
            <v>0</v>
          </cell>
          <cell r="Q131">
            <v>0</v>
          </cell>
          <cell r="R131">
            <v>0</v>
          </cell>
          <cell r="S131">
            <v>0</v>
          </cell>
          <cell r="T131">
            <v>0</v>
          </cell>
          <cell r="U131">
            <v>0</v>
          </cell>
          <cell r="V131">
            <v>0</v>
          </cell>
          <cell r="W131">
            <v>0</v>
          </cell>
          <cell r="X131">
            <v>0</v>
          </cell>
          <cell r="Y131">
            <v>0</v>
          </cell>
          <cell r="Z131">
            <v>0</v>
          </cell>
          <cell r="AA131">
            <v>0</v>
          </cell>
          <cell r="AB131">
            <v>0</v>
          </cell>
        </row>
        <row r="132">
          <cell r="E132" t="str">
            <v>10153</v>
          </cell>
          <cell r="F132" t="str">
            <v>SUNDOWN SPORT SPRAY N.15 115ml</v>
          </cell>
          <cell r="G132" t="str">
            <v>E</v>
          </cell>
          <cell r="H132" t="str">
            <v>A</v>
          </cell>
          <cell r="I132">
            <v>180</v>
          </cell>
          <cell r="J132">
            <v>-193</v>
          </cell>
          <cell r="K132">
            <v>-60</v>
          </cell>
          <cell r="M132">
            <v>248</v>
          </cell>
          <cell r="N132">
            <v>0</v>
          </cell>
          <cell r="O132">
            <v>0</v>
          </cell>
          <cell r="Q132">
            <v>0</v>
          </cell>
          <cell r="R132">
            <v>0</v>
          </cell>
          <cell r="S132">
            <v>1827</v>
          </cell>
          <cell r="T132">
            <v>365</v>
          </cell>
          <cell r="U132">
            <v>731</v>
          </cell>
          <cell r="V132">
            <v>365</v>
          </cell>
          <cell r="W132">
            <v>365</v>
          </cell>
          <cell r="X132">
            <v>0</v>
          </cell>
          <cell r="Y132">
            <v>0</v>
          </cell>
          <cell r="Z132">
            <v>0</v>
          </cell>
          <cell r="AA132">
            <v>0</v>
          </cell>
          <cell r="AB132">
            <v>0</v>
          </cell>
        </row>
        <row r="133">
          <cell r="E133" t="str">
            <v>720</v>
          </cell>
          <cell r="F133" t="str">
            <v>SUNDOWN SPORT N.30 100gr</v>
          </cell>
          <cell r="G133" t="str">
            <v>E</v>
          </cell>
          <cell r="H133" t="str">
            <v>A</v>
          </cell>
          <cell r="I133">
            <v>166</v>
          </cell>
          <cell r="J133">
            <v>-138</v>
          </cell>
          <cell r="K133">
            <v>-48</v>
          </cell>
          <cell r="M133">
            <v>208</v>
          </cell>
          <cell r="N133">
            <v>0</v>
          </cell>
          <cell r="O133">
            <v>0</v>
          </cell>
          <cell r="Q133">
            <v>0</v>
          </cell>
          <cell r="R133">
            <v>0</v>
          </cell>
          <cell r="S133">
            <v>1701</v>
          </cell>
          <cell r="T133">
            <v>340</v>
          </cell>
          <cell r="U133">
            <v>680</v>
          </cell>
          <cell r="V133">
            <v>340</v>
          </cell>
          <cell r="W133">
            <v>340</v>
          </cell>
          <cell r="X133">
            <v>0</v>
          </cell>
          <cell r="Y133">
            <v>0</v>
          </cell>
          <cell r="Z133">
            <v>0</v>
          </cell>
          <cell r="AA133">
            <v>0</v>
          </cell>
          <cell r="AB133">
            <v>0</v>
          </cell>
        </row>
        <row r="134">
          <cell r="E134" t="str">
            <v>10484</v>
          </cell>
          <cell r="F134" t="str">
            <v>SUNDOWN FPS 15 120ML</v>
          </cell>
          <cell r="G134" t="str">
            <v>E</v>
          </cell>
          <cell r="H134" t="str">
            <v>A</v>
          </cell>
          <cell r="I134">
            <v>1228</v>
          </cell>
          <cell r="J134">
            <v>-58</v>
          </cell>
          <cell r="K134">
            <v>-23</v>
          </cell>
          <cell r="M134">
            <v>1341</v>
          </cell>
          <cell r="N134">
            <v>0</v>
          </cell>
          <cell r="O134">
            <v>0</v>
          </cell>
          <cell r="Q134">
            <v>0</v>
          </cell>
          <cell r="R134">
            <v>1644</v>
          </cell>
          <cell r="S134">
            <v>8071</v>
          </cell>
          <cell r="T134">
            <v>1614</v>
          </cell>
          <cell r="U134">
            <v>3228</v>
          </cell>
          <cell r="V134">
            <v>1614</v>
          </cell>
          <cell r="W134">
            <v>1614</v>
          </cell>
          <cell r="X134">
            <v>0</v>
          </cell>
          <cell r="Y134">
            <v>0</v>
          </cell>
          <cell r="Z134">
            <v>0</v>
          </cell>
          <cell r="AA134">
            <v>0</v>
          </cell>
          <cell r="AB134">
            <v>0</v>
          </cell>
        </row>
        <row r="135">
          <cell r="E135" t="str">
            <v>10485</v>
          </cell>
          <cell r="F135" t="str">
            <v>SUNDOWN FPS 20 120ML</v>
          </cell>
          <cell r="G135" t="str">
            <v>E</v>
          </cell>
          <cell r="H135" t="str">
            <v>A</v>
          </cell>
          <cell r="I135">
            <v>648</v>
          </cell>
          <cell r="J135">
            <v>-121</v>
          </cell>
          <cell r="K135">
            <v>-26</v>
          </cell>
          <cell r="M135">
            <v>864</v>
          </cell>
          <cell r="N135">
            <v>0</v>
          </cell>
          <cell r="O135">
            <v>0</v>
          </cell>
          <cell r="Q135">
            <v>0</v>
          </cell>
          <cell r="R135">
            <v>0</v>
          </cell>
          <cell r="S135">
            <v>5208</v>
          </cell>
          <cell r="T135">
            <v>1042</v>
          </cell>
          <cell r="U135">
            <v>2083</v>
          </cell>
          <cell r="V135">
            <v>1042</v>
          </cell>
          <cell r="W135">
            <v>1042</v>
          </cell>
          <cell r="X135">
            <v>0</v>
          </cell>
          <cell r="Y135">
            <v>0</v>
          </cell>
          <cell r="Z135">
            <v>0</v>
          </cell>
          <cell r="AA135">
            <v>0</v>
          </cell>
          <cell r="AB135">
            <v>0</v>
          </cell>
        </row>
        <row r="136">
          <cell r="E136" t="str">
            <v>10486</v>
          </cell>
          <cell r="F136" t="str">
            <v>SUNDOWN FPS 30 120ML</v>
          </cell>
          <cell r="G136" t="str">
            <v>E</v>
          </cell>
          <cell r="H136" t="str">
            <v>A</v>
          </cell>
          <cell r="I136">
            <v>5089</v>
          </cell>
          <cell r="J136">
            <v>-1484</v>
          </cell>
          <cell r="K136">
            <v>-4063</v>
          </cell>
          <cell r="M136">
            <v>5507</v>
          </cell>
          <cell r="N136">
            <v>0</v>
          </cell>
          <cell r="O136">
            <v>0</v>
          </cell>
          <cell r="Q136">
            <v>0</v>
          </cell>
          <cell r="R136">
            <v>0</v>
          </cell>
          <cell r="S136">
            <v>32774</v>
          </cell>
          <cell r="T136">
            <v>6555</v>
          </cell>
          <cell r="U136">
            <v>13110</v>
          </cell>
          <cell r="V136">
            <v>6555</v>
          </cell>
          <cell r="W136">
            <v>6555</v>
          </cell>
          <cell r="X136">
            <v>0</v>
          </cell>
          <cell r="Y136">
            <v>0</v>
          </cell>
          <cell r="Z136">
            <v>0</v>
          </cell>
          <cell r="AA136">
            <v>0</v>
          </cell>
          <cell r="AB136">
            <v>0</v>
          </cell>
        </row>
        <row r="137">
          <cell r="E137" t="str">
            <v>10492</v>
          </cell>
          <cell r="F137" t="str">
            <v>SUNDOWN FPS 50 120ML</v>
          </cell>
          <cell r="G137" t="str">
            <v>E</v>
          </cell>
          <cell r="H137" t="str">
            <v>A</v>
          </cell>
          <cell r="I137">
            <v>2283</v>
          </cell>
          <cell r="J137">
            <v>-72</v>
          </cell>
          <cell r="K137">
            <v>-37</v>
          </cell>
          <cell r="M137">
            <v>2569</v>
          </cell>
          <cell r="N137">
            <v>0</v>
          </cell>
          <cell r="O137">
            <v>0</v>
          </cell>
          <cell r="Q137">
            <v>0</v>
          </cell>
          <cell r="R137">
            <v>0</v>
          </cell>
          <cell r="S137">
            <v>14003</v>
          </cell>
          <cell r="T137">
            <v>2801</v>
          </cell>
          <cell r="U137">
            <v>5601</v>
          </cell>
          <cell r="V137">
            <v>2801</v>
          </cell>
          <cell r="W137">
            <v>2801</v>
          </cell>
          <cell r="X137">
            <v>0</v>
          </cell>
          <cell r="Y137">
            <v>0</v>
          </cell>
          <cell r="Z137">
            <v>0</v>
          </cell>
          <cell r="AA137">
            <v>0</v>
          </cell>
          <cell r="AB137">
            <v>0</v>
          </cell>
        </row>
        <row r="138">
          <cell r="E138" t="str">
            <v>10012</v>
          </cell>
          <cell r="F138" t="str">
            <v>SUNDOWN KIDS COLOR FPS30 120ML</v>
          </cell>
          <cell r="G138" t="str">
            <v>E</v>
          </cell>
          <cell r="H138" t="str">
            <v>A</v>
          </cell>
          <cell r="I138">
            <v>46</v>
          </cell>
          <cell r="J138">
            <v>-93</v>
          </cell>
          <cell r="K138">
            <v>-26</v>
          </cell>
          <cell r="M138">
            <v>125</v>
          </cell>
          <cell r="N138">
            <v>0</v>
          </cell>
          <cell r="O138">
            <v>0</v>
          </cell>
          <cell r="Q138">
            <v>0</v>
          </cell>
          <cell r="R138">
            <v>0</v>
          </cell>
          <cell r="S138">
            <v>987</v>
          </cell>
          <cell r="T138">
            <v>197</v>
          </cell>
          <cell r="U138">
            <v>395</v>
          </cell>
          <cell r="V138">
            <v>197</v>
          </cell>
          <cell r="W138">
            <v>197</v>
          </cell>
          <cell r="X138">
            <v>0</v>
          </cell>
          <cell r="Y138">
            <v>0</v>
          </cell>
          <cell r="Z138">
            <v>0</v>
          </cell>
          <cell r="AA138">
            <v>0</v>
          </cell>
          <cell r="AB138">
            <v>0</v>
          </cell>
        </row>
        <row r="139">
          <cell r="E139" t="str">
            <v>10183</v>
          </cell>
          <cell r="F139" t="str">
            <v>SUNDOWN KIDS FPS 60</v>
          </cell>
          <cell r="G139" t="str">
            <v>E</v>
          </cell>
          <cell r="H139" t="str">
            <v>A</v>
          </cell>
          <cell r="I139">
            <v>122</v>
          </cell>
          <cell r="J139">
            <v>-12</v>
          </cell>
          <cell r="K139">
            <v>-2</v>
          </cell>
          <cell r="M139">
            <v>219</v>
          </cell>
          <cell r="N139">
            <v>0</v>
          </cell>
          <cell r="O139">
            <v>0</v>
          </cell>
          <cell r="Q139">
            <v>0</v>
          </cell>
          <cell r="R139">
            <v>0</v>
          </cell>
          <cell r="S139">
            <v>2144</v>
          </cell>
          <cell r="T139">
            <v>429</v>
          </cell>
          <cell r="U139">
            <v>858</v>
          </cell>
          <cell r="V139">
            <v>429</v>
          </cell>
          <cell r="W139">
            <v>429</v>
          </cell>
          <cell r="X139">
            <v>0</v>
          </cell>
          <cell r="Y139">
            <v>0</v>
          </cell>
          <cell r="Z139">
            <v>0</v>
          </cell>
          <cell r="AA139">
            <v>0</v>
          </cell>
          <cell r="AB139">
            <v>0</v>
          </cell>
        </row>
        <row r="140">
          <cell r="E140" t="str">
            <v>3856</v>
          </cell>
          <cell r="F140" t="str">
            <v>SUNDOWN GEL POS SOL 130ml</v>
          </cell>
          <cell r="G140" t="str">
            <v>E</v>
          </cell>
          <cell r="H140" t="str">
            <v>A</v>
          </cell>
          <cell r="I140">
            <v>261</v>
          </cell>
          <cell r="J140">
            <v>-123</v>
          </cell>
          <cell r="K140">
            <v>-24</v>
          </cell>
          <cell r="M140">
            <v>370</v>
          </cell>
          <cell r="N140">
            <v>4</v>
          </cell>
          <cell r="O140">
            <v>0</v>
          </cell>
          <cell r="Q140">
            <v>0</v>
          </cell>
          <cell r="R140">
            <v>0</v>
          </cell>
          <cell r="S140">
            <v>2562</v>
          </cell>
          <cell r="T140">
            <v>512</v>
          </cell>
          <cell r="U140">
            <v>1025</v>
          </cell>
          <cell r="V140">
            <v>512</v>
          </cell>
          <cell r="W140">
            <v>512</v>
          </cell>
          <cell r="X140">
            <v>0</v>
          </cell>
          <cell r="Y140">
            <v>0</v>
          </cell>
          <cell r="Z140">
            <v>0</v>
          </cell>
          <cell r="AA140">
            <v>0</v>
          </cell>
          <cell r="AB140">
            <v>0</v>
          </cell>
        </row>
        <row r="141">
          <cell r="E141" t="str">
            <v>40324</v>
          </cell>
          <cell r="F141" t="str">
            <v>S.LIBRE ADAPT S/A C/ALGODON X8</v>
          </cell>
          <cell r="G141" t="str">
            <v>E</v>
          </cell>
          <cell r="H141" t="str">
            <v>A</v>
          </cell>
          <cell r="I141">
            <v>6965</v>
          </cell>
          <cell r="J141">
            <v>7133</v>
          </cell>
          <cell r="K141">
            <v>7492</v>
          </cell>
          <cell r="M141">
            <v>7073</v>
          </cell>
          <cell r="N141">
            <v>7097</v>
          </cell>
          <cell r="O141">
            <v>7086</v>
          </cell>
          <cell r="Q141">
            <v>9268</v>
          </cell>
          <cell r="R141">
            <v>9268</v>
          </cell>
          <cell r="S141">
            <v>11121</v>
          </cell>
          <cell r="T141">
            <v>9268</v>
          </cell>
          <cell r="U141">
            <v>9268</v>
          </cell>
          <cell r="V141">
            <v>11121</v>
          </cell>
          <cell r="W141">
            <v>9268</v>
          </cell>
          <cell r="X141">
            <v>9268</v>
          </cell>
          <cell r="Y141">
            <v>9731</v>
          </cell>
          <cell r="Z141">
            <v>9731</v>
          </cell>
          <cell r="AA141">
            <v>9731</v>
          </cell>
          <cell r="AB141">
            <v>9731</v>
          </cell>
        </row>
        <row r="142">
          <cell r="E142" t="str">
            <v>40312</v>
          </cell>
          <cell r="F142" t="str">
            <v>S.LIBRE C/ALAS PERMASEC x 8</v>
          </cell>
          <cell r="G142" t="str">
            <v>E</v>
          </cell>
          <cell r="H142" t="str">
            <v>A</v>
          </cell>
          <cell r="I142">
            <v>11890</v>
          </cell>
          <cell r="J142">
            <v>14096</v>
          </cell>
          <cell r="K142">
            <v>17096</v>
          </cell>
          <cell r="M142">
            <v>12036</v>
          </cell>
          <cell r="N142">
            <v>14101</v>
          </cell>
          <cell r="O142">
            <v>16832</v>
          </cell>
          <cell r="Q142">
            <v>0</v>
          </cell>
          <cell r="R142">
            <v>0</v>
          </cell>
          <cell r="S142">
            <v>0</v>
          </cell>
          <cell r="T142">
            <v>0</v>
          </cell>
          <cell r="U142">
            <v>0</v>
          </cell>
          <cell r="V142">
            <v>0</v>
          </cell>
          <cell r="W142">
            <v>0</v>
          </cell>
          <cell r="X142">
            <v>0</v>
          </cell>
          <cell r="Y142">
            <v>0</v>
          </cell>
          <cell r="Z142">
            <v>0</v>
          </cell>
          <cell r="AA142">
            <v>0</v>
          </cell>
          <cell r="AB142">
            <v>0</v>
          </cell>
        </row>
        <row r="143">
          <cell r="E143" t="str">
            <v>40332</v>
          </cell>
          <cell r="F143" t="str">
            <v>S.LIBRE C/ALAS PERMASEC x 8 DRY MAX</v>
          </cell>
          <cell r="G143" t="str">
            <v>E</v>
          </cell>
          <cell r="H143" t="str">
            <v>A</v>
          </cell>
          <cell r="I143">
            <v>0</v>
          </cell>
          <cell r="J143">
            <v>0</v>
          </cell>
          <cell r="K143">
            <v>0</v>
          </cell>
          <cell r="M143">
            <v>0</v>
          </cell>
          <cell r="N143">
            <v>0</v>
          </cell>
          <cell r="O143">
            <v>0</v>
          </cell>
          <cell r="Q143">
            <v>15000</v>
          </cell>
          <cell r="R143">
            <v>15191</v>
          </cell>
          <cell r="S143">
            <v>17000</v>
          </cell>
          <cell r="T143">
            <v>15000</v>
          </cell>
          <cell r="U143">
            <v>15191</v>
          </cell>
          <cell r="V143">
            <v>17000</v>
          </cell>
          <cell r="W143">
            <v>15000</v>
          </cell>
          <cell r="X143">
            <v>15191</v>
          </cell>
          <cell r="Y143">
            <v>17000</v>
          </cell>
          <cell r="Z143">
            <v>15000</v>
          </cell>
          <cell r="AA143">
            <v>15000</v>
          </cell>
          <cell r="AB143">
            <v>15000</v>
          </cell>
        </row>
        <row r="144">
          <cell r="E144" t="str">
            <v>40325</v>
          </cell>
          <cell r="F144" t="str">
            <v>S.LIBRE C/ALAS S&amp;S C/ALGOD.X16</v>
          </cell>
          <cell r="G144" t="str">
            <v>E</v>
          </cell>
          <cell r="H144" t="str">
            <v>A</v>
          </cell>
          <cell r="I144">
            <v>7148</v>
          </cell>
          <cell r="J144">
            <v>8866</v>
          </cell>
          <cell r="K144">
            <v>10949</v>
          </cell>
          <cell r="M144">
            <v>7467</v>
          </cell>
          <cell r="N144">
            <v>9124</v>
          </cell>
          <cell r="O144">
            <v>11437</v>
          </cell>
          <cell r="Q144">
            <v>8968</v>
          </cell>
          <cell r="R144">
            <v>8968</v>
          </cell>
          <cell r="S144">
            <v>10762</v>
          </cell>
          <cell r="T144">
            <v>8968</v>
          </cell>
          <cell r="U144">
            <v>8968</v>
          </cell>
          <cell r="V144">
            <v>10762</v>
          </cell>
          <cell r="W144">
            <v>8968</v>
          </cell>
          <cell r="X144">
            <v>8968</v>
          </cell>
          <cell r="Y144">
            <v>9417</v>
          </cell>
          <cell r="Z144">
            <v>9417</v>
          </cell>
          <cell r="AA144">
            <v>9417</v>
          </cell>
          <cell r="AB144">
            <v>9417</v>
          </cell>
        </row>
        <row r="145">
          <cell r="E145" t="str">
            <v>40323</v>
          </cell>
          <cell r="F145" t="str">
            <v>S.LIBRE ADAPT S&amp;S C/ALGODON X8</v>
          </cell>
          <cell r="G145" t="str">
            <v>E</v>
          </cell>
          <cell r="H145" t="str">
            <v>A</v>
          </cell>
          <cell r="I145">
            <v>25350</v>
          </cell>
          <cell r="J145">
            <v>26984</v>
          </cell>
          <cell r="K145">
            <v>36241</v>
          </cell>
          <cell r="M145">
            <v>26486</v>
          </cell>
          <cell r="N145">
            <v>28074</v>
          </cell>
          <cell r="O145">
            <v>33565</v>
          </cell>
          <cell r="Q145">
            <v>34736</v>
          </cell>
          <cell r="R145">
            <v>30000</v>
          </cell>
          <cell r="S145">
            <v>25000</v>
          </cell>
          <cell r="T145">
            <v>20000</v>
          </cell>
          <cell r="U145">
            <v>15000</v>
          </cell>
          <cell r="V145">
            <v>18000</v>
          </cell>
          <cell r="W145">
            <v>15000</v>
          </cell>
          <cell r="X145">
            <v>15000</v>
          </cell>
          <cell r="Y145">
            <v>16000</v>
          </cell>
          <cell r="Z145">
            <v>15000</v>
          </cell>
          <cell r="AA145">
            <v>15000</v>
          </cell>
          <cell r="AB145">
            <v>15000</v>
          </cell>
        </row>
        <row r="146">
          <cell r="E146" t="str">
            <v>40339</v>
          </cell>
          <cell r="F146" t="str">
            <v>S.LIBRE TANGA S&amp;S C/ALGODON x8</v>
          </cell>
          <cell r="G146" t="str">
            <v>E</v>
          </cell>
          <cell r="H146" t="str">
            <v>A</v>
          </cell>
          <cell r="I146">
            <v>15773</v>
          </cell>
          <cell r="J146">
            <v>14779</v>
          </cell>
          <cell r="K146">
            <v>14241</v>
          </cell>
          <cell r="M146">
            <v>17214</v>
          </cell>
          <cell r="N146">
            <v>17831</v>
          </cell>
          <cell r="O146">
            <v>16400</v>
          </cell>
          <cell r="Q146">
            <v>22404</v>
          </cell>
          <cell r="R146">
            <v>22404</v>
          </cell>
          <cell r="S146">
            <v>26885</v>
          </cell>
          <cell r="T146">
            <v>22404</v>
          </cell>
          <cell r="U146">
            <v>22404</v>
          </cell>
          <cell r="V146">
            <v>26885</v>
          </cell>
          <cell r="W146">
            <v>22404</v>
          </cell>
          <cell r="X146">
            <v>22404</v>
          </cell>
          <cell r="Y146">
            <v>23524</v>
          </cell>
          <cell r="Z146">
            <v>23524</v>
          </cell>
          <cell r="AA146">
            <v>23524</v>
          </cell>
          <cell r="AB146">
            <v>23524</v>
          </cell>
        </row>
        <row r="147">
          <cell r="E147" t="str">
            <v>50344</v>
          </cell>
          <cell r="F147" t="str">
            <v>SL SLINEA S&amp;S C/ALGODON X 8</v>
          </cell>
          <cell r="G147" t="str">
            <v>E</v>
          </cell>
          <cell r="H147" t="str">
            <v>A</v>
          </cell>
          <cell r="I147">
            <v>8476</v>
          </cell>
          <cell r="J147">
            <v>4331</v>
          </cell>
          <cell r="K147">
            <v>2341</v>
          </cell>
          <cell r="M147">
            <v>11274</v>
          </cell>
          <cell r="N147">
            <v>12613</v>
          </cell>
          <cell r="O147">
            <v>6166</v>
          </cell>
          <cell r="Q147">
            <v>13072</v>
          </cell>
          <cell r="R147">
            <v>13072</v>
          </cell>
          <cell r="S147">
            <v>15686</v>
          </cell>
          <cell r="T147">
            <v>13072</v>
          </cell>
          <cell r="U147">
            <v>13072</v>
          </cell>
          <cell r="V147">
            <v>15686</v>
          </cell>
          <cell r="W147">
            <v>13072</v>
          </cell>
          <cell r="X147">
            <v>13072</v>
          </cell>
          <cell r="Y147">
            <v>13725</v>
          </cell>
          <cell r="Z147">
            <v>13725</v>
          </cell>
          <cell r="AA147">
            <v>13725</v>
          </cell>
          <cell r="AB147">
            <v>13725</v>
          </cell>
        </row>
        <row r="148">
          <cell r="E148" t="str">
            <v>50345</v>
          </cell>
          <cell r="F148" t="str">
            <v>SL SLINEA S&amp;S BASICA AG NATx16</v>
          </cell>
          <cell r="G148" t="str">
            <v>E</v>
          </cell>
          <cell r="H148" t="str">
            <v>A</v>
          </cell>
          <cell r="I148">
            <v>3818</v>
          </cell>
          <cell r="J148">
            <v>3139</v>
          </cell>
          <cell r="K148">
            <v>3909</v>
          </cell>
          <cell r="M148">
            <v>4571</v>
          </cell>
          <cell r="N148">
            <v>5340</v>
          </cell>
          <cell r="O148">
            <v>5411</v>
          </cell>
          <cell r="Q148">
            <v>5166</v>
          </cell>
          <cell r="R148">
            <v>5166</v>
          </cell>
          <cell r="S148">
            <v>6199</v>
          </cell>
          <cell r="T148">
            <v>5166</v>
          </cell>
          <cell r="U148">
            <v>5166</v>
          </cell>
          <cell r="V148">
            <v>6199</v>
          </cell>
          <cell r="W148">
            <v>5166</v>
          </cell>
          <cell r="X148">
            <v>5166</v>
          </cell>
          <cell r="Y148">
            <v>5424</v>
          </cell>
          <cell r="Z148">
            <v>5424</v>
          </cell>
          <cell r="AA148">
            <v>5424</v>
          </cell>
          <cell r="AB148">
            <v>5424</v>
          </cell>
        </row>
        <row r="149">
          <cell r="E149" t="str">
            <v>50346</v>
          </cell>
          <cell r="F149" t="str">
            <v>SL SLINEA ALAS S&amp;S AG NAT x8</v>
          </cell>
          <cell r="G149" t="str">
            <v>E</v>
          </cell>
          <cell r="H149" t="str">
            <v>A</v>
          </cell>
          <cell r="I149">
            <v>6551</v>
          </cell>
          <cell r="J149">
            <v>8961</v>
          </cell>
          <cell r="K149">
            <v>11151</v>
          </cell>
          <cell r="M149">
            <v>6722</v>
          </cell>
          <cell r="N149">
            <v>9042</v>
          </cell>
          <cell r="O149">
            <v>11128</v>
          </cell>
          <cell r="Q149">
            <v>8483</v>
          </cell>
          <cell r="R149">
            <v>8483</v>
          </cell>
          <cell r="S149">
            <v>10180</v>
          </cell>
          <cell r="T149">
            <v>8483</v>
          </cell>
          <cell r="U149">
            <v>8483</v>
          </cell>
          <cell r="V149">
            <v>10180</v>
          </cell>
          <cell r="W149">
            <v>8483</v>
          </cell>
          <cell r="X149">
            <v>8483</v>
          </cell>
          <cell r="Y149">
            <v>8908</v>
          </cell>
          <cell r="Z149">
            <v>8908</v>
          </cell>
          <cell r="AA149">
            <v>8908</v>
          </cell>
          <cell r="AB149">
            <v>8908</v>
          </cell>
        </row>
        <row r="150">
          <cell r="E150" t="str">
            <v>2610</v>
          </cell>
          <cell r="F150" t="str">
            <v>S.LIBRE SLINEA C/ALAS PERM x 8</v>
          </cell>
          <cell r="G150" t="str">
            <v>E</v>
          </cell>
          <cell r="H150" t="str">
            <v>A</v>
          </cell>
          <cell r="I150">
            <v>3281</v>
          </cell>
          <cell r="J150">
            <v>4133</v>
          </cell>
          <cell r="K150">
            <v>7560</v>
          </cell>
          <cell r="M150">
            <v>3731</v>
          </cell>
          <cell r="N150">
            <v>5237</v>
          </cell>
          <cell r="O150">
            <v>8479</v>
          </cell>
          <cell r="Q150">
            <v>0</v>
          </cell>
          <cell r="R150">
            <v>0</v>
          </cell>
          <cell r="S150">
            <v>0</v>
          </cell>
          <cell r="T150">
            <v>0</v>
          </cell>
          <cell r="U150">
            <v>0</v>
          </cell>
          <cell r="V150">
            <v>0</v>
          </cell>
          <cell r="W150">
            <v>0</v>
          </cell>
          <cell r="X150">
            <v>0</v>
          </cell>
          <cell r="Y150">
            <v>0</v>
          </cell>
          <cell r="Z150">
            <v>0</v>
          </cell>
          <cell r="AA150">
            <v>0</v>
          </cell>
          <cell r="AB150">
            <v>0</v>
          </cell>
        </row>
        <row r="151">
          <cell r="E151" t="str">
            <v>69683</v>
          </cell>
          <cell r="F151" t="str">
            <v>S.LIBRE SLINEA C/ALAS PERM x 8 DRY MAX</v>
          </cell>
          <cell r="G151" t="str">
            <v>E</v>
          </cell>
          <cell r="H151" t="str">
            <v>A</v>
          </cell>
          <cell r="I151">
            <v>0</v>
          </cell>
          <cell r="J151">
            <v>0</v>
          </cell>
          <cell r="K151">
            <v>0</v>
          </cell>
          <cell r="M151">
            <v>0</v>
          </cell>
          <cell r="N151">
            <v>0</v>
          </cell>
          <cell r="O151">
            <v>0</v>
          </cell>
          <cell r="Q151">
            <v>7200</v>
          </cell>
          <cell r="R151">
            <v>5200</v>
          </cell>
          <cell r="S151">
            <v>6500</v>
          </cell>
          <cell r="T151">
            <v>5200</v>
          </cell>
          <cell r="U151">
            <v>4300</v>
          </cell>
          <cell r="V151">
            <v>6500</v>
          </cell>
          <cell r="W151">
            <v>4300</v>
          </cell>
          <cell r="X151">
            <v>4300</v>
          </cell>
          <cell r="Y151">
            <v>5200</v>
          </cell>
          <cell r="Z151">
            <v>4300</v>
          </cell>
          <cell r="AA151">
            <v>4300</v>
          </cell>
          <cell r="AB151">
            <v>4300</v>
          </cell>
        </row>
        <row r="152">
          <cell r="E152" t="str">
            <v>2678</v>
          </cell>
          <cell r="F152" t="str">
            <v>S.LIBRE SLINEA S.SECA BASICAx8</v>
          </cell>
          <cell r="G152" t="str">
            <v>E</v>
          </cell>
          <cell r="H152" t="str">
            <v>A</v>
          </cell>
          <cell r="I152">
            <v>1734</v>
          </cell>
          <cell r="J152">
            <v>1063</v>
          </cell>
          <cell r="K152">
            <v>-5</v>
          </cell>
          <cell r="M152">
            <v>2061</v>
          </cell>
          <cell r="N152">
            <v>2292</v>
          </cell>
          <cell r="O152">
            <v>48</v>
          </cell>
          <cell r="Q152">
            <v>0</v>
          </cell>
          <cell r="R152">
            <v>0</v>
          </cell>
          <cell r="S152">
            <v>0</v>
          </cell>
          <cell r="T152">
            <v>0</v>
          </cell>
          <cell r="U152">
            <v>0</v>
          </cell>
          <cell r="V152">
            <v>0</v>
          </cell>
          <cell r="W152">
            <v>0</v>
          </cell>
          <cell r="X152">
            <v>0</v>
          </cell>
          <cell r="Y152">
            <v>0</v>
          </cell>
          <cell r="Z152">
            <v>2743</v>
          </cell>
          <cell r="AA152">
            <v>2743</v>
          </cell>
          <cell r="AB152">
            <v>2743</v>
          </cell>
        </row>
        <row r="153">
          <cell r="E153" t="str">
            <v>69684</v>
          </cell>
          <cell r="F153" t="str">
            <v>S.LIBRE SLINEA S.SECA BASICAx8 DRY MAX</v>
          </cell>
          <cell r="G153" t="str">
            <v>E</v>
          </cell>
          <cell r="H153" t="str">
            <v>A</v>
          </cell>
          <cell r="I153">
            <v>0</v>
          </cell>
          <cell r="J153">
            <v>0</v>
          </cell>
          <cell r="K153">
            <v>0</v>
          </cell>
          <cell r="M153">
            <v>0</v>
          </cell>
          <cell r="N153">
            <v>0</v>
          </cell>
          <cell r="O153">
            <v>0</v>
          </cell>
          <cell r="Q153">
            <v>4000</v>
          </cell>
          <cell r="R153">
            <v>3000</v>
          </cell>
          <cell r="S153">
            <v>4000</v>
          </cell>
          <cell r="T153">
            <v>3000</v>
          </cell>
          <cell r="U153">
            <v>3000</v>
          </cell>
          <cell r="V153">
            <v>4000</v>
          </cell>
          <cell r="W153">
            <v>3000</v>
          </cell>
          <cell r="X153">
            <v>3000</v>
          </cell>
          <cell r="Y153">
            <v>4000</v>
          </cell>
          <cell r="Z153">
            <v>3000</v>
          </cell>
          <cell r="AA153">
            <v>3000</v>
          </cell>
          <cell r="AB153">
            <v>3000</v>
          </cell>
        </row>
        <row r="154">
          <cell r="E154" t="str">
            <v>40521</v>
          </cell>
          <cell r="F154" t="str">
            <v>S.LIBRE NOCTURNA C/ALGODON x 8</v>
          </cell>
          <cell r="G154" t="str">
            <v>E</v>
          </cell>
          <cell r="H154" t="str">
            <v>A</v>
          </cell>
          <cell r="I154">
            <v>16457</v>
          </cell>
          <cell r="J154">
            <v>20402</v>
          </cell>
          <cell r="K154">
            <v>25257</v>
          </cell>
          <cell r="M154">
            <v>19475</v>
          </cell>
          <cell r="N154">
            <v>25348</v>
          </cell>
          <cell r="O154">
            <v>26775</v>
          </cell>
          <cell r="Q154">
            <v>24000</v>
          </cell>
          <cell r="R154">
            <v>24000</v>
          </cell>
          <cell r="S154">
            <v>28000</v>
          </cell>
          <cell r="T154">
            <v>24000</v>
          </cell>
          <cell r="U154">
            <v>24000</v>
          </cell>
          <cell r="V154">
            <v>28000</v>
          </cell>
          <cell r="W154">
            <v>24000</v>
          </cell>
          <cell r="X154">
            <v>24000</v>
          </cell>
          <cell r="Y154">
            <v>28000</v>
          </cell>
          <cell r="Z154">
            <v>24000</v>
          </cell>
          <cell r="AA154">
            <v>24000</v>
          </cell>
          <cell r="AB154">
            <v>24000</v>
          </cell>
        </row>
        <row r="155">
          <cell r="E155" t="str">
            <v>68955</v>
          </cell>
          <cell r="F155" t="str">
            <v>MODESS NORMAL C/ALAS x 10</v>
          </cell>
          <cell r="G155" t="str">
            <v>E</v>
          </cell>
          <cell r="H155" t="str">
            <v>A</v>
          </cell>
          <cell r="I155">
            <v>4396</v>
          </cell>
          <cell r="J155">
            <v>3767</v>
          </cell>
          <cell r="K155">
            <v>4855</v>
          </cell>
          <cell r="M155">
            <v>4648</v>
          </cell>
          <cell r="N155">
            <v>3917</v>
          </cell>
          <cell r="O155">
            <v>4847</v>
          </cell>
          <cell r="Q155">
            <v>6708</v>
          </cell>
          <cell r="R155">
            <v>6708</v>
          </cell>
          <cell r="S155">
            <v>8050</v>
          </cell>
          <cell r="T155">
            <v>6708</v>
          </cell>
          <cell r="U155">
            <v>6708</v>
          </cell>
          <cell r="V155">
            <v>8050</v>
          </cell>
          <cell r="W155">
            <v>6708</v>
          </cell>
          <cell r="X155">
            <v>6708</v>
          </cell>
          <cell r="Y155">
            <v>7043</v>
          </cell>
          <cell r="Z155">
            <v>7043</v>
          </cell>
          <cell r="AA155">
            <v>7043</v>
          </cell>
          <cell r="AB155">
            <v>7043</v>
          </cell>
        </row>
        <row r="156">
          <cell r="E156" t="str">
            <v>68956</v>
          </cell>
          <cell r="F156" t="str">
            <v>MODESS NORMAL S/ALAS x 10</v>
          </cell>
          <cell r="G156" t="str">
            <v>E</v>
          </cell>
          <cell r="H156" t="str">
            <v>A</v>
          </cell>
          <cell r="I156">
            <v>4539</v>
          </cell>
          <cell r="J156">
            <v>4106</v>
          </cell>
          <cell r="K156">
            <v>5180</v>
          </cell>
          <cell r="M156">
            <v>4748</v>
          </cell>
          <cell r="N156">
            <v>4250</v>
          </cell>
          <cell r="O156">
            <v>5370</v>
          </cell>
          <cell r="Q156">
            <v>7108</v>
          </cell>
          <cell r="R156">
            <v>7108</v>
          </cell>
          <cell r="S156">
            <v>8530</v>
          </cell>
          <cell r="T156">
            <v>7108</v>
          </cell>
          <cell r="U156">
            <v>7108</v>
          </cell>
          <cell r="V156">
            <v>8530</v>
          </cell>
          <cell r="W156">
            <v>7108</v>
          </cell>
          <cell r="X156">
            <v>7108</v>
          </cell>
          <cell r="Y156">
            <v>7464</v>
          </cell>
          <cell r="Z156">
            <v>7464</v>
          </cell>
          <cell r="AA156">
            <v>7464</v>
          </cell>
          <cell r="AB156">
            <v>7464</v>
          </cell>
        </row>
        <row r="157">
          <cell r="E157" t="str">
            <v>40316</v>
          </cell>
          <cell r="F157" t="str">
            <v>SERENA S/ ALAS 1A1 x8</v>
          </cell>
          <cell r="G157" t="str">
            <v>E</v>
          </cell>
          <cell r="H157" t="str">
            <v>A</v>
          </cell>
          <cell r="I157">
            <v>10786</v>
          </cell>
          <cell r="J157">
            <v>7419</v>
          </cell>
          <cell r="K157">
            <v>774</v>
          </cell>
          <cell r="M157">
            <v>11378</v>
          </cell>
          <cell r="N157">
            <v>8719</v>
          </cell>
          <cell r="O157">
            <v>2426</v>
          </cell>
          <cell r="Q157">
            <v>0</v>
          </cell>
          <cell r="R157">
            <v>0</v>
          </cell>
          <cell r="S157">
            <v>0</v>
          </cell>
          <cell r="T157">
            <v>0</v>
          </cell>
          <cell r="U157">
            <v>0</v>
          </cell>
          <cell r="V157">
            <v>0</v>
          </cell>
          <cell r="W157">
            <v>0</v>
          </cell>
          <cell r="X157">
            <v>0</v>
          </cell>
          <cell r="Y157">
            <v>0</v>
          </cell>
          <cell r="Z157">
            <v>0</v>
          </cell>
          <cell r="AA157">
            <v>0</v>
          </cell>
          <cell r="AB157">
            <v>0</v>
          </cell>
        </row>
        <row r="158">
          <cell r="E158" t="str">
            <v>40326</v>
          </cell>
          <cell r="F158" t="str">
            <v>SIEMPRE LIBRE ESPECIAL S/ALAS X 8</v>
          </cell>
          <cell r="G158" t="str">
            <v>E</v>
          </cell>
          <cell r="H158" t="str">
            <v>n</v>
          </cell>
          <cell r="I158">
            <v>2949</v>
          </cell>
          <cell r="J158">
            <v>11795</v>
          </cell>
          <cell r="K158">
            <v>35384</v>
          </cell>
          <cell r="M158">
            <v>3128</v>
          </cell>
          <cell r="N158">
            <v>12511</v>
          </cell>
          <cell r="O158">
            <v>37532</v>
          </cell>
          <cell r="Q158">
            <v>16732</v>
          </cell>
          <cell r="R158">
            <v>16732</v>
          </cell>
          <cell r="S158">
            <v>20079</v>
          </cell>
          <cell r="T158">
            <v>16732</v>
          </cell>
          <cell r="U158">
            <v>16732</v>
          </cell>
          <cell r="V158">
            <v>20079</v>
          </cell>
          <cell r="W158">
            <v>16732</v>
          </cell>
          <cell r="X158">
            <v>16732</v>
          </cell>
          <cell r="Y158">
            <v>17569</v>
          </cell>
          <cell r="Z158">
            <v>17569</v>
          </cell>
          <cell r="AA158">
            <v>17569</v>
          </cell>
          <cell r="AB158">
            <v>17569</v>
          </cell>
        </row>
        <row r="159">
          <cell r="E159" t="str">
            <v>40317</v>
          </cell>
          <cell r="F159" t="str">
            <v>SERENA C/ ALAS 1A1 x8</v>
          </cell>
          <cell r="G159" t="str">
            <v>E</v>
          </cell>
          <cell r="H159" t="str">
            <v>A</v>
          </cell>
          <cell r="I159">
            <v>46035</v>
          </cell>
          <cell r="J159">
            <v>18837</v>
          </cell>
          <cell r="K159">
            <v>-6</v>
          </cell>
          <cell r="M159">
            <v>53102</v>
          </cell>
          <cell r="N159">
            <v>23980</v>
          </cell>
          <cell r="O159">
            <v>180</v>
          </cell>
          <cell r="Q159">
            <v>0</v>
          </cell>
          <cell r="R159">
            <v>0</v>
          </cell>
          <cell r="S159">
            <v>0</v>
          </cell>
          <cell r="T159">
            <v>0</v>
          </cell>
          <cell r="U159">
            <v>0</v>
          </cell>
          <cell r="V159">
            <v>0</v>
          </cell>
          <cell r="W159">
            <v>0</v>
          </cell>
          <cell r="X159">
            <v>0</v>
          </cell>
          <cell r="Y159">
            <v>0</v>
          </cell>
          <cell r="Z159">
            <v>0</v>
          </cell>
          <cell r="AA159">
            <v>0</v>
          </cell>
          <cell r="AB159">
            <v>0</v>
          </cell>
        </row>
        <row r="160">
          <cell r="E160" t="str">
            <v>40327</v>
          </cell>
          <cell r="F160" t="str">
            <v>SIEMPRE LIBRE ESPECIAL C/ALAS X 8</v>
          </cell>
          <cell r="G160" t="str">
            <v>E</v>
          </cell>
          <cell r="H160" t="str">
            <v>N</v>
          </cell>
          <cell r="I160">
            <v>10731</v>
          </cell>
          <cell r="J160">
            <v>42923</v>
          </cell>
          <cell r="K160">
            <v>128769</v>
          </cell>
          <cell r="M160">
            <v>10636</v>
          </cell>
          <cell r="N160">
            <v>42544</v>
          </cell>
          <cell r="O160">
            <v>127631</v>
          </cell>
          <cell r="Q160">
            <v>108639</v>
          </cell>
          <cell r="R160">
            <v>70000</v>
          </cell>
          <cell r="S160">
            <v>80000</v>
          </cell>
          <cell r="T160">
            <v>70000</v>
          </cell>
          <cell r="U160">
            <v>70000</v>
          </cell>
          <cell r="V160">
            <v>80000</v>
          </cell>
          <cell r="W160">
            <v>70000</v>
          </cell>
          <cell r="X160">
            <v>70000</v>
          </cell>
          <cell r="Y160">
            <v>80000</v>
          </cell>
          <cell r="Z160">
            <v>70000</v>
          </cell>
          <cell r="AA160">
            <v>70000</v>
          </cell>
          <cell r="AB160">
            <v>70000</v>
          </cell>
        </row>
        <row r="161">
          <cell r="E161" t="str">
            <v>40318</v>
          </cell>
          <cell r="F161" t="str">
            <v>SERENA GEL C/ ALAS LL16P12</v>
          </cell>
          <cell r="G161" t="str">
            <v>E</v>
          </cell>
          <cell r="H161" t="str">
            <v>A</v>
          </cell>
          <cell r="I161">
            <v>15276</v>
          </cell>
          <cell r="J161">
            <v>10532</v>
          </cell>
          <cell r="K161">
            <v>-30</v>
          </cell>
          <cell r="M161">
            <v>15927</v>
          </cell>
          <cell r="N161">
            <v>12678</v>
          </cell>
          <cell r="O161">
            <v>270</v>
          </cell>
          <cell r="Q161">
            <v>0</v>
          </cell>
          <cell r="R161">
            <v>0</v>
          </cell>
          <cell r="S161">
            <v>0</v>
          </cell>
          <cell r="T161">
            <v>0</v>
          </cell>
          <cell r="U161">
            <v>0</v>
          </cell>
          <cell r="V161">
            <v>0</v>
          </cell>
          <cell r="W161">
            <v>0</v>
          </cell>
          <cell r="X161">
            <v>0</v>
          </cell>
          <cell r="Y161">
            <v>0</v>
          </cell>
          <cell r="Z161">
            <v>0</v>
          </cell>
          <cell r="AA161">
            <v>0</v>
          </cell>
          <cell r="AB161">
            <v>0</v>
          </cell>
        </row>
        <row r="162">
          <cell r="E162" t="str">
            <v>40328</v>
          </cell>
          <cell r="F162" t="str">
            <v>SIEMPRE LIBRE ESPECIAL C/ALAS X 12</v>
          </cell>
          <cell r="G162" t="str">
            <v>E</v>
          </cell>
          <cell r="H162" t="str">
            <v>N</v>
          </cell>
          <cell r="I162">
            <v>2435</v>
          </cell>
          <cell r="J162">
            <v>9741</v>
          </cell>
          <cell r="K162">
            <v>29222</v>
          </cell>
          <cell r="M162">
            <v>2170</v>
          </cell>
          <cell r="N162">
            <v>8680</v>
          </cell>
          <cell r="O162">
            <v>26041</v>
          </cell>
          <cell r="Q162">
            <v>21238</v>
          </cell>
          <cell r="R162">
            <v>21238</v>
          </cell>
          <cell r="S162">
            <v>25485</v>
          </cell>
          <cell r="T162">
            <v>21238</v>
          </cell>
          <cell r="U162">
            <v>21238</v>
          </cell>
          <cell r="V162">
            <v>25485</v>
          </cell>
          <cell r="W162">
            <v>21238</v>
          </cell>
          <cell r="X162">
            <v>21238</v>
          </cell>
          <cell r="Y162">
            <v>22300</v>
          </cell>
          <cell r="Z162">
            <v>22300</v>
          </cell>
          <cell r="AA162">
            <v>22300</v>
          </cell>
          <cell r="AB162">
            <v>22300</v>
          </cell>
        </row>
        <row r="163">
          <cell r="F163" t="str">
            <v>SIEMPRE LIBRE ESPECIAL ULTRADELGADA X 8</v>
          </cell>
          <cell r="G163" t="str">
            <v>E</v>
          </cell>
          <cell r="H163" t="str">
            <v>N</v>
          </cell>
          <cell r="I163">
            <v>0</v>
          </cell>
          <cell r="J163">
            <v>0</v>
          </cell>
          <cell r="K163">
            <v>0</v>
          </cell>
          <cell r="M163">
            <v>0</v>
          </cell>
          <cell r="N163">
            <v>0</v>
          </cell>
          <cell r="O163">
            <v>0</v>
          </cell>
          <cell r="Q163">
            <v>25000</v>
          </cell>
          <cell r="R163">
            <v>15000</v>
          </cell>
          <cell r="S163">
            <v>15000</v>
          </cell>
          <cell r="T163">
            <v>10000</v>
          </cell>
          <cell r="U163">
            <v>12010</v>
          </cell>
          <cell r="V163">
            <v>15000</v>
          </cell>
          <cell r="W163">
            <v>12010</v>
          </cell>
          <cell r="X163">
            <v>12010</v>
          </cell>
          <cell r="Y163">
            <v>15000</v>
          </cell>
          <cell r="Z163">
            <v>12010</v>
          </cell>
          <cell r="AA163">
            <v>12010</v>
          </cell>
          <cell r="AB163">
            <v>12010</v>
          </cell>
        </row>
        <row r="164">
          <cell r="E164" t="str">
            <v>1094</v>
          </cell>
          <cell r="F164" t="str">
            <v>O.B. MINI x 10</v>
          </cell>
          <cell r="G164" t="str">
            <v>E</v>
          </cell>
          <cell r="H164" t="str">
            <v>A</v>
          </cell>
          <cell r="I164">
            <v>3420</v>
          </cell>
          <cell r="J164">
            <v>3229</v>
          </cell>
          <cell r="K164">
            <v>979</v>
          </cell>
          <cell r="M164">
            <v>3540</v>
          </cell>
          <cell r="N164">
            <v>3459</v>
          </cell>
          <cell r="O164">
            <v>1566</v>
          </cell>
          <cell r="Q164">
            <v>3000</v>
          </cell>
          <cell r="R164">
            <v>4000</v>
          </cell>
          <cell r="S164">
            <v>6000</v>
          </cell>
          <cell r="T164">
            <v>4000</v>
          </cell>
          <cell r="U164">
            <v>8000</v>
          </cell>
          <cell r="V164">
            <v>7000</v>
          </cell>
          <cell r="W164">
            <v>6000</v>
          </cell>
          <cell r="X164">
            <v>5205</v>
          </cell>
          <cell r="Y164">
            <v>5465</v>
          </cell>
          <cell r="Z164">
            <v>5465</v>
          </cell>
          <cell r="AA164">
            <v>5465</v>
          </cell>
          <cell r="AB164">
            <v>5465</v>
          </cell>
        </row>
        <row r="165">
          <cell r="E165" t="str">
            <v>1095</v>
          </cell>
          <cell r="F165" t="str">
            <v>OB MINI X 20</v>
          </cell>
          <cell r="G165" t="str">
            <v>E</v>
          </cell>
          <cell r="H165" t="str">
            <v>A</v>
          </cell>
          <cell r="I165">
            <v>420</v>
          </cell>
          <cell r="J165">
            <v>298</v>
          </cell>
          <cell r="K165">
            <v>98</v>
          </cell>
          <cell r="M165">
            <v>515</v>
          </cell>
          <cell r="N165">
            <v>291</v>
          </cell>
          <cell r="O165">
            <v>78</v>
          </cell>
          <cell r="Q165">
            <v>702</v>
          </cell>
          <cell r="R165">
            <v>910</v>
          </cell>
          <cell r="S165">
            <v>910</v>
          </cell>
          <cell r="T165">
            <v>1040</v>
          </cell>
          <cell r="U165">
            <v>1456</v>
          </cell>
          <cell r="V165">
            <v>1456</v>
          </cell>
          <cell r="W165">
            <v>1456</v>
          </cell>
          <cell r="X165">
            <v>1456</v>
          </cell>
          <cell r="Y165">
            <v>601</v>
          </cell>
          <cell r="Z165">
            <v>601</v>
          </cell>
          <cell r="AA165">
            <v>601</v>
          </cell>
          <cell r="AB165">
            <v>601</v>
          </cell>
        </row>
        <row r="166">
          <cell r="E166" t="str">
            <v>1100</v>
          </cell>
          <cell r="F166" t="str">
            <v>O.B. MEDIO x 10</v>
          </cell>
          <cell r="G166" t="str">
            <v>E</v>
          </cell>
          <cell r="H166" t="str">
            <v>A</v>
          </cell>
          <cell r="I166">
            <v>9818</v>
          </cell>
          <cell r="J166">
            <v>8150</v>
          </cell>
          <cell r="K166">
            <v>2195</v>
          </cell>
          <cell r="M166">
            <v>9971</v>
          </cell>
          <cell r="N166">
            <v>8618</v>
          </cell>
          <cell r="O166">
            <v>3279</v>
          </cell>
          <cell r="Q166">
            <v>8000</v>
          </cell>
          <cell r="R166">
            <v>10000</v>
          </cell>
          <cell r="S166">
            <v>12000</v>
          </cell>
          <cell r="T166">
            <v>11000</v>
          </cell>
          <cell r="U166">
            <v>14790</v>
          </cell>
          <cell r="V166">
            <v>14790</v>
          </cell>
          <cell r="W166">
            <v>14790</v>
          </cell>
          <cell r="X166">
            <v>14790</v>
          </cell>
          <cell r="Y166">
            <v>13580</v>
          </cell>
          <cell r="Z166">
            <v>13580</v>
          </cell>
          <cell r="AA166">
            <v>13580</v>
          </cell>
          <cell r="AB166">
            <v>13580</v>
          </cell>
        </row>
        <row r="167">
          <cell r="E167" t="str">
            <v>1101</v>
          </cell>
          <cell r="F167" t="str">
            <v>OB MEDIO X 20</v>
          </cell>
          <cell r="G167" t="str">
            <v>E</v>
          </cell>
          <cell r="H167" t="str">
            <v>A</v>
          </cell>
          <cell r="I167">
            <v>851</v>
          </cell>
          <cell r="J167">
            <v>889</v>
          </cell>
          <cell r="K167">
            <v>934</v>
          </cell>
          <cell r="M167">
            <v>950</v>
          </cell>
          <cell r="N167">
            <v>906</v>
          </cell>
          <cell r="O167">
            <v>947</v>
          </cell>
          <cell r="Q167">
            <v>1242</v>
          </cell>
          <cell r="R167">
            <v>1610</v>
          </cell>
          <cell r="S167">
            <v>1610</v>
          </cell>
          <cell r="T167">
            <v>1840</v>
          </cell>
          <cell r="U167">
            <v>2576</v>
          </cell>
          <cell r="V167">
            <v>2000</v>
          </cell>
          <cell r="W167">
            <v>2000</v>
          </cell>
          <cell r="X167">
            <v>2576</v>
          </cell>
          <cell r="Y167">
            <v>1158</v>
          </cell>
          <cell r="Z167">
            <v>1158</v>
          </cell>
          <cell r="AA167">
            <v>1158</v>
          </cell>
          <cell r="AB167">
            <v>1158</v>
          </cell>
        </row>
        <row r="168">
          <cell r="E168" t="str">
            <v>1407</v>
          </cell>
          <cell r="F168" t="str">
            <v>O.B. SUPER x 10</v>
          </cell>
          <cell r="G168" t="str">
            <v>E</v>
          </cell>
          <cell r="H168" t="str">
            <v>A</v>
          </cell>
          <cell r="I168">
            <v>6287</v>
          </cell>
          <cell r="J168">
            <v>4372</v>
          </cell>
          <cell r="K168">
            <v>179</v>
          </cell>
          <cell r="M168">
            <v>6594</v>
          </cell>
          <cell r="N168">
            <v>4661</v>
          </cell>
          <cell r="O168">
            <v>886</v>
          </cell>
          <cell r="Q168">
            <v>5121</v>
          </cell>
          <cell r="R168">
            <v>6639</v>
          </cell>
          <cell r="S168">
            <v>6639</v>
          </cell>
          <cell r="T168">
            <v>7587</v>
          </cell>
          <cell r="U168">
            <v>10622</v>
          </cell>
          <cell r="V168">
            <v>9000</v>
          </cell>
          <cell r="W168">
            <v>7000</v>
          </cell>
          <cell r="X168">
            <v>7000</v>
          </cell>
          <cell r="Y168">
            <v>8762</v>
          </cell>
          <cell r="Z168">
            <v>8762</v>
          </cell>
          <cell r="AA168">
            <v>8762</v>
          </cell>
          <cell r="AB168">
            <v>8762</v>
          </cell>
        </row>
        <row r="169">
          <cell r="E169" t="str">
            <v>1408</v>
          </cell>
          <cell r="F169" t="str">
            <v>OB SUPER X 20</v>
          </cell>
          <cell r="G169" t="str">
            <v>E</v>
          </cell>
          <cell r="H169" t="str">
            <v>A</v>
          </cell>
          <cell r="I169">
            <v>871</v>
          </cell>
          <cell r="J169">
            <v>998</v>
          </cell>
          <cell r="K169">
            <v>1434</v>
          </cell>
          <cell r="M169">
            <v>955</v>
          </cell>
          <cell r="N169">
            <v>1027</v>
          </cell>
          <cell r="O169">
            <v>1479</v>
          </cell>
          <cell r="Q169">
            <v>972</v>
          </cell>
          <cell r="R169">
            <v>1260</v>
          </cell>
          <cell r="S169">
            <v>1260</v>
          </cell>
          <cell r="T169">
            <v>1440</v>
          </cell>
          <cell r="U169">
            <v>2016</v>
          </cell>
          <cell r="V169">
            <v>1500</v>
          </cell>
          <cell r="W169">
            <v>1600</v>
          </cell>
          <cell r="X169">
            <v>1200</v>
          </cell>
          <cell r="Y169">
            <v>1128</v>
          </cell>
          <cell r="Z169">
            <v>1128</v>
          </cell>
          <cell r="AA169">
            <v>1128</v>
          </cell>
          <cell r="AB169">
            <v>1128</v>
          </cell>
        </row>
        <row r="170">
          <cell r="E170" t="str">
            <v>40569</v>
          </cell>
          <cell r="F170" t="str">
            <v>CAREFREE COMPACT C/P x20</v>
          </cell>
          <cell r="G170" t="str">
            <v>E</v>
          </cell>
          <cell r="H170" t="str">
            <v>A</v>
          </cell>
          <cell r="I170">
            <v>8513</v>
          </cell>
          <cell r="J170">
            <v>13809</v>
          </cell>
          <cell r="K170">
            <v>10011</v>
          </cell>
          <cell r="M170">
            <v>8679</v>
          </cell>
          <cell r="N170">
            <v>14198</v>
          </cell>
          <cell r="O170">
            <v>10172</v>
          </cell>
          <cell r="Q170">
            <v>18957</v>
          </cell>
          <cell r="R170">
            <v>18957</v>
          </cell>
          <cell r="S170">
            <v>22748</v>
          </cell>
          <cell r="T170">
            <v>18957</v>
          </cell>
          <cell r="U170">
            <v>18957</v>
          </cell>
          <cell r="V170">
            <v>22748</v>
          </cell>
          <cell r="W170">
            <v>18957</v>
          </cell>
          <cell r="X170">
            <v>18957</v>
          </cell>
          <cell r="Y170">
            <v>19905</v>
          </cell>
          <cell r="Z170">
            <v>19905</v>
          </cell>
          <cell r="AA170">
            <v>19905</v>
          </cell>
          <cell r="AB170">
            <v>19905</v>
          </cell>
        </row>
        <row r="171">
          <cell r="E171" t="str">
            <v>43369</v>
          </cell>
          <cell r="F171" t="str">
            <v>CAREFREE REGULAR x20</v>
          </cell>
          <cell r="G171" t="str">
            <v>E</v>
          </cell>
          <cell r="H171" t="str">
            <v>A</v>
          </cell>
          <cell r="I171">
            <v>9146</v>
          </cell>
          <cell r="J171">
            <v>9484</v>
          </cell>
          <cell r="K171">
            <v>8938</v>
          </cell>
          <cell r="M171">
            <v>9176</v>
          </cell>
          <cell r="N171">
            <v>9314</v>
          </cell>
          <cell r="O171">
            <v>8444</v>
          </cell>
          <cell r="Q171">
            <v>9000</v>
          </cell>
          <cell r="R171">
            <v>10000</v>
          </cell>
          <cell r="S171">
            <v>13941</v>
          </cell>
          <cell r="T171">
            <v>10500</v>
          </cell>
          <cell r="U171">
            <v>10500</v>
          </cell>
          <cell r="V171">
            <v>13941</v>
          </cell>
          <cell r="W171">
            <v>10500</v>
          </cell>
          <cell r="X171">
            <v>10500</v>
          </cell>
          <cell r="Y171">
            <v>12198</v>
          </cell>
          <cell r="Z171">
            <v>12198</v>
          </cell>
          <cell r="AA171">
            <v>12198</v>
          </cell>
          <cell r="AB171">
            <v>12198</v>
          </cell>
        </row>
        <row r="172">
          <cell r="E172" t="str">
            <v>40545</v>
          </cell>
          <cell r="F172" t="str">
            <v>CAREFREE REGULAR x60</v>
          </cell>
          <cell r="G172" t="str">
            <v>E</v>
          </cell>
          <cell r="H172" t="str">
            <v>A</v>
          </cell>
          <cell r="I172">
            <v>3612</v>
          </cell>
          <cell r="J172">
            <v>3776</v>
          </cell>
          <cell r="K172">
            <v>3620</v>
          </cell>
          <cell r="M172">
            <v>3808</v>
          </cell>
          <cell r="N172">
            <v>3788</v>
          </cell>
          <cell r="O172">
            <v>3448</v>
          </cell>
          <cell r="Q172">
            <v>4331</v>
          </cell>
          <cell r="R172">
            <v>4331</v>
          </cell>
          <cell r="S172">
            <v>5197</v>
          </cell>
          <cell r="T172">
            <v>4331</v>
          </cell>
          <cell r="U172">
            <v>4331</v>
          </cell>
          <cell r="V172">
            <v>5197</v>
          </cell>
          <cell r="W172">
            <v>4331</v>
          </cell>
          <cell r="X172">
            <v>4331</v>
          </cell>
          <cell r="Y172">
            <v>4547</v>
          </cell>
          <cell r="Z172">
            <v>4547</v>
          </cell>
          <cell r="AA172">
            <v>4547</v>
          </cell>
          <cell r="AB172">
            <v>4547</v>
          </cell>
        </row>
        <row r="173">
          <cell r="E173" t="str">
            <v>40470</v>
          </cell>
          <cell r="F173" t="str">
            <v>CAREFREE SIN PERFUME x20</v>
          </cell>
          <cell r="G173" t="str">
            <v>E</v>
          </cell>
          <cell r="H173" t="str">
            <v>A</v>
          </cell>
          <cell r="I173">
            <v>5730</v>
          </cell>
          <cell r="J173">
            <v>6234</v>
          </cell>
          <cell r="K173">
            <v>4957</v>
          </cell>
          <cell r="M173">
            <v>6106</v>
          </cell>
          <cell r="N173">
            <v>6143</v>
          </cell>
          <cell r="O173">
            <v>4729</v>
          </cell>
          <cell r="Q173">
            <v>6000</v>
          </cell>
          <cell r="R173">
            <v>7000</v>
          </cell>
          <cell r="S173">
            <v>8000</v>
          </cell>
          <cell r="T173">
            <v>6500</v>
          </cell>
          <cell r="U173">
            <v>7000</v>
          </cell>
          <cell r="V173">
            <v>8000</v>
          </cell>
          <cell r="W173">
            <v>6500</v>
          </cell>
          <cell r="X173">
            <v>6500</v>
          </cell>
          <cell r="Y173">
            <v>8281</v>
          </cell>
          <cell r="Z173">
            <v>6500</v>
          </cell>
          <cell r="AA173">
            <v>6000</v>
          </cell>
          <cell r="AB173">
            <v>6000</v>
          </cell>
        </row>
        <row r="174">
          <cell r="F174" t="str">
            <v xml:space="preserve">CAREFREE SIN PERFUME x40 </v>
          </cell>
          <cell r="G174" t="str">
            <v>E</v>
          </cell>
          <cell r="H174" t="str">
            <v>A</v>
          </cell>
          <cell r="I174">
            <v>447</v>
          </cell>
          <cell r="J174">
            <v>430</v>
          </cell>
          <cell r="K174">
            <v>458</v>
          </cell>
          <cell r="M174">
            <v>532</v>
          </cell>
          <cell r="N174">
            <v>587</v>
          </cell>
          <cell r="O174">
            <v>930</v>
          </cell>
          <cell r="Q174">
            <v>0</v>
          </cell>
          <cell r="R174">
            <v>0</v>
          </cell>
          <cell r="S174">
            <v>0</v>
          </cell>
          <cell r="T174">
            <v>0</v>
          </cell>
          <cell r="U174">
            <v>0</v>
          </cell>
          <cell r="V174">
            <v>0</v>
          </cell>
          <cell r="W174">
            <v>0</v>
          </cell>
          <cell r="X174">
            <v>0</v>
          </cell>
          <cell r="Y174">
            <v>0</v>
          </cell>
          <cell r="Z174">
            <v>0</v>
          </cell>
          <cell r="AA174">
            <v>0</v>
          </cell>
          <cell r="AB174">
            <v>0</v>
          </cell>
        </row>
        <row r="175">
          <cell r="E175" t="str">
            <v>40549</v>
          </cell>
          <cell r="F175" t="str">
            <v>CAREFREE SIN PERFUME x60</v>
          </cell>
          <cell r="G175" t="str">
            <v>E</v>
          </cell>
          <cell r="H175" t="str">
            <v>A</v>
          </cell>
          <cell r="I175">
            <v>2146</v>
          </cell>
          <cell r="J175">
            <v>2082</v>
          </cell>
          <cell r="K175">
            <v>2441</v>
          </cell>
          <cell r="M175">
            <v>2211</v>
          </cell>
          <cell r="N175">
            <v>2146</v>
          </cell>
          <cell r="O175">
            <v>2495</v>
          </cell>
          <cell r="Q175">
            <v>2469</v>
          </cell>
          <cell r="R175">
            <v>2469</v>
          </cell>
          <cell r="S175">
            <v>2963</v>
          </cell>
          <cell r="T175">
            <v>2469</v>
          </cell>
          <cell r="U175">
            <v>2469</v>
          </cell>
          <cell r="V175">
            <v>2963</v>
          </cell>
          <cell r="W175">
            <v>2469</v>
          </cell>
          <cell r="X175">
            <v>2469</v>
          </cell>
          <cell r="Y175">
            <v>2593</v>
          </cell>
          <cell r="Z175">
            <v>2593</v>
          </cell>
          <cell r="AA175">
            <v>2593</v>
          </cell>
          <cell r="AB175">
            <v>2593</v>
          </cell>
        </row>
        <row r="176">
          <cell r="F176" t="str">
            <v>CAREFREE NEUTRALIZE x20</v>
          </cell>
          <cell r="G176" t="str">
            <v>E</v>
          </cell>
          <cell r="H176" t="str">
            <v>A</v>
          </cell>
          <cell r="I176">
            <v>0</v>
          </cell>
          <cell r="J176">
            <v>0</v>
          </cell>
          <cell r="K176">
            <v>0</v>
          </cell>
          <cell r="M176">
            <v>0</v>
          </cell>
          <cell r="N176">
            <v>0</v>
          </cell>
          <cell r="O176">
            <v>0</v>
          </cell>
          <cell r="Q176">
            <v>0</v>
          </cell>
          <cell r="R176">
            <v>0</v>
          </cell>
          <cell r="S176">
            <v>0</v>
          </cell>
          <cell r="T176">
            <v>0</v>
          </cell>
          <cell r="U176">
            <v>0</v>
          </cell>
          <cell r="V176">
            <v>0</v>
          </cell>
          <cell r="W176">
            <v>0</v>
          </cell>
          <cell r="X176">
            <v>0</v>
          </cell>
          <cell r="Y176">
            <v>0</v>
          </cell>
          <cell r="Z176">
            <v>0</v>
          </cell>
          <cell r="AA176">
            <v>0</v>
          </cell>
          <cell r="AB176">
            <v>0</v>
          </cell>
        </row>
        <row r="177">
          <cell r="E177" t="str">
            <v>40573</v>
          </cell>
          <cell r="F177" t="str">
            <v>CAREFREE BRISA TANGA x 20</v>
          </cell>
          <cell r="G177" t="str">
            <v>E</v>
          </cell>
          <cell r="H177" t="str">
            <v>A</v>
          </cell>
          <cell r="I177">
            <v>6365</v>
          </cell>
          <cell r="J177">
            <v>6680</v>
          </cell>
          <cell r="K177">
            <v>6306</v>
          </cell>
          <cell r="M177">
            <v>6508</v>
          </cell>
          <cell r="N177">
            <v>6783</v>
          </cell>
          <cell r="O177">
            <v>6569</v>
          </cell>
          <cell r="Q177">
            <v>7273</v>
          </cell>
          <cell r="R177">
            <v>7273</v>
          </cell>
          <cell r="S177">
            <v>8727</v>
          </cell>
          <cell r="T177">
            <v>7273</v>
          </cell>
          <cell r="U177">
            <v>7273</v>
          </cell>
          <cell r="V177">
            <v>8727</v>
          </cell>
          <cell r="W177">
            <v>7273</v>
          </cell>
          <cell r="X177">
            <v>7273</v>
          </cell>
          <cell r="Y177">
            <v>7636</v>
          </cell>
          <cell r="Z177">
            <v>7636</v>
          </cell>
          <cell r="AA177">
            <v>7636</v>
          </cell>
          <cell r="AB177">
            <v>7636</v>
          </cell>
        </row>
        <row r="178">
          <cell r="E178" t="str">
            <v>40474</v>
          </cell>
          <cell r="F178" t="str">
            <v>CAREFREE BRISA  x20</v>
          </cell>
          <cell r="G178" t="str">
            <v>E</v>
          </cell>
          <cell r="H178" t="str">
            <v>A</v>
          </cell>
          <cell r="I178">
            <v>2054</v>
          </cell>
          <cell r="J178">
            <v>1523</v>
          </cell>
          <cell r="K178">
            <v>1508</v>
          </cell>
          <cell r="M178">
            <v>2136</v>
          </cell>
          <cell r="N178">
            <v>1501</v>
          </cell>
          <cell r="O178">
            <v>1440</v>
          </cell>
          <cell r="Q178">
            <v>2589</v>
          </cell>
          <cell r="R178">
            <v>2000</v>
          </cell>
          <cell r="S178">
            <v>2800</v>
          </cell>
          <cell r="T178">
            <v>2000</v>
          </cell>
          <cell r="U178">
            <v>2000</v>
          </cell>
          <cell r="V178">
            <v>2800</v>
          </cell>
          <cell r="W178">
            <v>2000</v>
          </cell>
          <cell r="X178">
            <v>2000</v>
          </cell>
          <cell r="Y178">
            <v>2800</v>
          </cell>
          <cell r="Z178">
            <v>2718</v>
          </cell>
          <cell r="AA178">
            <v>2718</v>
          </cell>
          <cell r="AB178">
            <v>2718</v>
          </cell>
        </row>
        <row r="179">
          <cell r="F179" t="str">
            <v>CAREFREE BRISA  x40</v>
          </cell>
          <cell r="G179" t="str">
            <v>E</v>
          </cell>
          <cell r="H179" t="str">
            <v>A</v>
          </cell>
          <cell r="I179">
            <v>315</v>
          </cell>
          <cell r="J179">
            <v>187</v>
          </cell>
          <cell r="K179">
            <v>0</v>
          </cell>
          <cell r="M179">
            <v>360</v>
          </cell>
          <cell r="N179">
            <v>198</v>
          </cell>
          <cell r="O179">
            <v>0</v>
          </cell>
          <cell r="Q179">
            <v>0</v>
          </cell>
          <cell r="R179">
            <v>0</v>
          </cell>
          <cell r="S179">
            <v>0</v>
          </cell>
          <cell r="T179">
            <v>0</v>
          </cell>
          <cell r="U179">
            <v>0</v>
          </cell>
          <cell r="V179">
            <v>0</v>
          </cell>
          <cell r="W179">
            <v>0</v>
          </cell>
          <cell r="X179">
            <v>0</v>
          </cell>
          <cell r="Y179">
            <v>0</v>
          </cell>
          <cell r="Z179">
            <v>0</v>
          </cell>
          <cell r="AA179">
            <v>0</v>
          </cell>
          <cell r="AB179">
            <v>0</v>
          </cell>
        </row>
        <row r="180">
          <cell r="E180" t="str">
            <v>40550</v>
          </cell>
          <cell r="F180" t="str">
            <v>CAREFREE BRISA x60</v>
          </cell>
          <cell r="G180" t="str">
            <v>E</v>
          </cell>
          <cell r="H180" t="str">
            <v>A</v>
          </cell>
          <cell r="I180">
            <v>1829</v>
          </cell>
          <cell r="J180">
            <v>1595</v>
          </cell>
          <cell r="K180">
            <v>1300</v>
          </cell>
          <cell r="M180">
            <v>1868</v>
          </cell>
          <cell r="N180">
            <v>1598</v>
          </cell>
          <cell r="O180">
            <v>1271</v>
          </cell>
          <cell r="Q180">
            <v>2032</v>
          </cell>
          <cell r="R180">
            <v>2032</v>
          </cell>
          <cell r="S180">
            <v>2439</v>
          </cell>
          <cell r="T180">
            <v>2032</v>
          </cell>
          <cell r="U180">
            <v>2032</v>
          </cell>
          <cell r="V180">
            <v>2439</v>
          </cell>
          <cell r="W180">
            <v>2032</v>
          </cell>
          <cell r="X180">
            <v>2032</v>
          </cell>
          <cell r="Y180">
            <v>2134</v>
          </cell>
          <cell r="Z180">
            <v>2134</v>
          </cell>
          <cell r="AA180">
            <v>2134</v>
          </cell>
          <cell r="AB180">
            <v>2134</v>
          </cell>
        </row>
        <row r="181">
          <cell r="E181" t="str">
            <v>40568</v>
          </cell>
          <cell r="F181" t="str">
            <v>CAREFREE BRISA x100</v>
          </cell>
          <cell r="G181" t="str">
            <v>E</v>
          </cell>
          <cell r="H181" t="str">
            <v>A</v>
          </cell>
          <cell r="I181">
            <v>1619</v>
          </cell>
          <cell r="J181">
            <v>1495</v>
          </cell>
          <cell r="K181">
            <v>1925</v>
          </cell>
          <cell r="M181">
            <v>1664</v>
          </cell>
          <cell r="N181">
            <v>1497</v>
          </cell>
          <cell r="O181">
            <v>1963</v>
          </cell>
          <cell r="Q181">
            <v>1878</v>
          </cell>
          <cell r="R181">
            <v>1878</v>
          </cell>
          <cell r="S181">
            <v>2254</v>
          </cell>
          <cell r="T181">
            <v>1878</v>
          </cell>
          <cell r="U181">
            <v>1878</v>
          </cell>
          <cell r="V181">
            <v>2254</v>
          </cell>
          <cell r="W181">
            <v>1878</v>
          </cell>
          <cell r="X181">
            <v>1878</v>
          </cell>
          <cell r="Y181">
            <v>1972</v>
          </cell>
          <cell r="Z181">
            <v>1972</v>
          </cell>
          <cell r="AA181">
            <v>1972</v>
          </cell>
          <cell r="AB181">
            <v>1972</v>
          </cell>
        </row>
        <row r="182">
          <cell r="E182" t="str">
            <v>40919</v>
          </cell>
          <cell r="F182" t="str">
            <v>CAREFREE TRIPLE FRESH x 20</v>
          </cell>
          <cell r="G182" t="str">
            <v>E</v>
          </cell>
          <cell r="H182" t="str">
            <v>A</v>
          </cell>
          <cell r="I182">
            <v>2294</v>
          </cell>
          <cell r="J182">
            <v>1713</v>
          </cell>
          <cell r="K182">
            <v>2771</v>
          </cell>
          <cell r="M182">
            <v>2352</v>
          </cell>
          <cell r="N182">
            <v>1834</v>
          </cell>
          <cell r="O182">
            <v>3131</v>
          </cell>
          <cell r="Q182">
            <v>2537</v>
          </cell>
          <cell r="R182">
            <v>1800</v>
          </cell>
          <cell r="S182">
            <v>2000</v>
          </cell>
          <cell r="T182">
            <v>1800</v>
          </cell>
          <cell r="U182">
            <v>1800</v>
          </cell>
          <cell r="V182">
            <v>2000</v>
          </cell>
          <cell r="W182">
            <v>1800</v>
          </cell>
          <cell r="X182">
            <v>1800</v>
          </cell>
          <cell r="Y182">
            <v>2000</v>
          </cell>
          <cell r="Z182">
            <v>1800</v>
          </cell>
          <cell r="AA182">
            <v>1800</v>
          </cell>
          <cell r="AB182">
            <v>1800</v>
          </cell>
        </row>
        <row r="183">
          <cell r="E183" t="str">
            <v>40918</v>
          </cell>
          <cell r="F183" t="str">
            <v>CAREFREE TRIPLE FRESH X 60</v>
          </cell>
          <cell r="G183" t="str">
            <v>E</v>
          </cell>
          <cell r="H183" t="str">
            <v>A</v>
          </cell>
          <cell r="I183">
            <v>1810</v>
          </cell>
          <cell r="J183">
            <v>2045</v>
          </cell>
          <cell r="K183">
            <v>2239</v>
          </cell>
          <cell r="M183">
            <v>1854</v>
          </cell>
          <cell r="N183">
            <v>2103</v>
          </cell>
          <cell r="O183">
            <v>2371</v>
          </cell>
          <cell r="Q183">
            <v>1955</v>
          </cell>
          <cell r="R183">
            <v>1955</v>
          </cell>
          <cell r="S183">
            <v>2346</v>
          </cell>
          <cell r="T183">
            <v>1955</v>
          </cell>
          <cell r="U183">
            <v>1955</v>
          </cell>
          <cell r="V183">
            <v>2346</v>
          </cell>
          <cell r="W183">
            <v>1955</v>
          </cell>
          <cell r="X183">
            <v>1955</v>
          </cell>
          <cell r="Y183">
            <v>2053</v>
          </cell>
          <cell r="Z183">
            <v>2053</v>
          </cell>
          <cell r="AA183">
            <v>2053</v>
          </cell>
          <cell r="AB183">
            <v>2053</v>
          </cell>
        </row>
        <row r="184">
          <cell r="E184" t="str">
            <v>9899</v>
          </cell>
          <cell r="F184" t="str">
            <v>B&amp;V SHAMPOO KIDS 2en1 350 ml</v>
          </cell>
          <cell r="G184" t="str">
            <v>E</v>
          </cell>
          <cell r="H184" t="str">
            <v>A</v>
          </cell>
          <cell r="I184">
            <v>1314</v>
          </cell>
          <cell r="J184">
            <v>1342</v>
          </cell>
          <cell r="K184">
            <v>1446</v>
          </cell>
          <cell r="M184">
            <v>1569</v>
          </cell>
          <cell r="N184">
            <v>1331</v>
          </cell>
          <cell r="O184">
            <v>1380</v>
          </cell>
          <cell r="Q184">
            <v>1921</v>
          </cell>
          <cell r="R184">
            <v>1921</v>
          </cell>
          <cell r="S184">
            <v>2000</v>
          </cell>
          <cell r="T184">
            <v>1921</v>
          </cell>
          <cell r="U184">
            <v>1921</v>
          </cell>
          <cell r="V184">
            <v>2000</v>
          </cell>
          <cell r="W184">
            <v>1921</v>
          </cell>
          <cell r="X184">
            <v>1921</v>
          </cell>
          <cell r="Y184">
            <v>2000</v>
          </cell>
          <cell r="Z184">
            <v>2017</v>
          </cell>
          <cell r="AA184">
            <v>2017</v>
          </cell>
          <cell r="AB184">
            <v>2017</v>
          </cell>
        </row>
        <row r="185">
          <cell r="E185" t="str">
            <v>9900</v>
          </cell>
          <cell r="F185" t="str">
            <v>SHAM.B&amp;V KIDS FRUTAS ROJAS 350</v>
          </cell>
          <cell r="G185" t="str">
            <v>E</v>
          </cell>
          <cell r="H185" t="str">
            <v>A</v>
          </cell>
          <cell r="I185">
            <v>876</v>
          </cell>
          <cell r="J185">
            <v>628</v>
          </cell>
          <cell r="K185">
            <v>510</v>
          </cell>
          <cell r="M185">
            <v>900</v>
          </cell>
          <cell r="N185">
            <v>619</v>
          </cell>
          <cell r="O185">
            <v>468</v>
          </cell>
          <cell r="Q185">
            <v>956</v>
          </cell>
          <cell r="R185">
            <v>956</v>
          </cell>
          <cell r="S185">
            <v>1147</v>
          </cell>
          <cell r="T185">
            <v>956</v>
          </cell>
          <cell r="U185">
            <v>956</v>
          </cell>
          <cell r="V185">
            <v>1147</v>
          </cell>
          <cell r="W185">
            <v>956</v>
          </cell>
          <cell r="X185">
            <v>956</v>
          </cell>
          <cell r="Y185">
            <v>1003</v>
          </cell>
          <cell r="Z185">
            <v>1003</v>
          </cell>
          <cell r="AA185">
            <v>1003</v>
          </cell>
          <cell r="AB185">
            <v>1003</v>
          </cell>
        </row>
        <row r="186">
          <cell r="E186" t="str">
            <v>9903</v>
          </cell>
          <cell r="F186" t="str">
            <v>ACONDICIONADOR B&amp;V KIDS 350 ml</v>
          </cell>
          <cell r="G186" t="str">
            <v>E</v>
          </cell>
          <cell r="H186" t="str">
            <v>A</v>
          </cell>
          <cell r="I186">
            <v>578</v>
          </cell>
          <cell r="J186">
            <v>554</v>
          </cell>
          <cell r="K186">
            <v>538</v>
          </cell>
          <cell r="M186">
            <v>574</v>
          </cell>
          <cell r="N186">
            <v>525</v>
          </cell>
          <cell r="O186">
            <v>466</v>
          </cell>
          <cell r="Q186">
            <v>836</v>
          </cell>
          <cell r="R186">
            <v>700</v>
          </cell>
          <cell r="S186">
            <v>800</v>
          </cell>
          <cell r="T186">
            <v>700</v>
          </cell>
          <cell r="U186">
            <v>700</v>
          </cell>
          <cell r="V186">
            <v>800</v>
          </cell>
          <cell r="W186">
            <v>700</v>
          </cell>
          <cell r="X186">
            <v>700</v>
          </cell>
          <cell r="Y186">
            <v>700</v>
          </cell>
          <cell r="Z186">
            <v>700</v>
          </cell>
          <cell r="AA186">
            <v>700</v>
          </cell>
          <cell r="AB186">
            <v>700</v>
          </cell>
        </row>
        <row r="187">
          <cell r="E187" t="str">
            <v>10327</v>
          </cell>
          <cell r="F187" t="str">
            <v>CEPILLO TEK MEDIO</v>
          </cell>
          <cell r="G187" t="str">
            <v>E</v>
          </cell>
          <cell r="H187" t="str">
            <v>A</v>
          </cell>
          <cell r="I187">
            <v>5907</v>
          </cell>
          <cell r="J187">
            <v>3547</v>
          </cell>
          <cell r="K187">
            <v>36</v>
          </cell>
          <cell r="M187">
            <v>6993</v>
          </cell>
          <cell r="N187">
            <v>3747</v>
          </cell>
          <cell r="O187">
            <v>588</v>
          </cell>
          <cell r="Q187">
            <v>9000</v>
          </cell>
          <cell r="R187">
            <v>9000</v>
          </cell>
          <cell r="S187">
            <v>10000</v>
          </cell>
          <cell r="T187">
            <v>10156</v>
          </cell>
          <cell r="U187">
            <v>10156</v>
          </cell>
          <cell r="V187">
            <v>12187</v>
          </cell>
          <cell r="W187">
            <v>10156</v>
          </cell>
          <cell r="X187">
            <v>10156</v>
          </cell>
          <cell r="Y187">
            <v>10664</v>
          </cell>
          <cell r="Z187">
            <v>10664</v>
          </cell>
          <cell r="AA187">
            <v>10664</v>
          </cell>
          <cell r="AB187">
            <v>10664</v>
          </cell>
        </row>
        <row r="188">
          <cell r="E188" t="str">
            <v>9135</v>
          </cell>
          <cell r="F188" t="str">
            <v>CEPILLO TEK SUAVE T.E.</v>
          </cell>
          <cell r="G188" t="str">
            <v>E</v>
          </cell>
          <cell r="H188" t="str">
            <v>A</v>
          </cell>
          <cell r="I188">
            <v>4634</v>
          </cell>
          <cell r="J188">
            <v>3543</v>
          </cell>
          <cell r="K188">
            <v>3330</v>
          </cell>
          <cell r="M188">
            <v>4955</v>
          </cell>
          <cell r="N188">
            <v>3626</v>
          </cell>
          <cell r="O188">
            <v>3582</v>
          </cell>
          <cell r="Q188">
            <v>5500</v>
          </cell>
          <cell r="R188">
            <v>5500</v>
          </cell>
          <cell r="S188">
            <v>6000</v>
          </cell>
          <cell r="T188">
            <v>5500</v>
          </cell>
          <cell r="U188">
            <v>5500</v>
          </cell>
          <cell r="V188">
            <v>6000</v>
          </cell>
          <cell r="W188">
            <v>5500</v>
          </cell>
          <cell r="X188">
            <v>5500</v>
          </cell>
          <cell r="Y188">
            <v>6000</v>
          </cell>
          <cell r="Z188">
            <v>5500</v>
          </cell>
          <cell r="AA188">
            <v>5500</v>
          </cell>
          <cell r="AB188">
            <v>5500</v>
          </cell>
        </row>
        <row r="189">
          <cell r="E189" t="str">
            <v>9136</v>
          </cell>
          <cell r="F189" t="str">
            <v>CEPILLO TEK JUNIOR T.E.</v>
          </cell>
          <cell r="G189" t="str">
            <v>E</v>
          </cell>
          <cell r="H189" t="str">
            <v>A</v>
          </cell>
          <cell r="I189">
            <v>3710</v>
          </cell>
          <cell r="J189">
            <v>3346</v>
          </cell>
          <cell r="K189">
            <v>3869</v>
          </cell>
          <cell r="M189">
            <v>4004</v>
          </cell>
          <cell r="N189">
            <v>3305</v>
          </cell>
          <cell r="O189">
            <v>3729</v>
          </cell>
          <cell r="Q189">
            <v>6348</v>
          </cell>
          <cell r="R189">
            <v>6348</v>
          </cell>
          <cell r="S189">
            <v>7618</v>
          </cell>
          <cell r="T189">
            <v>6348</v>
          </cell>
          <cell r="U189">
            <v>6348</v>
          </cell>
          <cell r="V189">
            <v>7618</v>
          </cell>
          <cell r="W189">
            <v>6348</v>
          </cell>
          <cell r="X189">
            <v>6348</v>
          </cell>
          <cell r="Y189">
            <v>6666</v>
          </cell>
          <cell r="Z189">
            <v>6666</v>
          </cell>
          <cell r="AA189">
            <v>6666</v>
          </cell>
          <cell r="AB189">
            <v>6666</v>
          </cell>
        </row>
        <row r="190">
          <cell r="E190" t="str">
            <v>9435</v>
          </cell>
          <cell r="F190" t="str">
            <v>CEPILLOS TEK DURO</v>
          </cell>
          <cell r="G190" t="str">
            <v>E</v>
          </cell>
          <cell r="H190" t="str">
            <v>A</v>
          </cell>
          <cell r="I190">
            <v>5239</v>
          </cell>
          <cell r="J190">
            <v>4416</v>
          </cell>
          <cell r="K190">
            <v>3967</v>
          </cell>
          <cell r="M190">
            <v>6041</v>
          </cell>
          <cell r="N190">
            <v>4388</v>
          </cell>
          <cell r="O190">
            <v>3858</v>
          </cell>
          <cell r="Q190">
            <v>8487</v>
          </cell>
          <cell r="R190">
            <v>8487</v>
          </cell>
          <cell r="S190">
            <v>10184</v>
          </cell>
          <cell r="T190">
            <v>8487</v>
          </cell>
          <cell r="U190">
            <v>8487</v>
          </cell>
          <cell r="V190">
            <v>10184</v>
          </cell>
          <cell r="W190">
            <v>8487</v>
          </cell>
          <cell r="X190">
            <v>8487</v>
          </cell>
          <cell r="Y190">
            <v>8911</v>
          </cell>
          <cell r="Z190">
            <v>8911</v>
          </cell>
          <cell r="AA190">
            <v>8911</v>
          </cell>
          <cell r="AB190">
            <v>8911</v>
          </cell>
        </row>
        <row r="191">
          <cell r="E191" t="str">
            <v>739</v>
          </cell>
          <cell r="F191" t="str">
            <v>CEPILLO REACH CONTROL DURO</v>
          </cell>
          <cell r="G191" t="str">
            <v>E</v>
          </cell>
          <cell r="H191" t="str">
            <v>A</v>
          </cell>
          <cell r="I191">
            <v>1163</v>
          </cell>
          <cell r="J191">
            <v>1500</v>
          </cell>
          <cell r="K191">
            <v>1544</v>
          </cell>
          <cell r="M191">
            <v>1267</v>
          </cell>
          <cell r="N191">
            <v>1526</v>
          </cell>
          <cell r="O191">
            <v>1582</v>
          </cell>
          <cell r="Q191">
            <v>0</v>
          </cell>
          <cell r="R191">
            <v>0</v>
          </cell>
          <cell r="S191">
            <v>0</v>
          </cell>
          <cell r="T191">
            <v>0</v>
          </cell>
          <cell r="U191">
            <v>0</v>
          </cell>
          <cell r="V191">
            <v>0</v>
          </cell>
          <cell r="W191">
            <v>0</v>
          </cell>
          <cell r="X191">
            <v>0</v>
          </cell>
          <cell r="Y191">
            <v>0</v>
          </cell>
          <cell r="Z191">
            <v>0</v>
          </cell>
          <cell r="AA191">
            <v>0</v>
          </cell>
          <cell r="AB191">
            <v>0</v>
          </cell>
        </row>
        <row r="192">
          <cell r="E192" t="str">
            <v>738</v>
          </cell>
          <cell r="F192" t="str">
            <v>CEPILLO REACH ACCESS DURO</v>
          </cell>
          <cell r="G192" t="str">
            <v>E</v>
          </cell>
          <cell r="H192" t="str">
            <v>N</v>
          </cell>
          <cell r="I192">
            <v>98</v>
          </cell>
          <cell r="J192">
            <v>393</v>
          </cell>
          <cell r="K192">
            <v>1180</v>
          </cell>
          <cell r="M192">
            <v>93</v>
          </cell>
          <cell r="N192">
            <v>374</v>
          </cell>
          <cell r="O192">
            <v>1121</v>
          </cell>
          <cell r="Q192">
            <v>1704</v>
          </cell>
          <cell r="R192">
            <v>1704</v>
          </cell>
          <cell r="S192">
            <v>2045</v>
          </cell>
          <cell r="T192">
            <v>1704</v>
          </cell>
          <cell r="U192">
            <v>1704</v>
          </cell>
          <cell r="V192">
            <v>2045</v>
          </cell>
          <cell r="W192">
            <v>1704</v>
          </cell>
          <cell r="X192">
            <v>1704</v>
          </cell>
          <cell r="Y192">
            <v>2045</v>
          </cell>
          <cell r="Z192">
            <v>2045</v>
          </cell>
          <cell r="AA192">
            <v>2045</v>
          </cell>
          <cell r="AB192">
            <v>2045</v>
          </cell>
        </row>
        <row r="193">
          <cell r="E193" t="str">
            <v>2680</v>
          </cell>
          <cell r="F193" t="str">
            <v>CEP.REACH MAX SUAVE</v>
          </cell>
          <cell r="G193" t="str">
            <v>E</v>
          </cell>
          <cell r="H193" t="str">
            <v>A</v>
          </cell>
          <cell r="I193">
            <v>813</v>
          </cell>
          <cell r="J193">
            <v>973</v>
          </cell>
          <cell r="K193">
            <v>934</v>
          </cell>
          <cell r="M193">
            <v>822</v>
          </cell>
          <cell r="N193">
            <v>964</v>
          </cell>
          <cell r="O193">
            <v>862</v>
          </cell>
          <cell r="Q193">
            <v>1000</v>
          </cell>
          <cell r="R193">
            <v>1200</v>
          </cell>
          <cell r="S193">
            <v>1600</v>
          </cell>
          <cell r="T193">
            <v>1000</v>
          </cell>
          <cell r="U193">
            <v>1000</v>
          </cell>
          <cell r="V193">
            <v>1100</v>
          </cell>
          <cell r="W193">
            <v>900</v>
          </cell>
          <cell r="X193">
            <v>900</v>
          </cell>
          <cell r="Y193">
            <v>900</v>
          </cell>
          <cell r="Z193">
            <v>900</v>
          </cell>
          <cell r="AA193">
            <v>900</v>
          </cell>
          <cell r="AB193">
            <v>900</v>
          </cell>
        </row>
        <row r="194">
          <cell r="E194" t="str">
            <v>2773</v>
          </cell>
          <cell r="F194" t="str">
            <v>CEPILLO REACH PLUS SUAVE</v>
          </cell>
          <cell r="G194" t="str">
            <v>E</v>
          </cell>
          <cell r="H194" t="str">
            <v>A</v>
          </cell>
          <cell r="I194">
            <v>940</v>
          </cell>
          <cell r="J194">
            <v>915</v>
          </cell>
          <cell r="K194">
            <v>814</v>
          </cell>
          <cell r="M194">
            <v>992</v>
          </cell>
          <cell r="N194">
            <v>1077</v>
          </cell>
          <cell r="O194">
            <v>912</v>
          </cell>
          <cell r="Q194">
            <v>0</v>
          </cell>
          <cell r="R194">
            <v>0</v>
          </cell>
          <cell r="S194">
            <v>0</v>
          </cell>
          <cell r="T194">
            <v>0</v>
          </cell>
          <cell r="U194">
            <v>0</v>
          </cell>
          <cell r="V194">
            <v>0</v>
          </cell>
          <cell r="W194">
            <v>0</v>
          </cell>
          <cell r="X194">
            <v>0</v>
          </cell>
          <cell r="Y194">
            <v>0</v>
          </cell>
          <cell r="Z194">
            <v>0</v>
          </cell>
          <cell r="AA194">
            <v>0</v>
          </cell>
          <cell r="AB194">
            <v>0</v>
          </cell>
        </row>
        <row r="195">
          <cell r="F195" t="str">
            <v>CEPILLO REACH PLUS MEDIO</v>
          </cell>
          <cell r="G195" t="str">
            <v>E</v>
          </cell>
          <cell r="H195" t="str">
            <v>A</v>
          </cell>
          <cell r="I195">
            <v>910</v>
          </cell>
          <cell r="J195">
            <v>194</v>
          </cell>
          <cell r="K195">
            <v>0</v>
          </cell>
          <cell r="M195">
            <v>965</v>
          </cell>
          <cell r="N195">
            <v>333</v>
          </cell>
          <cell r="O195">
            <v>12</v>
          </cell>
          <cell r="Q195">
            <v>0</v>
          </cell>
          <cell r="R195">
            <v>0</v>
          </cell>
          <cell r="S195">
            <v>0</v>
          </cell>
          <cell r="T195">
            <v>0</v>
          </cell>
          <cell r="U195">
            <v>0</v>
          </cell>
          <cell r="V195">
            <v>0</v>
          </cell>
          <cell r="W195">
            <v>0</v>
          </cell>
          <cell r="X195">
            <v>0</v>
          </cell>
          <cell r="Y195">
            <v>0</v>
          </cell>
          <cell r="Z195">
            <v>0</v>
          </cell>
          <cell r="AA195">
            <v>0</v>
          </cell>
          <cell r="AB195">
            <v>0</v>
          </cell>
        </row>
        <row r="196">
          <cell r="F196" t="str">
            <v>CEPILLO REACH CONTROL MEDIO</v>
          </cell>
          <cell r="G196" t="str">
            <v>E</v>
          </cell>
          <cell r="H196" t="str">
            <v>A</v>
          </cell>
          <cell r="I196">
            <v>0</v>
          </cell>
          <cell r="J196">
            <v>0</v>
          </cell>
          <cell r="K196">
            <v>0</v>
          </cell>
          <cell r="M196">
            <v>0</v>
          </cell>
          <cell r="N196">
            <v>0</v>
          </cell>
          <cell r="O196">
            <v>0</v>
          </cell>
          <cell r="Q196">
            <v>0</v>
          </cell>
          <cell r="R196">
            <v>0</v>
          </cell>
          <cell r="S196">
            <v>0</v>
          </cell>
          <cell r="T196">
            <v>0</v>
          </cell>
          <cell r="U196">
            <v>0</v>
          </cell>
          <cell r="V196">
            <v>0</v>
          </cell>
          <cell r="W196">
            <v>0</v>
          </cell>
          <cell r="X196">
            <v>0</v>
          </cell>
          <cell r="Y196">
            <v>0</v>
          </cell>
          <cell r="Z196">
            <v>0</v>
          </cell>
          <cell r="AA196">
            <v>0</v>
          </cell>
          <cell r="AB196">
            <v>0</v>
          </cell>
        </row>
        <row r="197">
          <cell r="E197" t="str">
            <v>4546</v>
          </cell>
          <cell r="F197" t="str">
            <v>CEP.REACH COMFORT CLEAN SUAVE</v>
          </cell>
          <cell r="G197" t="str">
            <v>E</v>
          </cell>
          <cell r="H197" t="str">
            <v>A</v>
          </cell>
          <cell r="I197">
            <v>803</v>
          </cell>
          <cell r="J197">
            <v>808</v>
          </cell>
          <cell r="K197">
            <v>785</v>
          </cell>
          <cell r="M197">
            <v>919</v>
          </cell>
          <cell r="N197">
            <v>1024</v>
          </cell>
          <cell r="O197">
            <v>822</v>
          </cell>
          <cell r="Q197">
            <v>1000</v>
          </cell>
          <cell r="R197">
            <v>1200</v>
          </cell>
          <cell r="S197">
            <v>1400</v>
          </cell>
          <cell r="T197">
            <v>1200</v>
          </cell>
          <cell r="U197">
            <v>1200</v>
          </cell>
          <cell r="V197">
            <v>1400</v>
          </cell>
          <cell r="W197">
            <v>1200</v>
          </cell>
          <cell r="X197">
            <v>1200</v>
          </cell>
          <cell r="Y197">
            <v>1400</v>
          </cell>
          <cell r="Z197">
            <v>1200</v>
          </cell>
          <cell r="AA197">
            <v>1200</v>
          </cell>
          <cell r="AB197">
            <v>1200</v>
          </cell>
        </row>
        <row r="198">
          <cell r="E198" t="str">
            <v>4547</v>
          </cell>
          <cell r="F198" t="str">
            <v>CEP.REACH COMFORT CLEAN MEDIO</v>
          </cell>
          <cell r="G198" t="str">
            <v>E</v>
          </cell>
          <cell r="H198" t="str">
            <v>A</v>
          </cell>
          <cell r="I198">
            <v>957</v>
          </cell>
          <cell r="J198">
            <v>1072</v>
          </cell>
          <cell r="K198">
            <v>1057</v>
          </cell>
          <cell r="M198">
            <v>1059</v>
          </cell>
          <cell r="N198">
            <v>1095</v>
          </cell>
          <cell r="O198">
            <v>998</v>
          </cell>
          <cell r="Q198">
            <v>1200</v>
          </cell>
          <cell r="R198">
            <v>1400</v>
          </cell>
          <cell r="S198">
            <v>1807</v>
          </cell>
          <cell r="T198">
            <v>1400</v>
          </cell>
          <cell r="U198">
            <v>1400</v>
          </cell>
          <cell r="V198">
            <v>1807</v>
          </cell>
          <cell r="W198">
            <v>1400</v>
          </cell>
          <cell r="X198">
            <v>1400</v>
          </cell>
          <cell r="Y198">
            <v>1581</v>
          </cell>
          <cell r="Z198">
            <v>1581</v>
          </cell>
          <cell r="AA198">
            <v>1581</v>
          </cell>
          <cell r="AB198">
            <v>1581</v>
          </cell>
        </row>
        <row r="199">
          <cell r="E199" t="str">
            <v>20413</v>
          </cell>
          <cell r="F199" t="str">
            <v>CEP.J&amp;J REACH ULTRACLEAN MEDIO</v>
          </cell>
          <cell r="G199" t="str">
            <v>E</v>
          </cell>
          <cell r="H199" t="str">
            <v>A</v>
          </cell>
          <cell r="I199">
            <v>1222</v>
          </cell>
          <cell r="J199">
            <v>1578</v>
          </cell>
          <cell r="K199">
            <v>1469</v>
          </cell>
          <cell r="M199">
            <v>1548</v>
          </cell>
          <cell r="N199">
            <v>2127</v>
          </cell>
          <cell r="O199">
            <v>1806</v>
          </cell>
          <cell r="Q199">
            <v>2321</v>
          </cell>
          <cell r="R199">
            <v>2600</v>
          </cell>
          <cell r="S199">
            <v>3000</v>
          </cell>
          <cell r="T199">
            <v>2600</v>
          </cell>
          <cell r="U199">
            <v>2600</v>
          </cell>
          <cell r="V199">
            <v>3000</v>
          </cell>
          <cell r="W199">
            <v>2600</v>
          </cell>
          <cell r="X199">
            <v>2600</v>
          </cell>
          <cell r="Y199">
            <v>3000</v>
          </cell>
          <cell r="Z199">
            <v>2600</v>
          </cell>
          <cell r="AA199">
            <v>2600</v>
          </cell>
          <cell r="AB199">
            <v>2600</v>
          </cell>
        </row>
        <row r="200">
          <cell r="E200" t="str">
            <v>20414</v>
          </cell>
          <cell r="F200" t="str">
            <v>CEP.J&amp;J REACH ULTRACLEAN SUAVE</v>
          </cell>
          <cell r="G200" t="str">
            <v>E</v>
          </cell>
          <cell r="H200" t="str">
            <v>A</v>
          </cell>
          <cell r="I200">
            <v>796</v>
          </cell>
          <cell r="J200">
            <v>936</v>
          </cell>
          <cell r="K200">
            <v>1041</v>
          </cell>
          <cell r="M200">
            <v>1235</v>
          </cell>
          <cell r="N200">
            <v>1684</v>
          </cell>
          <cell r="O200">
            <v>1881</v>
          </cell>
          <cell r="Q200">
            <v>1819</v>
          </cell>
          <cell r="R200">
            <v>2400</v>
          </cell>
          <cell r="S200">
            <v>2800</v>
          </cell>
          <cell r="T200">
            <v>2400</v>
          </cell>
          <cell r="U200">
            <v>2400</v>
          </cell>
          <cell r="V200">
            <v>2800</v>
          </cell>
          <cell r="W200">
            <v>2400</v>
          </cell>
          <cell r="X200">
            <v>2400</v>
          </cell>
          <cell r="Y200">
            <v>2800</v>
          </cell>
          <cell r="Z200">
            <v>2400</v>
          </cell>
          <cell r="AA200">
            <v>2400</v>
          </cell>
          <cell r="AB200">
            <v>2400</v>
          </cell>
        </row>
        <row r="201">
          <cell r="E201" t="str">
            <v>69015</v>
          </cell>
          <cell r="F201" t="str">
            <v>CEP.J&amp;J REACH ESENTIAL SUAVE</v>
          </cell>
          <cell r="G201" t="str">
            <v>E</v>
          </cell>
          <cell r="H201" t="str">
            <v>A</v>
          </cell>
          <cell r="I201">
            <v>1335</v>
          </cell>
          <cell r="J201">
            <v>2343</v>
          </cell>
          <cell r="K201">
            <v>2089</v>
          </cell>
          <cell r="M201">
            <v>1290</v>
          </cell>
          <cell r="N201">
            <v>2166</v>
          </cell>
          <cell r="O201">
            <v>1559</v>
          </cell>
          <cell r="Q201">
            <v>3000</v>
          </cell>
          <cell r="R201">
            <v>3000</v>
          </cell>
          <cell r="S201">
            <v>3260</v>
          </cell>
          <cell r="T201">
            <v>3000</v>
          </cell>
          <cell r="U201">
            <v>3000</v>
          </cell>
          <cell r="V201">
            <v>3260</v>
          </cell>
          <cell r="W201">
            <v>3000</v>
          </cell>
          <cell r="X201">
            <v>3000</v>
          </cell>
          <cell r="Y201">
            <v>3000</v>
          </cell>
          <cell r="Z201">
            <v>3000</v>
          </cell>
          <cell r="AA201">
            <v>3000</v>
          </cell>
          <cell r="AB201">
            <v>3000</v>
          </cell>
        </row>
        <row r="202">
          <cell r="E202" t="str">
            <v>69021</v>
          </cell>
          <cell r="F202" t="str">
            <v>CEP.J&amp;J REACH ESENTIAL MEDIO</v>
          </cell>
          <cell r="G202" t="str">
            <v>E</v>
          </cell>
          <cell r="H202" t="str">
            <v>A</v>
          </cell>
          <cell r="I202">
            <v>1731</v>
          </cell>
          <cell r="J202">
            <v>3525</v>
          </cell>
          <cell r="K202">
            <v>3149</v>
          </cell>
          <cell r="M202">
            <v>1694</v>
          </cell>
          <cell r="N202">
            <v>3351</v>
          </cell>
          <cell r="O202">
            <v>2624</v>
          </cell>
          <cell r="Q202">
            <v>3900</v>
          </cell>
          <cell r="R202">
            <v>4000</v>
          </cell>
          <cell r="S202">
            <v>4500</v>
          </cell>
          <cell r="T202">
            <v>4000</v>
          </cell>
          <cell r="U202">
            <v>4000</v>
          </cell>
          <cell r="V202">
            <v>4500</v>
          </cell>
          <cell r="W202">
            <v>4000</v>
          </cell>
          <cell r="X202">
            <v>4000</v>
          </cell>
          <cell r="Y202">
            <v>4500</v>
          </cell>
          <cell r="Z202">
            <v>4000</v>
          </cell>
          <cell r="AA202">
            <v>3310</v>
          </cell>
          <cell r="AB202">
            <v>3310</v>
          </cell>
        </row>
        <row r="203">
          <cell r="E203" t="str">
            <v>69016</v>
          </cell>
          <cell r="F203" t="str">
            <v>CEP.J&amp;J REACH ESENTIAL JUNIOR</v>
          </cell>
          <cell r="G203" t="str">
            <v>E</v>
          </cell>
          <cell r="H203" t="str">
            <v>A</v>
          </cell>
          <cell r="I203">
            <v>453</v>
          </cell>
          <cell r="J203">
            <v>887</v>
          </cell>
          <cell r="K203">
            <v>685</v>
          </cell>
          <cell r="M203">
            <v>449</v>
          </cell>
          <cell r="N203">
            <v>859</v>
          </cell>
          <cell r="O203">
            <v>588</v>
          </cell>
          <cell r="Q203">
            <v>1300</v>
          </cell>
          <cell r="R203">
            <v>1300</v>
          </cell>
          <cell r="S203">
            <v>2000</v>
          </cell>
          <cell r="T203">
            <v>1300</v>
          </cell>
          <cell r="U203">
            <v>1300</v>
          </cell>
          <cell r="V203">
            <v>2000</v>
          </cell>
          <cell r="W203">
            <v>1300</v>
          </cell>
          <cell r="X203">
            <v>1300</v>
          </cell>
          <cell r="Y203">
            <v>2000</v>
          </cell>
          <cell r="Z203">
            <v>1017</v>
          </cell>
          <cell r="AA203">
            <v>1017</v>
          </cell>
          <cell r="AB203">
            <v>1017</v>
          </cell>
        </row>
        <row r="204">
          <cell r="F204" t="str">
            <v>CEP.J&amp;J REACH X-PRO SUAVE</v>
          </cell>
          <cell r="G204" t="str">
            <v>E</v>
          </cell>
          <cell r="H204" t="str">
            <v>N</v>
          </cell>
          <cell r="I204">
            <v>0</v>
          </cell>
          <cell r="J204">
            <v>0</v>
          </cell>
          <cell r="K204">
            <v>0</v>
          </cell>
          <cell r="M204">
            <v>0</v>
          </cell>
          <cell r="N204">
            <v>0</v>
          </cell>
          <cell r="O204">
            <v>0</v>
          </cell>
          <cell r="Q204">
            <v>0</v>
          </cell>
          <cell r="R204">
            <v>2500</v>
          </cell>
          <cell r="S204">
            <v>2000</v>
          </cell>
          <cell r="T204">
            <v>1500</v>
          </cell>
          <cell r="U204">
            <v>1500</v>
          </cell>
          <cell r="V204">
            <v>1800</v>
          </cell>
          <cell r="W204">
            <v>1500</v>
          </cell>
          <cell r="X204">
            <v>1500</v>
          </cell>
          <cell r="Y204">
            <v>1868</v>
          </cell>
          <cell r="Z204">
            <v>1868</v>
          </cell>
          <cell r="AA204">
            <v>1868</v>
          </cell>
          <cell r="AB204">
            <v>1868</v>
          </cell>
        </row>
        <row r="205">
          <cell r="E205" t="str">
            <v>10306</v>
          </cell>
          <cell r="F205" t="str">
            <v>CEP.J&amp;J REACH FRESH AND CLEAN</v>
          </cell>
          <cell r="G205" t="str">
            <v>E</v>
          </cell>
          <cell r="H205" t="str">
            <v>N</v>
          </cell>
          <cell r="I205">
            <v>111</v>
          </cell>
          <cell r="J205">
            <v>444</v>
          </cell>
          <cell r="K205">
            <v>1331</v>
          </cell>
          <cell r="M205">
            <v>107</v>
          </cell>
          <cell r="N205">
            <v>429</v>
          </cell>
          <cell r="O205">
            <v>1286</v>
          </cell>
          <cell r="Q205">
            <v>1400</v>
          </cell>
          <cell r="R205">
            <v>600</v>
          </cell>
          <cell r="S205">
            <v>660</v>
          </cell>
          <cell r="T205">
            <v>600</v>
          </cell>
          <cell r="U205">
            <v>600</v>
          </cell>
          <cell r="V205">
            <v>660</v>
          </cell>
          <cell r="W205">
            <v>600</v>
          </cell>
          <cell r="X205">
            <v>600</v>
          </cell>
          <cell r="Y205">
            <v>660</v>
          </cell>
          <cell r="Z205">
            <v>660</v>
          </cell>
          <cell r="AA205">
            <v>660</v>
          </cell>
          <cell r="AB205">
            <v>660</v>
          </cell>
        </row>
        <row r="206">
          <cell r="E206" t="str">
            <v>737</v>
          </cell>
          <cell r="F206" t="str">
            <v>CEP.REACH INTERDENTAL MEDIO</v>
          </cell>
          <cell r="G206" t="str">
            <v>E</v>
          </cell>
          <cell r="H206" t="str">
            <v>A</v>
          </cell>
          <cell r="I206">
            <v>1237</v>
          </cell>
          <cell r="J206">
            <v>1382</v>
          </cell>
          <cell r="K206">
            <v>1272</v>
          </cell>
          <cell r="M206">
            <v>1238</v>
          </cell>
          <cell r="N206">
            <v>1338</v>
          </cell>
          <cell r="O206">
            <v>1107</v>
          </cell>
          <cell r="Q206">
            <v>0</v>
          </cell>
          <cell r="R206">
            <v>0</v>
          </cell>
          <cell r="S206">
            <v>0</v>
          </cell>
          <cell r="T206">
            <v>0</v>
          </cell>
          <cell r="U206">
            <v>0</v>
          </cell>
          <cell r="V206">
            <v>0</v>
          </cell>
          <cell r="W206">
            <v>0</v>
          </cell>
          <cell r="X206">
            <v>0</v>
          </cell>
          <cell r="Y206">
            <v>0</v>
          </cell>
          <cell r="Z206">
            <v>0</v>
          </cell>
          <cell r="AA206">
            <v>0</v>
          </cell>
          <cell r="AB206">
            <v>0</v>
          </cell>
        </row>
        <row r="207">
          <cell r="E207" t="str">
            <v>2776</v>
          </cell>
          <cell r="F207" t="str">
            <v>CEP.REACH ACCESS INTERDENTAL MEDIO</v>
          </cell>
          <cell r="G207" t="str">
            <v>E</v>
          </cell>
          <cell r="H207" t="str">
            <v>A</v>
          </cell>
          <cell r="I207">
            <v>0</v>
          </cell>
          <cell r="J207">
            <v>0</v>
          </cell>
          <cell r="K207">
            <v>0</v>
          </cell>
          <cell r="M207">
            <v>0</v>
          </cell>
          <cell r="N207">
            <v>0</v>
          </cell>
          <cell r="O207">
            <v>0</v>
          </cell>
          <cell r="Q207">
            <v>2500</v>
          </cell>
          <cell r="R207">
            <v>1500</v>
          </cell>
          <cell r="S207">
            <v>1700</v>
          </cell>
          <cell r="T207">
            <v>1800</v>
          </cell>
          <cell r="U207">
            <v>1700</v>
          </cell>
          <cell r="V207">
            <v>1800</v>
          </cell>
          <cell r="W207">
            <v>1500</v>
          </cell>
          <cell r="X207">
            <v>1700</v>
          </cell>
          <cell r="Y207">
            <v>1800</v>
          </cell>
          <cell r="Z207">
            <v>1392</v>
          </cell>
          <cell r="AA207">
            <v>1392</v>
          </cell>
          <cell r="AB207">
            <v>1392</v>
          </cell>
        </row>
        <row r="208">
          <cell r="E208" t="str">
            <v>2772</v>
          </cell>
          <cell r="F208" t="str">
            <v>CEP.REACH INTERDENTAL SUAVE</v>
          </cell>
          <cell r="G208" t="str">
            <v>E</v>
          </cell>
          <cell r="H208" t="str">
            <v>A</v>
          </cell>
          <cell r="I208">
            <v>1005</v>
          </cell>
          <cell r="J208">
            <v>1121</v>
          </cell>
          <cell r="K208">
            <v>1103</v>
          </cell>
          <cell r="M208">
            <v>1042</v>
          </cell>
          <cell r="N208">
            <v>1092</v>
          </cell>
          <cell r="O208">
            <v>1019</v>
          </cell>
          <cell r="Q208">
            <v>0</v>
          </cell>
          <cell r="R208">
            <v>0</v>
          </cell>
          <cell r="S208">
            <v>0</v>
          </cell>
          <cell r="T208">
            <v>0</v>
          </cell>
          <cell r="U208">
            <v>0</v>
          </cell>
          <cell r="V208">
            <v>0</v>
          </cell>
          <cell r="W208">
            <v>0</v>
          </cell>
          <cell r="X208">
            <v>0</v>
          </cell>
          <cell r="Y208">
            <v>0</v>
          </cell>
          <cell r="Z208">
            <v>0</v>
          </cell>
          <cell r="AA208">
            <v>0</v>
          </cell>
          <cell r="AB208">
            <v>0</v>
          </cell>
        </row>
        <row r="209">
          <cell r="E209" t="str">
            <v>50443</v>
          </cell>
          <cell r="F209" t="str">
            <v>Cepillo Reach Infantil Zoodent</v>
          </cell>
          <cell r="G209" t="str">
            <v>E</v>
          </cell>
          <cell r="H209" t="str">
            <v>A</v>
          </cell>
          <cell r="I209">
            <v>462</v>
          </cell>
          <cell r="J209">
            <v>416</v>
          </cell>
          <cell r="K209">
            <v>392</v>
          </cell>
          <cell r="M209">
            <v>457</v>
          </cell>
          <cell r="N209">
            <v>394</v>
          </cell>
          <cell r="O209">
            <v>336</v>
          </cell>
          <cell r="Q209">
            <v>450</v>
          </cell>
          <cell r="R209">
            <v>550</v>
          </cell>
          <cell r="S209">
            <v>600</v>
          </cell>
          <cell r="T209">
            <v>450</v>
          </cell>
          <cell r="U209">
            <v>550</v>
          </cell>
          <cell r="V209">
            <v>600</v>
          </cell>
          <cell r="W209">
            <v>450</v>
          </cell>
          <cell r="X209">
            <v>550</v>
          </cell>
          <cell r="Y209">
            <v>600</v>
          </cell>
          <cell r="Z209">
            <v>500</v>
          </cell>
          <cell r="AA209">
            <v>500</v>
          </cell>
          <cell r="AB209">
            <v>500</v>
          </cell>
        </row>
        <row r="210">
          <cell r="E210" t="str">
            <v>2768</v>
          </cell>
          <cell r="F210" t="str">
            <v>CEPILLO REACH ACCESS SUAVE</v>
          </cell>
          <cell r="G210" t="str">
            <v>E</v>
          </cell>
          <cell r="H210" t="str">
            <v>A</v>
          </cell>
          <cell r="I210">
            <v>740</v>
          </cell>
          <cell r="J210">
            <v>870</v>
          </cell>
          <cell r="K210">
            <v>633</v>
          </cell>
          <cell r="M210">
            <v>833</v>
          </cell>
          <cell r="N210">
            <v>938</v>
          </cell>
          <cell r="O210">
            <v>600</v>
          </cell>
          <cell r="Q210">
            <v>1000</v>
          </cell>
          <cell r="R210">
            <v>1400</v>
          </cell>
          <cell r="S210">
            <v>1600</v>
          </cell>
          <cell r="T210">
            <v>1400</v>
          </cell>
          <cell r="U210">
            <v>1400</v>
          </cell>
          <cell r="V210">
            <v>1600</v>
          </cell>
          <cell r="W210">
            <v>1400</v>
          </cell>
          <cell r="X210">
            <v>1400</v>
          </cell>
          <cell r="Y210">
            <v>1600</v>
          </cell>
          <cell r="Z210">
            <v>1400</v>
          </cell>
          <cell r="AA210">
            <v>1100</v>
          </cell>
          <cell r="AB210">
            <v>1100</v>
          </cell>
        </row>
        <row r="211">
          <cell r="E211" t="str">
            <v>2769</v>
          </cell>
          <cell r="F211" t="str">
            <v>CEP.REACH ACCESS MEDIO</v>
          </cell>
          <cell r="G211" t="str">
            <v>E</v>
          </cell>
          <cell r="H211" t="str">
            <v>A</v>
          </cell>
          <cell r="I211">
            <v>933</v>
          </cell>
          <cell r="J211">
            <v>1090</v>
          </cell>
          <cell r="K211">
            <v>740</v>
          </cell>
          <cell r="M211">
            <v>965</v>
          </cell>
          <cell r="N211">
            <v>1102</v>
          </cell>
          <cell r="O211">
            <v>724</v>
          </cell>
          <cell r="Q211">
            <v>1181</v>
          </cell>
          <cell r="R211">
            <v>1600</v>
          </cell>
          <cell r="S211">
            <v>1800</v>
          </cell>
          <cell r="T211">
            <v>1600</v>
          </cell>
          <cell r="U211">
            <v>1600</v>
          </cell>
          <cell r="V211">
            <v>1800</v>
          </cell>
          <cell r="W211">
            <v>1600</v>
          </cell>
          <cell r="X211">
            <v>1600</v>
          </cell>
          <cell r="Y211">
            <v>1800</v>
          </cell>
          <cell r="Z211">
            <v>1600</v>
          </cell>
          <cell r="AA211">
            <v>1240</v>
          </cell>
          <cell r="AB211">
            <v>1240</v>
          </cell>
        </row>
        <row r="212">
          <cell r="E212" t="str">
            <v>50011</v>
          </cell>
          <cell r="F212" t="str">
            <v>CEP.REACH ACCESS MEDIO LL2 P1</v>
          </cell>
          <cell r="G212" t="str">
            <v>E</v>
          </cell>
          <cell r="H212" t="str">
            <v>A</v>
          </cell>
          <cell r="I212">
            <v>915</v>
          </cell>
          <cell r="J212">
            <v>1000</v>
          </cell>
          <cell r="K212">
            <v>3000</v>
          </cell>
          <cell r="M212">
            <v>969</v>
          </cell>
          <cell r="N212">
            <v>1001</v>
          </cell>
          <cell r="O212">
            <v>3002</v>
          </cell>
          <cell r="Q212">
            <v>4000</v>
          </cell>
          <cell r="R212">
            <v>0</v>
          </cell>
          <cell r="S212">
            <v>4000</v>
          </cell>
          <cell r="T212">
            <v>0</v>
          </cell>
          <cell r="U212">
            <v>0</v>
          </cell>
          <cell r="V212">
            <v>4000</v>
          </cell>
          <cell r="W212">
            <v>0</v>
          </cell>
          <cell r="X212">
            <v>0</v>
          </cell>
          <cell r="Y212">
            <v>0</v>
          </cell>
          <cell r="Z212">
            <v>0</v>
          </cell>
          <cell r="AA212">
            <v>0</v>
          </cell>
          <cell r="AB212">
            <v>0</v>
          </cell>
        </row>
        <row r="213">
          <cell r="F213" t="str">
            <v>HILO DENT.REACH REGULAR 50M</v>
          </cell>
          <cell r="G213" t="str">
            <v>E</v>
          </cell>
          <cell r="H213" t="str">
            <v>A</v>
          </cell>
          <cell r="I213">
            <v>1730</v>
          </cell>
          <cell r="J213">
            <v>1726</v>
          </cell>
          <cell r="K213">
            <v>1307</v>
          </cell>
          <cell r="M213">
            <v>1864</v>
          </cell>
          <cell r="N213">
            <v>1920</v>
          </cell>
          <cell r="O213">
            <v>1721</v>
          </cell>
          <cell r="Q213">
            <v>0</v>
          </cell>
          <cell r="R213">
            <v>0</v>
          </cell>
          <cell r="S213">
            <v>0</v>
          </cell>
          <cell r="T213">
            <v>0</v>
          </cell>
          <cell r="U213">
            <v>0</v>
          </cell>
          <cell r="V213">
            <v>0</v>
          </cell>
          <cell r="W213">
            <v>0</v>
          </cell>
          <cell r="X213">
            <v>0</v>
          </cell>
          <cell r="Y213">
            <v>0</v>
          </cell>
          <cell r="Z213">
            <v>0</v>
          </cell>
          <cell r="AA213">
            <v>0</v>
          </cell>
          <cell r="AB213">
            <v>0</v>
          </cell>
        </row>
        <row r="214">
          <cell r="E214" t="str">
            <v>19257</v>
          </cell>
          <cell r="F214" t="str">
            <v>HILO DENT.REACH REGULAR 50M</v>
          </cell>
          <cell r="G214" t="str">
            <v>E</v>
          </cell>
          <cell r="H214" t="str">
            <v>A</v>
          </cell>
          <cell r="I214">
            <v>28</v>
          </cell>
          <cell r="J214">
            <v>111</v>
          </cell>
          <cell r="K214">
            <v>333</v>
          </cell>
          <cell r="M214">
            <v>19</v>
          </cell>
          <cell r="N214">
            <v>74</v>
          </cell>
          <cell r="O214">
            <v>222</v>
          </cell>
          <cell r="Q214">
            <v>2600</v>
          </cell>
          <cell r="R214">
            <v>2600</v>
          </cell>
          <cell r="S214">
            <v>3100</v>
          </cell>
          <cell r="T214">
            <v>2600</v>
          </cell>
          <cell r="U214">
            <v>2600</v>
          </cell>
          <cell r="V214">
            <v>3100</v>
          </cell>
          <cell r="W214">
            <v>2600</v>
          </cell>
          <cell r="X214">
            <v>2600</v>
          </cell>
          <cell r="Y214">
            <v>3100</v>
          </cell>
          <cell r="Z214">
            <v>2600</v>
          </cell>
          <cell r="AA214">
            <v>2600</v>
          </cell>
          <cell r="AB214">
            <v>2600</v>
          </cell>
        </row>
        <row r="215">
          <cell r="E215" t="str">
            <v>2954</v>
          </cell>
          <cell r="F215" t="str">
            <v>HILO DENTAL REACH MENTA 50m</v>
          </cell>
          <cell r="G215" t="str">
            <v>E</v>
          </cell>
          <cell r="H215" t="str">
            <v>A</v>
          </cell>
          <cell r="I215">
            <v>1480</v>
          </cell>
          <cell r="J215">
            <v>618</v>
          </cell>
          <cell r="K215">
            <v>877</v>
          </cell>
          <cell r="M215">
            <v>1547</v>
          </cell>
          <cell r="N215">
            <v>587</v>
          </cell>
          <cell r="O215">
            <v>786</v>
          </cell>
          <cell r="Q215">
            <v>1100</v>
          </cell>
          <cell r="R215">
            <v>1311</v>
          </cell>
          <cell r="S215">
            <v>0</v>
          </cell>
          <cell r="T215">
            <v>0</v>
          </cell>
          <cell r="U215">
            <v>0</v>
          </cell>
          <cell r="V215">
            <v>0</v>
          </cell>
          <cell r="W215">
            <v>0</v>
          </cell>
          <cell r="X215">
            <v>0</v>
          </cell>
          <cell r="Y215">
            <v>0</v>
          </cell>
          <cell r="Z215">
            <v>0</v>
          </cell>
          <cell r="AA215">
            <v>0</v>
          </cell>
          <cell r="AB215">
            <v>0</v>
          </cell>
        </row>
        <row r="216">
          <cell r="E216" t="str">
            <v>10214</v>
          </cell>
          <cell r="F216" t="str">
            <v>HILO DENTAL REACH MENTA 50m</v>
          </cell>
          <cell r="G216" t="str">
            <v>E</v>
          </cell>
          <cell r="H216" t="str">
            <v>A</v>
          </cell>
          <cell r="I216">
            <v>1853</v>
          </cell>
          <cell r="J216">
            <v>2768</v>
          </cell>
          <cell r="K216">
            <v>2424</v>
          </cell>
          <cell r="M216">
            <v>1913</v>
          </cell>
          <cell r="N216">
            <v>2891</v>
          </cell>
          <cell r="O216">
            <v>2577</v>
          </cell>
          <cell r="Q216">
            <v>2660</v>
          </cell>
          <cell r="R216">
            <v>2660</v>
          </cell>
          <cell r="S216">
            <v>3500</v>
          </cell>
          <cell r="T216">
            <v>2660</v>
          </cell>
          <cell r="U216">
            <v>2660</v>
          </cell>
          <cell r="V216">
            <v>3500</v>
          </cell>
          <cell r="W216">
            <v>2660</v>
          </cell>
          <cell r="X216">
            <v>2660</v>
          </cell>
          <cell r="Y216">
            <v>2793</v>
          </cell>
          <cell r="Z216">
            <v>2793</v>
          </cell>
          <cell r="AA216">
            <v>2793</v>
          </cell>
          <cell r="AB216">
            <v>2793</v>
          </cell>
        </row>
        <row r="217">
          <cell r="E217" t="str">
            <v>10213</v>
          </cell>
          <cell r="F217" t="str">
            <v>HILO DENT.REACH EXTRA FINO 50M</v>
          </cell>
          <cell r="G217" t="str">
            <v>E</v>
          </cell>
          <cell r="H217" t="str">
            <v>A</v>
          </cell>
          <cell r="I217">
            <v>2557</v>
          </cell>
          <cell r="J217">
            <v>2242</v>
          </cell>
          <cell r="K217">
            <v>2001</v>
          </cell>
          <cell r="M217">
            <v>2833</v>
          </cell>
          <cell r="N217">
            <v>2810</v>
          </cell>
          <cell r="O217">
            <v>2718</v>
          </cell>
          <cell r="Q217">
            <v>2900</v>
          </cell>
          <cell r="R217">
            <v>2900</v>
          </cell>
          <cell r="S217">
            <v>4822</v>
          </cell>
          <cell r="T217">
            <v>2900</v>
          </cell>
          <cell r="U217">
            <v>2900</v>
          </cell>
          <cell r="V217">
            <v>4822</v>
          </cell>
          <cell r="W217">
            <v>2900</v>
          </cell>
          <cell r="X217">
            <v>2900</v>
          </cell>
          <cell r="Y217">
            <v>4219</v>
          </cell>
          <cell r="Z217">
            <v>4219</v>
          </cell>
          <cell r="AA217">
            <v>4219</v>
          </cell>
          <cell r="AB217">
            <v>4219</v>
          </cell>
        </row>
        <row r="218">
          <cell r="E218" t="str">
            <v>69722</v>
          </cell>
          <cell r="F218" t="str">
            <v>HILO J&amp;J REACH WHITENING x40</v>
          </cell>
          <cell r="G218" t="str">
            <v>E</v>
          </cell>
          <cell r="H218" t="str">
            <v>A</v>
          </cell>
          <cell r="I218">
            <v>854</v>
          </cell>
          <cell r="J218">
            <v>1035</v>
          </cell>
          <cell r="K218">
            <v>1260</v>
          </cell>
          <cell r="M218">
            <v>1262</v>
          </cell>
          <cell r="N218">
            <v>1038</v>
          </cell>
          <cell r="O218">
            <v>1224</v>
          </cell>
          <cell r="Q218">
            <v>2007</v>
          </cell>
          <cell r="R218">
            <v>1200</v>
          </cell>
          <cell r="S218">
            <v>1700</v>
          </cell>
          <cell r="T218">
            <v>1200</v>
          </cell>
          <cell r="U218">
            <v>1200</v>
          </cell>
          <cell r="V218">
            <v>1700</v>
          </cell>
          <cell r="W218">
            <v>1200</v>
          </cell>
          <cell r="X218">
            <v>1200</v>
          </cell>
          <cell r="Y218">
            <v>1700</v>
          </cell>
          <cell r="Z218">
            <v>1200</v>
          </cell>
          <cell r="AA218">
            <v>1200</v>
          </cell>
          <cell r="AB218">
            <v>1200</v>
          </cell>
        </row>
        <row r="219">
          <cell r="E219" t="str">
            <v>10215</v>
          </cell>
          <cell r="F219" t="str">
            <v>HILO DENT.REACH ANTI-SARRO 40M</v>
          </cell>
          <cell r="G219" t="str">
            <v>E</v>
          </cell>
          <cell r="H219" t="str">
            <v>A</v>
          </cell>
          <cell r="I219">
            <v>1099</v>
          </cell>
          <cell r="J219">
            <v>1176</v>
          </cell>
          <cell r="K219">
            <v>1339</v>
          </cell>
          <cell r="M219">
            <v>1299</v>
          </cell>
          <cell r="N219">
            <v>1180</v>
          </cell>
          <cell r="O219">
            <v>1260</v>
          </cell>
          <cell r="Q219">
            <v>1800</v>
          </cell>
          <cell r="R219">
            <v>1300</v>
          </cell>
          <cell r="S219">
            <v>1800</v>
          </cell>
          <cell r="T219">
            <v>1300</v>
          </cell>
          <cell r="U219">
            <v>1300</v>
          </cell>
          <cell r="V219">
            <v>1800</v>
          </cell>
          <cell r="W219">
            <v>1300</v>
          </cell>
          <cell r="X219">
            <v>1300</v>
          </cell>
          <cell r="Y219">
            <v>1800</v>
          </cell>
          <cell r="Z219">
            <v>1300</v>
          </cell>
          <cell r="AA219">
            <v>2186</v>
          </cell>
          <cell r="AB219">
            <v>2186</v>
          </cell>
        </row>
        <row r="220">
          <cell r="E220" t="str">
            <v>50444</v>
          </cell>
          <cell r="F220" t="str">
            <v>HILO DENT.REACH ZOODENT 40M</v>
          </cell>
          <cell r="G220" t="str">
            <v>E</v>
          </cell>
          <cell r="H220" t="str">
            <v>A</v>
          </cell>
          <cell r="I220">
            <v>562</v>
          </cell>
          <cell r="J220">
            <v>440</v>
          </cell>
          <cell r="K220">
            <v>354</v>
          </cell>
          <cell r="M220">
            <v>564</v>
          </cell>
          <cell r="N220">
            <v>429</v>
          </cell>
          <cell r="O220">
            <v>318</v>
          </cell>
          <cell r="Q220">
            <v>645</v>
          </cell>
          <cell r="R220">
            <v>645</v>
          </cell>
          <cell r="S220">
            <v>773</v>
          </cell>
          <cell r="T220">
            <v>645</v>
          </cell>
          <cell r="U220">
            <v>645</v>
          </cell>
          <cell r="V220">
            <v>773</v>
          </cell>
          <cell r="W220">
            <v>645</v>
          </cell>
          <cell r="X220">
            <v>645</v>
          </cell>
          <cell r="Y220">
            <v>677</v>
          </cell>
          <cell r="Z220">
            <v>677</v>
          </cell>
          <cell r="AA220">
            <v>677</v>
          </cell>
          <cell r="AB220">
            <v>677</v>
          </cell>
        </row>
        <row r="221">
          <cell r="E221" t="str">
            <v>19258</v>
          </cell>
          <cell r="F221" t="str">
            <v>CINTA DENTAL REACH REGULAR 50m</v>
          </cell>
          <cell r="G221" t="str">
            <v>E</v>
          </cell>
          <cell r="H221" t="str">
            <v>A</v>
          </cell>
          <cell r="I221">
            <v>941</v>
          </cell>
          <cell r="J221">
            <v>694</v>
          </cell>
          <cell r="K221">
            <v>842</v>
          </cell>
          <cell r="M221">
            <v>1075</v>
          </cell>
          <cell r="N221">
            <v>779</v>
          </cell>
          <cell r="O221">
            <v>1050</v>
          </cell>
          <cell r="Q221">
            <v>1500</v>
          </cell>
          <cell r="R221">
            <v>1200</v>
          </cell>
          <cell r="S221">
            <v>1500</v>
          </cell>
          <cell r="T221">
            <v>1200</v>
          </cell>
          <cell r="U221">
            <v>1200</v>
          </cell>
          <cell r="V221">
            <v>1500</v>
          </cell>
          <cell r="W221">
            <v>1200</v>
          </cell>
          <cell r="X221">
            <v>1500</v>
          </cell>
          <cell r="Y221">
            <v>1200</v>
          </cell>
          <cell r="Z221">
            <v>1500</v>
          </cell>
          <cell r="AA221">
            <v>1200</v>
          </cell>
          <cell r="AB221">
            <v>1200</v>
          </cell>
        </row>
        <row r="222">
          <cell r="E222" t="str">
            <v>4760</v>
          </cell>
          <cell r="F222" t="str">
            <v>ANTISE.BUCAL MENTA REACH 250ml</v>
          </cell>
          <cell r="G222" t="str">
            <v>E</v>
          </cell>
          <cell r="H222" t="str">
            <v>A</v>
          </cell>
          <cell r="I222">
            <v>905</v>
          </cell>
          <cell r="J222">
            <v>1019</v>
          </cell>
          <cell r="K222">
            <v>1114</v>
          </cell>
          <cell r="M222">
            <v>1101</v>
          </cell>
          <cell r="N222">
            <v>1001</v>
          </cell>
          <cell r="O222">
            <v>1014</v>
          </cell>
          <cell r="Q222">
            <v>1300</v>
          </cell>
          <cell r="R222">
            <v>1300</v>
          </cell>
          <cell r="S222">
            <v>1500</v>
          </cell>
          <cell r="T222">
            <v>1300</v>
          </cell>
          <cell r="U222">
            <v>1300</v>
          </cell>
          <cell r="V222">
            <v>1500</v>
          </cell>
          <cell r="W222">
            <v>1300</v>
          </cell>
          <cell r="X222">
            <v>1300</v>
          </cell>
          <cell r="Y222">
            <v>1300</v>
          </cell>
          <cell r="Z222">
            <v>1300</v>
          </cell>
          <cell r="AA222">
            <v>1300</v>
          </cell>
          <cell r="AB222">
            <v>1300</v>
          </cell>
        </row>
        <row r="223">
          <cell r="E223" t="str">
            <v>4761</v>
          </cell>
          <cell r="F223" t="str">
            <v>ANTISE.EX.REFRESC. REACH 250ml</v>
          </cell>
          <cell r="G223" t="str">
            <v>E</v>
          </cell>
          <cell r="H223" t="str">
            <v>A</v>
          </cell>
          <cell r="I223">
            <v>866</v>
          </cell>
          <cell r="J223">
            <v>924</v>
          </cell>
          <cell r="K223">
            <v>966</v>
          </cell>
          <cell r="M223">
            <v>1089</v>
          </cell>
          <cell r="N223">
            <v>903</v>
          </cell>
          <cell r="O223">
            <v>876</v>
          </cell>
          <cell r="Q223">
            <v>1400</v>
          </cell>
          <cell r="R223">
            <v>1400</v>
          </cell>
          <cell r="S223">
            <v>1600</v>
          </cell>
          <cell r="T223">
            <v>1400</v>
          </cell>
          <cell r="U223">
            <v>1400</v>
          </cell>
          <cell r="V223">
            <v>1600</v>
          </cell>
          <cell r="W223">
            <v>1472</v>
          </cell>
          <cell r="X223">
            <v>1472</v>
          </cell>
          <cell r="Y223">
            <v>1546</v>
          </cell>
          <cell r="Z223">
            <v>1546</v>
          </cell>
          <cell r="AA223">
            <v>1546</v>
          </cell>
          <cell r="AB223">
            <v>1546</v>
          </cell>
        </row>
        <row r="224">
          <cell r="E224" t="str">
            <v>50446</v>
          </cell>
          <cell r="F224" t="str">
            <v>ENJ.BUCAL J&amp;J REACH ZOODENT</v>
          </cell>
          <cell r="G224" t="str">
            <v>E</v>
          </cell>
          <cell r="H224" t="str">
            <v>A</v>
          </cell>
          <cell r="I224">
            <v>257</v>
          </cell>
          <cell r="J224">
            <v>289</v>
          </cell>
          <cell r="K224">
            <v>300</v>
          </cell>
          <cell r="M224">
            <v>255</v>
          </cell>
          <cell r="N224">
            <v>262</v>
          </cell>
          <cell r="O224">
            <v>213</v>
          </cell>
          <cell r="Q224">
            <v>369</v>
          </cell>
          <cell r="R224">
            <v>420</v>
          </cell>
          <cell r="S224">
            <v>500</v>
          </cell>
          <cell r="T224">
            <v>420</v>
          </cell>
          <cell r="U224">
            <v>420</v>
          </cell>
          <cell r="V224">
            <v>500</v>
          </cell>
          <cell r="W224">
            <v>420</v>
          </cell>
          <cell r="X224">
            <v>420</v>
          </cell>
          <cell r="Y224">
            <v>500</v>
          </cell>
          <cell r="Z224">
            <v>420</v>
          </cell>
          <cell r="AA224">
            <v>420</v>
          </cell>
          <cell r="AB224">
            <v>420</v>
          </cell>
        </row>
        <row r="225">
          <cell r="E225" t="str">
            <v>7791</v>
          </cell>
          <cell r="F225" t="str">
            <v>BAND AID TRANSPARENTE X 35</v>
          </cell>
          <cell r="G225" t="str">
            <v>E</v>
          </cell>
          <cell r="H225" t="str">
            <v>A</v>
          </cell>
          <cell r="I225">
            <v>3281</v>
          </cell>
          <cell r="J225">
            <v>2421</v>
          </cell>
          <cell r="K225">
            <v>2467</v>
          </cell>
          <cell r="M225">
            <v>3312</v>
          </cell>
          <cell r="N225">
            <v>2462</v>
          </cell>
          <cell r="O225">
            <v>2447</v>
          </cell>
          <cell r="Q225">
            <v>3900</v>
          </cell>
          <cell r="R225">
            <v>3900</v>
          </cell>
          <cell r="S225">
            <v>4200</v>
          </cell>
          <cell r="T225">
            <v>3900</v>
          </cell>
          <cell r="U225">
            <v>3900</v>
          </cell>
          <cell r="V225">
            <v>4200</v>
          </cell>
          <cell r="W225">
            <v>4180</v>
          </cell>
          <cell r="X225">
            <v>4180</v>
          </cell>
          <cell r="Y225">
            <v>4389</v>
          </cell>
          <cell r="Z225">
            <v>4389</v>
          </cell>
          <cell r="AA225">
            <v>4389</v>
          </cell>
          <cell r="AB225">
            <v>4389</v>
          </cell>
        </row>
        <row r="226">
          <cell r="E226" t="str">
            <v>9854</v>
          </cell>
          <cell r="F226" t="str">
            <v>BAND AID TRANS.x100 Low End</v>
          </cell>
          <cell r="G226" t="str">
            <v>E</v>
          </cell>
          <cell r="H226" t="str">
            <v>A</v>
          </cell>
          <cell r="I226">
            <v>6392</v>
          </cell>
          <cell r="J226">
            <v>9153</v>
          </cell>
          <cell r="K226">
            <v>19048</v>
          </cell>
          <cell r="M226">
            <v>6496</v>
          </cell>
          <cell r="N226">
            <v>9502</v>
          </cell>
          <cell r="O226">
            <v>18322</v>
          </cell>
          <cell r="Q226">
            <v>9000</v>
          </cell>
          <cell r="R226">
            <v>9500</v>
          </cell>
          <cell r="S226">
            <v>11000</v>
          </cell>
          <cell r="T226">
            <v>7007</v>
          </cell>
          <cell r="U226">
            <v>7007</v>
          </cell>
          <cell r="V226">
            <v>8409</v>
          </cell>
          <cell r="W226">
            <v>7007</v>
          </cell>
          <cell r="X226">
            <v>7007</v>
          </cell>
          <cell r="Y226">
            <v>7358</v>
          </cell>
          <cell r="Z226">
            <v>7358</v>
          </cell>
          <cell r="AA226">
            <v>7358</v>
          </cell>
          <cell r="AB226">
            <v>7358</v>
          </cell>
        </row>
        <row r="227">
          <cell r="E227" t="str">
            <v>10470</v>
          </cell>
          <cell r="F227" t="str">
            <v>BAND AID FORMATOS VARIADOS x20</v>
          </cell>
          <cell r="G227" t="str">
            <v>E</v>
          </cell>
          <cell r="H227" t="str">
            <v>A</v>
          </cell>
          <cell r="I227">
            <v>825</v>
          </cell>
          <cell r="J227">
            <v>817</v>
          </cell>
          <cell r="K227">
            <v>504</v>
          </cell>
          <cell r="M227">
            <v>948</v>
          </cell>
          <cell r="N227">
            <v>1112</v>
          </cell>
          <cell r="O227">
            <v>466</v>
          </cell>
          <cell r="Q227">
            <v>1000</v>
          </cell>
          <cell r="R227">
            <v>1500</v>
          </cell>
          <cell r="S227">
            <v>1800</v>
          </cell>
          <cell r="T227">
            <v>1800</v>
          </cell>
          <cell r="U227">
            <v>1800</v>
          </cell>
          <cell r="V227">
            <v>2200</v>
          </cell>
          <cell r="W227">
            <v>1600</v>
          </cell>
          <cell r="X227">
            <v>2000</v>
          </cell>
          <cell r="Y227">
            <v>2200</v>
          </cell>
          <cell r="Z227">
            <v>1800</v>
          </cell>
          <cell r="AA227">
            <v>1800</v>
          </cell>
          <cell r="AB227">
            <v>1800</v>
          </cell>
        </row>
        <row r="228">
          <cell r="E228" t="str">
            <v>10477</v>
          </cell>
          <cell r="F228" t="str">
            <v>BAND AID TRANSP. x 10</v>
          </cell>
          <cell r="G228" t="str">
            <v>E</v>
          </cell>
          <cell r="H228" t="str">
            <v>A</v>
          </cell>
          <cell r="I228">
            <v>13878</v>
          </cell>
          <cell r="J228">
            <v>12723</v>
          </cell>
          <cell r="K228">
            <v>15195</v>
          </cell>
          <cell r="M228">
            <v>16454</v>
          </cell>
          <cell r="N228">
            <v>16218</v>
          </cell>
          <cell r="O228">
            <v>12424</v>
          </cell>
          <cell r="Q228">
            <v>23556</v>
          </cell>
          <cell r="R228">
            <v>23556</v>
          </cell>
          <cell r="S228">
            <v>28267</v>
          </cell>
          <cell r="T228">
            <v>23556</v>
          </cell>
          <cell r="U228">
            <v>23556</v>
          </cell>
          <cell r="V228">
            <v>28267</v>
          </cell>
          <cell r="W228">
            <v>23556</v>
          </cell>
          <cell r="X228">
            <v>23556</v>
          </cell>
          <cell r="Y228">
            <v>24734</v>
          </cell>
          <cell r="Z228">
            <v>24734</v>
          </cell>
          <cell r="AA228">
            <v>24734</v>
          </cell>
          <cell r="AB228">
            <v>24734</v>
          </cell>
        </row>
        <row r="229">
          <cell r="E229" t="str">
            <v>1063</v>
          </cell>
          <cell r="F229" t="str">
            <v>BAND AID MAMIFEROS X 10 UN.</v>
          </cell>
          <cell r="G229" t="str">
            <v>E</v>
          </cell>
          <cell r="H229" t="str">
            <v>A</v>
          </cell>
          <cell r="I229">
            <v>1464</v>
          </cell>
          <cell r="J229">
            <v>1839</v>
          </cell>
          <cell r="K229">
            <v>2722</v>
          </cell>
          <cell r="M229">
            <v>2182</v>
          </cell>
          <cell r="N229">
            <v>2193</v>
          </cell>
          <cell r="O229">
            <v>2662</v>
          </cell>
          <cell r="Q229">
            <v>4000</v>
          </cell>
          <cell r="R229">
            <v>4500</v>
          </cell>
          <cell r="S229">
            <v>5500</v>
          </cell>
          <cell r="T229">
            <v>3000</v>
          </cell>
          <cell r="U229">
            <v>3000</v>
          </cell>
          <cell r="V229">
            <v>4021</v>
          </cell>
          <cell r="W229">
            <v>3000</v>
          </cell>
          <cell r="X229">
            <v>3000</v>
          </cell>
          <cell r="Y229">
            <v>3000</v>
          </cell>
          <cell r="Z229">
            <v>3000</v>
          </cell>
          <cell r="AA229">
            <v>3000</v>
          </cell>
          <cell r="AB229">
            <v>3000</v>
          </cell>
        </row>
        <row r="230">
          <cell r="E230" t="str">
            <v>32019</v>
          </cell>
          <cell r="F230" t="str">
            <v>BAND AID COLOR PIEL X 35 J&amp;J</v>
          </cell>
          <cell r="G230" t="str">
            <v>E</v>
          </cell>
          <cell r="H230" t="str">
            <v>A</v>
          </cell>
          <cell r="I230">
            <v>792</v>
          </cell>
          <cell r="J230">
            <v>768</v>
          </cell>
          <cell r="K230">
            <v>207</v>
          </cell>
          <cell r="M230">
            <v>1203</v>
          </cell>
          <cell r="N230">
            <v>1064</v>
          </cell>
          <cell r="O230">
            <v>468</v>
          </cell>
          <cell r="Q230">
            <v>1828</v>
          </cell>
          <cell r="R230">
            <v>1828</v>
          </cell>
          <cell r="S230">
            <v>2194</v>
          </cell>
          <cell r="T230">
            <v>1828</v>
          </cell>
          <cell r="U230">
            <v>1828</v>
          </cell>
          <cell r="V230">
            <v>2194</v>
          </cell>
          <cell r="W230">
            <v>1828</v>
          </cell>
          <cell r="X230">
            <v>1828</v>
          </cell>
          <cell r="Y230">
            <v>1920</v>
          </cell>
          <cell r="Z230">
            <v>1920</v>
          </cell>
          <cell r="AA230">
            <v>1920</v>
          </cell>
          <cell r="AB230">
            <v>1920</v>
          </cell>
        </row>
        <row r="231">
          <cell r="E231" t="str">
            <v>70213</v>
          </cell>
          <cell r="F231" t="str">
            <v>BAND AID HELLO KITY</v>
          </cell>
          <cell r="G231" t="str">
            <v>E</v>
          </cell>
          <cell r="H231" t="str">
            <v>N</v>
          </cell>
          <cell r="I231">
            <v>0</v>
          </cell>
          <cell r="J231">
            <v>0</v>
          </cell>
          <cell r="K231">
            <v>0</v>
          </cell>
          <cell r="M231">
            <v>0</v>
          </cell>
          <cell r="N231">
            <v>0</v>
          </cell>
          <cell r="O231">
            <v>0</v>
          </cell>
          <cell r="Q231">
            <v>1000</v>
          </cell>
          <cell r="R231">
            <v>600</v>
          </cell>
          <cell r="S231">
            <v>660</v>
          </cell>
          <cell r="T231">
            <v>600</v>
          </cell>
          <cell r="U231">
            <v>600</v>
          </cell>
          <cell r="V231">
            <v>660</v>
          </cell>
          <cell r="W231">
            <v>600</v>
          </cell>
          <cell r="X231">
            <v>600</v>
          </cell>
          <cell r="Y231">
            <v>600</v>
          </cell>
          <cell r="Z231">
            <v>600</v>
          </cell>
          <cell r="AA231">
            <v>600</v>
          </cell>
          <cell r="AB231">
            <v>600</v>
          </cell>
        </row>
        <row r="232">
          <cell r="E232" t="str">
            <v>32175</v>
          </cell>
          <cell r="F232" t="str">
            <v>ALGODON MULTI-USO 50 gr J&amp;J</v>
          </cell>
          <cell r="G232" t="str">
            <v>E</v>
          </cell>
          <cell r="H232" t="str">
            <v>A</v>
          </cell>
          <cell r="I232">
            <v>535</v>
          </cell>
          <cell r="J232">
            <v>594</v>
          </cell>
          <cell r="K232">
            <v>486</v>
          </cell>
          <cell r="M232">
            <v>589</v>
          </cell>
          <cell r="N232">
            <v>599</v>
          </cell>
          <cell r="O232">
            <v>502</v>
          </cell>
          <cell r="Q232">
            <v>600</v>
          </cell>
          <cell r="R232">
            <v>850</v>
          </cell>
          <cell r="S232">
            <v>1000</v>
          </cell>
          <cell r="T232">
            <v>850</v>
          </cell>
          <cell r="U232">
            <v>850</v>
          </cell>
          <cell r="V232">
            <v>1000</v>
          </cell>
          <cell r="W232">
            <v>850</v>
          </cell>
          <cell r="X232">
            <v>850</v>
          </cell>
          <cell r="Y232">
            <v>1000</v>
          </cell>
          <cell r="Z232">
            <v>850</v>
          </cell>
          <cell r="AA232">
            <v>850</v>
          </cell>
          <cell r="AB232">
            <v>850</v>
          </cell>
        </row>
        <row r="233">
          <cell r="E233" t="str">
            <v>32206</v>
          </cell>
          <cell r="F233" t="str">
            <v>BOLAS DE ALGODON DE 50 Gr. J&amp;J</v>
          </cell>
          <cell r="G233" t="str">
            <v>E</v>
          </cell>
          <cell r="H233" t="str">
            <v>A</v>
          </cell>
          <cell r="I233">
            <v>940</v>
          </cell>
          <cell r="J233">
            <v>1148</v>
          </cell>
          <cell r="K233">
            <v>1115</v>
          </cell>
          <cell r="M233">
            <v>1433</v>
          </cell>
          <cell r="N233">
            <v>1510</v>
          </cell>
          <cell r="O233">
            <v>972</v>
          </cell>
          <cell r="Q233">
            <v>1965</v>
          </cell>
          <cell r="R233">
            <v>2300</v>
          </cell>
          <cell r="S233">
            <v>2500</v>
          </cell>
          <cell r="T233">
            <v>2300</v>
          </cell>
          <cell r="U233">
            <v>2300</v>
          </cell>
          <cell r="V233">
            <v>2500</v>
          </cell>
          <cell r="W233">
            <v>2300</v>
          </cell>
          <cell r="X233">
            <v>2300</v>
          </cell>
          <cell r="Y233">
            <v>2500</v>
          </cell>
          <cell r="Z233">
            <v>2300</v>
          </cell>
          <cell r="AA233">
            <v>2300</v>
          </cell>
          <cell r="AB233">
            <v>2300</v>
          </cell>
        </row>
        <row r="234">
          <cell r="E234" t="str">
            <v>864</v>
          </cell>
          <cell r="F234" t="str">
            <v>DISCO DE ALGODON FACE-UP x70</v>
          </cell>
          <cell r="G234" t="str">
            <v>E</v>
          </cell>
          <cell r="H234" t="str">
            <v>A</v>
          </cell>
          <cell r="I234">
            <v>1033</v>
          </cell>
          <cell r="J234">
            <v>1136</v>
          </cell>
          <cell r="K234">
            <v>1083</v>
          </cell>
          <cell r="M234">
            <v>1179</v>
          </cell>
          <cell r="N234">
            <v>1338</v>
          </cell>
          <cell r="O234">
            <v>1649</v>
          </cell>
          <cell r="Q234">
            <v>1000</v>
          </cell>
          <cell r="R234">
            <v>1700</v>
          </cell>
          <cell r="S234">
            <v>2000</v>
          </cell>
          <cell r="T234">
            <v>1700</v>
          </cell>
          <cell r="U234">
            <v>1700</v>
          </cell>
          <cell r="V234">
            <v>2000</v>
          </cell>
          <cell r="W234">
            <v>1700</v>
          </cell>
          <cell r="X234">
            <v>1700</v>
          </cell>
          <cell r="Y234">
            <v>2000</v>
          </cell>
          <cell r="Z234">
            <v>1700</v>
          </cell>
          <cell r="AA234">
            <v>1200</v>
          </cell>
          <cell r="AB234">
            <v>1200</v>
          </cell>
        </row>
        <row r="235">
          <cell r="E235" t="str">
            <v>7009</v>
          </cell>
          <cell r="F235" t="str">
            <v>PARCHES SABIA  SUELTO</v>
          </cell>
          <cell r="G235" t="str">
            <v>E</v>
          </cell>
          <cell r="H235" t="str">
            <v>A</v>
          </cell>
          <cell r="I235">
            <v>0</v>
          </cell>
          <cell r="J235">
            <v>0</v>
          </cell>
          <cell r="K235">
            <v>0</v>
          </cell>
          <cell r="M235">
            <v>3722</v>
          </cell>
          <cell r="N235">
            <v>7227</v>
          </cell>
          <cell r="O235">
            <v>1953</v>
          </cell>
          <cell r="Q235">
            <v>500</v>
          </cell>
          <cell r="R235">
            <v>1200</v>
          </cell>
          <cell r="S235">
            <v>1400</v>
          </cell>
          <cell r="T235">
            <v>1200</v>
          </cell>
          <cell r="U235">
            <v>1200</v>
          </cell>
          <cell r="V235">
            <v>1400</v>
          </cell>
          <cell r="W235">
            <v>1200</v>
          </cell>
          <cell r="X235">
            <v>1200</v>
          </cell>
          <cell r="Y235">
            <v>1400</v>
          </cell>
          <cell r="Z235">
            <v>1200</v>
          </cell>
          <cell r="AA235">
            <v>1200</v>
          </cell>
          <cell r="AB235">
            <v>1200</v>
          </cell>
        </row>
        <row r="236">
          <cell r="F236" t="str">
            <v>PRESERV.JONTEX U.RES. SOBRE x3</v>
          </cell>
          <cell r="G236" t="str">
            <v>E</v>
          </cell>
          <cell r="H236" t="str">
            <v>A</v>
          </cell>
          <cell r="I236">
            <v>831</v>
          </cell>
          <cell r="J236">
            <v>871</v>
          </cell>
          <cell r="K236">
            <v>960</v>
          </cell>
          <cell r="M236">
            <v>967</v>
          </cell>
          <cell r="N236">
            <v>917</v>
          </cell>
          <cell r="O236">
            <v>960</v>
          </cell>
          <cell r="Q236">
            <v>0</v>
          </cell>
          <cell r="R236">
            <v>0</v>
          </cell>
          <cell r="S236">
            <v>0</v>
          </cell>
          <cell r="T236">
            <v>0</v>
          </cell>
          <cell r="U236">
            <v>0</v>
          </cell>
          <cell r="V236">
            <v>0</v>
          </cell>
          <cell r="W236">
            <v>0</v>
          </cell>
          <cell r="X236">
            <v>0</v>
          </cell>
          <cell r="Y236">
            <v>0</v>
          </cell>
          <cell r="Z236">
            <v>0</v>
          </cell>
          <cell r="AA236">
            <v>0</v>
          </cell>
          <cell r="AB236">
            <v>0</v>
          </cell>
        </row>
        <row r="237">
          <cell r="F237" t="str">
            <v>PRESERV.JONTEX LUB. SOBRE x3</v>
          </cell>
          <cell r="G237" t="str">
            <v>E</v>
          </cell>
          <cell r="H237" t="str">
            <v>A</v>
          </cell>
          <cell r="I237">
            <v>810</v>
          </cell>
          <cell r="J237">
            <v>778</v>
          </cell>
          <cell r="K237">
            <v>774</v>
          </cell>
          <cell r="M237">
            <v>958</v>
          </cell>
          <cell r="N237">
            <v>842</v>
          </cell>
          <cell r="O237">
            <v>922</v>
          </cell>
          <cell r="Q237">
            <v>1100</v>
          </cell>
          <cell r="R237">
            <v>0</v>
          </cell>
          <cell r="S237">
            <v>0</v>
          </cell>
          <cell r="T237">
            <v>0</v>
          </cell>
          <cell r="U237">
            <v>0</v>
          </cell>
          <cell r="V237">
            <v>0</v>
          </cell>
          <cell r="W237">
            <v>0</v>
          </cell>
          <cell r="X237">
            <v>0</v>
          </cell>
          <cell r="Y237">
            <v>0</v>
          </cell>
          <cell r="Z237">
            <v>0</v>
          </cell>
          <cell r="AA237">
            <v>0</v>
          </cell>
          <cell r="AB237">
            <v>0</v>
          </cell>
        </row>
        <row r="238">
          <cell r="F238" t="str">
            <v>PRESERV.JONTEX ANATO. SOBREx3</v>
          </cell>
          <cell r="G238" t="str">
            <v>E</v>
          </cell>
          <cell r="H238" t="str">
            <v>A</v>
          </cell>
          <cell r="I238">
            <v>705</v>
          </cell>
          <cell r="J238">
            <v>391</v>
          </cell>
          <cell r="K238">
            <v>0</v>
          </cell>
          <cell r="M238">
            <v>832</v>
          </cell>
          <cell r="N238">
            <v>467</v>
          </cell>
          <cell r="O238">
            <v>0</v>
          </cell>
          <cell r="Q238">
            <v>1200</v>
          </cell>
          <cell r="R238">
            <v>0</v>
          </cell>
          <cell r="S238">
            <v>0</v>
          </cell>
          <cell r="T238">
            <v>0</v>
          </cell>
          <cell r="U238">
            <v>0</v>
          </cell>
          <cell r="V238">
            <v>0</v>
          </cell>
          <cell r="W238">
            <v>0</v>
          </cell>
          <cell r="X238">
            <v>0</v>
          </cell>
          <cell r="Y238">
            <v>0</v>
          </cell>
          <cell r="Z238">
            <v>0</v>
          </cell>
          <cell r="AA238">
            <v>0</v>
          </cell>
          <cell r="AB238">
            <v>0</v>
          </cell>
        </row>
        <row r="239">
          <cell r="E239" t="str">
            <v>1333</v>
          </cell>
          <cell r="F239" t="str">
            <v>K.Y. GEL LUBRIC. J&amp;J</v>
          </cell>
          <cell r="G239" t="str">
            <v>E</v>
          </cell>
          <cell r="H239" t="str">
            <v>A</v>
          </cell>
          <cell r="I239">
            <v>3808</v>
          </cell>
          <cell r="J239">
            <v>4846</v>
          </cell>
          <cell r="K239">
            <v>4469</v>
          </cell>
          <cell r="M239">
            <v>4153</v>
          </cell>
          <cell r="N239">
            <v>5125</v>
          </cell>
          <cell r="O239">
            <v>5145</v>
          </cell>
          <cell r="Q239">
            <v>4874</v>
          </cell>
          <cell r="R239">
            <v>4874</v>
          </cell>
          <cell r="S239">
            <v>5849</v>
          </cell>
          <cell r="T239">
            <v>4874</v>
          </cell>
          <cell r="U239">
            <v>4874</v>
          </cell>
          <cell r="V239">
            <v>5849</v>
          </cell>
          <cell r="W239">
            <v>4874</v>
          </cell>
          <cell r="X239">
            <v>4874</v>
          </cell>
          <cell r="Y239">
            <v>5117</v>
          </cell>
          <cell r="Z239">
            <v>5117</v>
          </cell>
          <cell r="AA239">
            <v>5117</v>
          </cell>
          <cell r="AB239">
            <v>5117</v>
          </cell>
        </row>
        <row r="240">
          <cell r="E240" t="str">
            <v>10169</v>
          </cell>
          <cell r="F240" t="str">
            <v>K.Y. WARMING ULTRA GEL</v>
          </cell>
          <cell r="G240" t="str">
            <v>E</v>
          </cell>
          <cell r="H240" t="str">
            <v>N</v>
          </cell>
          <cell r="I240">
            <v>191</v>
          </cell>
          <cell r="J240">
            <v>765</v>
          </cell>
          <cell r="K240">
            <v>1125</v>
          </cell>
          <cell r="M240">
            <v>180</v>
          </cell>
          <cell r="N240">
            <v>719</v>
          </cell>
          <cell r="O240">
            <v>988</v>
          </cell>
          <cell r="Q240">
            <v>2000</v>
          </cell>
          <cell r="R240">
            <v>2000</v>
          </cell>
          <cell r="S240">
            <v>2500</v>
          </cell>
          <cell r="T240">
            <v>2000</v>
          </cell>
          <cell r="U240">
            <v>2000</v>
          </cell>
          <cell r="V240">
            <v>2500</v>
          </cell>
          <cell r="W240">
            <v>2000</v>
          </cell>
          <cell r="X240">
            <v>2000</v>
          </cell>
          <cell r="Y240">
            <v>2500</v>
          </cell>
          <cell r="Z240">
            <v>2500</v>
          </cell>
          <cell r="AA240">
            <v>2500</v>
          </cell>
          <cell r="AB240">
            <v>2500</v>
          </cell>
        </row>
        <row r="241">
          <cell r="E241" t="str">
            <v>3637</v>
          </cell>
          <cell r="F241" t="str">
            <v>PERFEX AZUL x5 ANTIBACTERIA</v>
          </cell>
          <cell r="G241" t="str">
            <v>E</v>
          </cell>
          <cell r="H241" t="str">
            <v>A</v>
          </cell>
          <cell r="I241">
            <v>858</v>
          </cell>
          <cell r="J241">
            <v>943</v>
          </cell>
          <cell r="K241">
            <v>851</v>
          </cell>
          <cell r="M241">
            <v>1101</v>
          </cell>
          <cell r="N241">
            <v>1030</v>
          </cell>
          <cell r="O241">
            <v>862</v>
          </cell>
          <cell r="Q241">
            <v>1294</v>
          </cell>
          <cell r="R241">
            <v>1294</v>
          </cell>
          <cell r="S241">
            <v>1552</v>
          </cell>
          <cell r="T241">
            <v>1294</v>
          </cell>
          <cell r="U241">
            <v>1294</v>
          </cell>
          <cell r="V241">
            <v>1552</v>
          </cell>
          <cell r="W241">
            <v>1294</v>
          </cell>
          <cell r="X241">
            <v>1294</v>
          </cell>
          <cell r="Y241">
            <v>1358</v>
          </cell>
          <cell r="Z241">
            <v>1358</v>
          </cell>
          <cell r="AA241">
            <v>1358</v>
          </cell>
          <cell r="AB241">
            <v>1358</v>
          </cell>
        </row>
        <row r="242">
          <cell r="E242" t="str">
            <v>3657</v>
          </cell>
          <cell r="F242" t="str">
            <v>PERFEX ROSA x5 ANTIBACTERIA</v>
          </cell>
          <cell r="G242" t="str">
            <v>E</v>
          </cell>
          <cell r="H242" t="str">
            <v>A</v>
          </cell>
          <cell r="I242">
            <v>695</v>
          </cell>
          <cell r="J242">
            <v>829</v>
          </cell>
          <cell r="K242">
            <v>666</v>
          </cell>
          <cell r="M242">
            <v>996</v>
          </cell>
          <cell r="N242">
            <v>872</v>
          </cell>
          <cell r="O242">
            <v>614</v>
          </cell>
          <cell r="Q242">
            <v>1518</v>
          </cell>
          <cell r="R242">
            <v>1518</v>
          </cell>
          <cell r="S242">
            <v>1822</v>
          </cell>
          <cell r="T242">
            <v>1518</v>
          </cell>
          <cell r="U242">
            <v>1518</v>
          </cell>
          <cell r="V242">
            <v>1822</v>
          </cell>
          <cell r="W242">
            <v>1518</v>
          </cell>
          <cell r="X242">
            <v>1518</v>
          </cell>
          <cell r="Y242">
            <v>1594</v>
          </cell>
          <cell r="Z242">
            <v>1594</v>
          </cell>
          <cell r="AA242">
            <v>1594</v>
          </cell>
          <cell r="AB242">
            <v>1594</v>
          </cell>
        </row>
        <row r="243">
          <cell r="F243" t="str">
            <v>MULTI- VITAMIN ACNE TREATMENT</v>
          </cell>
          <cell r="G243" t="str">
            <v>E</v>
          </cell>
          <cell r="H243" t="str">
            <v>A</v>
          </cell>
          <cell r="I243">
            <v>7</v>
          </cell>
          <cell r="J243">
            <v>-1</v>
          </cell>
          <cell r="K243">
            <v>0</v>
          </cell>
          <cell r="M243">
            <v>12</v>
          </cell>
          <cell r="N243">
            <v>0</v>
          </cell>
          <cell r="O243">
            <v>0</v>
          </cell>
          <cell r="Q243">
            <v>0</v>
          </cell>
          <cell r="R243">
            <v>0</v>
          </cell>
          <cell r="S243">
            <v>0</v>
          </cell>
          <cell r="T243">
            <v>0</v>
          </cell>
          <cell r="U243">
            <v>0</v>
          </cell>
          <cell r="V243">
            <v>0</v>
          </cell>
          <cell r="W243">
            <v>0</v>
          </cell>
          <cell r="X243">
            <v>0</v>
          </cell>
          <cell r="Y243">
            <v>0</v>
          </cell>
          <cell r="Z243">
            <v>0</v>
          </cell>
          <cell r="AA243">
            <v>0</v>
          </cell>
          <cell r="AB243">
            <v>0</v>
          </cell>
        </row>
        <row r="244">
          <cell r="F244" t="str">
            <v>CLEAR PORE OIL CTRL.ASTRINGENT</v>
          </cell>
          <cell r="G244" t="str">
            <v>E</v>
          </cell>
          <cell r="H244" t="str">
            <v>A</v>
          </cell>
          <cell r="I244">
            <v>24</v>
          </cell>
          <cell r="J244">
            <v>21</v>
          </cell>
          <cell r="K244">
            <v>19</v>
          </cell>
          <cell r="M244">
            <v>34</v>
          </cell>
          <cell r="N244">
            <v>24</v>
          </cell>
          <cell r="O244">
            <v>29</v>
          </cell>
          <cell r="Q244">
            <v>0</v>
          </cell>
          <cell r="R244">
            <v>0</v>
          </cell>
          <cell r="S244">
            <v>0</v>
          </cell>
          <cell r="T244">
            <v>0</v>
          </cell>
          <cell r="U244">
            <v>0</v>
          </cell>
          <cell r="V244">
            <v>0</v>
          </cell>
          <cell r="W244">
            <v>0</v>
          </cell>
          <cell r="X244">
            <v>0</v>
          </cell>
          <cell r="Y244">
            <v>0</v>
          </cell>
          <cell r="Z244">
            <v>0</v>
          </cell>
          <cell r="AA244">
            <v>0</v>
          </cell>
          <cell r="AB244">
            <v>0</v>
          </cell>
        </row>
        <row r="245">
          <cell r="F245" t="str">
            <v>ON THE SPOT ACNE TREATMENT</v>
          </cell>
          <cell r="G245" t="str">
            <v>E</v>
          </cell>
          <cell r="H245" t="str">
            <v>A</v>
          </cell>
          <cell r="I245">
            <v>34</v>
          </cell>
          <cell r="J245">
            <v>26</v>
          </cell>
          <cell r="K245">
            <v>0</v>
          </cell>
          <cell r="M245">
            <v>43</v>
          </cell>
          <cell r="N245">
            <v>29</v>
          </cell>
          <cell r="O245">
            <v>0</v>
          </cell>
          <cell r="Q245">
            <v>0</v>
          </cell>
          <cell r="R245">
            <v>0</v>
          </cell>
          <cell r="S245">
            <v>0</v>
          </cell>
          <cell r="T245">
            <v>0</v>
          </cell>
          <cell r="U245">
            <v>0</v>
          </cell>
          <cell r="V245">
            <v>0</v>
          </cell>
          <cell r="W245">
            <v>0</v>
          </cell>
          <cell r="X245">
            <v>0</v>
          </cell>
          <cell r="Y245">
            <v>0</v>
          </cell>
          <cell r="Z245">
            <v>0</v>
          </cell>
          <cell r="AA245">
            <v>0</v>
          </cell>
          <cell r="AB245">
            <v>0</v>
          </cell>
        </row>
        <row r="246">
          <cell r="E246" t="str">
            <v>9860</v>
          </cell>
          <cell r="F246" t="str">
            <v>NEUTROGENA OIL FREE ACNE 200ML</v>
          </cell>
          <cell r="G246" t="str">
            <v>E</v>
          </cell>
          <cell r="H246" t="str">
            <v>A</v>
          </cell>
          <cell r="I246">
            <v>65</v>
          </cell>
          <cell r="J246">
            <v>41</v>
          </cell>
          <cell r="K246">
            <v>1</v>
          </cell>
          <cell r="M246">
            <v>73</v>
          </cell>
          <cell r="N246">
            <v>53</v>
          </cell>
          <cell r="O246">
            <v>38</v>
          </cell>
          <cell r="Q246">
            <v>95</v>
          </cell>
          <cell r="R246">
            <v>95</v>
          </cell>
          <cell r="S246">
            <v>114</v>
          </cell>
          <cell r="T246">
            <v>95</v>
          </cell>
          <cell r="U246">
            <v>95</v>
          </cell>
          <cell r="V246">
            <v>114</v>
          </cell>
          <cell r="W246">
            <v>95</v>
          </cell>
          <cell r="X246">
            <v>95</v>
          </cell>
          <cell r="Y246">
            <v>100</v>
          </cell>
          <cell r="Z246">
            <v>100</v>
          </cell>
          <cell r="AA246">
            <v>100</v>
          </cell>
          <cell r="AB246">
            <v>100</v>
          </cell>
        </row>
        <row r="247">
          <cell r="E247" t="str">
            <v>454</v>
          </cell>
          <cell r="F247" t="str">
            <v>BODY OIL</v>
          </cell>
          <cell r="G247" t="str">
            <v>E</v>
          </cell>
          <cell r="H247" t="str">
            <v>A</v>
          </cell>
          <cell r="I247">
            <v>32</v>
          </cell>
          <cell r="J247">
            <v>30</v>
          </cell>
          <cell r="K247">
            <v>35</v>
          </cell>
          <cell r="M247">
            <v>30</v>
          </cell>
          <cell r="N247">
            <v>28</v>
          </cell>
          <cell r="O247">
            <v>33</v>
          </cell>
          <cell r="Q247">
            <v>43</v>
          </cell>
          <cell r="R247">
            <v>43</v>
          </cell>
          <cell r="S247">
            <v>51</v>
          </cell>
          <cell r="T247">
            <v>43</v>
          </cell>
          <cell r="U247">
            <v>43</v>
          </cell>
          <cell r="V247">
            <v>51</v>
          </cell>
          <cell r="W247">
            <v>43</v>
          </cell>
          <cell r="X247">
            <v>43</v>
          </cell>
          <cell r="Y247">
            <v>45</v>
          </cell>
          <cell r="Z247">
            <v>45</v>
          </cell>
          <cell r="AA247">
            <v>45</v>
          </cell>
          <cell r="AB247">
            <v>45</v>
          </cell>
        </row>
        <row r="248">
          <cell r="E248" t="str">
            <v>1887</v>
          </cell>
          <cell r="F248" t="str">
            <v>NEUTROGENA BODY CARE EXTR.SECA</v>
          </cell>
          <cell r="G248" t="str">
            <v>E</v>
          </cell>
          <cell r="H248" t="str">
            <v>A</v>
          </cell>
          <cell r="I248">
            <v>529</v>
          </cell>
          <cell r="J248">
            <v>141</v>
          </cell>
          <cell r="K248">
            <v>-1</v>
          </cell>
          <cell r="M248">
            <v>568</v>
          </cell>
          <cell r="N248">
            <v>246</v>
          </cell>
          <cell r="O248">
            <v>6</v>
          </cell>
          <cell r="Q248">
            <v>0</v>
          </cell>
          <cell r="R248">
            <v>0</v>
          </cell>
          <cell r="S248">
            <v>0</v>
          </cell>
          <cell r="T248">
            <v>0</v>
          </cell>
          <cell r="U248">
            <v>0</v>
          </cell>
          <cell r="V248">
            <v>0</v>
          </cell>
          <cell r="W248">
            <v>0</v>
          </cell>
          <cell r="X248">
            <v>0</v>
          </cell>
          <cell r="Y248">
            <v>0</v>
          </cell>
          <cell r="Z248">
            <v>0</v>
          </cell>
          <cell r="AA248">
            <v>0</v>
          </cell>
          <cell r="AB248">
            <v>0</v>
          </cell>
        </row>
        <row r="249">
          <cell r="E249" t="str">
            <v>10558</v>
          </cell>
          <cell r="F249" t="str">
            <v>NEUTROGENA BODY CARE EXTR.SECA</v>
          </cell>
          <cell r="G249" t="str">
            <v>E</v>
          </cell>
          <cell r="H249" t="str">
            <v>N</v>
          </cell>
          <cell r="I249">
            <v>141</v>
          </cell>
          <cell r="J249">
            <v>563</v>
          </cell>
          <cell r="K249">
            <v>982</v>
          </cell>
          <cell r="M249">
            <v>137</v>
          </cell>
          <cell r="N249">
            <v>547</v>
          </cell>
          <cell r="O249">
            <v>987</v>
          </cell>
          <cell r="Q249">
            <v>1000</v>
          </cell>
          <cell r="R249">
            <v>700</v>
          </cell>
          <cell r="S249">
            <v>850</v>
          </cell>
          <cell r="T249">
            <v>951</v>
          </cell>
          <cell r="U249">
            <v>1000</v>
          </cell>
          <cell r="V249">
            <v>1201</v>
          </cell>
          <cell r="W249">
            <v>951</v>
          </cell>
          <cell r="X249">
            <v>1000</v>
          </cell>
          <cell r="Y249">
            <v>1201</v>
          </cell>
          <cell r="Z249">
            <v>1201</v>
          </cell>
          <cell r="AA249">
            <v>1201</v>
          </cell>
          <cell r="AB249">
            <v>1201</v>
          </cell>
        </row>
        <row r="250">
          <cell r="E250" t="str">
            <v>1969</v>
          </cell>
          <cell r="F250" t="str">
            <v>NEUTROGENA BODY CARE NORMAL</v>
          </cell>
          <cell r="G250" t="str">
            <v>E</v>
          </cell>
          <cell r="H250" t="str">
            <v>A</v>
          </cell>
          <cell r="I250">
            <v>310</v>
          </cell>
          <cell r="J250">
            <v>289</v>
          </cell>
          <cell r="K250">
            <v>436</v>
          </cell>
          <cell r="M250">
            <v>327</v>
          </cell>
          <cell r="N250">
            <v>335</v>
          </cell>
          <cell r="O250">
            <v>422</v>
          </cell>
          <cell r="Q250">
            <v>341</v>
          </cell>
          <cell r="R250">
            <v>400</v>
          </cell>
          <cell r="S250">
            <v>500</v>
          </cell>
          <cell r="T250">
            <v>400</v>
          </cell>
          <cell r="U250">
            <v>400</v>
          </cell>
          <cell r="V250">
            <v>500</v>
          </cell>
          <cell r="W250">
            <v>400</v>
          </cell>
          <cell r="X250">
            <v>400</v>
          </cell>
          <cell r="Y250">
            <v>500</v>
          </cell>
          <cell r="Z250">
            <v>400</v>
          </cell>
          <cell r="AA250">
            <v>400</v>
          </cell>
          <cell r="AB250">
            <v>400</v>
          </cell>
        </row>
        <row r="251">
          <cell r="F251" t="str">
            <v>NEUTROGENA BODY CARE HAIR MINIMIZER</v>
          </cell>
          <cell r="G251" t="str">
            <v>E</v>
          </cell>
          <cell r="H251" t="str">
            <v>N</v>
          </cell>
          <cell r="I251">
            <v>0</v>
          </cell>
          <cell r="J251">
            <v>0</v>
          </cell>
          <cell r="K251">
            <v>0</v>
          </cell>
          <cell r="M251">
            <v>0</v>
          </cell>
          <cell r="N251">
            <v>0</v>
          </cell>
          <cell r="O251">
            <v>0</v>
          </cell>
          <cell r="Q251">
            <v>0</v>
          </cell>
          <cell r="R251">
            <v>2000</v>
          </cell>
          <cell r="S251">
            <v>1000</v>
          </cell>
          <cell r="T251">
            <v>590</v>
          </cell>
          <cell r="U251">
            <v>650</v>
          </cell>
          <cell r="V251">
            <v>650</v>
          </cell>
          <cell r="W251">
            <v>600</v>
          </cell>
          <cell r="X251">
            <v>600</v>
          </cell>
          <cell r="Y251">
            <v>650</v>
          </cell>
          <cell r="Z251">
            <v>650</v>
          </cell>
          <cell r="AA251">
            <v>650</v>
          </cell>
          <cell r="AB251">
            <v>650</v>
          </cell>
        </row>
        <row r="252">
          <cell r="E252" t="str">
            <v>2230</v>
          </cell>
          <cell r="F252" t="str">
            <v>NEW HANDS SPF 15</v>
          </cell>
          <cell r="G252" t="str">
            <v>E</v>
          </cell>
          <cell r="H252" t="str">
            <v>A</v>
          </cell>
          <cell r="I252">
            <v>33</v>
          </cell>
          <cell r="J252">
            <v>43</v>
          </cell>
          <cell r="K252">
            <v>42</v>
          </cell>
          <cell r="M252">
            <v>44</v>
          </cell>
          <cell r="N252">
            <v>42</v>
          </cell>
          <cell r="O252">
            <v>40</v>
          </cell>
          <cell r="Q252">
            <v>54</v>
          </cell>
          <cell r="R252">
            <v>54</v>
          </cell>
          <cell r="S252">
            <v>65</v>
          </cell>
          <cell r="T252">
            <v>54</v>
          </cell>
          <cell r="U252">
            <v>54</v>
          </cell>
          <cell r="V252">
            <v>65</v>
          </cell>
          <cell r="W252">
            <v>54</v>
          </cell>
          <cell r="X252">
            <v>54</v>
          </cell>
          <cell r="Y252">
            <v>57</v>
          </cell>
          <cell r="Z252">
            <v>57</v>
          </cell>
          <cell r="AA252">
            <v>57</v>
          </cell>
          <cell r="AB252">
            <v>57</v>
          </cell>
        </row>
        <row r="253">
          <cell r="E253" t="str">
            <v>2271</v>
          </cell>
          <cell r="F253" t="str">
            <v>NEUTROG.BODY CARE P.DELICADA</v>
          </cell>
          <cell r="G253" t="str">
            <v>E</v>
          </cell>
          <cell r="H253" t="str">
            <v>A</v>
          </cell>
          <cell r="I253">
            <v>296</v>
          </cell>
          <cell r="J253">
            <v>362</v>
          </cell>
          <cell r="K253">
            <v>416</v>
          </cell>
          <cell r="M253">
            <v>288</v>
          </cell>
          <cell r="N253">
            <v>338</v>
          </cell>
          <cell r="O253">
            <v>399</v>
          </cell>
          <cell r="Q253">
            <v>238</v>
          </cell>
          <cell r="R253">
            <v>0</v>
          </cell>
          <cell r="S253">
            <v>0</v>
          </cell>
          <cell r="T253">
            <v>0</v>
          </cell>
          <cell r="U253">
            <v>0</v>
          </cell>
          <cell r="V253">
            <v>0</v>
          </cell>
          <cell r="W253">
            <v>0</v>
          </cell>
          <cell r="X253">
            <v>0</v>
          </cell>
          <cell r="Y253">
            <v>0</v>
          </cell>
          <cell r="Z253">
            <v>0</v>
          </cell>
          <cell r="AA253">
            <v>0</v>
          </cell>
          <cell r="AB253">
            <v>0</v>
          </cell>
        </row>
        <row r="254">
          <cell r="E254" t="str">
            <v>2380</v>
          </cell>
          <cell r="F254" t="str">
            <v>NEUTROGENA ANTI-CELULITIS</v>
          </cell>
          <cell r="G254" t="str">
            <v>E</v>
          </cell>
          <cell r="H254" t="str">
            <v>A</v>
          </cell>
          <cell r="I254">
            <v>73</v>
          </cell>
          <cell r="J254">
            <v>38</v>
          </cell>
          <cell r="K254">
            <v>50</v>
          </cell>
          <cell r="M254">
            <v>71</v>
          </cell>
          <cell r="N254">
            <v>21</v>
          </cell>
          <cell r="O254">
            <v>14</v>
          </cell>
          <cell r="Q254">
            <v>70</v>
          </cell>
          <cell r="R254">
            <v>70</v>
          </cell>
          <cell r="S254">
            <v>80</v>
          </cell>
          <cell r="T254">
            <v>70</v>
          </cell>
          <cell r="U254">
            <v>70</v>
          </cell>
          <cell r="V254">
            <v>80</v>
          </cell>
          <cell r="W254">
            <v>70</v>
          </cell>
          <cell r="X254">
            <v>70</v>
          </cell>
          <cell r="Y254">
            <v>80</v>
          </cell>
          <cell r="Z254">
            <v>80</v>
          </cell>
          <cell r="AA254">
            <v>80</v>
          </cell>
          <cell r="AB254">
            <v>80</v>
          </cell>
        </row>
        <row r="255">
          <cell r="E255" t="str">
            <v>2629</v>
          </cell>
          <cell r="F255" t="str">
            <v>NEUTROGENA HAND CREAM</v>
          </cell>
          <cell r="G255" t="str">
            <v>E</v>
          </cell>
          <cell r="H255" t="str">
            <v>A</v>
          </cell>
          <cell r="I255">
            <v>49</v>
          </cell>
          <cell r="J255">
            <v>110</v>
          </cell>
          <cell r="K255">
            <v>81</v>
          </cell>
          <cell r="M255">
            <v>50</v>
          </cell>
          <cell r="N255">
            <v>113</v>
          </cell>
          <cell r="O255">
            <v>76</v>
          </cell>
          <cell r="Q255">
            <v>80</v>
          </cell>
          <cell r="R255">
            <v>150</v>
          </cell>
          <cell r="S255">
            <v>180</v>
          </cell>
          <cell r="T255">
            <v>120</v>
          </cell>
          <cell r="U255">
            <v>150</v>
          </cell>
          <cell r="V255">
            <v>180</v>
          </cell>
          <cell r="W255">
            <v>120</v>
          </cell>
          <cell r="X255">
            <v>150</v>
          </cell>
          <cell r="Y255">
            <v>180</v>
          </cell>
          <cell r="Z255">
            <v>120</v>
          </cell>
          <cell r="AA255">
            <v>70</v>
          </cell>
          <cell r="AB255">
            <v>70</v>
          </cell>
        </row>
        <row r="256">
          <cell r="E256" t="str">
            <v>4000</v>
          </cell>
          <cell r="F256" t="str">
            <v>FOOT CREAM</v>
          </cell>
          <cell r="G256" t="str">
            <v>E</v>
          </cell>
          <cell r="H256" t="str">
            <v>A</v>
          </cell>
          <cell r="I256">
            <v>46</v>
          </cell>
          <cell r="J256">
            <v>44</v>
          </cell>
          <cell r="K256">
            <v>27</v>
          </cell>
          <cell r="M256">
            <v>47</v>
          </cell>
          <cell r="N256">
            <v>43</v>
          </cell>
          <cell r="O256">
            <v>25</v>
          </cell>
          <cell r="Q256">
            <v>60</v>
          </cell>
          <cell r="R256">
            <v>75</v>
          </cell>
          <cell r="S256">
            <v>85</v>
          </cell>
          <cell r="T256">
            <v>65</v>
          </cell>
          <cell r="U256">
            <v>65</v>
          </cell>
          <cell r="V256">
            <v>85</v>
          </cell>
          <cell r="W256">
            <v>65</v>
          </cell>
          <cell r="X256">
            <v>65</v>
          </cell>
          <cell r="Y256">
            <v>85</v>
          </cell>
          <cell r="Z256">
            <v>65</v>
          </cell>
          <cell r="AA256">
            <v>65</v>
          </cell>
          <cell r="AB256">
            <v>65</v>
          </cell>
        </row>
        <row r="257">
          <cell r="E257" t="str">
            <v>590</v>
          </cell>
          <cell r="F257" t="str">
            <v>NEUTROGENA A.FREE TONER 200ML</v>
          </cell>
          <cell r="G257" t="str">
            <v>E</v>
          </cell>
          <cell r="H257" t="str">
            <v>A</v>
          </cell>
          <cell r="I257">
            <v>47</v>
          </cell>
          <cell r="J257">
            <v>54</v>
          </cell>
          <cell r="K257">
            <v>85</v>
          </cell>
          <cell r="M257">
            <v>49</v>
          </cell>
          <cell r="N257">
            <v>54</v>
          </cell>
          <cell r="O257">
            <v>85</v>
          </cell>
          <cell r="Q257">
            <v>50</v>
          </cell>
          <cell r="R257">
            <v>50</v>
          </cell>
          <cell r="S257">
            <v>70</v>
          </cell>
          <cell r="T257">
            <v>50</v>
          </cell>
          <cell r="U257">
            <v>50</v>
          </cell>
          <cell r="V257">
            <v>70</v>
          </cell>
          <cell r="W257">
            <v>50</v>
          </cell>
          <cell r="X257">
            <v>50</v>
          </cell>
          <cell r="Y257">
            <v>70</v>
          </cell>
          <cell r="Z257">
            <v>70</v>
          </cell>
          <cell r="AA257">
            <v>70</v>
          </cell>
          <cell r="AB257">
            <v>70</v>
          </cell>
        </row>
        <row r="258">
          <cell r="E258" t="str">
            <v>978</v>
          </cell>
          <cell r="F258" t="str">
            <v>NEUT.DEEP CLEAN GEL LIMPIADOR</v>
          </cell>
          <cell r="G258" t="str">
            <v>E</v>
          </cell>
          <cell r="H258" t="str">
            <v>A</v>
          </cell>
          <cell r="I258">
            <v>95</v>
          </cell>
          <cell r="J258">
            <v>111</v>
          </cell>
          <cell r="K258">
            <v>127</v>
          </cell>
          <cell r="M258">
            <v>98</v>
          </cell>
          <cell r="N258">
            <v>125</v>
          </cell>
          <cell r="O258">
            <v>157</v>
          </cell>
          <cell r="Q258">
            <v>100</v>
          </cell>
          <cell r="R258">
            <v>100</v>
          </cell>
          <cell r="S258">
            <v>120</v>
          </cell>
          <cell r="T258">
            <v>100</v>
          </cell>
          <cell r="U258">
            <v>100</v>
          </cell>
          <cell r="V258">
            <v>120</v>
          </cell>
          <cell r="W258">
            <v>100</v>
          </cell>
          <cell r="X258">
            <v>100</v>
          </cell>
          <cell r="Y258">
            <v>120</v>
          </cell>
          <cell r="Z258">
            <v>100</v>
          </cell>
          <cell r="AA258">
            <v>100</v>
          </cell>
          <cell r="AB258">
            <v>100</v>
          </cell>
        </row>
        <row r="259">
          <cell r="E259" t="str">
            <v>1568</v>
          </cell>
          <cell r="F259" t="str">
            <v>NEUTROGENA FRESH F.CLEANSER</v>
          </cell>
          <cell r="G259" t="str">
            <v>E</v>
          </cell>
          <cell r="H259" t="str">
            <v>A</v>
          </cell>
          <cell r="I259">
            <v>42</v>
          </cell>
          <cell r="J259">
            <v>50</v>
          </cell>
          <cell r="K259">
            <v>53</v>
          </cell>
          <cell r="M259">
            <v>51</v>
          </cell>
          <cell r="N259">
            <v>47</v>
          </cell>
          <cell r="O259">
            <v>45</v>
          </cell>
          <cell r="Q259">
            <v>52</v>
          </cell>
          <cell r="R259">
            <v>52</v>
          </cell>
          <cell r="S259">
            <v>66</v>
          </cell>
          <cell r="T259">
            <v>52</v>
          </cell>
          <cell r="U259">
            <v>52</v>
          </cell>
          <cell r="V259">
            <v>66</v>
          </cell>
          <cell r="W259">
            <v>52</v>
          </cell>
          <cell r="X259">
            <v>52</v>
          </cell>
          <cell r="Y259">
            <v>66</v>
          </cell>
          <cell r="Z259">
            <v>66</v>
          </cell>
          <cell r="AA259">
            <v>66</v>
          </cell>
          <cell r="AB259">
            <v>66</v>
          </cell>
        </row>
        <row r="260">
          <cell r="E260" t="str">
            <v>1851</v>
          </cell>
          <cell r="F260" t="str">
            <v>NEUTROGENA DEEP CLEAN ASTRING.</v>
          </cell>
          <cell r="G260" t="str">
            <v>E</v>
          </cell>
          <cell r="H260" t="str">
            <v>A</v>
          </cell>
          <cell r="I260">
            <v>79</v>
          </cell>
          <cell r="J260">
            <v>99</v>
          </cell>
          <cell r="K260">
            <v>110</v>
          </cell>
          <cell r="M260">
            <v>105</v>
          </cell>
          <cell r="N260">
            <v>104</v>
          </cell>
          <cell r="O260">
            <v>113</v>
          </cell>
          <cell r="Q260">
            <v>90</v>
          </cell>
          <cell r="R260">
            <v>100</v>
          </cell>
          <cell r="S260">
            <v>120</v>
          </cell>
          <cell r="T260">
            <v>110</v>
          </cell>
          <cell r="U260">
            <v>100</v>
          </cell>
          <cell r="V260">
            <v>120</v>
          </cell>
          <cell r="W260">
            <v>100</v>
          </cell>
          <cell r="X260">
            <v>120</v>
          </cell>
          <cell r="Y260">
            <v>110</v>
          </cell>
          <cell r="Z260">
            <v>100</v>
          </cell>
          <cell r="AA260">
            <v>100</v>
          </cell>
          <cell r="AB260">
            <v>100</v>
          </cell>
        </row>
        <row r="261">
          <cell r="E261" t="str">
            <v>2782</v>
          </cell>
          <cell r="F261" t="str">
            <v>DEEP CLEAN DEMAQUILLANTE</v>
          </cell>
          <cell r="G261" t="str">
            <v>E</v>
          </cell>
          <cell r="H261" t="str">
            <v>A</v>
          </cell>
          <cell r="I261">
            <v>71</v>
          </cell>
          <cell r="J261">
            <v>106</v>
          </cell>
          <cell r="K261">
            <v>117</v>
          </cell>
          <cell r="M261">
            <v>115</v>
          </cell>
          <cell r="N261">
            <v>109</v>
          </cell>
          <cell r="O261">
            <v>135</v>
          </cell>
          <cell r="Q261">
            <v>110</v>
          </cell>
          <cell r="R261">
            <v>110</v>
          </cell>
          <cell r="S261">
            <v>130</v>
          </cell>
          <cell r="T261">
            <v>110</v>
          </cell>
          <cell r="U261">
            <v>110</v>
          </cell>
          <cell r="V261">
            <v>130</v>
          </cell>
          <cell r="W261">
            <v>110</v>
          </cell>
          <cell r="X261">
            <v>110</v>
          </cell>
          <cell r="Y261">
            <v>130</v>
          </cell>
          <cell r="Z261">
            <v>110</v>
          </cell>
          <cell r="AA261">
            <v>110</v>
          </cell>
          <cell r="AB261">
            <v>110</v>
          </cell>
        </row>
        <row r="262">
          <cell r="F262" t="str">
            <v>DEEP CLEAN MICROGRANULOS</v>
          </cell>
          <cell r="G262" t="str">
            <v>E</v>
          </cell>
          <cell r="H262" t="str">
            <v>A</v>
          </cell>
          <cell r="I262">
            <v>85</v>
          </cell>
          <cell r="J262">
            <v>0</v>
          </cell>
          <cell r="K262">
            <v>0</v>
          </cell>
          <cell r="M262">
            <v>105</v>
          </cell>
          <cell r="N262">
            <v>15</v>
          </cell>
          <cell r="O262">
            <v>3</v>
          </cell>
          <cell r="Q262">
            <v>0</v>
          </cell>
          <cell r="R262">
            <v>0</v>
          </cell>
          <cell r="S262">
            <v>0</v>
          </cell>
          <cell r="T262">
            <v>0</v>
          </cell>
          <cell r="U262">
            <v>0</v>
          </cell>
          <cell r="V262">
            <v>0</v>
          </cell>
          <cell r="W262">
            <v>0</v>
          </cell>
          <cell r="X262">
            <v>0</v>
          </cell>
          <cell r="Y262">
            <v>0</v>
          </cell>
          <cell r="Z262">
            <v>0</v>
          </cell>
          <cell r="AA262">
            <v>0</v>
          </cell>
          <cell r="AB262">
            <v>0</v>
          </cell>
        </row>
        <row r="263">
          <cell r="E263" t="str">
            <v>10511</v>
          </cell>
          <cell r="F263" t="str">
            <v>DEEP CLEAN MICROGRANULOS</v>
          </cell>
          <cell r="G263" t="str">
            <v>E</v>
          </cell>
          <cell r="H263" t="str">
            <v>N</v>
          </cell>
          <cell r="I263">
            <v>24</v>
          </cell>
          <cell r="J263">
            <v>88</v>
          </cell>
          <cell r="K263">
            <v>64</v>
          </cell>
          <cell r="M263">
            <v>31</v>
          </cell>
          <cell r="N263">
            <v>116</v>
          </cell>
          <cell r="O263">
            <v>149</v>
          </cell>
          <cell r="Q263">
            <v>150</v>
          </cell>
          <cell r="R263">
            <v>150</v>
          </cell>
          <cell r="S263">
            <v>200</v>
          </cell>
          <cell r="T263">
            <v>150</v>
          </cell>
          <cell r="U263">
            <v>150</v>
          </cell>
          <cell r="V263">
            <v>200</v>
          </cell>
          <cell r="W263">
            <v>150</v>
          </cell>
          <cell r="X263">
            <v>150</v>
          </cell>
          <cell r="Y263">
            <v>200</v>
          </cell>
          <cell r="Z263">
            <v>200</v>
          </cell>
          <cell r="AA263">
            <v>200</v>
          </cell>
          <cell r="AB263">
            <v>200</v>
          </cell>
        </row>
        <row r="264">
          <cell r="E264" t="str">
            <v>69164</v>
          </cell>
          <cell r="F264" t="str">
            <v>DEEP CLEAN CREMA LIMPIADORA 55GR</v>
          </cell>
          <cell r="G264" t="str">
            <v>E</v>
          </cell>
          <cell r="H264" t="str">
            <v>N</v>
          </cell>
          <cell r="I264">
            <v>66</v>
          </cell>
          <cell r="J264">
            <v>262</v>
          </cell>
          <cell r="K264">
            <v>482</v>
          </cell>
          <cell r="M264">
            <v>93</v>
          </cell>
          <cell r="N264">
            <v>371</v>
          </cell>
          <cell r="O264">
            <v>740</v>
          </cell>
          <cell r="Q264">
            <v>120</v>
          </cell>
          <cell r="R264">
            <v>120</v>
          </cell>
          <cell r="S264">
            <v>150</v>
          </cell>
          <cell r="T264">
            <v>120</v>
          </cell>
          <cell r="U264">
            <v>120</v>
          </cell>
          <cell r="V264">
            <v>150</v>
          </cell>
          <cell r="W264">
            <v>120</v>
          </cell>
          <cell r="X264">
            <v>120</v>
          </cell>
          <cell r="Y264">
            <v>150</v>
          </cell>
          <cell r="Z264">
            <v>120</v>
          </cell>
          <cell r="AA264">
            <v>120</v>
          </cell>
          <cell r="AB264">
            <v>120</v>
          </cell>
        </row>
        <row r="265">
          <cell r="F265" t="str">
            <v>DEEP CLEAN MASK 2 EN 1</v>
          </cell>
          <cell r="G265" t="str">
            <v>E</v>
          </cell>
          <cell r="H265" t="str">
            <v>N</v>
          </cell>
          <cell r="I265">
            <v>0</v>
          </cell>
          <cell r="J265">
            <v>0</v>
          </cell>
          <cell r="K265">
            <v>0</v>
          </cell>
          <cell r="M265">
            <v>0</v>
          </cell>
          <cell r="N265">
            <v>0</v>
          </cell>
          <cell r="O265">
            <v>0</v>
          </cell>
          <cell r="Q265">
            <v>200</v>
          </cell>
          <cell r="R265">
            <v>150</v>
          </cell>
          <cell r="S265">
            <v>80</v>
          </cell>
          <cell r="T265">
            <v>80</v>
          </cell>
          <cell r="U265">
            <v>100</v>
          </cell>
          <cell r="V265">
            <v>80</v>
          </cell>
          <cell r="W265">
            <v>80</v>
          </cell>
          <cell r="X265">
            <v>80</v>
          </cell>
          <cell r="Y265">
            <v>100</v>
          </cell>
          <cell r="Z265">
            <v>100</v>
          </cell>
          <cell r="AA265">
            <v>100</v>
          </cell>
          <cell r="AB265">
            <v>100</v>
          </cell>
        </row>
        <row r="266">
          <cell r="E266" t="str">
            <v>42011</v>
          </cell>
          <cell r="F266" t="str">
            <v>LIQUID NEUTROGENA 8 OZ</v>
          </cell>
          <cell r="G266" t="str">
            <v>E</v>
          </cell>
          <cell r="H266" t="str">
            <v>A</v>
          </cell>
          <cell r="I266">
            <v>12</v>
          </cell>
          <cell r="J266">
            <v>16</v>
          </cell>
          <cell r="K266">
            <v>29</v>
          </cell>
          <cell r="M266">
            <v>13</v>
          </cell>
          <cell r="N266">
            <v>11</v>
          </cell>
          <cell r="O266">
            <v>15</v>
          </cell>
          <cell r="Q266">
            <v>26</v>
          </cell>
          <cell r="R266">
            <v>26</v>
          </cell>
          <cell r="S266">
            <v>40</v>
          </cell>
          <cell r="T266">
            <v>26</v>
          </cell>
          <cell r="U266">
            <v>0</v>
          </cell>
          <cell r="V266">
            <v>0</v>
          </cell>
          <cell r="W266">
            <v>0</v>
          </cell>
          <cell r="X266">
            <v>0</v>
          </cell>
          <cell r="Y266">
            <v>0</v>
          </cell>
          <cell r="Z266">
            <v>0</v>
          </cell>
          <cell r="AA266">
            <v>0</v>
          </cell>
          <cell r="AB266">
            <v>0</v>
          </cell>
        </row>
        <row r="267">
          <cell r="F267" t="str">
            <v>Neutrog H Defense + Fresh FC</v>
          </cell>
          <cell r="G267" t="str">
            <v>E</v>
          </cell>
          <cell r="H267" t="str">
            <v>A</v>
          </cell>
          <cell r="I267">
            <v>5</v>
          </cell>
          <cell r="J267">
            <v>2</v>
          </cell>
          <cell r="K267">
            <v>0</v>
          </cell>
          <cell r="M267">
            <v>6</v>
          </cell>
          <cell r="N267">
            <v>2</v>
          </cell>
          <cell r="O267">
            <v>0</v>
          </cell>
          <cell r="Q267">
            <v>0</v>
          </cell>
          <cell r="R267">
            <v>0</v>
          </cell>
          <cell r="S267">
            <v>0</v>
          </cell>
          <cell r="T267">
            <v>0</v>
          </cell>
          <cell r="U267">
            <v>0</v>
          </cell>
          <cell r="V267">
            <v>0</v>
          </cell>
          <cell r="W267">
            <v>0</v>
          </cell>
          <cell r="X267">
            <v>0</v>
          </cell>
          <cell r="Y267">
            <v>0</v>
          </cell>
          <cell r="Z267">
            <v>0</v>
          </cell>
          <cell r="AA267">
            <v>0</v>
          </cell>
          <cell r="AB267">
            <v>0</v>
          </cell>
        </row>
        <row r="268">
          <cell r="E268" t="str">
            <v>6230</v>
          </cell>
          <cell r="F268" t="str">
            <v>HEALTHY SKIN FACE LOTION</v>
          </cell>
          <cell r="G268" t="str">
            <v>E</v>
          </cell>
          <cell r="H268" t="str">
            <v>A</v>
          </cell>
          <cell r="I268">
            <v>12</v>
          </cell>
          <cell r="J268">
            <v>0</v>
          </cell>
          <cell r="K268">
            <v>0</v>
          </cell>
          <cell r="M268">
            <v>15</v>
          </cell>
          <cell r="N268">
            <v>8</v>
          </cell>
          <cell r="O268">
            <v>2</v>
          </cell>
          <cell r="Q268">
            <v>22</v>
          </cell>
          <cell r="R268">
            <v>22</v>
          </cell>
          <cell r="S268">
            <v>24</v>
          </cell>
          <cell r="T268">
            <v>22</v>
          </cell>
          <cell r="U268">
            <v>22</v>
          </cell>
          <cell r="V268">
            <v>24</v>
          </cell>
          <cell r="W268">
            <v>22</v>
          </cell>
          <cell r="X268">
            <v>22</v>
          </cell>
          <cell r="Y268">
            <v>24</v>
          </cell>
          <cell r="Z268">
            <v>24</v>
          </cell>
          <cell r="AA268">
            <v>24</v>
          </cell>
          <cell r="AB268">
            <v>24</v>
          </cell>
        </row>
        <row r="269">
          <cell r="F269" t="str">
            <v>VISIBLY FIRM NIGHT CREAM</v>
          </cell>
          <cell r="G269" t="str">
            <v>E</v>
          </cell>
          <cell r="H269" t="str">
            <v>A</v>
          </cell>
          <cell r="I269">
            <v>-1</v>
          </cell>
          <cell r="J269">
            <v>-1</v>
          </cell>
          <cell r="K269">
            <v>-2</v>
          </cell>
          <cell r="M269">
            <v>3</v>
          </cell>
          <cell r="N269">
            <v>0</v>
          </cell>
          <cell r="O269">
            <v>0</v>
          </cell>
          <cell r="Q269">
            <v>0</v>
          </cell>
          <cell r="R269">
            <v>0</v>
          </cell>
          <cell r="S269">
            <v>0</v>
          </cell>
          <cell r="T269">
            <v>0</v>
          </cell>
          <cell r="U269">
            <v>0</v>
          </cell>
          <cell r="V269">
            <v>0</v>
          </cell>
          <cell r="W269">
            <v>0</v>
          </cell>
          <cell r="X269">
            <v>0</v>
          </cell>
          <cell r="Y269">
            <v>0</v>
          </cell>
          <cell r="Z269">
            <v>0</v>
          </cell>
          <cell r="AA269">
            <v>0</v>
          </cell>
          <cell r="AB269">
            <v>0</v>
          </cell>
        </row>
        <row r="270">
          <cell r="F270" t="str">
            <v>VISIBLY FIRM EYE CREAM</v>
          </cell>
          <cell r="G270" t="str">
            <v>E</v>
          </cell>
          <cell r="H270" t="str">
            <v>A</v>
          </cell>
          <cell r="I270">
            <v>-2</v>
          </cell>
          <cell r="J270">
            <v>0</v>
          </cell>
          <cell r="K270">
            <v>3</v>
          </cell>
          <cell r="M270">
            <v>4</v>
          </cell>
          <cell r="N270">
            <v>1</v>
          </cell>
          <cell r="O270">
            <v>4</v>
          </cell>
          <cell r="Q270">
            <v>0</v>
          </cell>
          <cell r="R270">
            <v>0</v>
          </cell>
          <cell r="S270">
            <v>0</v>
          </cell>
          <cell r="T270">
            <v>0</v>
          </cell>
          <cell r="U270">
            <v>0</v>
          </cell>
          <cell r="V270">
            <v>0</v>
          </cell>
          <cell r="W270">
            <v>0</v>
          </cell>
          <cell r="X270">
            <v>0</v>
          </cell>
          <cell r="Y270">
            <v>0</v>
          </cell>
          <cell r="Z270">
            <v>0</v>
          </cell>
          <cell r="AA270">
            <v>0</v>
          </cell>
          <cell r="AB270">
            <v>0</v>
          </cell>
        </row>
        <row r="271">
          <cell r="F271" t="str">
            <v>NEUR.HEALTHY DEFENSE SPF30(MT)</v>
          </cell>
          <cell r="G271" t="str">
            <v>E</v>
          </cell>
          <cell r="H271" t="str">
            <v>A</v>
          </cell>
          <cell r="I271">
            <v>19</v>
          </cell>
          <cell r="J271">
            <v>28</v>
          </cell>
          <cell r="K271">
            <v>30</v>
          </cell>
          <cell r="M271">
            <v>18</v>
          </cell>
          <cell r="N271">
            <v>27</v>
          </cell>
          <cell r="O271">
            <v>28</v>
          </cell>
          <cell r="Q271">
            <v>25</v>
          </cell>
          <cell r="R271">
            <v>22</v>
          </cell>
          <cell r="S271">
            <v>27</v>
          </cell>
          <cell r="T271">
            <v>25</v>
          </cell>
          <cell r="U271">
            <v>22</v>
          </cell>
          <cell r="V271">
            <v>0</v>
          </cell>
          <cell r="W271">
            <v>0</v>
          </cell>
          <cell r="X271">
            <v>0</v>
          </cell>
          <cell r="Y271">
            <v>0</v>
          </cell>
          <cell r="Z271">
            <v>0</v>
          </cell>
          <cell r="AA271">
            <v>0</v>
          </cell>
          <cell r="AB271">
            <v>0</v>
          </cell>
        </row>
        <row r="272">
          <cell r="E272" t="str">
            <v>6110</v>
          </cell>
          <cell r="F272" t="str">
            <v>HEALTHY SKIN ANTIWRINKLE CREAM</v>
          </cell>
          <cell r="G272" t="str">
            <v>E</v>
          </cell>
          <cell r="H272" t="str">
            <v>A</v>
          </cell>
          <cell r="I272">
            <v>24</v>
          </cell>
          <cell r="J272">
            <v>30</v>
          </cell>
          <cell r="K272">
            <v>38</v>
          </cell>
          <cell r="M272">
            <v>24</v>
          </cell>
          <cell r="N272">
            <v>27</v>
          </cell>
          <cell r="O272">
            <v>30</v>
          </cell>
          <cell r="Q272">
            <v>44</v>
          </cell>
          <cell r="R272">
            <v>44</v>
          </cell>
          <cell r="S272">
            <v>50</v>
          </cell>
          <cell r="T272">
            <v>44</v>
          </cell>
          <cell r="U272">
            <v>44</v>
          </cell>
          <cell r="V272">
            <v>50</v>
          </cell>
          <cell r="W272">
            <v>44</v>
          </cell>
          <cell r="X272">
            <v>44</v>
          </cell>
          <cell r="Y272">
            <v>50</v>
          </cell>
          <cell r="Z272">
            <v>50</v>
          </cell>
          <cell r="AA272">
            <v>50</v>
          </cell>
          <cell r="AB272">
            <v>50</v>
          </cell>
        </row>
        <row r="273">
          <cell r="E273" t="str">
            <v>6120</v>
          </cell>
          <cell r="F273" t="str">
            <v>HEALTHY SKIN ANTIWRINKLE SPF15</v>
          </cell>
          <cell r="G273" t="str">
            <v>E</v>
          </cell>
          <cell r="H273" t="str">
            <v>A</v>
          </cell>
          <cell r="I273">
            <v>34</v>
          </cell>
          <cell r="J273">
            <v>16</v>
          </cell>
          <cell r="K273">
            <v>30</v>
          </cell>
          <cell r="M273">
            <v>38</v>
          </cell>
          <cell r="N273">
            <v>28</v>
          </cell>
          <cell r="O273">
            <v>49</v>
          </cell>
          <cell r="Q273">
            <v>60</v>
          </cell>
          <cell r="R273">
            <v>60</v>
          </cell>
          <cell r="S273">
            <v>72</v>
          </cell>
          <cell r="T273">
            <v>60</v>
          </cell>
          <cell r="U273">
            <v>60</v>
          </cell>
          <cell r="V273">
            <v>72</v>
          </cell>
          <cell r="W273">
            <v>60</v>
          </cell>
          <cell r="X273">
            <v>60</v>
          </cell>
          <cell r="Y273">
            <v>63</v>
          </cell>
          <cell r="Z273">
            <v>63</v>
          </cell>
          <cell r="AA273">
            <v>63</v>
          </cell>
          <cell r="AB273">
            <v>63</v>
          </cell>
        </row>
        <row r="274">
          <cell r="E274" t="str">
            <v>6230</v>
          </cell>
          <cell r="F274" t="str">
            <v>HEALTHY SKIN FACE LOTION SPF15</v>
          </cell>
          <cell r="G274" t="str">
            <v>E</v>
          </cell>
          <cell r="H274" t="str">
            <v>A</v>
          </cell>
          <cell r="I274">
            <v>32</v>
          </cell>
          <cell r="J274">
            <v>36</v>
          </cell>
          <cell r="K274">
            <v>37</v>
          </cell>
          <cell r="M274">
            <v>39</v>
          </cell>
          <cell r="N274">
            <v>37</v>
          </cell>
          <cell r="O274">
            <v>39</v>
          </cell>
          <cell r="Q274">
            <v>36</v>
          </cell>
          <cell r="R274">
            <v>36</v>
          </cell>
          <cell r="S274">
            <v>43</v>
          </cell>
          <cell r="T274">
            <v>36</v>
          </cell>
          <cell r="U274">
            <v>36</v>
          </cell>
          <cell r="V274">
            <v>43</v>
          </cell>
          <cell r="W274">
            <v>36</v>
          </cell>
          <cell r="X274">
            <v>36</v>
          </cell>
          <cell r="Y274">
            <v>38</v>
          </cell>
          <cell r="Z274">
            <v>38</v>
          </cell>
          <cell r="AA274">
            <v>38</v>
          </cell>
          <cell r="AB274">
            <v>38</v>
          </cell>
        </row>
        <row r="275">
          <cell r="E275" t="str">
            <v>81110</v>
          </cell>
          <cell r="F275" t="str">
            <v>HEALTHY SKIN EYE CREAM</v>
          </cell>
          <cell r="G275" t="str">
            <v>E</v>
          </cell>
          <cell r="H275" t="str">
            <v>A</v>
          </cell>
          <cell r="I275">
            <v>84</v>
          </cell>
          <cell r="J275">
            <v>92</v>
          </cell>
          <cell r="K275">
            <v>108</v>
          </cell>
          <cell r="M275">
            <v>79</v>
          </cell>
          <cell r="N275">
            <v>84</v>
          </cell>
          <cell r="O275">
            <v>87</v>
          </cell>
          <cell r="Q275">
            <v>79</v>
          </cell>
          <cell r="R275">
            <v>79</v>
          </cell>
          <cell r="S275">
            <v>95</v>
          </cell>
          <cell r="T275">
            <v>79</v>
          </cell>
          <cell r="U275">
            <v>79</v>
          </cell>
          <cell r="V275">
            <v>95</v>
          </cell>
          <cell r="W275">
            <v>79</v>
          </cell>
          <cell r="X275">
            <v>79</v>
          </cell>
          <cell r="Y275">
            <v>83</v>
          </cell>
          <cell r="Z275">
            <v>83</v>
          </cell>
          <cell r="AA275">
            <v>83</v>
          </cell>
          <cell r="AB275">
            <v>83</v>
          </cell>
        </row>
        <row r="276">
          <cell r="E276" t="str">
            <v>9972</v>
          </cell>
          <cell r="F276" t="str">
            <v>NEUTROGENA DEEP CLEAN JABON</v>
          </cell>
          <cell r="G276" t="str">
            <v>E</v>
          </cell>
          <cell r="H276" t="str">
            <v>A</v>
          </cell>
          <cell r="I276">
            <v>538</v>
          </cell>
          <cell r="J276">
            <v>808</v>
          </cell>
          <cell r="K276">
            <v>616</v>
          </cell>
          <cell r="M276">
            <v>587</v>
          </cell>
          <cell r="N276">
            <v>904</v>
          </cell>
          <cell r="O276">
            <v>909</v>
          </cell>
          <cell r="Q276">
            <v>600</v>
          </cell>
          <cell r="R276">
            <v>800</v>
          </cell>
          <cell r="S276">
            <v>1200</v>
          </cell>
          <cell r="T276">
            <v>800</v>
          </cell>
          <cell r="U276">
            <v>800</v>
          </cell>
          <cell r="V276">
            <v>1200</v>
          </cell>
          <cell r="W276">
            <v>600</v>
          </cell>
          <cell r="X276">
            <v>800</v>
          </cell>
          <cell r="Y276">
            <v>1200</v>
          </cell>
          <cell r="Z276">
            <v>600</v>
          </cell>
          <cell r="AA276">
            <v>600</v>
          </cell>
          <cell r="AB276">
            <v>600</v>
          </cell>
        </row>
        <row r="277">
          <cell r="F277" t="str">
            <v>NEUTROGENA COMPLETE CARE SPF15 MIXTA</v>
          </cell>
          <cell r="G277" t="str">
            <v>E</v>
          </cell>
          <cell r="H277" t="str">
            <v>N</v>
          </cell>
          <cell r="I277">
            <v>0</v>
          </cell>
          <cell r="J277">
            <v>0</v>
          </cell>
          <cell r="K277">
            <v>0</v>
          </cell>
          <cell r="M277">
            <v>0</v>
          </cell>
          <cell r="N277">
            <v>0</v>
          </cell>
          <cell r="O277">
            <v>0</v>
          </cell>
          <cell r="Q277">
            <v>0</v>
          </cell>
          <cell r="R277">
            <v>0</v>
          </cell>
          <cell r="S277">
            <v>0</v>
          </cell>
          <cell r="T277">
            <v>0</v>
          </cell>
          <cell r="U277">
            <v>0</v>
          </cell>
          <cell r="V277">
            <v>0</v>
          </cell>
          <cell r="W277">
            <v>0</v>
          </cell>
          <cell r="X277">
            <v>1500</v>
          </cell>
          <cell r="Y277">
            <v>1000</v>
          </cell>
          <cell r="Z277">
            <v>600</v>
          </cell>
          <cell r="AA277">
            <v>600</v>
          </cell>
          <cell r="AB277">
            <v>600</v>
          </cell>
        </row>
        <row r="278">
          <cell r="F278" t="str">
            <v>NEUTROGENA COMPLETE CARE SPF15 NORMAL</v>
          </cell>
          <cell r="G278" t="str">
            <v>E</v>
          </cell>
          <cell r="H278" t="str">
            <v>N</v>
          </cell>
          <cell r="I278">
            <v>0</v>
          </cell>
          <cell r="J278">
            <v>0</v>
          </cell>
          <cell r="K278">
            <v>0</v>
          </cell>
          <cell r="M278">
            <v>0</v>
          </cell>
          <cell r="N278">
            <v>0</v>
          </cell>
          <cell r="O278">
            <v>0</v>
          </cell>
          <cell r="Q278">
            <v>0</v>
          </cell>
          <cell r="R278">
            <v>0</v>
          </cell>
          <cell r="S278">
            <v>0</v>
          </cell>
          <cell r="T278">
            <v>0</v>
          </cell>
          <cell r="U278">
            <v>0</v>
          </cell>
          <cell r="V278">
            <v>0</v>
          </cell>
          <cell r="W278">
            <v>0</v>
          </cell>
          <cell r="X278">
            <v>1500</v>
          </cell>
          <cell r="Y278">
            <v>1000</v>
          </cell>
          <cell r="Z278">
            <v>600</v>
          </cell>
          <cell r="AA278">
            <v>600</v>
          </cell>
          <cell r="AB278">
            <v>600</v>
          </cell>
        </row>
        <row r="279">
          <cell r="E279" t="str">
            <v>41111</v>
          </cell>
          <cell r="F279" t="str">
            <v>JABON NEUTROGENA S/F</v>
          </cell>
          <cell r="G279" t="str">
            <v>E</v>
          </cell>
          <cell r="H279" t="str">
            <v>A</v>
          </cell>
          <cell r="I279">
            <v>82</v>
          </cell>
          <cell r="J279">
            <v>119</v>
          </cell>
          <cell r="K279">
            <v>95</v>
          </cell>
          <cell r="M279">
            <v>83</v>
          </cell>
          <cell r="N279">
            <v>125</v>
          </cell>
          <cell r="O279">
            <v>114</v>
          </cell>
          <cell r="Q279">
            <v>95</v>
          </cell>
          <cell r="R279">
            <v>110</v>
          </cell>
          <cell r="S279">
            <v>150</v>
          </cell>
          <cell r="T279">
            <v>110</v>
          </cell>
          <cell r="U279">
            <v>110</v>
          </cell>
          <cell r="V279">
            <v>150</v>
          </cell>
          <cell r="W279">
            <v>110</v>
          </cell>
          <cell r="X279">
            <v>110</v>
          </cell>
          <cell r="Y279">
            <v>150</v>
          </cell>
          <cell r="Z279">
            <v>110</v>
          </cell>
          <cell r="AA279">
            <v>110</v>
          </cell>
          <cell r="AB279">
            <v>110</v>
          </cell>
        </row>
        <row r="280">
          <cell r="E280" t="str">
            <v>44011</v>
          </cell>
          <cell r="F280" t="str">
            <v>JABON ACNE PRONE SKIN FLA</v>
          </cell>
          <cell r="G280" t="str">
            <v>E</v>
          </cell>
          <cell r="H280" t="str">
            <v>A</v>
          </cell>
          <cell r="I280">
            <v>110</v>
          </cell>
          <cell r="J280">
            <v>144</v>
          </cell>
          <cell r="K280">
            <v>157</v>
          </cell>
          <cell r="M280">
            <v>111</v>
          </cell>
          <cell r="N280">
            <v>140</v>
          </cell>
          <cell r="O280">
            <v>145</v>
          </cell>
          <cell r="Q280">
            <v>155</v>
          </cell>
          <cell r="R280">
            <v>155</v>
          </cell>
          <cell r="S280">
            <v>170</v>
          </cell>
          <cell r="T280">
            <v>155</v>
          </cell>
          <cell r="U280">
            <v>155</v>
          </cell>
          <cell r="V280">
            <v>170</v>
          </cell>
          <cell r="W280">
            <v>155</v>
          </cell>
          <cell r="X280">
            <v>155</v>
          </cell>
          <cell r="Y280">
            <v>170</v>
          </cell>
          <cell r="Z280">
            <v>155</v>
          </cell>
          <cell r="AA280">
            <v>155</v>
          </cell>
          <cell r="AB280">
            <v>155</v>
          </cell>
        </row>
        <row r="281">
          <cell r="E281" t="str">
            <v>1349</v>
          </cell>
          <cell r="F281" t="str">
            <v>Neutro Clean Sham Normal 300ml</v>
          </cell>
          <cell r="G281" t="str">
            <v>E</v>
          </cell>
          <cell r="H281" t="str">
            <v>A</v>
          </cell>
          <cell r="I281">
            <v>104</v>
          </cell>
          <cell r="J281">
            <v>204</v>
          </cell>
          <cell r="K281">
            <v>210</v>
          </cell>
          <cell r="M281">
            <v>139</v>
          </cell>
          <cell r="N281">
            <v>214</v>
          </cell>
          <cell r="O281">
            <v>192</v>
          </cell>
          <cell r="Q281">
            <v>465</v>
          </cell>
          <cell r="R281">
            <v>180</v>
          </cell>
          <cell r="S281">
            <v>220</v>
          </cell>
          <cell r="T281">
            <v>180</v>
          </cell>
          <cell r="U281">
            <v>180</v>
          </cell>
          <cell r="V281">
            <v>220</v>
          </cell>
          <cell r="W281">
            <v>180</v>
          </cell>
          <cell r="X281">
            <v>180</v>
          </cell>
          <cell r="Y281">
            <v>220</v>
          </cell>
          <cell r="Z281">
            <v>180</v>
          </cell>
          <cell r="AA281">
            <v>488</v>
          </cell>
          <cell r="AB281">
            <v>488</v>
          </cell>
        </row>
        <row r="282">
          <cell r="E282" t="str">
            <v>10508</v>
          </cell>
          <cell r="F282" t="str">
            <v>Neutro Clean Sham Secos 300ml</v>
          </cell>
          <cell r="G282" t="str">
            <v>E</v>
          </cell>
          <cell r="H282" t="str">
            <v>A</v>
          </cell>
          <cell r="I282">
            <v>83</v>
          </cell>
          <cell r="J282">
            <v>165</v>
          </cell>
          <cell r="K282">
            <v>278</v>
          </cell>
          <cell r="M282">
            <v>135</v>
          </cell>
          <cell r="N282">
            <v>226</v>
          </cell>
          <cell r="O282">
            <v>279</v>
          </cell>
          <cell r="Q282">
            <v>465</v>
          </cell>
          <cell r="R282">
            <v>260</v>
          </cell>
          <cell r="S282">
            <v>300</v>
          </cell>
          <cell r="T282">
            <v>250</v>
          </cell>
          <cell r="U282">
            <v>260</v>
          </cell>
          <cell r="V282">
            <v>300</v>
          </cell>
          <cell r="W282">
            <v>250</v>
          </cell>
          <cell r="X282">
            <v>260</v>
          </cell>
          <cell r="Y282">
            <v>300</v>
          </cell>
          <cell r="Z282">
            <v>250</v>
          </cell>
          <cell r="AA282">
            <v>488</v>
          </cell>
          <cell r="AB282">
            <v>488</v>
          </cell>
        </row>
        <row r="283">
          <cell r="E283" t="str">
            <v>1351</v>
          </cell>
          <cell r="F283" t="str">
            <v>Neutro Clean Sham Finos 300ml</v>
          </cell>
          <cell r="G283" t="str">
            <v>E</v>
          </cell>
          <cell r="H283" t="str">
            <v>A</v>
          </cell>
          <cell r="I283">
            <v>102</v>
          </cell>
          <cell r="J283">
            <v>160</v>
          </cell>
          <cell r="K283">
            <v>181</v>
          </cell>
          <cell r="M283">
            <v>122</v>
          </cell>
          <cell r="N283">
            <v>154</v>
          </cell>
          <cell r="O283">
            <v>169</v>
          </cell>
          <cell r="Q283">
            <v>452</v>
          </cell>
          <cell r="R283">
            <v>150</v>
          </cell>
          <cell r="S283">
            <v>160</v>
          </cell>
          <cell r="T283">
            <v>140</v>
          </cell>
          <cell r="U283">
            <v>150</v>
          </cell>
          <cell r="V283">
            <v>160</v>
          </cell>
          <cell r="W283">
            <v>140</v>
          </cell>
          <cell r="X283">
            <v>150</v>
          </cell>
          <cell r="Y283">
            <v>160</v>
          </cell>
          <cell r="Z283">
            <v>140</v>
          </cell>
          <cell r="AA283">
            <v>475</v>
          </cell>
          <cell r="AB283">
            <v>475</v>
          </cell>
        </row>
        <row r="284">
          <cell r="E284" t="str">
            <v>1362</v>
          </cell>
          <cell r="F284" t="str">
            <v>Neutro Clean Acond Normal300ml</v>
          </cell>
          <cell r="G284" t="str">
            <v>E</v>
          </cell>
          <cell r="H284" t="str">
            <v>A</v>
          </cell>
          <cell r="I284">
            <v>57</v>
          </cell>
          <cell r="J284">
            <v>84</v>
          </cell>
          <cell r="K284">
            <v>154</v>
          </cell>
          <cell r="M284">
            <v>56</v>
          </cell>
          <cell r="N284">
            <v>78</v>
          </cell>
          <cell r="O284">
            <v>137</v>
          </cell>
          <cell r="Q284">
            <v>230</v>
          </cell>
          <cell r="R284">
            <v>100</v>
          </cell>
          <cell r="S284">
            <v>120</v>
          </cell>
          <cell r="T284">
            <v>100</v>
          </cell>
          <cell r="U284">
            <v>100</v>
          </cell>
          <cell r="V284">
            <v>120</v>
          </cell>
          <cell r="W284">
            <v>100</v>
          </cell>
          <cell r="X284">
            <v>100</v>
          </cell>
          <cell r="Y284">
            <v>120</v>
          </cell>
          <cell r="Z284">
            <v>100</v>
          </cell>
          <cell r="AA284">
            <v>242</v>
          </cell>
          <cell r="AB284">
            <v>242</v>
          </cell>
        </row>
        <row r="285">
          <cell r="E285" t="str">
            <v>10509</v>
          </cell>
          <cell r="F285" t="str">
            <v>Neutro Clean Acond Secos 300ml</v>
          </cell>
          <cell r="G285" t="str">
            <v>E</v>
          </cell>
          <cell r="H285" t="str">
            <v>A</v>
          </cell>
          <cell r="I285">
            <v>84</v>
          </cell>
          <cell r="J285">
            <v>124</v>
          </cell>
          <cell r="K285">
            <v>134</v>
          </cell>
          <cell r="M285">
            <v>112</v>
          </cell>
          <cell r="N285">
            <v>124</v>
          </cell>
          <cell r="O285">
            <v>143</v>
          </cell>
          <cell r="Q285">
            <v>405</v>
          </cell>
          <cell r="R285">
            <v>120</v>
          </cell>
          <cell r="S285">
            <v>140</v>
          </cell>
          <cell r="T285">
            <v>120</v>
          </cell>
          <cell r="U285">
            <v>120</v>
          </cell>
          <cell r="V285">
            <v>140</v>
          </cell>
          <cell r="W285">
            <v>120</v>
          </cell>
          <cell r="X285">
            <v>120</v>
          </cell>
          <cell r="Y285">
            <v>140</v>
          </cell>
          <cell r="Z285">
            <v>120</v>
          </cell>
          <cell r="AA285">
            <v>426</v>
          </cell>
          <cell r="AB285">
            <v>426</v>
          </cell>
        </row>
        <row r="286">
          <cell r="E286" t="str">
            <v>1364</v>
          </cell>
          <cell r="F286" t="str">
            <v>Neutro Clean Acond Finos 300ml</v>
          </cell>
          <cell r="G286" t="str">
            <v>E</v>
          </cell>
          <cell r="H286" t="str">
            <v>A</v>
          </cell>
          <cell r="I286">
            <v>70</v>
          </cell>
          <cell r="J286">
            <v>77</v>
          </cell>
          <cell r="K286">
            <v>125</v>
          </cell>
          <cell r="M286">
            <v>82</v>
          </cell>
          <cell r="N286">
            <v>77</v>
          </cell>
          <cell r="O286">
            <v>125</v>
          </cell>
          <cell r="Q286">
            <v>254</v>
          </cell>
          <cell r="R286">
            <v>100</v>
          </cell>
          <cell r="S286">
            <v>120</v>
          </cell>
          <cell r="T286">
            <v>100</v>
          </cell>
          <cell r="U286">
            <v>100</v>
          </cell>
          <cell r="V286">
            <v>120</v>
          </cell>
          <cell r="W286">
            <v>100</v>
          </cell>
          <cell r="X286">
            <v>100</v>
          </cell>
          <cell r="Y286">
            <v>120</v>
          </cell>
          <cell r="Z286">
            <v>100</v>
          </cell>
          <cell r="AA286">
            <v>266</v>
          </cell>
          <cell r="AB286">
            <v>266</v>
          </cell>
        </row>
        <row r="287">
          <cell r="E287" t="str">
            <v>2631</v>
          </cell>
          <cell r="F287" t="str">
            <v>NEUTROGENA SHAMPOO ANTIRESIDUO</v>
          </cell>
          <cell r="G287" t="str">
            <v>E</v>
          </cell>
          <cell r="H287" t="str">
            <v>A</v>
          </cell>
          <cell r="I287">
            <v>23</v>
          </cell>
          <cell r="J287">
            <v>26</v>
          </cell>
          <cell r="K287">
            <v>22</v>
          </cell>
          <cell r="M287">
            <v>25</v>
          </cell>
          <cell r="N287">
            <v>27</v>
          </cell>
          <cell r="O287">
            <v>27</v>
          </cell>
          <cell r="Q287">
            <v>20</v>
          </cell>
          <cell r="R287">
            <v>20</v>
          </cell>
          <cell r="S287">
            <v>30</v>
          </cell>
          <cell r="T287">
            <v>20</v>
          </cell>
          <cell r="U287">
            <v>20</v>
          </cell>
          <cell r="V287">
            <v>30</v>
          </cell>
          <cell r="W287">
            <v>20</v>
          </cell>
          <cell r="X287">
            <v>20</v>
          </cell>
          <cell r="Y287">
            <v>30</v>
          </cell>
          <cell r="Z287">
            <v>20</v>
          </cell>
          <cell r="AA287">
            <v>20</v>
          </cell>
          <cell r="AB287">
            <v>20</v>
          </cell>
        </row>
        <row r="288">
          <cell r="E288" t="str">
            <v>4741</v>
          </cell>
          <cell r="F288" t="str">
            <v>T-GEL SHAMPOO</v>
          </cell>
          <cell r="G288" t="str">
            <v>E</v>
          </cell>
          <cell r="H288" t="str">
            <v>A</v>
          </cell>
          <cell r="I288">
            <v>140</v>
          </cell>
          <cell r="J288">
            <v>153</v>
          </cell>
          <cell r="K288">
            <v>216</v>
          </cell>
          <cell r="M288">
            <v>142</v>
          </cell>
          <cell r="N288">
            <v>152</v>
          </cell>
          <cell r="O288">
            <v>219</v>
          </cell>
          <cell r="Q288">
            <v>150</v>
          </cell>
          <cell r="R288">
            <v>150</v>
          </cell>
          <cell r="S288">
            <v>170</v>
          </cell>
          <cell r="T288">
            <v>100</v>
          </cell>
          <cell r="U288">
            <v>100</v>
          </cell>
          <cell r="V288">
            <v>130</v>
          </cell>
          <cell r="W288">
            <v>100</v>
          </cell>
          <cell r="X288">
            <v>100</v>
          </cell>
          <cell r="Y288">
            <v>130</v>
          </cell>
          <cell r="Z288">
            <v>110</v>
          </cell>
          <cell r="AA288">
            <v>110</v>
          </cell>
          <cell r="AB288">
            <v>110</v>
          </cell>
        </row>
        <row r="289">
          <cell r="E289" t="str">
            <v>20201</v>
          </cell>
          <cell r="F289" t="str">
            <v>SPLENDA 100 PACKETS</v>
          </cell>
          <cell r="G289" t="str">
            <v>E</v>
          </cell>
          <cell r="H289" t="str">
            <v>A</v>
          </cell>
          <cell r="I289">
            <v>386</v>
          </cell>
          <cell r="J289">
            <v>457</v>
          </cell>
          <cell r="K289">
            <v>485</v>
          </cell>
          <cell r="M289">
            <v>421</v>
          </cell>
          <cell r="N289">
            <v>455</v>
          </cell>
          <cell r="O289">
            <v>442</v>
          </cell>
          <cell r="Q289">
            <v>492</v>
          </cell>
          <cell r="R289">
            <v>492</v>
          </cell>
          <cell r="S289">
            <v>590</v>
          </cell>
          <cell r="T289">
            <v>492</v>
          </cell>
          <cell r="U289">
            <v>492</v>
          </cell>
          <cell r="V289">
            <v>590</v>
          </cell>
          <cell r="W289">
            <v>492</v>
          </cell>
          <cell r="X289">
            <v>492</v>
          </cell>
          <cell r="Y289">
            <v>516</v>
          </cell>
          <cell r="Z289">
            <v>516</v>
          </cell>
          <cell r="AA289">
            <v>516</v>
          </cell>
          <cell r="AB289">
            <v>516</v>
          </cell>
        </row>
        <row r="290">
          <cell r="E290" t="str">
            <v>20401</v>
          </cell>
          <cell r="F290" t="str">
            <v>SPLENDA 110g GRANULAR</v>
          </cell>
          <cell r="G290" t="str">
            <v>E</v>
          </cell>
          <cell r="H290" t="str">
            <v>A</v>
          </cell>
          <cell r="I290">
            <v>117</v>
          </cell>
          <cell r="J290">
            <v>114</v>
          </cell>
          <cell r="K290">
            <v>98</v>
          </cell>
          <cell r="M290">
            <v>155</v>
          </cell>
          <cell r="N290">
            <v>113</v>
          </cell>
          <cell r="O290">
            <v>101</v>
          </cell>
          <cell r="Q290">
            <v>143</v>
          </cell>
          <cell r="R290">
            <v>143</v>
          </cell>
          <cell r="S290">
            <v>172</v>
          </cell>
          <cell r="T290">
            <v>143</v>
          </cell>
          <cell r="U290">
            <v>143</v>
          </cell>
          <cell r="V290">
            <v>172</v>
          </cell>
          <cell r="W290">
            <v>143</v>
          </cell>
          <cell r="X290">
            <v>143</v>
          </cell>
          <cell r="Y290">
            <v>150</v>
          </cell>
          <cell r="Z290">
            <v>150</v>
          </cell>
          <cell r="AA290">
            <v>150</v>
          </cell>
          <cell r="AB290">
            <v>150</v>
          </cell>
        </row>
        <row r="291">
          <cell r="E291" t="str">
            <v>14051</v>
          </cell>
          <cell r="F291" t="str">
            <v>SPLENDA TABLETS x100</v>
          </cell>
          <cell r="G291" t="str">
            <v>E</v>
          </cell>
          <cell r="H291" t="str">
            <v>A</v>
          </cell>
          <cell r="I291">
            <v>108</v>
          </cell>
          <cell r="J291">
            <v>80</v>
          </cell>
          <cell r="K291">
            <v>82</v>
          </cell>
          <cell r="M291">
            <v>158</v>
          </cell>
          <cell r="N291">
            <v>112</v>
          </cell>
          <cell r="O291">
            <v>123</v>
          </cell>
          <cell r="Q291">
            <v>138</v>
          </cell>
          <cell r="R291">
            <v>138</v>
          </cell>
          <cell r="S291">
            <v>165</v>
          </cell>
          <cell r="T291">
            <v>138</v>
          </cell>
          <cell r="U291">
            <v>138</v>
          </cell>
          <cell r="V291">
            <v>165</v>
          </cell>
          <cell r="W291">
            <v>138</v>
          </cell>
          <cell r="X291">
            <v>138</v>
          </cell>
          <cell r="Y291">
            <v>145</v>
          </cell>
          <cell r="Z291">
            <v>145</v>
          </cell>
          <cell r="AA291">
            <v>145</v>
          </cell>
          <cell r="AB291">
            <v>145</v>
          </cell>
        </row>
        <row r="292">
          <cell r="E292" t="str">
            <v>1796</v>
          </cell>
          <cell r="F292" t="str">
            <v>TYLENOL* 500mg</v>
          </cell>
          <cell r="G292" t="str">
            <v>E</v>
          </cell>
          <cell r="H292" t="str">
            <v>A</v>
          </cell>
          <cell r="I292">
            <v>745</v>
          </cell>
          <cell r="J292">
            <v>716</v>
          </cell>
          <cell r="K292">
            <v>915</v>
          </cell>
          <cell r="M292">
            <v>747</v>
          </cell>
          <cell r="N292">
            <v>692</v>
          </cell>
          <cell r="O292">
            <v>836</v>
          </cell>
          <cell r="Q292">
            <v>747</v>
          </cell>
          <cell r="R292">
            <v>747</v>
          </cell>
          <cell r="S292">
            <v>897</v>
          </cell>
          <cell r="T292">
            <v>747</v>
          </cell>
          <cell r="U292">
            <v>747</v>
          </cell>
          <cell r="V292">
            <v>897</v>
          </cell>
          <cell r="W292">
            <v>747</v>
          </cell>
          <cell r="X292">
            <v>747</v>
          </cell>
          <cell r="Y292">
            <v>785</v>
          </cell>
          <cell r="Z292">
            <v>785</v>
          </cell>
          <cell r="AA292">
            <v>785</v>
          </cell>
          <cell r="AB292">
            <v>785</v>
          </cell>
        </row>
        <row r="295">
          <cell r="F295" t="str">
            <v>SUNDOWN GOLD FPS 4 ACEITE</v>
          </cell>
          <cell r="S295">
            <v>1937</v>
          </cell>
          <cell r="T295">
            <v>387</v>
          </cell>
          <cell r="U295">
            <v>775</v>
          </cell>
          <cell r="V295">
            <v>387</v>
          </cell>
          <cell r="W295">
            <v>387</v>
          </cell>
        </row>
        <row r="296">
          <cell r="E296" t="str">
            <v>50182</v>
          </cell>
          <cell r="F296" t="str">
            <v>SUNDOWN FPS 60</v>
          </cell>
          <cell r="S296">
            <v>2144</v>
          </cell>
          <cell r="T296">
            <v>429</v>
          </cell>
          <cell r="U296">
            <v>858</v>
          </cell>
          <cell r="V296">
            <v>429</v>
          </cell>
          <cell r="W296">
            <v>429</v>
          </cell>
        </row>
        <row r="297">
          <cell r="F297" t="str">
            <v>SUNDOWN KIDS FPS 60 TUTTI FRUTTI</v>
          </cell>
          <cell r="S297">
            <v>987</v>
          </cell>
          <cell r="T297">
            <v>197</v>
          </cell>
          <cell r="U297">
            <v>395</v>
          </cell>
          <cell r="V297">
            <v>197</v>
          </cell>
          <cell r="W297">
            <v>197</v>
          </cell>
        </row>
        <row r="298">
          <cell r="E298" t="str">
            <v>50030</v>
          </cell>
          <cell r="F298" t="str">
            <v>BAND AID BOB ESPONJA</v>
          </cell>
          <cell r="Q298">
            <v>4000</v>
          </cell>
          <cell r="R298">
            <v>3000</v>
          </cell>
          <cell r="S298">
            <v>2000</v>
          </cell>
          <cell r="T298">
            <v>2000</v>
          </cell>
          <cell r="U298">
            <v>2000</v>
          </cell>
          <cell r="V298">
            <v>3000</v>
          </cell>
          <cell r="W298">
            <v>2000</v>
          </cell>
          <cell r="X298">
            <v>2000</v>
          </cell>
          <cell r="Y298">
            <v>3000</v>
          </cell>
          <cell r="Z298">
            <v>2000</v>
          </cell>
          <cell r="AA298">
            <v>2000</v>
          </cell>
          <cell r="AB298">
            <v>2000</v>
          </cell>
        </row>
        <row r="299">
          <cell r="E299" t="str">
            <v>69229</v>
          </cell>
          <cell r="F299" t="str">
            <v>C&amp;C Jabon en barra puntos negros</v>
          </cell>
          <cell r="Q299">
            <v>5000</v>
          </cell>
          <cell r="R299">
            <v>2500</v>
          </cell>
          <cell r="S299">
            <v>2000</v>
          </cell>
          <cell r="T299">
            <v>1500</v>
          </cell>
          <cell r="U299">
            <v>1000</v>
          </cell>
          <cell r="V299">
            <v>1500</v>
          </cell>
          <cell r="W299">
            <v>800</v>
          </cell>
          <cell r="X299">
            <v>800</v>
          </cell>
          <cell r="Y299">
            <v>1000</v>
          </cell>
          <cell r="Z299">
            <v>800</v>
          </cell>
          <cell r="AA299">
            <v>800</v>
          </cell>
          <cell r="AB299">
            <v>800</v>
          </cell>
        </row>
        <row r="300">
          <cell r="E300" t="str">
            <v>40380</v>
          </cell>
          <cell r="F300" t="str">
            <v>Slibre adapt c/alas x 16</v>
          </cell>
          <cell r="Q300">
            <v>12000</v>
          </cell>
          <cell r="R300">
            <v>8000</v>
          </cell>
          <cell r="S300">
            <v>6000</v>
          </cell>
          <cell r="T300">
            <v>5000</v>
          </cell>
          <cell r="U300">
            <v>5000</v>
          </cell>
          <cell r="V300">
            <v>6000</v>
          </cell>
          <cell r="W300">
            <v>5000</v>
          </cell>
          <cell r="X300">
            <v>5000</v>
          </cell>
          <cell r="Y300">
            <v>6000</v>
          </cell>
          <cell r="Z300">
            <v>5000</v>
          </cell>
          <cell r="AA300">
            <v>5000</v>
          </cell>
          <cell r="AB300">
            <v>5000</v>
          </cell>
        </row>
        <row r="301">
          <cell r="E301" t="str">
            <v>19663</v>
          </cell>
          <cell r="F301" t="str">
            <v xml:space="preserve">  19663 CEP.J&amp;J REACH ESENTIAL DURO</v>
          </cell>
          <cell r="Q301">
            <v>1500</v>
          </cell>
          <cell r="R301">
            <v>1500</v>
          </cell>
          <cell r="S301">
            <v>2000</v>
          </cell>
          <cell r="T301">
            <v>1500</v>
          </cell>
          <cell r="U301">
            <v>1500</v>
          </cell>
          <cell r="V301">
            <v>2000</v>
          </cell>
        </row>
      </sheetData>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B-Vtas"/>
      <sheetName val="ME-Vtas"/>
      <sheetName val="PB-CXC"/>
      <sheetName val="ME-CXC"/>
      <sheetName val="PB-Inv"/>
      <sheetName val="ME-Inv"/>
      <sheetName val="PB-Prod"/>
      <sheetName val="ME-Prod"/>
      <sheetName val="Hoja1 (2)"/>
      <sheetName val="Indic Mtto"/>
      <sheetName val="Indic Mtto (2)"/>
      <sheetName val="PB-CXC 1"/>
      <sheetName val="ME-CXC 1"/>
      <sheetName val="PB-CXC 2"/>
      <sheetName val="ME-CXC 2"/>
      <sheetName val="PB-InvPT"/>
      <sheetName val="ME-InvPT"/>
      <sheetName val="PB-InvMP"/>
      <sheetName val="ME-InvMP"/>
      <sheetName val="PB-RO"/>
      <sheetName val="ME-RO"/>
      <sheetName val="PB-VP"/>
      <sheetName val="ME-VP"/>
      <sheetName val="ME-Venta Cruzada"/>
      <sheetName val="PB-Compras"/>
      <sheetName val="ME-Compras"/>
      <sheetName val="PB-Gastos"/>
      <sheetName val="ME-Gastos"/>
      <sheetName val="PB-Fletes"/>
      <sheetName val="ME-Fletes"/>
      <sheetName val="ME-Total"/>
      <sheetName val="ME_CXC"/>
      <sheetName val="ME_Prod"/>
    </sheetNames>
    <sheetDataSet>
      <sheetData sheetId="0" refreshError="1"/>
      <sheetData sheetId="1"/>
      <sheetData sheetId="2"/>
      <sheetData sheetId="3" refreshError="1"/>
      <sheetData sheetId="4" refreshError="1">
        <row r="44">
          <cell r="B44">
            <v>0.15</v>
          </cell>
        </row>
      </sheetData>
      <sheetData sheetId="5" refreshError="1"/>
      <sheetData sheetId="6" refreshError="1"/>
      <sheetData sheetId="7" refreshError="1"/>
      <sheetData sheetId="8" refreshError="1">
        <row r="44">
          <cell r="B44">
            <v>2</v>
          </cell>
        </row>
      </sheetData>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escripción"/>
      <sheetName val="Movimiento"/>
      <sheetName val="Costo"/>
      <sheetName val="Consumo"/>
      <sheetName val="Resultados"/>
    </sheetNames>
    <sheetDataSet>
      <sheetData sheetId="0" refreshError="1"/>
      <sheetData sheetId="1" refreshError="1">
        <row r="6">
          <cell r="D6" t="str">
            <v>Producto</v>
          </cell>
        </row>
        <row r="7">
          <cell r="C7">
            <v>1</v>
          </cell>
          <cell r="D7">
            <v>19722</v>
          </cell>
          <cell r="E7" t="str">
            <v>DISPLAY BATERIAS SONY</v>
          </cell>
          <cell r="F7">
            <v>1</v>
          </cell>
          <cell r="H7" t="str">
            <v>BOX</v>
          </cell>
          <cell r="I7">
            <v>0</v>
          </cell>
          <cell r="K7">
            <v>20030304</v>
          </cell>
          <cell r="L7">
            <v>0</v>
          </cell>
          <cell r="M7" t="str">
            <v>CC</v>
          </cell>
          <cell r="N7">
            <v>0</v>
          </cell>
          <cell r="O7">
            <v>0</v>
          </cell>
        </row>
        <row r="8">
          <cell r="C8">
            <v>2</v>
          </cell>
          <cell r="D8">
            <v>20195</v>
          </cell>
          <cell r="E8" t="str">
            <v>CHEF'S PRIDE 12X25</v>
          </cell>
          <cell r="F8">
            <v>2</v>
          </cell>
          <cell r="G8">
            <v>1</v>
          </cell>
          <cell r="H8" t="str">
            <v>BOX</v>
          </cell>
          <cell r="I8">
            <v>10.93</v>
          </cell>
          <cell r="J8">
            <v>20030304</v>
          </cell>
          <cell r="K8">
            <v>20031229</v>
          </cell>
          <cell r="L8">
            <v>1453</v>
          </cell>
          <cell r="M8" t="str">
            <v>AB</v>
          </cell>
          <cell r="N8">
            <v>90.093007233895975</v>
          </cell>
          <cell r="O8">
            <v>15881.289999999999</v>
          </cell>
        </row>
        <row r="9">
          <cell r="C9">
            <v>3</v>
          </cell>
          <cell r="D9">
            <v>20376</v>
          </cell>
          <cell r="E9" t="str">
            <v>CHEF'S PRIDE 18X37.5</v>
          </cell>
          <cell r="F9">
            <v>2</v>
          </cell>
          <cell r="G9">
            <v>1</v>
          </cell>
          <cell r="H9" t="str">
            <v>BOX</v>
          </cell>
          <cell r="I9">
            <v>22.47</v>
          </cell>
          <cell r="J9">
            <v>20030304</v>
          </cell>
          <cell r="K9">
            <v>20040131</v>
          </cell>
          <cell r="L9">
            <v>685</v>
          </cell>
          <cell r="M9" t="str">
            <v>AC</v>
          </cell>
          <cell r="N9">
            <v>404.26229508196718</v>
          </cell>
          <cell r="O9">
            <v>15391.949999999999</v>
          </cell>
        </row>
        <row r="10">
          <cell r="C10">
            <v>4</v>
          </cell>
          <cell r="D10">
            <v>20676</v>
          </cell>
          <cell r="E10" t="str">
            <v>CHEF'S PRIDE 12X200</v>
          </cell>
          <cell r="F10">
            <v>2</v>
          </cell>
          <cell r="G10">
            <v>1</v>
          </cell>
          <cell r="H10" t="str">
            <v>BOX</v>
          </cell>
          <cell r="I10">
            <v>35.79</v>
          </cell>
          <cell r="J10">
            <v>20030304</v>
          </cell>
          <cell r="K10">
            <v>20040124</v>
          </cell>
          <cell r="L10">
            <v>190</v>
          </cell>
          <cell r="M10" t="str">
            <v>AC</v>
          </cell>
          <cell r="N10">
            <v>69.582909460834173</v>
          </cell>
          <cell r="O10">
            <v>6800.0999999999995</v>
          </cell>
        </row>
        <row r="11">
          <cell r="C11">
            <v>5</v>
          </cell>
          <cell r="D11">
            <v>20872</v>
          </cell>
          <cell r="E11" t="str">
            <v>CHEF'S PRIDE 12X75</v>
          </cell>
          <cell r="F11">
            <v>2</v>
          </cell>
          <cell r="G11">
            <v>1</v>
          </cell>
          <cell r="H11" t="str">
            <v>BOX</v>
          </cell>
          <cell r="I11">
            <v>28.41</v>
          </cell>
          <cell r="J11">
            <v>20030304</v>
          </cell>
          <cell r="K11">
            <v>20031229</v>
          </cell>
          <cell r="L11">
            <v>432</v>
          </cell>
          <cell r="M11" t="str">
            <v>AB</v>
          </cell>
          <cell r="N11">
            <v>104.51612903225806</v>
          </cell>
          <cell r="O11">
            <v>12273.12</v>
          </cell>
        </row>
        <row r="12">
          <cell r="C12">
            <v>6</v>
          </cell>
          <cell r="D12">
            <v>24372</v>
          </cell>
          <cell r="E12" t="str">
            <v>BUDGET BUY 12X75</v>
          </cell>
          <cell r="F12">
            <v>2</v>
          </cell>
          <cell r="G12">
            <v>2</v>
          </cell>
          <cell r="H12" t="str">
            <v>BOX</v>
          </cell>
          <cell r="I12">
            <v>26.59</v>
          </cell>
          <cell r="L12">
            <v>0</v>
          </cell>
          <cell r="M12" t="str">
            <v>CC</v>
          </cell>
          <cell r="N12">
            <v>0</v>
          </cell>
          <cell r="O12">
            <v>0</v>
          </cell>
        </row>
        <row r="13">
          <cell r="C13">
            <v>7</v>
          </cell>
          <cell r="D13">
            <v>24385</v>
          </cell>
          <cell r="E13" t="str">
            <v>BUDGET BUY 12X25 ALUM</v>
          </cell>
          <cell r="F13">
            <v>2</v>
          </cell>
          <cell r="G13">
            <v>2</v>
          </cell>
          <cell r="H13" t="str">
            <v>BOX</v>
          </cell>
          <cell r="I13">
            <v>8.2799999999999994</v>
          </cell>
          <cell r="L13">
            <v>0</v>
          </cell>
          <cell r="M13" t="str">
            <v>CC</v>
          </cell>
          <cell r="N13">
            <v>0</v>
          </cell>
          <cell r="O13">
            <v>0</v>
          </cell>
        </row>
        <row r="14">
          <cell r="C14">
            <v>8</v>
          </cell>
          <cell r="D14">
            <v>30008</v>
          </cell>
          <cell r="E14" t="str">
            <v>SARDIMAR ATUN CON VEG 5.8</v>
          </cell>
          <cell r="F14">
            <v>3</v>
          </cell>
          <cell r="G14">
            <v>1</v>
          </cell>
          <cell r="H14" t="str">
            <v>BOX</v>
          </cell>
          <cell r="I14">
            <v>15.69</v>
          </cell>
          <cell r="J14">
            <v>20030304</v>
          </cell>
          <cell r="K14">
            <v>20040210</v>
          </cell>
          <cell r="L14">
            <v>208</v>
          </cell>
          <cell r="M14" t="str">
            <v>BC</v>
          </cell>
          <cell r="N14">
            <v>98.267716535433067</v>
          </cell>
          <cell r="O14">
            <v>3263.52</v>
          </cell>
        </row>
        <row r="15">
          <cell r="C15">
            <v>9</v>
          </cell>
          <cell r="D15">
            <v>30020</v>
          </cell>
          <cell r="E15" t="str">
            <v>SARDIMAR ATUN AHUMADO 5.8</v>
          </cell>
          <cell r="F15">
            <v>3</v>
          </cell>
          <cell r="G15">
            <v>1</v>
          </cell>
          <cell r="H15" t="str">
            <v>BOX</v>
          </cell>
          <cell r="I15">
            <v>18.690000000000001</v>
          </cell>
          <cell r="J15">
            <v>20030304</v>
          </cell>
          <cell r="K15">
            <v>20031101</v>
          </cell>
          <cell r="L15">
            <v>157</v>
          </cell>
          <cell r="M15" t="str">
            <v>BC</v>
          </cell>
          <cell r="N15">
            <v>101.47217235188509</v>
          </cell>
          <cell r="O15">
            <v>2934.3300000000004</v>
          </cell>
        </row>
        <row r="16">
          <cell r="C16">
            <v>10</v>
          </cell>
          <cell r="D16">
            <v>30021</v>
          </cell>
          <cell r="E16" t="str">
            <v>SARDIMAR ATUN JALAPENO 5.8</v>
          </cell>
          <cell r="F16">
            <v>3</v>
          </cell>
          <cell r="G16">
            <v>1</v>
          </cell>
          <cell r="H16" t="str">
            <v>BOX</v>
          </cell>
          <cell r="I16">
            <v>15.66</v>
          </cell>
          <cell r="J16">
            <v>20030304</v>
          </cell>
          <cell r="K16">
            <v>20040210</v>
          </cell>
          <cell r="L16">
            <v>157</v>
          </cell>
          <cell r="M16" t="str">
            <v>BC</v>
          </cell>
          <cell r="N16">
            <v>98.466898954703822</v>
          </cell>
          <cell r="O16">
            <v>2458.62</v>
          </cell>
        </row>
        <row r="17">
          <cell r="C17">
            <v>11</v>
          </cell>
          <cell r="D17">
            <v>30022</v>
          </cell>
          <cell r="E17" t="str">
            <v>SARDIMAR ATUN ESCABECHE 5.8</v>
          </cell>
          <cell r="F17">
            <v>3</v>
          </cell>
          <cell r="G17">
            <v>1</v>
          </cell>
          <cell r="H17" t="str">
            <v>BOX</v>
          </cell>
          <cell r="I17">
            <v>15.95</v>
          </cell>
          <cell r="J17">
            <v>20030304</v>
          </cell>
          <cell r="K17">
            <v>20040210</v>
          </cell>
          <cell r="L17">
            <v>303</v>
          </cell>
          <cell r="M17" t="str">
            <v>BC</v>
          </cell>
          <cell r="N17">
            <v>203.50746268656718</v>
          </cell>
          <cell r="O17">
            <v>4832.8499999999995</v>
          </cell>
        </row>
        <row r="18">
          <cell r="C18">
            <v>12</v>
          </cell>
          <cell r="D18">
            <v>30030</v>
          </cell>
          <cell r="E18" t="str">
            <v>SARDIMAR ATUN CON MAIZ 5.8</v>
          </cell>
          <cell r="F18">
            <v>3</v>
          </cell>
          <cell r="G18">
            <v>1</v>
          </cell>
          <cell r="H18" t="str">
            <v>BOX</v>
          </cell>
          <cell r="I18">
            <v>13.73</v>
          </cell>
          <cell r="J18">
            <v>20030304</v>
          </cell>
          <cell r="K18">
            <v>20040210</v>
          </cell>
          <cell r="L18">
            <v>376</v>
          </cell>
          <cell r="M18" t="str">
            <v>BC</v>
          </cell>
          <cell r="N18">
            <v>279.6694214876033</v>
          </cell>
          <cell r="O18">
            <v>5162.4800000000005</v>
          </cell>
        </row>
        <row r="19">
          <cell r="C19">
            <v>13</v>
          </cell>
          <cell r="D19">
            <v>30034</v>
          </cell>
          <cell r="E19" t="str">
            <v>SARDIMAR ATUN OREGANO 5.8</v>
          </cell>
          <cell r="F19">
            <v>3</v>
          </cell>
          <cell r="G19">
            <v>1</v>
          </cell>
          <cell r="H19" t="str">
            <v>BOX</v>
          </cell>
          <cell r="I19">
            <v>15.95</v>
          </cell>
          <cell r="J19">
            <v>20030305</v>
          </cell>
          <cell r="K19">
            <v>20040210</v>
          </cell>
          <cell r="L19">
            <v>299</v>
          </cell>
          <cell r="M19" t="str">
            <v>BC</v>
          </cell>
          <cell r="N19">
            <v>368.63013698630141</v>
          </cell>
          <cell r="O19">
            <v>4769.05</v>
          </cell>
        </row>
        <row r="20">
          <cell r="C20">
            <v>14</v>
          </cell>
          <cell r="D20">
            <v>30035</v>
          </cell>
          <cell r="E20" t="str">
            <v>SARDIMAR ATUN AL AJILLO 5.8</v>
          </cell>
          <cell r="F20">
            <v>3</v>
          </cell>
          <cell r="G20">
            <v>1</v>
          </cell>
          <cell r="H20" t="str">
            <v>BOX</v>
          </cell>
          <cell r="I20">
            <v>15.95</v>
          </cell>
          <cell r="J20">
            <v>20030304</v>
          </cell>
          <cell r="K20">
            <v>20040210</v>
          </cell>
          <cell r="L20">
            <v>248</v>
          </cell>
          <cell r="M20" t="str">
            <v>BC</v>
          </cell>
          <cell r="N20">
            <v>131.29411764705884</v>
          </cell>
          <cell r="O20">
            <v>3955.6</v>
          </cell>
        </row>
        <row r="21">
          <cell r="C21">
            <v>15</v>
          </cell>
          <cell r="D21">
            <v>30042</v>
          </cell>
          <cell r="E21" t="str">
            <v>SARDIMAR ATUN EN AGUA 5.8</v>
          </cell>
          <cell r="F21">
            <v>3</v>
          </cell>
          <cell r="G21">
            <v>1</v>
          </cell>
          <cell r="H21" t="str">
            <v>BOX</v>
          </cell>
          <cell r="I21">
            <v>23.28</v>
          </cell>
          <cell r="J21">
            <v>20030304</v>
          </cell>
          <cell r="K21">
            <v>20040210</v>
          </cell>
          <cell r="L21">
            <v>644</v>
          </cell>
          <cell r="M21" t="str">
            <v>AC</v>
          </cell>
          <cell r="N21">
            <v>387.69230769230768</v>
          </cell>
          <cell r="O21">
            <v>14992.320000000002</v>
          </cell>
        </row>
        <row r="22">
          <cell r="C22">
            <v>16</v>
          </cell>
          <cell r="D22">
            <v>30172</v>
          </cell>
          <cell r="E22" t="str">
            <v>SARDIMAR ATUN EN ACEITE 5.8</v>
          </cell>
          <cell r="F22">
            <v>3</v>
          </cell>
          <cell r="G22">
            <v>1</v>
          </cell>
          <cell r="H22" t="str">
            <v>BOX</v>
          </cell>
          <cell r="I22">
            <v>24.82</v>
          </cell>
          <cell r="J22">
            <v>20030304</v>
          </cell>
          <cell r="K22">
            <v>20040210</v>
          </cell>
          <cell r="L22">
            <v>444</v>
          </cell>
          <cell r="M22" t="str">
            <v>AC</v>
          </cell>
          <cell r="N22">
            <v>185.86046511627904</v>
          </cell>
          <cell r="O22">
            <v>11020.08</v>
          </cell>
        </row>
        <row r="23">
          <cell r="C23">
            <v>17</v>
          </cell>
          <cell r="D23">
            <v>60445</v>
          </cell>
          <cell r="E23" t="str">
            <v>POP CORN COLORES 1.15 OZ.</v>
          </cell>
          <cell r="F23">
            <v>6</v>
          </cell>
          <cell r="G23">
            <v>6</v>
          </cell>
          <cell r="H23" t="str">
            <v>BOX</v>
          </cell>
          <cell r="I23">
            <v>10.29</v>
          </cell>
          <cell r="J23">
            <v>20030523</v>
          </cell>
          <cell r="K23">
            <v>20040227</v>
          </cell>
          <cell r="L23">
            <v>0</v>
          </cell>
          <cell r="M23" t="str">
            <v>CC</v>
          </cell>
          <cell r="N23">
            <v>0</v>
          </cell>
          <cell r="O23">
            <v>0</v>
          </cell>
        </row>
        <row r="24">
          <cell r="C24">
            <v>18</v>
          </cell>
          <cell r="D24">
            <v>60450</v>
          </cell>
          <cell r="E24" t="str">
            <v>POP CORN COLORES 2.15OZ</v>
          </cell>
          <cell r="F24">
            <v>6</v>
          </cell>
          <cell r="G24">
            <v>6</v>
          </cell>
          <cell r="H24" t="str">
            <v>BOX</v>
          </cell>
          <cell r="I24">
            <v>14.7</v>
          </cell>
          <cell r="J24">
            <v>20030512</v>
          </cell>
          <cell r="K24">
            <v>20040226</v>
          </cell>
          <cell r="L24">
            <v>208</v>
          </cell>
          <cell r="M24" t="str">
            <v>BB</v>
          </cell>
          <cell r="N24">
            <v>20.539828834759707</v>
          </cell>
          <cell r="O24">
            <v>3057.6</v>
          </cell>
        </row>
        <row r="25">
          <cell r="C25">
            <v>19</v>
          </cell>
          <cell r="D25">
            <v>60452</v>
          </cell>
          <cell r="E25" t="str">
            <v>POP CORN MANTEQUILLA 9 OZ.</v>
          </cell>
          <cell r="F25">
            <v>6</v>
          </cell>
          <cell r="G25">
            <v>6</v>
          </cell>
          <cell r="H25" t="str">
            <v>BOX</v>
          </cell>
          <cell r="I25">
            <v>9.8000000000000007</v>
          </cell>
          <cell r="J25">
            <v>20030522</v>
          </cell>
          <cell r="K25">
            <v>20040226</v>
          </cell>
          <cell r="L25">
            <v>81</v>
          </cell>
          <cell r="M25" t="str">
            <v>CC</v>
          </cell>
          <cell r="N25">
            <v>44.34306569343066</v>
          </cell>
          <cell r="O25">
            <v>793.80000000000007</v>
          </cell>
        </row>
        <row r="26">
          <cell r="C26">
            <v>21</v>
          </cell>
          <cell r="D26">
            <v>61200</v>
          </cell>
          <cell r="E26" t="str">
            <v>BROWN SUGAR OLD FARM 2#</v>
          </cell>
          <cell r="F26">
            <v>6</v>
          </cell>
          <cell r="G26">
            <v>5</v>
          </cell>
          <cell r="H26" t="str">
            <v>BOX</v>
          </cell>
          <cell r="I26">
            <v>28.34</v>
          </cell>
          <cell r="J26">
            <v>20030304</v>
          </cell>
          <cell r="K26">
            <v>20040227</v>
          </cell>
          <cell r="L26">
            <v>0</v>
          </cell>
          <cell r="M26" t="str">
            <v>CB</v>
          </cell>
          <cell r="N26">
            <v>0</v>
          </cell>
          <cell r="O26">
            <v>0</v>
          </cell>
        </row>
        <row r="27">
          <cell r="C27">
            <v>22</v>
          </cell>
          <cell r="D27">
            <v>61599</v>
          </cell>
          <cell r="E27" t="str">
            <v>ALMOJABANAS MAGA 6 OZ.</v>
          </cell>
          <cell r="F27">
            <v>6</v>
          </cell>
          <cell r="G27">
            <v>2</v>
          </cell>
          <cell r="H27" t="str">
            <v>BOX</v>
          </cell>
          <cell r="I27">
            <v>13.97</v>
          </cell>
          <cell r="J27">
            <v>20030304</v>
          </cell>
          <cell r="K27">
            <v>20040213</v>
          </cell>
          <cell r="L27">
            <v>118</v>
          </cell>
          <cell r="M27" t="str">
            <v>CC</v>
          </cell>
          <cell r="N27">
            <v>23.315038419319428</v>
          </cell>
          <cell r="O27">
            <v>1648.46</v>
          </cell>
        </row>
        <row r="28">
          <cell r="C28">
            <v>23</v>
          </cell>
          <cell r="D28">
            <v>61699</v>
          </cell>
          <cell r="E28" t="str">
            <v>ARROZ CON DULCE MAGA 8 OZ.</v>
          </cell>
          <cell r="F28">
            <v>6</v>
          </cell>
          <cell r="G28">
            <v>2</v>
          </cell>
          <cell r="H28" t="str">
            <v>BOX</v>
          </cell>
          <cell r="I28">
            <v>13.97</v>
          </cell>
          <cell r="J28">
            <v>20030304</v>
          </cell>
          <cell r="K28">
            <v>20040209</v>
          </cell>
          <cell r="L28">
            <v>83</v>
          </cell>
          <cell r="M28" t="str">
            <v>CB</v>
          </cell>
          <cell r="N28">
            <v>10.436604959832344</v>
          </cell>
          <cell r="O28">
            <v>1159.51</v>
          </cell>
        </row>
        <row r="29">
          <cell r="C29">
            <v>24</v>
          </cell>
          <cell r="D29">
            <v>61799</v>
          </cell>
          <cell r="E29" t="str">
            <v>BACALAITOS MAGA 4.5 OZ.</v>
          </cell>
          <cell r="F29">
            <v>6</v>
          </cell>
          <cell r="G29">
            <v>2</v>
          </cell>
          <cell r="H29" t="str">
            <v>BOX</v>
          </cell>
          <cell r="I29">
            <v>7.22</v>
          </cell>
          <cell r="J29">
            <v>20030304</v>
          </cell>
          <cell r="K29">
            <v>20040226</v>
          </cell>
          <cell r="L29">
            <v>178</v>
          </cell>
          <cell r="M29" t="str">
            <v>CC</v>
          </cell>
          <cell r="N29">
            <v>22.219140083217752</v>
          </cell>
          <cell r="O29">
            <v>1285.1599999999999</v>
          </cell>
        </row>
        <row r="30">
          <cell r="C30">
            <v>26</v>
          </cell>
          <cell r="D30">
            <v>61999</v>
          </cell>
          <cell r="E30" t="str">
            <v>DISPLAY ARROZ CON DULCE 8 OZ.</v>
          </cell>
          <cell r="F30">
            <v>6</v>
          </cell>
          <cell r="G30">
            <v>3</v>
          </cell>
          <cell r="H30" t="str">
            <v>BOX</v>
          </cell>
          <cell r="I30">
            <v>89.73</v>
          </cell>
          <cell r="J30">
            <v>20031029</v>
          </cell>
          <cell r="K30">
            <v>20031224</v>
          </cell>
          <cell r="L30">
            <v>2</v>
          </cell>
          <cell r="M30" t="str">
            <v>CB</v>
          </cell>
          <cell r="N30">
            <v>0.78947368421052633</v>
          </cell>
          <cell r="O30">
            <v>179.46</v>
          </cell>
        </row>
        <row r="31">
          <cell r="C31">
            <v>27</v>
          </cell>
          <cell r="D31">
            <v>62099</v>
          </cell>
          <cell r="E31" t="str">
            <v>DISPLAY BACALAITOS 4.5 OZ</v>
          </cell>
          <cell r="F31">
            <v>6</v>
          </cell>
          <cell r="G31">
            <v>3</v>
          </cell>
          <cell r="H31" t="str">
            <v>BOX</v>
          </cell>
          <cell r="I31">
            <v>49.22</v>
          </cell>
          <cell r="J31">
            <v>20030304</v>
          </cell>
          <cell r="K31">
            <v>20040213</v>
          </cell>
          <cell r="L31">
            <v>37</v>
          </cell>
          <cell r="M31" t="str">
            <v>CC</v>
          </cell>
          <cell r="N31">
            <v>20.651162790697676</v>
          </cell>
          <cell r="O31">
            <v>1821.1399999999999</v>
          </cell>
        </row>
        <row r="32">
          <cell r="C32">
            <v>28</v>
          </cell>
          <cell r="D32">
            <v>62167</v>
          </cell>
          <cell r="E32" t="str">
            <v>POLLOCHON 8 OZ.</v>
          </cell>
          <cell r="F32">
            <v>6</v>
          </cell>
          <cell r="G32">
            <v>1</v>
          </cell>
          <cell r="H32" t="str">
            <v>BOX</v>
          </cell>
          <cell r="I32">
            <v>23.52</v>
          </cell>
          <cell r="J32">
            <v>20030304</v>
          </cell>
          <cell r="K32">
            <v>20040119</v>
          </cell>
          <cell r="L32">
            <v>91</v>
          </cell>
          <cell r="M32" t="str">
            <v>BB</v>
          </cell>
          <cell r="N32">
            <v>19.046511627906973</v>
          </cell>
          <cell r="O32">
            <v>2140.3200000000002</v>
          </cell>
        </row>
        <row r="33">
          <cell r="C33">
            <v>30</v>
          </cell>
          <cell r="D33">
            <v>62179</v>
          </cell>
          <cell r="E33" t="str">
            <v>POP CORN CARAMELO  9 OZ.</v>
          </cell>
          <cell r="F33">
            <v>6</v>
          </cell>
          <cell r="G33">
            <v>6</v>
          </cell>
          <cell r="H33" t="str">
            <v>BOX</v>
          </cell>
          <cell r="I33">
            <v>9.8000000000000007</v>
          </cell>
          <cell r="J33">
            <v>20030521</v>
          </cell>
          <cell r="K33">
            <v>20040226</v>
          </cell>
          <cell r="L33">
            <v>104</v>
          </cell>
          <cell r="M33" t="str">
            <v>CC</v>
          </cell>
          <cell r="N33">
            <v>72.558139534883722</v>
          </cell>
          <cell r="O33">
            <v>1019.2</v>
          </cell>
        </row>
        <row r="34">
          <cell r="C34">
            <v>31</v>
          </cell>
          <cell r="D34">
            <v>62340</v>
          </cell>
          <cell r="E34" t="str">
            <v>POP CORN SHIP / COLORES 2.15OZ</v>
          </cell>
          <cell r="F34">
            <v>6</v>
          </cell>
          <cell r="G34">
            <v>6</v>
          </cell>
          <cell r="H34" t="str">
            <v>BOX</v>
          </cell>
          <cell r="I34">
            <v>29.4</v>
          </cell>
          <cell r="J34">
            <v>20030515</v>
          </cell>
          <cell r="K34">
            <v>20040226</v>
          </cell>
          <cell r="L34">
            <v>27</v>
          </cell>
          <cell r="M34" t="str">
            <v>CC</v>
          </cell>
          <cell r="N34">
            <v>20.403022670025187</v>
          </cell>
          <cell r="O34">
            <v>793.8</v>
          </cell>
        </row>
        <row r="35">
          <cell r="C35">
            <v>32</v>
          </cell>
          <cell r="D35">
            <v>62419</v>
          </cell>
          <cell r="E35" t="str">
            <v>MAGA CREMA DE MAIZ 5#</v>
          </cell>
          <cell r="F35">
            <v>6</v>
          </cell>
          <cell r="G35">
            <v>4</v>
          </cell>
          <cell r="H35" t="str">
            <v>BOX</v>
          </cell>
          <cell r="I35">
            <v>19.440000000000001</v>
          </cell>
          <cell r="J35">
            <v>20030326</v>
          </cell>
          <cell r="K35">
            <v>20031211</v>
          </cell>
          <cell r="L35">
            <v>0</v>
          </cell>
          <cell r="M35" t="str">
            <v>CC</v>
          </cell>
          <cell r="N35">
            <v>0</v>
          </cell>
          <cell r="O35">
            <v>0</v>
          </cell>
        </row>
        <row r="36">
          <cell r="C36">
            <v>34</v>
          </cell>
          <cell r="D36">
            <v>62499</v>
          </cell>
          <cell r="E36" t="str">
            <v>CREMA DE MAIZ MAGA 12 OZ.</v>
          </cell>
          <cell r="F36">
            <v>6</v>
          </cell>
          <cell r="G36">
            <v>4</v>
          </cell>
          <cell r="H36" t="str">
            <v>BOX</v>
          </cell>
          <cell r="I36">
            <v>28.98</v>
          </cell>
          <cell r="J36">
            <v>20030304</v>
          </cell>
          <cell r="K36">
            <v>20040213</v>
          </cell>
          <cell r="L36">
            <v>127</v>
          </cell>
          <cell r="M36" t="str">
            <v>BB</v>
          </cell>
          <cell r="N36">
            <v>21.265116279069769</v>
          </cell>
          <cell r="O36">
            <v>3680.46</v>
          </cell>
        </row>
        <row r="37">
          <cell r="C37">
            <v>35</v>
          </cell>
          <cell r="D37">
            <v>62599</v>
          </cell>
          <cell r="E37" t="str">
            <v>MAZAMORRA MAGA 12 OZ.</v>
          </cell>
          <cell r="F37">
            <v>6</v>
          </cell>
          <cell r="G37">
            <v>4</v>
          </cell>
          <cell r="H37" t="str">
            <v>BOX</v>
          </cell>
          <cell r="I37">
            <v>30.48</v>
          </cell>
          <cell r="J37">
            <v>20030304</v>
          </cell>
          <cell r="K37">
            <v>20040213</v>
          </cell>
          <cell r="L37">
            <v>72</v>
          </cell>
          <cell r="M37" t="str">
            <v>BB</v>
          </cell>
          <cell r="N37">
            <v>10.764119601328904</v>
          </cell>
          <cell r="O37">
            <v>2194.56</v>
          </cell>
        </row>
        <row r="38">
          <cell r="C38">
            <v>36</v>
          </cell>
          <cell r="D38">
            <v>62699</v>
          </cell>
          <cell r="E38" t="str">
            <v>CREMA DE AVENA MAGA 16 OZ.</v>
          </cell>
          <cell r="F38">
            <v>6</v>
          </cell>
          <cell r="G38">
            <v>4</v>
          </cell>
          <cell r="H38" t="str">
            <v>BOX</v>
          </cell>
          <cell r="I38">
            <v>28.98</v>
          </cell>
          <cell r="J38">
            <v>20030304</v>
          </cell>
          <cell r="K38">
            <v>20040120</v>
          </cell>
          <cell r="L38">
            <v>132</v>
          </cell>
          <cell r="M38" t="str">
            <v>BB</v>
          </cell>
          <cell r="N38">
            <v>36.164383561643831</v>
          </cell>
          <cell r="O38">
            <v>3825.36</v>
          </cell>
        </row>
        <row r="39">
          <cell r="C39">
            <v>37</v>
          </cell>
          <cell r="D39">
            <v>62999</v>
          </cell>
          <cell r="E39" t="str">
            <v>MAGA QUICK OATS 4#</v>
          </cell>
          <cell r="F39">
            <v>6</v>
          </cell>
          <cell r="G39">
            <v>4</v>
          </cell>
          <cell r="H39" t="str">
            <v>BOX</v>
          </cell>
          <cell r="I39">
            <v>10.56</v>
          </cell>
          <cell r="J39">
            <v>20030304</v>
          </cell>
          <cell r="K39">
            <v>20030912</v>
          </cell>
          <cell r="L39">
            <v>13</v>
          </cell>
          <cell r="M39" t="str">
            <v>CC</v>
          </cell>
          <cell r="N39">
            <v>130</v>
          </cell>
          <cell r="O39">
            <v>137.28</v>
          </cell>
        </row>
        <row r="40">
          <cell r="C40">
            <v>38</v>
          </cell>
          <cell r="D40">
            <v>64261</v>
          </cell>
          <cell r="E40" t="str">
            <v>HOJUELAS CANELA FORT/MAGA 14.1</v>
          </cell>
          <cell r="F40">
            <v>6</v>
          </cell>
          <cell r="G40">
            <v>4</v>
          </cell>
          <cell r="H40" t="str">
            <v>BOX</v>
          </cell>
          <cell r="I40">
            <v>21.02</v>
          </cell>
          <cell r="J40">
            <v>20030304</v>
          </cell>
          <cell r="K40">
            <v>20040206</v>
          </cell>
          <cell r="L40">
            <v>76</v>
          </cell>
          <cell r="M40" t="str">
            <v>CC</v>
          </cell>
          <cell r="N40">
            <v>38.86363636363636</v>
          </cell>
          <cell r="O40">
            <v>1597.52</v>
          </cell>
        </row>
        <row r="41">
          <cell r="C41">
            <v>39</v>
          </cell>
          <cell r="D41">
            <v>64278</v>
          </cell>
          <cell r="E41" t="str">
            <v>ALL NAT QUICK OATS/MAGA 16 OZ</v>
          </cell>
          <cell r="F41">
            <v>6</v>
          </cell>
          <cell r="G41">
            <v>4</v>
          </cell>
          <cell r="H41" t="str">
            <v>BOX</v>
          </cell>
          <cell r="I41">
            <v>16.02</v>
          </cell>
          <cell r="J41">
            <v>20030304</v>
          </cell>
          <cell r="K41">
            <v>20040210</v>
          </cell>
          <cell r="L41">
            <v>50</v>
          </cell>
          <cell r="M41" t="str">
            <v>CC</v>
          </cell>
          <cell r="N41">
            <v>19.845644983461966</v>
          </cell>
          <cell r="O41">
            <v>801</v>
          </cell>
        </row>
        <row r="42">
          <cell r="C42">
            <v>40</v>
          </cell>
          <cell r="D42">
            <v>69654</v>
          </cell>
          <cell r="E42" t="str">
            <v>PAVOCHON 8 OZ.</v>
          </cell>
          <cell r="F42">
            <v>6</v>
          </cell>
          <cell r="G42">
            <v>1</v>
          </cell>
          <cell r="H42" t="str">
            <v>BOX</v>
          </cell>
          <cell r="I42">
            <v>23.52</v>
          </cell>
          <cell r="J42">
            <v>20030304</v>
          </cell>
          <cell r="K42">
            <v>20040119</v>
          </cell>
          <cell r="L42">
            <v>119</v>
          </cell>
          <cell r="M42" t="str">
            <v>BB</v>
          </cell>
          <cell r="N42">
            <v>20.236183278223905</v>
          </cell>
          <cell r="O42">
            <v>2798.88</v>
          </cell>
        </row>
        <row r="43">
          <cell r="C43">
            <v>41</v>
          </cell>
          <cell r="D43">
            <v>69998</v>
          </cell>
          <cell r="E43" t="str">
            <v>HOJUELAS FORTIFICADA/MAGA 14.1</v>
          </cell>
          <cell r="F43">
            <v>6</v>
          </cell>
          <cell r="G43">
            <v>4</v>
          </cell>
          <cell r="H43" t="str">
            <v>BOX</v>
          </cell>
          <cell r="I43">
            <v>21.02</v>
          </cell>
          <cell r="J43">
            <v>20030304</v>
          </cell>
          <cell r="K43">
            <v>20040206</v>
          </cell>
          <cell r="L43">
            <v>81</v>
          </cell>
          <cell r="M43" t="str">
            <v>CC</v>
          </cell>
          <cell r="N43">
            <v>48.118811881188122</v>
          </cell>
          <cell r="O43">
            <v>1702.62</v>
          </cell>
        </row>
        <row r="44">
          <cell r="C44">
            <v>42</v>
          </cell>
          <cell r="D44">
            <v>81590</v>
          </cell>
          <cell r="E44" t="str">
            <v>SMOKEHOUSE FLAV AL 6</v>
          </cell>
          <cell r="F44">
            <v>8</v>
          </cell>
          <cell r="G44">
            <v>25</v>
          </cell>
          <cell r="H44" t="str">
            <v>BOX</v>
          </cell>
          <cell r="I44">
            <v>21.56</v>
          </cell>
          <cell r="J44">
            <v>20030304</v>
          </cell>
          <cell r="K44">
            <v>20040228</v>
          </cell>
          <cell r="L44">
            <v>192</v>
          </cell>
          <cell r="M44" t="str">
            <v>BC</v>
          </cell>
          <cell r="N44">
            <v>151.57894736842104</v>
          </cell>
          <cell r="O44">
            <v>4139.5199999999995</v>
          </cell>
        </row>
        <row r="45">
          <cell r="C45">
            <v>43</v>
          </cell>
          <cell r="D45">
            <v>82116</v>
          </cell>
          <cell r="E45" t="str">
            <v>BD SMOKEHOUSE MINI CAN 4.5</v>
          </cell>
          <cell r="F45">
            <v>8</v>
          </cell>
          <cell r="G45">
            <v>25</v>
          </cell>
          <cell r="H45" t="str">
            <v>BOX</v>
          </cell>
          <cell r="I45">
            <v>17.27</v>
          </cell>
          <cell r="J45">
            <v>20030304</v>
          </cell>
          <cell r="K45">
            <v>20040227</v>
          </cell>
          <cell r="L45">
            <v>116</v>
          </cell>
          <cell r="M45" t="str">
            <v>BC</v>
          </cell>
          <cell r="N45">
            <v>195.14018691588788</v>
          </cell>
          <cell r="O45">
            <v>2003.32</v>
          </cell>
        </row>
        <row r="46">
          <cell r="C46">
            <v>44</v>
          </cell>
          <cell r="D46">
            <v>82117</v>
          </cell>
          <cell r="E46" t="str">
            <v>BD BARBECUE MINI CAN 4.5 OZ.</v>
          </cell>
          <cell r="F46">
            <v>8</v>
          </cell>
          <cell r="G46">
            <v>25</v>
          </cell>
          <cell r="H46" t="str">
            <v>BOX</v>
          </cell>
          <cell r="I46">
            <v>17.27</v>
          </cell>
          <cell r="J46">
            <v>20030304</v>
          </cell>
          <cell r="K46">
            <v>20040227</v>
          </cell>
          <cell r="L46">
            <v>121</v>
          </cell>
          <cell r="M46" t="str">
            <v>BC</v>
          </cell>
          <cell r="N46">
            <v>144.23841059602648</v>
          </cell>
          <cell r="O46">
            <v>2089.67</v>
          </cell>
        </row>
        <row r="47">
          <cell r="C47">
            <v>45</v>
          </cell>
          <cell r="D47">
            <v>82120</v>
          </cell>
          <cell r="E47" t="str">
            <v>BD ROASTED SALTED MINI CAN 4.5</v>
          </cell>
          <cell r="F47">
            <v>8</v>
          </cell>
          <cell r="G47">
            <v>25</v>
          </cell>
          <cell r="H47" t="str">
            <v>BOX</v>
          </cell>
          <cell r="I47">
            <v>17.27</v>
          </cell>
          <cell r="J47">
            <v>20030304</v>
          </cell>
          <cell r="K47">
            <v>20040227</v>
          </cell>
          <cell r="L47">
            <v>133</v>
          </cell>
          <cell r="M47" t="str">
            <v>BC</v>
          </cell>
          <cell r="N47">
            <v>230.19230769230771</v>
          </cell>
          <cell r="O47">
            <v>2296.91</v>
          </cell>
        </row>
        <row r="48">
          <cell r="C48">
            <v>46</v>
          </cell>
          <cell r="D48">
            <v>82124</v>
          </cell>
          <cell r="E48" t="str">
            <v>BD HONEY ROASTED MINI CAN 4.5</v>
          </cell>
          <cell r="F48">
            <v>8</v>
          </cell>
          <cell r="G48">
            <v>25</v>
          </cell>
          <cell r="H48" t="str">
            <v>BOX</v>
          </cell>
          <cell r="I48">
            <v>17.27</v>
          </cell>
          <cell r="J48">
            <v>20030304</v>
          </cell>
          <cell r="K48">
            <v>20040227</v>
          </cell>
          <cell r="L48">
            <v>211</v>
          </cell>
          <cell r="M48" t="str">
            <v>BC</v>
          </cell>
          <cell r="N48">
            <v>169.17594654788419</v>
          </cell>
          <cell r="O48">
            <v>3643.97</v>
          </cell>
        </row>
        <row r="49">
          <cell r="C49">
            <v>47</v>
          </cell>
          <cell r="D49">
            <v>82126</v>
          </cell>
          <cell r="E49" t="str">
            <v>BD WHOLE NATURAL MINI CAN 4.5</v>
          </cell>
          <cell r="F49">
            <v>8</v>
          </cell>
          <cell r="G49">
            <v>25</v>
          </cell>
          <cell r="H49" t="str">
            <v>BOX</v>
          </cell>
          <cell r="I49">
            <v>17.27</v>
          </cell>
          <cell r="J49">
            <v>20030304</v>
          </cell>
          <cell r="K49">
            <v>20040227</v>
          </cell>
          <cell r="L49">
            <v>236</v>
          </cell>
          <cell r="M49" t="str">
            <v>BC</v>
          </cell>
          <cell r="N49">
            <v>171.29032258064515</v>
          </cell>
          <cell r="O49">
            <v>4075.72</v>
          </cell>
        </row>
        <row r="50">
          <cell r="C50">
            <v>48</v>
          </cell>
          <cell r="D50">
            <v>82476</v>
          </cell>
          <cell r="E50" t="str">
            <v>PREPACK SHIPPER 18/8 OZ.</v>
          </cell>
          <cell r="F50">
            <v>8</v>
          </cell>
          <cell r="G50">
            <v>25</v>
          </cell>
          <cell r="H50" t="str">
            <v>BOX</v>
          </cell>
          <cell r="I50">
            <v>102.39</v>
          </cell>
          <cell r="J50">
            <v>20030304</v>
          </cell>
          <cell r="K50">
            <v>20031111</v>
          </cell>
          <cell r="L50">
            <v>21</v>
          </cell>
          <cell r="M50" t="str">
            <v>BC</v>
          </cell>
          <cell r="N50">
            <v>74.117647058823536</v>
          </cell>
          <cell r="O50">
            <v>2150.19</v>
          </cell>
        </row>
        <row r="51">
          <cell r="C51">
            <v>49</v>
          </cell>
          <cell r="D51">
            <v>83113</v>
          </cell>
          <cell r="E51" t="str">
            <v>CELLO BAGS WH NAT ALMD 8</v>
          </cell>
          <cell r="F51">
            <v>8</v>
          </cell>
          <cell r="G51">
            <v>25</v>
          </cell>
          <cell r="H51" t="str">
            <v>BOX</v>
          </cell>
          <cell r="I51">
            <v>22.73</v>
          </cell>
          <cell r="J51">
            <v>20030304</v>
          </cell>
          <cell r="K51">
            <v>20040227</v>
          </cell>
          <cell r="L51">
            <v>566</v>
          </cell>
          <cell r="M51" t="str">
            <v>AC</v>
          </cell>
          <cell r="N51">
            <v>143.19044272663388</v>
          </cell>
          <cell r="O51">
            <v>12865.18</v>
          </cell>
        </row>
        <row r="52">
          <cell r="C52">
            <v>50</v>
          </cell>
          <cell r="D52">
            <v>84814</v>
          </cell>
          <cell r="E52" t="str">
            <v>BD JORDAN ALM MINI CAN 6 OZ.</v>
          </cell>
          <cell r="F52">
            <v>8</v>
          </cell>
          <cell r="G52">
            <v>25</v>
          </cell>
          <cell r="H52" t="str">
            <v>BOX</v>
          </cell>
          <cell r="I52">
            <v>17.27</v>
          </cell>
          <cell r="J52">
            <v>20030304</v>
          </cell>
          <cell r="K52">
            <v>20040203</v>
          </cell>
          <cell r="L52">
            <v>131</v>
          </cell>
          <cell r="M52" t="str">
            <v>BC</v>
          </cell>
          <cell r="N52">
            <v>148.30188679245285</v>
          </cell>
          <cell r="O52">
            <v>2262.37</v>
          </cell>
        </row>
        <row r="53">
          <cell r="C53">
            <v>51</v>
          </cell>
          <cell r="D53">
            <v>87158</v>
          </cell>
          <cell r="E53" t="str">
            <v>BREEZE ORIGINAL 1 QT.</v>
          </cell>
          <cell r="F53">
            <v>8</v>
          </cell>
          <cell r="G53">
            <v>24</v>
          </cell>
          <cell r="H53" t="str">
            <v>BOX</v>
          </cell>
          <cell r="I53">
            <v>16.84</v>
          </cell>
          <cell r="J53">
            <v>20030304</v>
          </cell>
          <cell r="K53">
            <v>20040227</v>
          </cell>
          <cell r="L53">
            <v>928</v>
          </cell>
          <cell r="M53" t="str">
            <v>AB</v>
          </cell>
          <cell r="N53">
            <v>97.03165843740922</v>
          </cell>
          <cell r="O53">
            <v>15627.52</v>
          </cell>
        </row>
        <row r="54">
          <cell r="C54">
            <v>52</v>
          </cell>
          <cell r="D54">
            <v>87159</v>
          </cell>
          <cell r="E54" t="str">
            <v>BREEZE VANILLA 1 QT.</v>
          </cell>
          <cell r="F54">
            <v>8</v>
          </cell>
          <cell r="G54">
            <v>24</v>
          </cell>
          <cell r="H54" t="str">
            <v>BOX</v>
          </cell>
          <cell r="I54">
            <v>16.84</v>
          </cell>
          <cell r="J54">
            <v>20030304</v>
          </cell>
          <cell r="K54">
            <v>20040227</v>
          </cell>
          <cell r="L54">
            <v>1028</v>
          </cell>
          <cell r="M54" t="str">
            <v>AB</v>
          </cell>
          <cell r="N54">
            <v>103.48993288590604</v>
          </cell>
          <cell r="O54">
            <v>17311.52</v>
          </cell>
        </row>
        <row r="55">
          <cell r="C55">
            <v>53</v>
          </cell>
          <cell r="D55">
            <v>87162</v>
          </cell>
          <cell r="E55" t="str">
            <v>BREEZE CHOCOLATE 1 QT.</v>
          </cell>
          <cell r="F55">
            <v>8</v>
          </cell>
          <cell r="G55">
            <v>24</v>
          </cell>
          <cell r="H55" t="str">
            <v>BOX</v>
          </cell>
          <cell r="I55">
            <v>16.84</v>
          </cell>
          <cell r="J55">
            <v>20030304</v>
          </cell>
          <cell r="K55">
            <v>20040227</v>
          </cell>
          <cell r="L55">
            <v>431</v>
          </cell>
          <cell r="M55" t="str">
            <v>AC</v>
          </cell>
          <cell r="N55">
            <v>105.62287270251872</v>
          </cell>
          <cell r="O55">
            <v>7258.04</v>
          </cell>
        </row>
        <row r="56">
          <cell r="C56">
            <v>54</v>
          </cell>
          <cell r="D56">
            <v>87256</v>
          </cell>
          <cell r="E56" t="str">
            <v>DIAMOND HONEY DRY ROASTED 6</v>
          </cell>
          <cell r="F56">
            <v>8</v>
          </cell>
          <cell r="G56">
            <v>25</v>
          </cell>
          <cell r="H56" t="str">
            <v>BOX</v>
          </cell>
          <cell r="I56">
            <v>21.56</v>
          </cell>
          <cell r="J56">
            <v>20030304</v>
          </cell>
          <cell r="K56">
            <v>20040227</v>
          </cell>
          <cell r="L56">
            <v>250</v>
          </cell>
          <cell r="M56" t="str">
            <v>BC</v>
          </cell>
          <cell r="N56">
            <v>171.42857142857144</v>
          </cell>
          <cell r="O56">
            <v>5390</v>
          </cell>
        </row>
        <row r="57">
          <cell r="C57">
            <v>55</v>
          </cell>
          <cell r="D57">
            <v>100100</v>
          </cell>
          <cell r="E57" t="str">
            <v>JUMEX LIGHT VARIETY PACK 10 OZ.</v>
          </cell>
          <cell r="F57">
            <v>10</v>
          </cell>
          <cell r="G57">
            <v>2</v>
          </cell>
          <cell r="H57" t="str">
            <v>BOX</v>
          </cell>
          <cell r="I57">
            <v>6.89</v>
          </cell>
          <cell r="K57">
            <v>20031028</v>
          </cell>
          <cell r="L57">
            <v>15</v>
          </cell>
          <cell r="M57" t="str">
            <v>CC</v>
          </cell>
          <cell r="N57">
            <v>0</v>
          </cell>
          <cell r="O57">
            <v>103.35</v>
          </cell>
        </row>
        <row r="58">
          <cell r="C58">
            <v>56</v>
          </cell>
          <cell r="D58">
            <v>100160</v>
          </cell>
          <cell r="E58" t="str">
            <v>JUMEX NECTAR LIGHT GUAYABA 10</v>
          </cell>
          <cell r="F58">
            <v>10</v>
          </cell>
          <cell r="G58">
            <v>2</v>
          </cell>
          <cell r="H58" t="str">
            <v>BOX</v>
          </cell>
          <cell r="I58">
            <v>6.89</v>
          </cell>
          <cell r="J58">
            <v>20030304</v>
          </cell>
          <cell r="K58">
            <v>20040223</v>
          </cell>
          <cell r="L58">
            <v>363</v>
          </cell>
          <cell r="M58" t="str">
            <v>BB</v>
          </cell>
          <cell r="N58">
            <v>24.159733777038269</v>
          </cell>
          <cell r="O58">
            <v>2501.0699999999997</v>
          </cell>
        </row>
        <row r="59">
          <cell r="C59">
            <v>57</v>
          </cell>
          <cell r="D59">
            <v>100170</v>
          </cell>
          <cell r="E59" t="str">
            <v>JUMEX NECTA LIGHT MANZANA 10</v>
          </cell>
          <cell r="F59">
            <v>10</v>
          </cell>
          <cell r="G59">
            <v>2</v>
          </cell>
          <cell r="H59" t="str">
            <v>BOX</v>
          </cell>
          <cell r="I59">
            <v>6.89</v>
          </cell>
          <cell r="J59">
            <v>20030304</v>
          </cell>
          <cell r="K59">
            <v>20040223</v>
          </cell>
          <cell r="L59">
            <v>581</v>
          </cell>
          <cell r="M59" t="str">
            <v>BB</v>
          </cell>
          <cell r="N59">
            <v>38.956975228161667</v>
          </cell>
          <cell r="O59">
            <v>4003.0899999999997</v>
          </cell>
        </row>
        <row r="60">
          <cell r="C60">
            <v>58</v>
          </cell>
          <cell r="D60">
            <v>100180</v>
          </cell>
          <cell r="E60" t="str">
            <v>JUMEX NECTAR LIGHT MANGO 10</v>
          </cell>
          <cell r="F60">
            <v>10</v>
          </cell>
          <cell r="G60">
            <v>2</v>
          </cell>
          <cell r="H60" t="str">
            <v>BOX</v>
          </cell>
          <cell r="I60">
            <v>6.89</v>
          </cell>
          <cell r="J60">
            <v>20030304</v>
          </cell>
          <cell r="K60">
            <v>20040223</v>
          </cell>
          <cell r="L60">
            <v>299</v>
          </cell>
          <cell r="M60" t="str">
            <v>BC</v>
          </cell>
          <cell r="N60">
            <v>23.989302429240027</v>
          </cell>
          <cell r="O60">
            <v>2060.11</v>
          </cell>
        </row>
        <row r="61">
          <cell r="C61">
            <v>59</v>
          </cell>
          <cell r="D61">
            <v>100190</v>
          </cell>
          <cell r="E61" t="str">
            <v>JUMEX NECTAR LIGHT PEACH 10</v>
          </cell>
          <cell r="F61">
            <v>10</v>
          </cell>
          <cell r="G61">
            <v>2</v>
          </cell>
          <cell r="H61" t="str">
            <v>BOX</v>
          </cell>
          <cell r="I61">
            <v>6.89</v>
          </cell>
          <cell r="J61">
            <v>20030304</v>
          </cell>
          <cell r="K61">
            <v>20040223</v>
          </cell>
          <cell r="L61">
            <v>553</v>
          </cell>
          <cell r="M61" t="str">
            <v>BB</v>
          </cell>
          <cell r="N61">
            <v>30.449678800856528</v>
          </cell>
          <cell r="O61">
            <v>3810.1699999999996</v>
          </cell>
        </row>
        <row r="62">
          <cell r="C62">
            <v>60</v>
          </cell>
          <cell r="D62">
            <v>102101</v>
          </cell>
          <cell r="E62" t="str">
            <v>JUMEX TROPICAL PACK 12 OZ.</v>
          </cell>
          <cell r="F62">
            <v>10</v>
          </cell>
          <cell r="G62">
            <v>4</v>
          </cell>
          <cell r="H62" t="str">
            <v>BOX</v>
          </cell>
          <cell r="I62">
            <v>6.89</v>
          </cell>
          <cell r="L62">
            <v>0</v>
          </cell>
          <cell r="M62" t="str">
            <v>CC</v>
          </cell>
          <cell r="N62">
            <v>0</v>
          </cell>
          <cell r="O62">
            <v>0</v>
          </cell>
        </row>
        <row r="63">
          <cell r="C63">
            <v>61</v>
          </cell>
          <cell r="D63">
            <v>102150</v>
          </cell>
          <cell r="E63" t="str">
            <v>ALBARICOQUE REG 12.5 OZ.</v>
          </cell>
          <cell r="F63">
            <v>10</v>
          </cell>
          <cell r="G63">
            <v>1</v>
          </cell>
          <cell r="H63" t="str">
            <v>BOX</v>
          </cell>
          <cell r="I63">
            <v>7.27</v>
          </cell>
          <cell r="M63" t="str">
            <v>CC</v>
          </cell>
          <cell r="N63">
            <v>0</v>
          </cell>
          <cell r="O63">
            <v>0</v>
          </cell>
        </row>
        <row r="64">
          <cell r="C64">
            <v>62</v>
          </cell>
          <cell r="D64">
            <v>102160</v>
          </cell>
          <cell r="E64" t="str">
            <v>JUMEX NECTAR GUAYABA 12.5 OZ.</v>
          </cell>
          <cell r="F64">
            <v>10</v>
          </cell>
          <cell r="G64">
            <v>1</v>
          </cell>
          <cell r="H64" t="str">
            <v>BOX</v>
          </cell>
          <cell r="I64">
            <v>6.89</v>
          </cell>
          <cell r="J64">
            <v>20030304</v>
          </cell>
          <cell r="K64">
            <v>20040223</v>
          </cell>
          <cell r="L64">
            <v>314</v>
          </cell>
          <cell r="M64" t="str">
            <v>BC</v>
          </cell>
          <cell r="N64">
            <v>34.942812982998454</v>
          </cell>
          <cell r="O64">
            <v>2163.46</v>
          </cell>
        </row>
        <row r="65">
          <cell r="C65">
            <v>63</v>
          </cell>
          <cell r="D65">
            <v>102170</v>
          </cell>
          <cell r="E65" t="str">
            <v>JUMEX JUGO MANZANA REG 12.5</v>
          </cell>
          <cell r="F65">
            <v>10</v>
          </cell>
          <cell r="G65">
            <v>1</v>
          </cell>
          <cell r="H65" t="str">
            <v>BOX</v>
          </cell>
          <cell r="I65">
            <v>6.89</v>
          </cell>
          <cell r="J65">
            <v>20030304</v>
          </cell>
          <cell r="K65">
            <v>20040223</v>
          </cell>
          <cell r="L65">
            <v>336</v>
          </cell>
          <cell r="M65" t="str">
            <v>BC</v>
          </cell>
          <cell r="N65">
            <v>46.505190311418687</v>
          </cell>
          <cell r="O65">
            <v>2315.04</v>
          </cell>
        </row>
        <row r="66">
          <cell r="C66">
            <v>64</v>
          </cell>
          <cell r="D66">
            <v>102180</v>
          </cell>
          <cell r="E66" t="str">
            <v>JUMEX NECTAR MANGO 12.5</v>
          </cell>
          <cell r="F66">
            <v>10</v>
          </cell>
          <cell r="G66">
            <v>1</v>
          </cell>
          <cell r="H66" t="str">
            <v>BOX</v>
          </cell>
          <cell r="I66">
            <v>6.89</v>
          </cell>
          <cell r="J66">
            <v>20030304</v>
          </cell>
          <cell r="K66">
            <v>20040223</v>
          </cell>
          <cell r="L66">
            <v>237</v>
          </cell>
          <cell r="M66" t="str">
            <v>CC</v>
          </cell>
          <cell r="N66">
            <v>33.367227219397734</v>
          </cell>
          <cell r="O66">
            <v>1632.9299999999998</v>
          </cell>
        </row>
        <row r="67">
          <cell r="C67">
            <v>65</v>
          </cell>
          <cell r="D67">
            <v>102190</v>
          </cell>
          <cell r="E67" t="str">
            <v>JUMEX NECTAR MELOCOTON 12.5</v>
          </cell>
          <cell r="F67">
            <v>10</v>
          </cell>
          <cell r="G67">
            <v>1</v>
          </cell>
          <cell r="H67" t="str">
            <v>BOX</v>
          </cell>
          <cell r="I67">
            <v>6.89</v>
          </cell>
          <cell r="J67">
            <v>20030304</v>
          </cell>
          <cell r="K67">
            <v>20040223</v>
          </cell>
          <cell r="L67">
            <v>600</v>
          </cell>
          <cell r="M67" t="str">
            <v>BB</v>
          </cell>
          <cell r="N67">
            <v>37.017994858611821</v>
          </cell>
          <cell r="O67">
            <v>4134</v>
          </cell>
        </row>
        <row r="68">
          <cell r="C68">
            <v>66</v>
          </cell>
          <cell r="D68">
            <v>102200</v>
          </cell>
          <cell r="E68" t="str">
            <v>JUMEX PERA 12.5 OZ.</v>
          </cell>
          <cell r="F68">
            <v>10</v>
          </cell>
          <cell r="G68">
            <v>1</v>
          </cell>
          <cell r="H68" t="str">
            <v>BOX</v>
          </cell>
          <cell r="I68">
            <v>6.89</v>
          </cell>
          <cell r="J68">
            <v>20030304</v>
          </cell>
          <cell r="K68">
            <v>20040223</v>
          </cell>
          <cell r="L68">
            <v>580</v>
          </cell>
          <cell r="M68" t="str">
            <v>BB</v>
          </cell>
          <cell r="N68">
            <v>37.47980613893376</v>
          </cell>
          <cell r="O68">
            <v>3996.2</v>
          </cell>
        </row>
        <row r="69">
          <cell r="C69">
            <v>67</v>
          </cell>
          <cell r="D69">
            <v>102220</v>
          </cell>
          <cell r="E69" t="str">
            <v>JUMEX NECTAR PAPAYA-PINA 12.5</v>
          </cell>
          <cell r="F69">
            <v>10</v>
          </cell>
          <cell r="G69">
            <v>1</v>
          </cell>
          <cell r="H69" t="str">
            <v>BOX</v>
          </cell>
          <cell r="I69">
            <v>6.89</v>
          </cell>
          <cell r="J69">
            <v>20030304</v>
          </cell>
          <cell r="K69">
            <v>20040223</v>
          </cell>
          <cell r="L69">
            <v>338</v>
          </cell>
          <cell r="M69" t="str">
            <v>BC</v>
          </cell>
          <cell r="N69">
            <v>38.048780487804876</v>
          </cell>
          <cell r="O69">
            <v>2328.8199999999997</v>
          </cell>
        </row>
        <row r="70">
          <cell r="C70">
            <v>68</v>
          </cell>
          <cell r="D70">
            <v>102230</v>
          </cell>
          <cell r="E70" t="str">
            <v>JUMEX NECTAR STRAWBERRY 12.5</v>
          </cell>
          <cell r="F70">
            <v>10</v>
          </cell>
          <cell r="G70">
            <v>1</v>
          </cell>
          <cell r="H70" t="str">
            <v>BOX</v>
          </cell>
          <cell r="I70">
            <v>6.89</v>
          </cell>
          <cell r="J70">
            <v>20030304</v>
          </cell>
          <cell r="K70">
            <v>20040223</v>
          </cell>
          <cell r="L70">
            <v>676</v>
          </cell>
          <cell r="M70" t="str">
            <v>BB</v>
          </cell>
          <cell r="N70">
            <v>33.771856786011654</v>
          </cell>
          <cell r="O70">
            <v>4657.6399999999994</v>
          </cell>
        </row>
        <row r="71">
          <cell r="C71">
            <v>69</v>
          </cell>
          <cell r="D71">
            <v>102240</v>
          </cell>
          <cell r="E71" t="str">
            <v>JUMEX NECTAR GUANABANA 12.5</v>
          </cell>
          <cell r="F71">
            <v>10</v>
          </cell>
          <cell r="G71">
            <v>1</v>
          </cell>
          <cell r="H71" t="str">
            <v>BOX</v>
          </cell>
          <cell r="I71">
            <v>6.89</v>
          </cell>
          <cell r="J71">
            <v>20030304</v>
          </cell>
          <cell r="K71">
            <v>20040223</v>
          </cell>
          <cell r="L71">
            <v>412</v>
          </cell>
          <cell r="M71" t="str">
            <v>BC</v>
          </cell>
          <cell r="N71">
            <v>35.705344246509391</v>
          </cell>
          <cell r="O71">
            <v>2838.68</v>
          </cell>
        </row>
        <row r="72">
          <cell r="C72">
            <v>70</v>
          </cell>
          <cell r="D72">
            <v>102250</v>
          </cell>
          <cell r="E72" t="str">
            <v>JUMEX NECTAR TAMARINDO 12.5</v>
          </cell>
          <cell r="F72">
            <v>10</v>
          </cell>
          <cell r="G72">
            <v>1</v>
          </cell>
          <cell r="H72" t="str">
            <v>BOX</v>
          </cell>
          <cell r="I72">
            <v>6.89</v>
          </cell>
          <cell r="J72">
            <v>20030304</v>
          </cell>
          <cell r="K72">
            <v>20040223</v>
          </cell>
          <cell r="L72">
            <v>486</v>
          </cell>
          <cell r="M72" t="str">
            <v>BB</v>
          </cell>
          <cell r="N72">
            <v>31.828269965435691</v>
          </cell>
          <cell r="O72">
            <v>3348.54</v>
          </cell>
        </row>
        <row r="73">
          <cell r="C73">
            <v>71</v>
          </cell>
          <cell r="D73">
            <v>102260</v>
          </cell>
          <cell r="E73" t="str">
            <v>COCO PINA REG 12.5 OZ.</v>
          </cell>
          <cell r="F73">
            <v>10</v>
          </cell>
          <cell r="G73">
            <v>1</v>
          </cell>
          <cell r="H73" t="str">
            <v>BOX</v>
          </cell>
          <cell r="I73">
            <v>7.27</v>
          </cell>
          <cell r="M73" t="str">
            <v>CC</v>
          </cell>
          <cell r="N73">
            <v>0</v>
          </cell>
          <cell r="O73">
            <v>0</v>
          </cell>
        </row>
        <row r="74">
          <cell r="C74">
            <v>72</v>
          </cell>
          <cell r="D74">
            <v>102310</v>
          </cell>
          <cell r="E74" t="str">
            <v>JUMEX NECTAR STRAW-BANANA 12.5</v>
          </cell>
          <cell r="F74">
            <v>10</v>
          </cell>
          <cell r="G74">
            <v>1</v>
          </cell>
          <cell r="H74" t="str">
            <v>BOX</v>
          </cell>
          <cell r="I74">
            <v>6.89</v>
          </cell>
          <cell r="J74">
            <v>20030304</v>
          </cell>
          <cell r="K74">
            <v>20040223</v>
          </cell>
          <cell r="L74">
            <v>617</v>
          </cell>
          <cell r="M74" t="str">
            <v>BB</v>
          </cell>
          <cell r="N74">
            <v>36.70191672174488</v>
          </cell>
          <cell r="O74">
            <v>4251.13</v>
          </cell>
        </row>
        <row r="75">
          <cell r="C75">
            <v>73</v>
          </cell>
          <cell r="D75">
            <v>120166</v>
          </cell>
          <cell r="E75" t="str">
            <v>SLC PINEAPPLE IN JUICE 8 OZ.</v>
          </cell>
          <cell r="F75">
            <v>12</v>
          </cell>
          <cell r="G75">
            <v>8</v>
          </cell>
          <cell r="H75" t="str">
            <v>BOX</v>
          </cell>
          <cell r="I75">
            <v>10.4</v>
          </cell>
          <cell r="J75">
            <v>20030304</v>
          </cell>
          <cell r="K75">
            <v>20040107</v>
          </cell>
          <cell r="L75">
            <v>1425</v>
          </cell>
          <cell r="M75" t="str">
            <v>AC</v>
          </cell>
          <cell r="N75">
            <v>374.17943107221004</v>
          </cell>
          <cell r="O75">
            <v>14820</v>
          </cell>
        </row>
        <row r="76">
          <cell r="C76">
            <v>74</v>
          </cell>
          <cell r="D76">
            <v>120168</v>
          </cell>
          <cell r="E76" t="str">
            <v>CHUNK PINEAPPLE IN JCE 8 OZ.</v>
          </cell>
          <cell r="F76">
            <v>12</v>
          </cell>
          <cell r="G76">
            <v>8</v>
          </cell>
          <cell r="H76" t="str">
            <v>BOX</v>
          </cell>
          <cell r="I76">
            <v>10.4</v>
          </cell>
          <cell r="J76">
            <v>20030304</v>
          </cell>
          <cell r="K76">
            <v>20040110</v>
          </cell>
          <cell r="L76">
            <v>732</v>
          </cell>
          <cell r="M76" t="str">
            <v>AC</v>
          </cell>
          <cell r="N76">
            <v>217.06754530477758</v>
          </cell>
          <cell r="O76">
            <v>7612.8</v>
          </cell>
        </row>
        <row r="77">
          <cell r="C77">
            <v>75</v>
          </cell>
          <cell r="D77">
            <v>120170</v>
          </cell>
          <cell r="E77" t="str">
            <v>CRUSH PINEAAPPLE IN JCE 8 OZ</v>
          </cell>
          <cell r="F77">
            <v>12</v>
          </cell>
          <cell r="G77">
            <v>8</v>
          </cell>
          <cell r="H77" t="str">
            <v>BOX</v>
          </cell>
          <cell r="I77">
            <v>10.41</v>
          </cell>
          <cell r="J77">
            <v>20030304</v>
          </cell>
          <cell r="K77">
            <v>20031223</v>
          </cell>
          <cell r="L77">
            <v>474</v>
          </cell>
          <cell r="M77" t="str">
            <v>BC</v>
          </cell>
          <cell r="N77">
            <v>92.188006482982175</v>
          </cell>
          <cell r="O77">
            <v>4934.34</v>
          </cell>
        </row>
        <row r="78">
          <cell r="C78">
            <v>76</v>
          </cell>
          <cell r="D78">
            <v>120196</v>
          </cell>
          <cell r="E78" t="str">
            <v>SLC PINE JUICE 15 1/2 NS</v>
          </cell>
          <cell r="F78">
            <v>12</v>
          </cell>
          <cell r="G78">
            <v>8</v>
          </cell>
          <cell r="H78" t="str">
            <v>BOX</v>
          </cell>
          <cell r="I78">
            <v>16.510000000000002</v>
          </cell>
          <cell r="J78">
            <v>20030304</v>
          </cell>
          <cell r="K78">
            <v>20040204</v>
          </cell>
          <cell r="L78">
            <v>1470</v>
          </cell>
          <cell r="M78" t="str">
            <v>AB</v>
          </cell>
          <cell r="N78">
            <v>94.855708908406513</v>
          </cell>
          <cell r="O78">
            <v>24269.7</v>
          </cell>
        </row>
        <row r="79">
          <cell r="C79">
            <v>77</v>
          </cell>
          <cell r="D79">
            <v>120197</v>
          </cell>
          <cell r="E79" t="str">
            <v>CHUNK PINE JUI 15 1/2 NS</v>
          </cell>
          <cell r="F79">
            <v>12</v>
          </cell>
          <cell r="G79">
            <v>8</v>
          </cell>
          <cell r="H79" t="str">
            <v>BOX</v>
          </cell>
          <cell r="I79">
            <v>16.510000000000002</v>
          </cell>
          <cell r="J79">
            <v>20030304</v>
          </cell>
          <cell r="K79">
            <v>20040218</v>
          </cell>
          <cell r="L79">
            <v>688</v>
          </cell>
          <cell r="M79" t="str">
            <v>AB</v>
          </cell>
          <cell r="N79">
            <v>59.098067287043662</v>
          </cell>
          <cell r="O79">
            <v>11358.880000000001</v>
          </cell>
        </row>
        <row r="80">
          <cell r="C80">
            <v>78</v>
          </cell>
          <cell r="D80">
            <v>120198</v>
          </cell>
          <cell r="E80" t="str">
            <v>CRUSHED PINE JCE 15 1/2</v>
          </cell>
          <cell r="F80">
            <v>12</v>
          </cell>
          <cell r="G80">
            <v>8</v>
          </cell>
          <cell r="H80" t="str">
            <v>BOX</v>
          </cell>
          <cell r="I80">
            <v>16.510000000000002</v>
          </cell>
          <cell r="J80">
            <v>20030304</v>
          </cell>
          <cell r="K80">
            <v>20040121</v>
          </cell>
          <cell r="L80">
            <v>239</v>
          </cell>
          <cell r="M80" t="str">
            <v>BB</v>
          </cell>
          <cell r="N80">
            <v>28.016932595245851</v>
          </cell>
          <cell r="O80">
            <v>3945.8900000000003</v>
          </cell>
        </row>
        <row r="81">
          <cell r="C81">
            <v>79</v>
          </cell>
          <cell r="D81">
            <v>120210</v>
          </cell>
          <cell r="E81" t="str">
            <v>DICED PEACHES CUP 4-5 OZ.</v>
          </cell>
          <cell r="F81">
            <v>12</v>
          </cell>
          <cell r="G81">
            <v>9</v>
          </cell>
          <cell r="H81" t="str">
            <v>BOX</v>
          </cell>
          <cell r="I81">
            <v>17.91</v>
          </cell>
          <cell r="J81">
            <v>20030304</v>
          </cell>
          <cell r="K81">
            <v>20031209</v>
          </cell>
          <cell r="L81">
            <v>193</v>
          </cell>
          <cell r="M81" t="str">
            <v>BA</v>
          </cell>
          <cell r="N81">
            <v>8.3309352517985609</v>
          </cell>
          <cell r="O81">
            <v>3456.63</v>
          </cell>
        </row>
        <row r="82">
          <cell r="C82">
            <v>81</v>
          </cell>
          <cell r="D82">
            <v>120257</v>
          </cell>
          <cell r="E82" t="str">
            <v>SUNFRESH RED GRAPEFRUIT 8 OZ.</v>
          </cell>
          <cell r="F82">
            <v>12</v>
          </cell>
          <cell r="G82">
            <v>5</v>
          </cell>
          <cell r="H82" t="str">
            <v>BOX</v>
          </cell>
          <cell r="I82">
            <v>6.87</v>
          </cell>
          <cell r="J82">
            <v>20030304</v>
          </cell>
          <cell r="K82">
            <v>20040204</v>
          </cell>
          <cell r="L82">
            <v>8</v>
          </cell>
          <cell r="M82" t="str">
            <v>CC</v>
          </cell>
          <cell r="N82">
            <v>1.1154144074360961</v>
          </cell>
          <cell r="O82">
            <v>54.96</v>
          </cell>
        </row>
        <row r="83">
          <cell r="C83">
            <v>82</v>
          </cell>
          <cell r="D83">
            <v>120277</v>
          </cell>
          <cell r="E83" t="str">
            <v>SUNFRESH CITRUS SALAD 8 OZ</v>
          </cell>
          <cell r="F83">
            <v>12</v>
          </cell>
          <cell r="G83">
            <v>5</v>
          </cell>
          <cell r="H83" t="str">
            <v>BOX</v>
          </cell>
          <cell r="I83">
            <v>6.87</v>
          </cell>
          <cell r="J83">
            <v>20030304</v>
          </cell>
          <cell r="K83">
            <v>20031017</v>
          </cell>
          <cell r="L83">
            <v>187</v>
          </cell>
          <cell r="M83" t="str">
            <v>CC</v>
          </cell>
          <cell r="N83">
            <v>29.565217391304348</v>
          </cell>
          <cell r="O83">
            <v>1284.69</v>
          </cell>
        </row>
        <row r="84">
          <cell r="C84">
            <v>83</v>
          </cell>
          <cell r="D84">
            <v>120641</v>
          </cell>
          <cell r="E84" t="str">
            <v>TOMATO KETCHUP 24 OZ.</v>
          </cell>
          <cell r="F84">
            <v>12</v>
          </cell>
          <cell r="G84">
            <v>11</v>
          </cell>
          <cell r="H84" t="str">
            <v>BOX</v>
          </cell>
          <cell r="I84">
            <v>10.29</v>
          </cell>
          <cell r="J84">
            <v>20030304</v>
          </cell>
          <cell r="K84">
            <v>20040119</v>
          </cell>
          <cell r="L84">
            <v>400</v>
          </cell>
          <cell r="M84" t="str">
            <v>BA</v>
          </cell>
          <cell r="N84">
            <v>2.2665386492059243</v>
          </cell>
          <cell r="O84">
            <v>4116</v>
          </cell>
        </row>
        <row r="85">
          <cell r="C85">
            <v>84</v>
          </cell>
          <cell r="D85">
            <v>120643</v>
          </cell>
          <cell r="E85" t="str">
            <v>TOMATO KETCHUP 36 OZ.</v>
          </cell>
          <cell r="F85">
            <v>12</v>
          </cell>
          <cell r="G85">
            <v>11</v>
          </cell>
          <cell r="H85" t="str">
            <v>BOX</v>
          </cell>
          <cell r="I85">
            <v>18.07</v>
          </cell>
          <cell r="J85">
            <v>20030304</v>
          </cell>
          <cell r="K85">
            <v>20040227</v>
          </cell>
          <cell r="L85">
            <v>292</v>
          </cell>
          <cell r="M85" t="str">
            <v>BB</v>
          </cell>
          <cell r="N85">
            <v>21.270740590853904</v>
          </cell>
          <cell r="O85">
            <v>5276.4400000000005</v>
          </cell>
        </row>
        <row r="86">
          <cell r="C86">
            <v>85</v>
          </cell>
          <cell r="D86">
            <v>121022</v>
          </cell>
          <cell r="E86" t="str">
            <v>PEAR HA BARLET 29 OZ.</v>
          </cell>
          <cell r="F86">
            <v>12</v>
          </cell>
          <cell r="G86">
            <v>7</v>
          </cell>
          <cell r="H86" t="str">
            <v>BOX</v>
          </cell>
          <cell r="I86">
            <v>30.16</v>
          </cell>
          <cell r="J86">
            <v>20030304</v>
          </cell>
          <cell r="K86">
            <v>20040204</v>
          </cell>
          <cell r="L86">
            <v>4616</v>
          </cell>
          <cell r="M86" t="str">
            <v>AA</v>
          </cell>
          <cell r="N86">
            <v>127.86703601108033</v>
          </cell>
          <cell r="O86">
            <v>139218.56</v>
          </cell>
        </row>
        <row r="87">
          <cell r="C87">
            <v>86</v>
          </cell>
          <cell r="D87">
            <v>121026</v>
          </cell>
          <cell r="E87" t="str">
            <v>DM SPAG SCE-TRAD-NEW 26.5</v>
          </cell>
          <cell r="F87">
            <v>12</v>
          </cell>
          <cell r="G87">
            <v>12</v>
          </cell>
          <cell r="H87" t="str">
            <v>BOX</v>
          </cell>
          <cell r="I87">
            <v>9.5</v>
          </cell>
          <cell r="J87">
            <v>20030304</v>
          </cell>
          <cell r="K87">
            <v>20040210</v>
          </cell>
          <cell r="L87">
            <v>76</v>
          </cell>
          <cell r="M87" t="str">
            <v>CA</v>
          </cell>
          <cell r="N87">
            <v>1.1964840162679846</v>
          </cell>
          <cell r="O87">
            <v>722</v>
          </cell>
        </row>
        <row r="88">
          <cell r="C88">
            <v>87</v>
          </cell>
          <cell r="D88">
            <v>121041</v>
          </cell>
          <cell r="E88" t="str">
            <v>PEACH YC HAL 29 OZ.</v>
          </cell>
          <cell r="F88">
            <v>12</v>
          </cell>
          <cell r="G88">
            <v>7</v>
          </cell>
          <cell r="H88" t="str">
            <v>BOX</v>
          </cell>
          <cell r="I88">
            <v>30.11</v>
          </cell>
          <cell r="J88">
            <v>20030304</v>
          </cell>
          <cell r="K88">
            <v>20040108</v>
          </cell>
          <cell r="L88">
            <v>2111</v>
          </cell>
          <cell r="M88" t="str">
            <v>AA</v>
          </cell>
          <cell r="N88">
            <v>60.583545918367349</v>
          </cell>
          <cell r="O88">
            <v>63562.21</v>
          </cell>
        </row>
        <row r="89">
          <cell r="C89">
            <v>88</v>
          </cell>
          <cell r="D89">
            <v>121049</v>
          </cell>
          <cell r="E89" t="str">
            <v>SPAG SAUCE GARL/ONION 26.5</v>
          </cell>
          <cell r="F89">
            <v>12</v>
          </cell>
          <cell r="G89">
            <v>12</v>
          </cell>
          <cell r="H89" t="str">
            <v>BOX</v>
          </cell>
          <cell r="I89">
            <v>9.5</v>
          </cell>
          <cell r="J89">
            <v>20030304</v>
          </cell>
          <cell r="K89">
            <v>20040224</v>
          </cell>
          <cell r="L89">
            <v>489</v>
          </cell>
          <cell r="M89" t="str">
            <v>BB</v>
          </cell>
          <cell r="N89">
            <v>40.693481276005549</v>
          </cell>
          <cell r="O89">
            <v>4645.5</v>
          </cell>
        </row>
        <row r="90">
          <cell r="C90">
            <v>89</v>
          </cell>
          <cell r="D90">
            <v>121062</v>
          </cell>
          <cell r="E90" t="str">
            <v>SLICE PEACH 29 OZ.</v>
          </cell>
          <cell r="F90">
            <v>12</v>
          </cell>
          <cell r="G90">
            <v>7</v>
          </cell>
          <cell r="H90" t="str">
            <v>BOX</v>
          </cell>
          <cell r="I90">
            <v>30.11</v>
          </cell>
          <cell r="J90">
            <v>20030304</v>
          </cell>
          <cell r="K90">
            <v>20040109</v>
          </cell>
          <cell r="L90">
            <v>2447</v>
          </cell>
          <cell r="M90" t="str">
            <v>AA</v>
          </cell>
          <cell r="N90">
            <v>135.86057988895743</v>
          </cell>
          <cell r="O90">
            <v>73679.17</v>
          </cell>
        </row>
        <row r="91">
          <cell r="C91">
            <v>90</v>
          </cell>
          <cell r="D91">
            <v>121079</v>
          </cell>
          <cell r="E91" t="str">
            <v>DM FRUIT COCKTAIL 29</v>
          </cell>
          <cell r="F91">
            <v>12</v>
          </cell>
          <cell r="G91">
            <v>7</v>
          </cell>
          <cell r="H91" t="str">
            <v>BOX</v>
          </cell>
          <cell r="I91">
            <v>30.13</v>
          </cell>
          <cell r="J91">
            <v>20030625</v>
          </cell>
          <cell r="K91">
            <v>20030925</v>
          </cell>
          <cell r="L91">
            <v>0</v>
          </cell>
          <cell r="M91" t="str">
            <v>CC</v>
          </cell>
          <cell r="N91">
            <v>0</v>
          </cell>
          <cell r="O91">
            <v>0</v>
          </cell>
        </row>
        <row r="92">
          <cell r="C92">
            <v>91</v>
          </cell>
          <cell r="D92">
            <v>121085</v>
          </cell>
          <cell r="E92" t="str">
            <v>TOMATO SAUCE(SPANISH STYLE) 8</v>
          </cell>
          <cell r="F92">
            <v>12</v>
          </cell>
          <cell r="G92">
            <v>10</v>
          </cell>
          <cell r="H92" t="str">
            <v>BOX</v>
          </cell>
          <cell r="I92">
            <v>8.76</v>
          </cell>
          <cell r="J92">
            <v>20030304</v>
          </cell>
          <cell r="K92">
            <v>20040224</v>
          </cell>
          <cell r="L92">
            <v>7430</v>
          </cell>
          <cell r="M92" t="str">
            <v>AA</v>
          </cell>
          <cell r="N92">
            <v>16.266807757566912</v>
          </cell>
          <cell r="O92">
            <v>65086.799999999996</v>
          </cell>
        </row>
        <row r="93">
          <cell r="C93">
            <v>92</v>
          </cell>
          <cell r="D93">
            <v>121092</v>
          </cell>
          <cell r="E93" t="str">
            <v>FRUIT COCKTAIL 30 OZ.</v>
          </cell>
          <cell r="F93">
            <v>12</v>
          </cell>
          <cell r="G93">
            <v>7</v>
          </cell>
          <cell r="H93" t="str">
            <v>BOX</v>
          </cell>
          <cell r="I93">
            <v>30.13</v>
          </cell>
          <cell r="J93">
            <v>20030304</v>
          </cell>
          <cell r="K93">
            <v>20040210</v>
          </cell>
          <cell r="L93">
            <v>1750</v>
          </cell>
          <cell r="M93" t="str">
            <v>AA</v>
          </cell>
          <cell r="N93">
            <v>13.050233039875714</v>
          </cell>
          <cell r="O93">
            <v>52727.5</v>
          </cell>
        </row>
        <row r="94">
          <cell r="C94">
            <v>93</v>
          </cell>
          <cell r="D94">
            <v>121107</v>
          </cell>
          <cell r="E94" t="str">
            <v>PETITE CUT DICED TOMATOES 14.5</v>
          </cell>
          <cell r="F94">
            <v>12</v>
          </cell>
          <cell r="G94">
            <v>13</v>
          </cell>
          <cell r="H94" t="str">
            <v>BOX</v>
          </cell>
          <cell r="I94">
            <v>18.75</v>
          </cell>
          <cell r="J94">
            <v>20030311</v>
          </cell>
          <cell r="K94">
            <v>20040203</v>
          </cell>
          <cell r="L94">
            <v>69</v>
          </cell>
          <cell r="M94" t="str">
            <v>CC</v>
          </cell>
          <cell r="N94">
            <v>72.419825072886297</v>
          </cell>
          <cell r="O94">
            <v>1293.75</v>
          </cell>
        </row>
        <row r="95">
          <cell r="C95">
            <v>94</v>
          </cell>
          <cell r="D95">
            <v>121108</v>
          </cell>
          <cell r="E95" t="str">
            <v>DM SPG SC- G PPR/MUSH-NW 26.5</v>
          </cell>
          <cell r="F95">
            <v>12</v>
          </cell>
          <cell r="G95">
            <v>12</v>
          </cell>
          <cell r="H95" t="str">
            <v>BOX</v>
          </cell>
          <cell r="I95">
            <v>9.5</v>
          </cell>
          <cell r="J95">
            <v>20030304</v>
          </cell>
          <cell r="K95">
            <v>20040224</v>
          </cell>
          <cell r="L95">
            <v>386</v>
          </cell>
          <cell r="M95" t="str">
            <v>BB</v>
          </cell>
          <cell r="N95">
            <v>36.386488609583665</v>
          </cell>
          <cell r="O95">
            <v>3667</v>
          </cell>
        </row>
        <row r="96">
          <cell r="C96">
            <v>95</v>
          </cell>
          <cell r="D96">
            <v>121110</v>
          </cell>
          <cell r="E96" t="str">
            <v>DM SPG SC-MUSH-NW 26.5</v>
          </cell>
          <cell r="F96">
            <v>12</v>
          </cell>
          <cell r="G96">
            <v>12</v>
          </cell>
          <cell r="H96" t="str">
            <v>BOX</v>
          </cell>
          <cell r="I96">
            <v>9.5</v>
          </cell>
          <cell r="J96">
            <v>20030304</v>
          </cell>
          <cell r="K96">
            <v>20040224</v>
          </cell>
          <cell r="L96">
            <v>638</v>
          </cell>
          <cell r="M96" t="str">
            <v>AB</v>
          </cell>
          <cell r="N96">
            <v>35.714507852589023</v>
          </cell>
          <cell r="O96">
            <v>6061</v>
          </cell>
        </row>
        <row r="97">
          <cell r="C97">
            <v>96</v>
          </cell>
          <cell r="D97">
            <v>121123</v>
          </cell>
          <cell r="E97" t="str">
            <v>DM SPAG SC-MEAT FL-NW 26.5</v>
          </cell>
          <cell r="F97">
            <v>12</v>
          </cell>
          <cell r="G97">
            <v>12</v>
          </cell>
          <cell r="H97" t="str">
            <v>BOX</v>
          </cell>
          <cell r="I97">
            <v>9.5</v>
          </cell>
          <cell r="J97">
            <v>20030304</v>
          </cell>
          <cell r="K97">
            <v>20040210</v>
          </cell>
          <cell r="L97">
            <v>245</v>
          </cell>
          <cell r="M97" t="str">
            <v>BA</v>
          </cell>
          <cell r="N97">
            <v>5.1485610880859261</v>
          </cell>
          <cell r="O97">
            <v>2327.5</v>
          </cell>
        </row>
        <row r="98">
          <cell r="C98">
            <v>97</v>
          </cell>
          <cell r="D98">
            <v>121131</v>
          </cell>
          <cell r="E98" t="str">
            <v>TOMATOES WEDGES 14 1/2 OZ.</v>
          </cell>
          <cell r="F98">
            <v>12</v>
          </cell>
          <cell r="G98">
            <v>13</v>
          </cell>
          <cell r="H98" t="str">
            <v>BOX</v>
          </cell>
          <cell r="I98">
            <v>15.22</v>
          </cell>
          <cell r="J98">
            <v>20030321</v>
          </cell>
          <cell r="K98">
            <v>20031107</v>
          </cell>
          <cell r="L98">
            <v>0</v>
          </cell>
          <cell r="M98" t="str">
            <v>CC</v>
          </cell>
          <cell r="N98">
            <v>0</v>
          </cell>
          <cell r="O98">
            <v>0</v>
          </cell>
        </row>
        <row r="99">
          <cell r="C99">
            <v>98</v>
          </cell>
          <cell r="D99">
            <v>121139</v>
          </cell>
          <cell r="E99" t="str">
            <v>DM KETCHUP PLASTICO 14 OZ</v>
          </cell>
          <cell r="F99">
            <v>12</v>
          </cell>
          <cell r="G99">
            <v>11</v>
          </cell>
          <cell r="H99" t="str">
            <v>BOX</v>
          </cell>
          <cell r="I99">
            <v>10.039999999999999</v>
          </cell>
          <cell r="J99">
            <v>20030304</v>
          </cell>
          <cell r="K99">
            <v>20040131</v>
          </cell>
          <cell r="L99">
            <v>1272</v>
          </cell>
          <cell r="M99" t="str">
            <v>AA</v>
          </cell>
          <cell r="N99">
            <v>23.758431047006329</v>
          </cell>
          <cell r="O99">
            <v>12770.88</v>
          </cell>
        </row>
        <row r="100">
          <cell r="C100">
            <v>99</v>
          </cell>
          <cell r="D100">
            <v>121148</v>
          </cell>
          <cell r="E100" t="str">
            <v>MANDARIN ORAN SEC 11 OZ.</v>
          </cell>
          <cell r="F100">
            <v>12</v>
          </cell>
          <cell r="G100">
            <v>18</v>
          </cell>
          <cell r="H100" t="str">
            <v>BOX</v>
          </cell>
          <cell r="I100">
            <v>16.920000000000002</v>
          </cell>
          <cell r="J100">
            <v>20030304</v>
          </cell>
          <cell r="K100">
            <v>20040116</v>
          </cell>
          <cell r="L100">
            <v>165</v>
          </cell>
          <cell r="M100" t="str">
            <v>BB</v>
          </cell>
          <cell r="N100">
            <v>13.080819202818763</v>
          </cell>
          <cell r="O100">
            <v>2791.8</v>
          </cell>
        </row>
        <row r="101">
          <cell r="C101">
            <v>100</v>
          </cell>
          <cell r="D101">
            <v>121170</v>
          </cell>
          <cell r="E101" t="str">
            <v>APRICOTS HVS 8.50 OZ.</v>
          </cell>
          <cell r="F101">
            <v>12</v>
          </cell>
          <cell r="G101">
            <v>5</v>
          </cell>
          <cell r="H101" t="str">
            <v>BOX</v>
          </cell>
          <cell r="I101">
            <v>8.77</v>
          </cell>
          <cell r="J101">
            <v>20030304</v>
          </cell>
          <cell r="K101">
            <v>20031216</v>
          </cell>
          <cell r="L101">
            <v>175</v>
          </cell>
          <cell r="M101" t="str">
            <v>CC</v>
          </cell>
          <cell r="N101">
            <v>24.418604651162791</v>
          </cell>
          <cell r="O101">
            <v>1534.75</v>
          </cell>
        </row>
        <row r="102">
          <cell r="C102">
            <v>101</v>
          </cell>
          <cell r="D102">
            <v>121252</v>
          </cell>
          <cell r="E102" t="str">
            <v>CHUNKY SPAG SCE ITAL HERB 26.5</v>
          </cell>
          <cell r="F102">
            <v>12</v>
          </cell>
          <cell r="G102">
            <v>12</v>
          </cell>
          <cell r="H102" t="str">
            <v>BOX</v>
          </cell>
          <cell r="I102">
            <v>9.5</v>
          </cell>
          <cell r="J102">
            <v>20030304</v>
          </cell>
          <cell r="K102">
            <v>20040224</v>
          </cell>
          <cell r="L102">
            <v>273</v>
          </cell>
          <cell r="M102" t="str">
            <v>BB</v>
          </cell>
          <cell r="N102">
            <v>13.587722936540853</v>
          </cell>
          <cell r="O102">
            <v>2593.5</v>
          </cell>
        </row>
        <row r="103">
          <cell r="C103">
            <v>102</v>
          </cell>
          <cell r="D103">
            <v>121299</v>
          </cell>
          <cell r="E103" t="str">
            <v>CHUNKY SPA SC GAR &amp; HERB 26.5</v>
          </cell>
          <cell r="F103">
            <v>12</v>
          </cell>
          <cell r="G103">
            <v>12</v>
          </cell>
          <cell r="H103" t="str">
            <v>BOX</v>
          </cell>
          <cell r="I103">
            <v>9.5</v>
          </cell>
          <cell r="J103">
            <v>20030304</v>
          </cell>
          <cell r="K103">
            <v>20040224</v>
          </cell>
          <cell r="L103">
            <v>200</v>
          </cell>
          <cell r="M103" t="str">
            <v>BB</v>
          </cell>
          <cell r="N103">
            <v>11.774325429272283</v>
          </cell>
          <cell r="O103">
            <v>1900</v>
          </cell>
        </row>
        <row r="104">
          <cell r="C104">
            <v>103</v>
          </cell>
          <cell r="D104">
            <v>121323</v>
          </cell>
          <cell r="E104" t="str">
            <v>STEW TOMATO 303</v>
          </cell>
          <cell r="F104">
            <v>12</v>
          </cell>
          <cell r="G104">
            <v>13</v>
          </cell>
          <cell r="H104" t="str">
            <v>BOX</v>
          </cell>
          <cell r="I104">
            <v>17.04</v>
          </cell>
          <cell r="J104">
            <v>20030304</v>
          </cell>
          <cell r="K104">
            <v>20040121</v>
          </cell>
          <cell r="L104">
            <v>143</v>
          </cell>
          <cell r="M104" t="str">
            <v>BC</v>
          </cell>
          <cell r="N104">
            <v>90.315789473684205</v>
          </cell>
          <cell r="O104">
            <v>2436.7199999999998</v>
          </cell>
        </row>
        <row r="105">
          <cell r="C105">
            <v>104</v>
          </cell>
          <cell r="D105">
            <v>121340</v>
          </cell>
          <cell r="E105" t="str">
            <v>KETCHUP 106</v>
          </cell>
          <cell r="F105">
            <v>12</v>
          </cell>
          <cell r="G105">
            <v>14</v>
          </cell>
          <cell r="H105" t="str">
            <v>BOX</v>
          </cell>
          <cell r="I105">
            <v>17.48</v>
          </cell>
          <cell r="J105">
            <v>20030312</v>
          </cell>
          <cell r="K105">
            <v>20040119</v>
          </cell>
          <cell r="L105">
            <v>118</v>
          </cell>
          <cell r="M105" t="str">
            <v>BC</v>
          </cell>
          <cell r="N105">
            <v>956.75675675675677</v>
          </cell>
          <cell r="O105">
            <v>2062.64</v>
          </cell>
        </row>
        <row r="106">
          <cell r="C106">
            <v>105</v>
          </cell>
          <cell r="D106">
            <v>121369</v>
          </cell>
          <cell r="E106" t="str">
            <v>TOMATO JUICE 46 OZ.</v>
          </cell>
          <cell r="F106">
            <v>12</v>
          </cell>
          <cell r="G106">
            <v>17</v>
          </cell>
          <cell r="H106" t="str">
            <v>BOX</v>
          </cell>
          <cell r="I106">
            <v>11.37</v>
          </cell>
          <cell r="J106">
            <v>20030304</v>
          </cell>
          <cell r="K106">
            <v>20040224</v>
          </cell>
          <cell r="L106">
            <v>89</v>
          </cell>
          <cell r="M106" t="str">
            <v>CC</v>
          </cell>
          <cell r="N106">
            <v>35.36423841059603</v>
          </cell>
          <cell r="O106">
            <v>1011.93</v>
          </cell>
        </row>
        <row r="107">
          <cell r="C107">
            <v>106</v>
          </cell>
          <cell r="D107">
            <v>121407</v>
          </cell>
          <cell r="E107" t="str">
            <v>SWEET PEAS 105</v>
          </cell>
          <cell r="F107">
            <v>12</v>
          </cell>
          <cell r="G107">
            <v>14</v>
          </cell>
          <cell r="H107" t="str">
            <v>BOX</v>
          </cell>
          <cell r="I107">
            <v>24.9</v>
          </cell>
          <cell r="J107">
            <v>20030325</v>
          </cell>
          <cell r="K107">
            <v>20031028</v>
          </cell>
          <cell r="L107">
            <v>5</v>
          </cell>
          <cell r="M107" t="str">
            <v>CC</v>
          </cell>
          <cell r="N107">
            <v>52.5</v>
          </cell>
          <cell r="O107">
            <v>124.5</v>
          </cell>
        </row>
        <row r="108">
          <cell r="C108">
            <v>107</v>
          </cell>
          <cell r="D108">
            <v>121414</v>
          </cell>
          <cell r="E108" t="str">
            <v>DM PINEAPPLE WEDGES 8.25</v>
          </cell>
          <cell r="F108">
            <v>12</v>
          </cell>
          <cell r="G108">
            <v>8</v>
          </cell>
          <cell r="H108" t="str">
            <v>BOX</v>
          </cell>
          <cell r="I108">
            <v>6.53</v>
          </cell>
          <cell r="J108">
            <v>20030304</v>
          </cell>
          <cell r="K108">
            <v>20040116</v>
          </cell>
          <cell r="L108">
            <v>233</v>
          </cell>
          <cell r="M108" t="str">
            <v>CC</v>
          </cell>
          <cell r="N108">
            <v>28.290050590219224</v>
          </cell>
          <cell r="O108">
            <v>1521.49</v>
          </cell>
        </row>
        <row r="109">
          <cell r="C109">
            <v>108</v>
          </cell>
          <cell r="D109">
            <v>121472</v>
          </cell>
          <cell r="E109" t="str">
            <v>PEAR HALVES 8.50 OZ.</v>
          </cell>
          <cell r="F109">
            <v>12</v>
          </cell>
          <cell r="G109">
            <v>5</v>
          </cell>
          <cell r="H109" t="str">
            <v>BOX</v>
          </cell>
          <cell r="I109">
            <v>6.53</v>
          </cell>
          <cell r="J109">
            <v>20030304</v>
          </cell>
          <cell r="K109">
            <v>20040121</v>
          </cell>
          <cell r="L109">
            <v>649</v>
          </cell>
          <cell r="M109" t="str">
            <v>BA</v>
          </cell>
          <cell r="N109">
            <v>9.6493619130219308</v>
          </cell>
          <cell r="O109">
            <v>4237.97</v>
          </cell>
        </row>
        <row r="110">
          <cell r="C110">
            <v>109</v>
          </cell>
          <cell r="D110">
            <v>121473</v>
          </cell>
          <cell r="E110" t="str">
            <v>DM SLCD PEARS 8.5</v>
          </cell>
          <cell r="F110">
            <v>12</v>
          </cell>
          <cell r="G110">
            <v>5</v>
          </cell>
          <cell r="H110" t="str">
            <v>BOX</v>
          </cell>
          <cell r="I110">
            <v>0</v>
          </cell>
          <cell r="J110">
            <v>20030408</v>
          </cell>
          <cell r="K110">
            <v>20031017</v>
          </cell>
          <cell r="L110">
            <v>0</v>
          </cell>
          <cell r="M110" t="str">
            <v>CC</v>
          </cell>
          <cell r="N110">
            <v>0</v>
          </cell>
          <cell r="O110">
            <v>0</v>
          </cell>
        </row>
        <row r="111">
          <cell r="C111">
            <v>110</v>
          </cell>
          <cell r="D111">
            <v>121504</v>
          </cell>
          <cell r="E111" t="str">
            <v>DM MELOCOTON REGULAR 29</v>
          </cell>
          <cell r="F111">
            <v>12</v>
          </cell>
          <cell r="G111">
            <v>7</v>
          </cell>
          <cell r="H111" t="str">
            <v>BOX</v>
          </cell>
          <cell r="I111">
            <v>0</v>
          </cell>
          <cell r="L111">
            <v>0</v>
          </cell>
          <cell r="M111" t="str">
            <v>CC</v>
          </cell>
          <cell r="N111">
            <v>0</v>
          </cell>
          <cell r="O111">
            <v>0</v>
          </cell>
        </row>
        <row r="112">
          <cell r="C112">
            <v>111</v>
          </cell>
          <cell r="D112">
            <v>121505</v>
          </cell>
          <cell r="E112" t="str">
            <v>MANDARINE ORANG LGT SYR 4/4.5</v>
          </cell>
          <cell r="F112">
            <v>12</v>
          </cell>
          <cell r="G112">
            <v>9</v>
          </cell>
          <cell r="H112" t="str">
            <v>BOX</v>
          </cell>
          <cell r="I112">
            <v>17.91</v>
          </cell>
          <cell r="J112">
            <v>20030305</v>
          </cell>
          <cell r="K112">
            <v>20040223</v>
          </cell>
          <cell r="L112">
            <v>244</v>
          </cell>
          <cell r="M112" t="str">
            <v>BB</v>
          </cell>
          <cell r="N112">
            <v>29.625632377740303</v>
          </cell>
          <cell r="O112">
            <v>4370.04</v>
          </cell>
        </row>
        <row r="113">
          <cell r="C113">
            <v>112</v>
          </cell>
          <cell r="D113">
            <v>121506</v>
          </cell>
          <cell r="E113" t="str">
            <v>FR COCKTAIL 8.50 OZ.</v>
          </cell>
          <cell r="F113">
            <v>12</v>
          </cell>
          <cell r="G113">
            <v>5</v>
          </cell>
          <cell r="H113" t="str">
            <v>BOX</v>
          </cell>
          <cell r="I113">
            <v>6.51</v>
          </cell>
          <cell r="J113">
            <v>20030304</v>
          </cell>
          <cell r="K113">
            <v>20040119</v>
          </cell>
          <cell r="L113">
            <v>1700</v>
          </cell>
          <cell r="M113" t="str">
            <v>AA</v>
          </cell>
          <cell r="N113">
            <v>17.588734013507686</v>
          </cell>
          <cell r="O113">
            <v>11067</v>
          </cell>
        </row>
        <row r="114">
          <cell r="C114">
            <v>113</v>
          </cell>
          <cell r="D114">
            <v>121509</v>
          </cell>
          <cell r="E114" t="str">
            <v>PEACH SLICED 8.50 OZ.</v>
          </cell>
          <cell r="F114">
            <v>12</v>
          </cell>
          <cell r="G114">
            <v>5</v>
          </cell>
          <cell r="H114" t="str">
            <v>BOX</v>
          </cell>
          <cell r="I114">
            <v>6.52</v>
          </cell>
          <cell r="J114">
            <v>20030304</v>
          </cell>
          <cell r="K114">
            <v>20040121</v>
          </cell>
          <cell r="L114">
            <v>171</v>
          </cell>
          <cell r="M114" t="str">
            <v>CB</v>
          </cell>
          <cell r="N114">
            <v>3.3309885828688928</v>
          </cell>
          <cell r="O114">
            <v>1114.9199999999998</v>
          </cell>
        </row>
        <row r="115">
          <cell r="C115">
            <v>114</v>
          </cell>
          <cell r="D115">
            <v>121510</v>
          </cell>
          <cell r="E115" t="str">
            <v>DM PERA REGULAR 29</v>
          </cell>
          <cell r="F115">
            <v>12</v>
          </cell>
          <cell r="G115">
            <v>7</v>
          </cell>
          <cell r="H115" t="str">
            <v>BOX</v>
          </cell>
          <cell r="I115">
            <v>30.16</v>
          </cell>
          <cell r="J115">
            <v>20030429</v>
          </cell>
          <cell r="K115">
            <v>20030820</v>
          </cell>
          <cell r="L115">
            <v>0</v>
          </cell>
          <cell r="M115" t="str">
            <v>CC</v>
          </cell>
          <cell r="N115">
            <v>0</v>
          </cell>
          <cell r="O115">
            <v>0</v>
          </cell>
        </row>
        <row r="116">
          <cell r="C116">
            <v>116</v>
          </cell>
          <cell r="D116">
            <v>121538</v>
          </cell>
          <cell r="E116" t="str">
            <v>WHOLE CORN 106</v>
          </cell>
          <cell r="F116">
            <v>12</v>
          </cell>
          <cell r="G116">
            <v>14</v>
          </cell>
          <cell r="H116" t="str">
            <v>BOX</v>
          </cell>
          <cell r="I116">
            <v>15.5</v>
          </cell>
          <cell r="J116">
            <v>20030307</v>
          </cell>
          <cell r="K116">
            <v>20040203</v>
          </cell>
          <cell r="L116">
            <v>56</v>
          </cell>
          <cell r="M116" t="str">
            <v>CC</v>
          </cell>
          <cell r="N116">
            <v>183.27272727272728</v>
          </cell>
          <cell r="O116">
            <v>868</v>
          </cell>
        </row>
        <row r="117">
          <cell r="C117">
            <v>117</v>
          </cell>
          <cell r="D117">
            <v>121539</v>
          </cell>
          <cell r="E117" t="str">
            <v>CHERRY MIXED FRUIT 8.25 OZ.</v>
          </cell>
          <cell r="F117">
            <v>12</v>
          </cell>
          <cell r="G117">
            <v>5</v>
          </cell>
          <cell r="H117" t="str">
            <v>BOX</v>
          </cell>
          <cell r="I117">
            <v>6.51</v>
          </cell>
          <cell r="J117">
            <v>20030304</v>
          </cell>
          <cell r="K117">
            <v>20040213</v>
          </cell>
          <cell r="L117">
            <v>22</v>
          </cell>
          <cell r="M117" t="str">
            <v>CC</v>
          </cell>
          <cell r="N117">
            <v>1.4710252600297176</v>
          </cell>
          <cell r="O117">
            <v>143.22</v>
          </cell>
        </row>
        <row r="118">
          <cell r="C118">
            <v>120</v>
          </cell>
          <cell r="D118">
            <v>121562</v>
          </cell>
          <cell r="E118" t="str">
            <v>DICED PEACHES F.C. 4/5</v>
          </cell>
          <cell r="F118">
            <v>12</v>
          </cell>
          <cell r="G118">
            <v>9</v>
          </cell>
          <cell r="H118" t="str">
            <v>BOX</v>
          </cell>
          <cell r="I118">
            <v>17.89</v>
          </cell>
          <cell r="J118">
            <v>20030304</v>
          </cell>
          <cell r="K118">
            <v>20040107</v>
          </cell>
          <cell r="L118">
            <v>211</v>
          </cell>
          <cell r="M118" t="str">
            <v>BB</v>
          </cell>
          <cell r="N118">
            <v>13.763362928066677</v>
          </cell>
          <cell r="O118">
            <v>3774.79</v>
          </cell>
        </row>
        <row r="119">
          <cell r="C119">
            <v>121</v>
          </cell>
          <cell r="D119">
            <v>121596</v>
          </cell>
          <cell r="E119" t="str">
            <v>SLCD PINEAPPLE SYRUP 15 1/2</v>
          </cell>
          <cell r="F119">
            <v>12</v>
          </cell>
          <cell r="G119">
            <v>8</v>
          </cell>
          <cell r="H119" t="str">
            <v>BOX</v>
          </cell>
          <cell r="I119">
            <v>16.53</v>
          </cell>
          <cell r="J119">
            <v>20030304</v>
          </cell>
          <cell r="K119">
            <v>20040223</v>
          </cell>
          <cell r="L119">
            <v>836</v>
          </cell>
          <cell r="M119" t="str">
            <v>AA</v>
          </cell>
          <cell r="N119">
            <v>23.665958952583157</v>
          </cell>
          <cell r="O119">
            <v>13819.080000000002</v>
          </cell>
        </row>
        <row r="120">
          <cell r="C120">
            <v>122</v>
          </cell>
          <cell r="D120">
            <v>121597</v>
          </cell>
          <cell r="E120" t="str">
            <v>CHUNK PINEAP 15 1/2 SYRUP</v>
          </cell>
          <cell r="F120">
            <v>12</v>
          </cell>
          <cell r="G120">
            <v>8</v>
          </cell>
          <cell r="H120" t="str">
            <v>BOX</v>
          </cell>
          <cell r="I120">
            <v>16.52</v>
          </cell>
          <cell r="J120">
            <v>20030321</v>
          </cell>
          <cell r="K120">
            <v>20040204</v>
          </cell>
          <cell r="L120">
            <v>600</v>
          </cell>
          <cell r="M120" t="str">
            <v>AB</v>
          </cell>
          <cell r="N120">
            <v>88.127294981640148</v>
          </cell>
          <cell r="O120">
            <v>9912</v>
          </cell>
        </row>
        <row r="121">
          <cell r="C121">
            <v>123</v>
          </cell>
          <cell r="D121">
            <v>121598</v>
          </cell>
          <cell r="E121" t="str">
            <v>CRUSHED PINE 15 1/2 SYRUP</v>
          </cell>
          <cell r="F121">
            <v>12</v>
          </cell>
          <cell r="G121">
            <v>8</v>
          </cell>
          <cell r="H121" t="str">
            <v>BOX</v>
          </cell>
          <cell r="I121">
            <v>16.52</v>
          </cell>
          <cell r="J121">
            <v>20030304</v>
          </cell>
          <cell r="K121">
            <v>20040223</v>
          </cell>
          <cell r="L121">
            <v>460</v>
          </cell>
          <cell r="M121" t="str">
            <v>AB</v>
          </cell>
          <cell r="N121">
            <v>37.246963562753038</v>
          </cell>
          <cell r="O121">
            <v>7599.2</v>
          </cell>
        </row>
        <row r="122">
          <cell r="C122">
            <v>126</v>
          </cell>
          <cell r="D122">
            <v>121653</v>
          </cell>
          <cell r="E122" t="str">
            <v>PETITE CUT GARL &amp; OLIV OIL 14.5</v>
          </cell>
          <cell r="F122">
            <v>12</v>
          </cell>
          <cell r="G122">
            <v>13</v>
          </cell>
          <cell r="H122" t="str">
            <v>BOX</v>
          </cell>
          <cell r="I122">
            <v>9.3800000000000008</v>
          </cell>
          <cell r="J122">
            <v>20030311</v>
          </cell>
          <cell r="K122">
            <v>20040110</v>
          </cell>
          <cell r="L122">
            <v>69</v>
          </cell>
          <cell r="M122" t="str">
            <v>CC</v>
          </cell>
          <cell r="N122">
            <v>72.84457478005865</v>
          </cell>
          <cell r="O122">
            <v>647.22</v>
          </cell>
        </row>
        <row r="123">
          <cell r="C123">
            <v>128</v>
          </cell>
          <cell r="D123">
            <v>121738</v>
          </cell>
          <cell r="E123" t="str">
            <v>PEELED DICED TOMATOES 14.5</v>
          </cell>
          <cell r="F123">
            <v>12</v>
          </cell>
          <cell r="G123">
            <v>13</v>
          </cell>
          <cell r="H123" t="str">
            <v>BOX</v>
          </cell>
          <cell r="I123">
            <v>16.52</v>
          </cell>
          <cell r="J123">
            <v>20030304</v>
          </cell>
          <cell r="K123">
            <v>20040227</v>
          </cell>
          <cell r="L123">
            <v>100</v>
          </cell>
          <cell r="M123" t="str">
            <v>CC</v>
          </cell>
          <cell r="N123">
            <v>115.75562700964629</v>
          </cell>
          <cell r="O123">
            <v>1652</v>
          </cell>
        </row>
        <row r="124">
          <cell r="C124">
            <v>130</v>
          </cell>
          <cell r="D124">
            <v>121746</v>
          </cell>
          <cell r="E124" t="str">
            <v>PEARS HALVES LITE 29</v>
          </cell>
          <cell r="F124">
            <v>12</v>
          </cell>
          <cell r="G124">
            <v>7</v>
          </cell>
          <cell r="H124" t="str">
            <v>BOX</v>
          </cell>
          <cell r="I124">
            <v>15.05</v>
          </cell>
          <cell r="J124">
            <v>20030304</v>
          </cell>
          <cell r="K124">
            <v>20040220</v>
          </cell>
          <cell r="L124">
            <v>322</v>
          </cell>
          <cell r="M124" t="str">
            <v>BA</v>
          </cell>
          <cell r="N124">
            <v>13.32260659694288</v>
          </cell>
          <cell r="O124">
            <v>4846.1000000000004</v>
          </cell>
        </row>
        <row r="125">
          <cell r="C125">
            <v>131</v>
          </cell>
          <cell r="D125">
            <v>121770</v>
          </cell>
          <cell r="E125" t="str">
            <v>PEAS &amp; CARROTS 14.5 OZ.</v>
          </cell>
          <cell r="F125">
            <v>12</v>
          </cell>
          <cell r="G125">
            <v>4</v>
          </cell>
          <cell r="H125" t="str">
            <v>BOX</v>
          </cell>
          <cell r="I125">
            <v>7.57</v>
          </cell>
          <cell r="J125">
            <v>20030304</v>
          </cell>
          <cell r="K125">
            <v>20040206</v>
          </cell>
          <cell r="L125">
            <v>85</v>
          </cell>
          <cell r="M125" t="str">
            <v>CC</v>
          </cell>
          <cell r="N125">
            <v>19.257394587791065</v>
          </cell>
          <cell r="O125">
            <v>643.45000000000005</v>
          </cell>
        </row>
        <row r="126">
          <cell r="C126">
            <v>132</v>
          </cell>
          <cell r="D126">
            <v>121786</v>
          </cell>
          <cell r="E126" t="str">
            <v>DICED TOMATO/BASIL &amp; OREG 14.5</v>
          </cell>
          <cell r="F126">
            <v>12</v>
          </cell>
          <cell r="G126">
            <v>13</v>
          </cell>
          <cell r="H126" t="str">
            <v>BOX</v>
          </cell>
          <cell r="I126">
            <v>18.75</v>
          </cell>
          <cell r="J126">
            <v>20030313</v>
          </cell>
          <cell r="K126">
            <v>20040226</v>
          </cell>
          <cell r="L126">
            <v>289</v>
          </cell>
          <cell r="M126" t="str">
            <v>BC</v>
          </cell>
          <cell r="N126">
            <v>702.97297297297291</v>
          </cell>
          <cell r="O126">
            <v>5418.75</v>
          </cell>
        </row>
        <row r="127">
          <cell r="C127">
            <v>133</v>
          </cell>
          <cell r="D127">
            <v>121788</v>
          </cell>
          <cell r="E127" t="str">
            <v>DICED TOMATO/GARL &amp; ONION 14.5</v>
          </cell>
          <cell r="F127">
            <v>12</v>
          </cell>
          <cell r="G127">
            <v>13</v>
          </cell>
          <cell r="H127" t="str">
            <v>BOX</v>
          </cell>
          <cell r="I127">
            <v>18.75</v>
          </cell>
          <cell r="J127">
            <v>20030311</v>
          </cell>
          <cell r="K127">
            <v>20040110</v>
          </cell>
          <cell r="L127">
            <v>23</v>
          </cell>
          <cell r="M127" t="str">
            <v>CC</v>
          </cell>
          <cell r="N127">
            <v>16.829268292682929</v>
          </cell>
          <cell r="O127">
            <v>431.25</v>
          </cell>
        </row>
        <row r="128">
          <cell r="C128">
            <v>134</v>
          </cell>
          <cell r="D128">
            <v>121838</v>
          </cell>
          <cell r="E128" t="str">
            <v>D'ITALIA SPAG SC TOM &amp; BIS 26.5</v>
          </cell>
          <cell r="F128">
            <v>12</v>
          </cell>
          <cell r="G128">
            <v>12</v>
          </cell>
          <cell r="H128" t="str">
            <v>BOX</v>
          </cell>
          <cell r="I128">
            <v>9.5</v>
          </cell>
          <cell r="J128">
            <v>20030304</v>
          </cell>
          <cell r="K128">
            <v>20040224</v>
          </cell>
          <cell r="L128">
            <v>164</v>
          </cell>
          <cell r="M128" t="str">
            <v>CB</v>
          </cell>
          <cell r="N128">
            <v>13.131672597864767</v>
          </cell>
          <cell r="O128">
            <v>1558</v>
          </cell>
        </row>
        <row r="129">
          <cell r="C129">
            <v>135</v>
          </cell>
          <cell r="D129">
            <v>121839</v>
          </cell>
          <cell r="E129" t="str">
            <v>D'ITALIA SPAG SC F CHEESE 26.5</v>
          </cell>
          <cell r="F129">
            <v>12</v>
          </cell>
          <cell r="G129">
            <v>12</v>
          </cell>
          <cell r="H129" t="str">
            <v>BOX</v>
          </cell>
          <cell r="I129">
            <v>9.5</v>
          </cell>
          <cell r="J129">
            <v>20030304</v>
          </cell>
          <cell r="K129">
            <v>20040224</v>
          </cell>
          <cell r="L129">
            <v>191</v>
          </cell>
          <cell r="M129" t="str">
            <v>CB</v>
          </cell>
          <cell r="N129">
            <v>5.782524598435792</v>
          </cell>
          <cell r="O129">
            <v>1814.5</v>
          </cell>
        </row>
        <row r="130">
          <cell r="C130">
            <v>136</v>
          </cell>
          <cell r="D130">
            <v>121901</v>
          </cell>
          <cell r="E130" t="str">
            <v>SLICED PINEAPPLE 108</v>
          </cell>
          <cell r="F130">
            <v>12</v>
          </cell>
          <cell r="G130">
            <v>14</v>
          </cell>
          <cell r="H130" t="str">
            <v>BOX</v>
          </cell>
          <cell r="I130">
            <v>20.75</v>
          </cell>
          <cell r="J130">
            <v>20030307</v>
          </cell>
          <cell r="K130">
            <v>20040220</v>
          </cell>
          <cell r="L130">
            <v>9</v>
          </cell>
          <cell r="M130" t="str">
            <v>CC</v>
          </cell>
          <cell r="N130">
            <v>42.954545454545453</v>
          </cell>
          <cell r="O130">
            <v>186.75</v>
          </cell>
        </row>
        <row r="131">
          <cell r="C131">
            <v>137</v>
          </cell>
          <cell r="D131">
            <v>121911</v>
          </cell>
          <cell r="E131" t="str">
            <v>SLICED PEACHES RASP 15 OZ.</v>
          </cell>
          <cell r="F131">
            <v>12</v>
          </cell>
          <cell r="G131">
            <v>6</v>
          </cell>
          <cell r="H131" t="str">
            <v>BOX</v>
          </cell>
          <cell r="I131">
            <v>10.31</v>
          </cell>
          <cell r="J131">
            <v>20030304</v>
          </cell>
          <cell r="K131">
            <v>20040227</v>
          </cell>
          <cell r="L131">
            <v>218</v>
          </cell>
          <cell r="M131" t="str">
            <v>BC</v>
          </cell>
          <cell r="N131">
            <v>212.10810810810813</v>
          </cell>
          <cell r="O131">
            <v>2247.58</v>
          </cell>
        </row>
        <row r="132">
          <cell r="C132">
            <v>138</v>
          </cell>
          <cell r="D132">
            <v>121912</v>
          </cell>
          <cell r="E132" t="str">
            <v>SLICE HARV SPICE PEAC 15 OZ.</v>
          </cell>
          <cell r="F132">
            <v>12</v>
          </cell>
          <cell r="G132">
            <v>6</v>
          </cell>
          <cell r="H132" t="str">
            <v>BOX</v>
          </cell>
          <cell r="I132">
            <v>10.31</v>
          </cell>
          <cell r="J132">
            <v>20030305</v>
          </cell>
          <cell r="K132">
            <v>20040206</v>
          </cell>
          <cell r="L132">
            <v>238</v>
          </cell>
          <cell r="M132" t="str">
            <v>BC</v>
          </cell>
          <cell r="N132">
            <v>252.74336283185843</v>
          </cell>
          <cell r="O132">
            <v>2453.7800000000002</v>
          </cell>
        </row>
        <row r="133">
          <cell r="C133">
            <v>139</v>
          </cell>
          <cell r="D133">
            <v>121921</v>
          </cell>
          <cell r="E133" t="str">
            <v>FRUIT COCKTAIL VERY CHERRY 15</v>
          </cell>
          <cell r="F133">
            <v>12</v>
          </cell>
          <cell r="G133">
            <v>6</v>
          </cell>
          <cell r="H133" t="str">
            <v>BOX</v>
          </cell>
          <cell r="I133">
            <v>20.59</v>
          </cell>
          <cell r="J133">
            <v>20030304</v>
          </cell>
          <cell r="K133">
            <v>20031209</v>
          </cell>
          <cell r="L133">
            <v>107</v>
          </cell>
          <cell r="M133" t="str">
            <v>BC</v>
          </cell>
          <cell r="N133">
            <v>26.044624746450307</v>
          </cell>
          <cell r="O133">
            <v>2203.13</v>
          </cell>
        </row>
        <row r="134">
          <cell r="C134">
            <v>140</v>
          </cell>
          <cell r="D134">
            <v>121938</v>
          </cell>
          <cell r="E134" t="str">
            <v>STEWED TOMATO ITAL ST 15 OZ.</v>
          </cell>
          <cell r="F134">
            <v>12</v>
          </cell>
          <cell r="G134">
            <v>13</v>
          </cell>
          <cell r="H134" t="str">
            <v>BOX</v>
          </cell>
          <cell r="I134">
            <v>15.22</v>
          </cell>
          <cell r="J134">
            <v>20030321</v>
          </cell>
          <cell r="K134">
            <v>20040103</v>
          </cell>
          <cell r="L134">
            <v>0</v>
          </cell>
          <cell r="M134" t="str">
            <v>CC</v>
          </cell>
          <cell r="N134">
            <v>0</v>
          </cell>
          <cell r="O134">
            <v>0</v>
          </cell>
        </row>
        <row r="135">
          <cell r="C135">
            <v>141</v>
          </cell>
          <cell r="D135">
            <v>122129</v>
          </cell>
          <cell r="E135" t="str">
            <v>TOMATO WEDGES 14.5 oz.</v>
          </cell>
          <cell r="F135">
            <v>12</v>
          </cell>
          <cell r="G135">
            <v>13</v>
          </cell>
          <cell r="H135" t="str">
            <v>BOX</v>
          </cell>
          <cell r="I135">
            <v>8.8699999999999992</v>
          </cell>
          <cell r="L135">
            <v>0</v>
          </cell>
          <cell r="M135" t="str">
            <v>CC</v>
          </cell>
          <cell r="N135">
            <v>0</v>
          </cell>
          <cell r="O135">
            <v>0</v>
          </cell>
        </row>
        <row r="136">
          <cell r="C136">
            <v>142</v>
          </cell>
          <cell r="D136">
            <v>122141</v>
          </cell>
          <cell r="E136" t="str">
            <v>FRUIT COCKTAIL "LITE" 8 OZ</v>
          </cell>
          <cell r="F136">
            <v>12</v>
          </cell>
          <cell r="G136">
            <v>5</v>
          </cell>
          <cell r="H136" t="str">
            <v>BOX</v>
          </cell>
          <cell r="I136">
            <v>6.51</v>
          </cell>
          <cell r="J136">
            <v>20030304</v>
          </cell>
          <cell r="K136">
            <v>20040210</v>
          </cell>
          <cell r="L136">
            <v>13</v>
          </cell>
          <cell r="M136" t="str">
            <v>CA</v>
          </cell>
          <cell r="N136">
            <v>0.20303687635574838</v>
          </cell>
          <cell r="O136">
            <v>84.63</v>
          </cell>
        </row>
        <row r="137">
          <cell r="C137">
            <v>144</v>
          </cell>
          <cell r="D137">
            <v>122145</v>
          </cell>
          <cell r="E137" t="str">
            <v>PEAR HALVES "LITE" 8 OZ.</v>
          </cell>
          <cell r="F137">
            <v>12</v>
          </cell>
          <cell r="G137">
            <v>5</v>
          </cell>
          <cell r="H137" t="str">
            <v>BOX</v>
          </cell>
          <cell r="I137">
            <v>6.52</v>
          </cell>
          <cell r="J137">
            <v>20030304</v>
          </cell>
          <cell r="K137">
            <v>20040220</v>
          </cell>
          <cell r="L137">
            <v>438</v>
          </cell>
          <cell r="M137" t="str">
            <v>BB</v>
          </cell>
          <cell r="N137">
            <v>9.3623085144282161</v>
          </cell>
          <cell r="O137">
            <v>2855.7599999999998</v>
          </cell>
        </row>
        <row r="138">
          <cell r="C138">
            <v>145</v>
          </cell>
          <cell r="D138">
            <v>122183</v>
          </cell>
          <cell r="E138" t="str">
            <v>MANDARIN ORANGE 8 OZ.</v>
          </cell>
          <cell r="F138">
            <v>12</v>
          </cell>
          <cell r="G138">
            <v>5</v>
          </cell>
          <cell r="H138" t="str">
            <v>BOX</v>
          </cell>
          <cell r="I138">
            <v>6.52</v>
          </cell>
          <cell r="J138">
            <v>20030304</v>
          </cell>
          <cell r="K138">
            <v>20040228</v>
          </cell>
          <cell r="L138">
            <v>37</v>
          </cell>
          <cell r="M138" t="str">
            <v>CB</v>
          </cell>
          <cell r="N138">
            <v>2.4440366972477063</v>
          </cell>
          <cell r="O138">
            <v>241.23999999999998</v>
          </cell>
        </row>
        <row r="139">
          <cell r="C139">
            <v>146</v>
          </cell>
          <cell r="D139">
            <v>122184</v>
          </cell>
          <cell r="E139" t="str">
            <v>PEAS &amp; CARROTS 8.5 OZ.</v>
          </cell>
          <cell r="F139">
            <v>12</v>
          </cell>
          <cell r="G139">
            <v>1</v>
          </cell>
          <cell r="H139" t="str">
            <v>BOX</v>
          </cell>
          <cell r="I139">
            <v>4.75</v>
          </cell>
          <cell r="J139">
            <v>20030304</v>
          </cell>
          <cell r="K139">
            <v>20040223</v>
          </cell>
          <cell r="L139">
            <v>300</v>
          </cell>
          <cell r="M139" t="str">
            <v>CA</v>
          </cell>
          <cell r="N139">
            <v>3.8100613843223035</v>
          </cell>
          <cell r="O139">
            <v>1425</v>
          </cell>
        </row>
        <row r="140">
          <cell r="C140">
            <v>148</v>
          </cell>
          <cell r="D140">
            <v>122192</v>
          </cell>
          <cell r="E140" t="str">
            <v>D.M. LIMA GREEN BEAN 8.5</v>
          </cell>
          <cell r="F140">
            <v>12</v>
          </cell>
          <cell r="G140">
            <v>1</v>
          </cell>
          <cell r="H140" t="str">
            <v>BOX</v>
          </cell>
          <cell r="I140">
            <v>5.95</v>
          </cell>
          <cell r="J140">
            <v>20030304</v>
          </cell>
          <cell r="K140">
            <v>20040203</v>
          </cell>
          <cell r="L140">
            <v>251</v>
          </cell>
          <cell r="M140" t="str">
            <v>CC</v>
          </cell>
          <cell r="N140">
            <v>38.094435075885336</v>
          </cell>
          <cell r="O140">
            <v>1493.45</v>
          </cell>
        </row>
        <row r="141">
          <cell r="C141">
            <v>149</v>
          </cell>
          <cell r="D141">
            <v>122193</v>
          </cell>
          <cell r="E141" t="str">
            <v>MIXED SALAD VEG. 8 1/2 OZ.</v>
          </cell>
          <cell r="F141">
            <v>12</v>
          </cell>
          <cell r="G141">
            <v>1</v>
          </cell>
          <cell r="H141" t="str">
            <v>BOX</v>
          </cell>
          <cell r="I141">
            <v>4.76</v>
          </cell>
          <cell r="J141">
            <v>20030304</v>
          </cell>
          <cell r="K141">
            <v>20040223</v>
          </cell>
          <cell r="L141">
            <v>18264</v>
          </cell>
          <cell r="M141" t="str">
            <v>AA</v>
          </cell>
          <cell r="N141">
            <v>39.829416040707535</v>
          </cell>
          <cell r="O141">
            <v>86936.639999999999</v>
          </cell>
        </row>
        <row r="142">
          <cell r="C142">
            <v>150</v>
          </cell>
          <cell r="D142">
            <v>122194</v>
          </cell>
          <cell r="E142" t="str">
            <v>SAUERKRAUT 8 OZ.</v>
          </cell>
          <cell r="F142">
            <v>12</v>
          </cell>
          <cell r="G142">
            <v>1</v>
          </cell>
          <cell r="H142" t="str">
            <v>BOX</v>
          </cell>
          <cell r="I142">
            <v>4.74</v>
          </cell>
          <cell r="J142">
            <v>20030304</v>
          </cell>
          <cell r="K142">
            <v>20031216</v>
          </cell>
          <cell r="L142">
            <v>240</v>
          </cell>
          <cell r="M142" t="str">
            <v>CB</v>
          </cell>
          <cell r="N142">
            <v>8.8127294981640141</v>
          </cell>
          <cell r="O142">
            <v>1137.6000000000001</v>
          </cell>
        </row>
        <row r="143">
          <cell r="C143">
            <v>151</v>
          </cell>
          <cell r="D143">
            <v>122195</v>
          </cell>
          <cell r="E143" t="str">
            <v>SLICED CARROTS 8.25 OZ.</v>
          </cell>
          <cell r="F143">
            <v>12</v>
          </cell>
          <cell r="G143">
            <v>1</v>
          </cell>
          <cell r="H143" t="str">
            <v>BOX</v>
          </cell>
          <cell r="I143">
            <v>4.75</v>
          </cell>
          <cell r="J143">
            <v>20030304</v>
          </cell>
          <cell r="K143">
            <v>20040226</v>
          </cell>
          <cell r="L143">
            <v>68</v>
          </cell>
          <cell r="M143" t="str">
            <v>CB</v>
          </cell>
          <cell r="N143">
            <v>1.4075436982520699</v>
          </cell>
          <cell r="O143">
            <v>323</v>
          </cell>
        </row>
        <row r="144">
          <cell r="C144">
            <v>152</v>
          </cell>
          <cell r="D144">
            <v>122198</v>
          </cell>
          <cell r="E144" t="str">
            <v>SLICED BEET 8.25 OZ.</v>
          </cell>
          <cell r="F144">
            <v>12</v>
          </cell>
          <cell r="G144">
            <v>1</v>
          </cell>
          <cell r="H144" t="str">
            <v>BOX</v>
          </cell>
          <cell r="I144">
            <v>4.74</v>
          </cell>
          <cell r="J144">
            <v>20030304</v>
          </cell>
          <cell r="K144">
            <v>20040116</v>
          </cell>
          <cell r="L144">
            <v>2588</v>
          </cell>
          <cell r="M144" t="str">
            <v>AA</v>
          </cell>
          <cell r="N144">
            <v>28.372008039466472</v>
          </cell>
          <cell r="O144">
            <v>12267.12</v>
          </cell>
        </row>
        <row r="145">
          <cell r="C145">
            <v>153</v>
          </cell>
          <cell r="D145">
            <v>122211</v>
          </cell>
          <cell r="E145" t="str">
            <v>TROPICAL FRUIT SALAD JC 15</v>
          </cell>
          <cell r="F145">
            <v>12</v>
          </cell>
          <cell r="G145">
            <v>6</v>
          </cell>
          <cell r="H145" t="str">
            <v>BOX</v>
          </cell>
          <cell r="I145">
            <v>10.31</v>
          </cell>
          <cell r="J145">
            <v>20030304</v>
          </cell>
          <cell r="K145">
            <v>20040203</v>
          </cell>
          <cell r="L145">
            <v>77</v>
          </cell>
          <cell r="M145" t="str">
            <v>CC</v>
          </cell>
          <cell r="N145">
            <v>12.669104204753198</v>
          </cell>
          <cell r="O145">
            <v>793.87</v>
          </cell>
        </row>
        <row r="146">
          <cell r="C146">
            <v>154</v>
          </cell>
          <cell r="D146">
            <v>122450</v>
          </cell>
          <cell r="E146" t="str">
            <v>PEAR HALVES 106</v>
          </cell>
          <cell r="F146">
            <v>12</v>
          </cell>
          <cell r="G146">
            <v>14</v>
          </cell>
          <cell r="H146" t="str">
            <v>BOX</v>
          </cell>
          <cell r="I146">
            <v>22.04</v>
          </cell>
          <cell r="J146">
            <v>20030304</v>
          </cell>
          <cell r="K146">
            <v>20040108</v>
          </cell>
          <cell r="L146">
            <v>63</v>
          </cell>
          <cell r="M146" t="str">
            <v>CC</v>
          </cell>
          <cell r="N146">
            <v>75.099337748344368</v>
          </cell>
          <cell r="O146">
            <v>1388.52</v>
          </cell>
        </row>
        <row r="147">
          <cell r="C147">
            <v>156</v>
          </cell>
          <cell r="D147">
            <v>122560</v>
          </cell>
          <cell r="E147" t="str">
            <v>DICED PEAR LT 4.5 OZ.</v>
          </cell>
          <cell r="F147">
            <v>12</v>
          </cell>
          <cell r="G147">
            <v>9</v>
          </cell>
          <cell r="H147" t="str">
            <v>BOX</v>
          </cell>
          <cell r="I147">
            <v>17.89</v>
          </cell>
          <cell r="J147">
            <v>20030304</v>
          </cell>
          <cell r="K147">
            <v>20031118</v>
          </cell>
          <cell r="L147">
            <v>731</v>
          </cell>
          <cell r="M147" t="str">
            <v>AC</v>
          </cell>
          <cell r="N147">
            <v>106.45631067961165</v>
          </cell>
          <cell r="O147">
            <v>13077.59</v>
          </cell>
        </row>
        <row r="148">
          <cell r="C148">
            <v>157</v>
          </cell>
          <cell r="D148">
            <v>122562</v>
          </cell>
          <cell r="E148" t="str">
            <v>LITE PINEAPPLE TIDBITS JC 4/5</v>
          </cell>
          <cell r="F148">
            <v>12</v>
          </cell>
          <cell r="G148">
            <v>9</v>
          </cell>
          <cell r="H148" t="str">
            <v>BOX</v>
          </cell>
          <cell r="I148">
            <v>17.89</v>
          </cell>
          <cell r="J148">
            <v>20030304</v>
          </cell>
          <cell r="K148">
            <v>20031223</v>
          </cell>
          <cell r="L148">
            <v>333</v>
          </cell>
          <cell r="M148" t="str">
            <v>AB</v>
          </cell>
          <cell r="N148">
            <v>25.987426837199219</v>
          </cell>
          <cell r="O148">
            <v>5957.37</v>
          </cell>
        </row>
        <row r="149">
          <cell r="C149">
            <v>158</v>
          </cell>
          <cell r="D149">
            <v>122716</v>
          </cell>
          <cell r="E149" t="str">
            <v>SLCD PINE IN SYRUP 20 OZ.</v>
          </cell>
          <cell r="F149">
            <v>12</v>
          </cell>
          <cell r="G149">
            <v>8</v>
          </cell>
          <cell r="H149" t="str">
            <v>BOX</v>
          </cell>
          <cell r="I149">
            <v>10.49</v>
          </cell>
          <cell r="J149">
            <v>20030306</v>
          </cell>
          <cell r="K149">
            <v>20040220</v>
          </cell>
          <cell r="L149">
            <v>81</v>
          </cell>
          <cell r="M149" t="str">
            <v>CB</v>
          </cell>
          <cell r="N149">
            <v>6.4200792602377801</v>
          </cell>
          <cell r="O149">
            <v>849.69</v>
          </cell>
        </row>
        <row r="150">
          <cell r="C150">
            <v>159</v>
          </cell>
          <cell r="D150">
            <v>122717</v>
          </cell>
          <cell r="E150" t="str">
            <v>SLCD PINE IN JCE 20 OZ. NS</v>
          </cell>
          <cell r="F150">
            <v>12</v>
          </cell>
          <cell r="G150">
            <v>8</v>
          </cell>
          <cell r="H150" t="str">
            <v>BOX</v>
          </cell>
          <cell r="I150">
            <v>10.46</v>
          </cell>
          <cell r="J150">
            <v>20030304</v>
          </cell>
          <cell r="K150">
            <v>20040203</v>
          </cell>
          <cell r="L150">
            <v>299</v>
          </cell>
          <cell r="M150" t="str">
            <v>BB</v>
          </cell>
          <cell r="N150">
            <v>28.002081165452655</v>
          </cell>
          <cell r="O150">
            <v>3127.5400000000004</v>
          </cell>
        </row>
        <row r="151">
          <cell r="C151">
            <v>160</v>
          </cell>
          <cell r="D151">
            <v>123005</v>
          </cell>
          <cell r="E151" t="str">
            <v>CUT GREEN BEANS NSA 8 OZ.</v>
          </cell>
          <cell r="F151">
            <v>12</v>
          </cell>
          <cell r="G151">
            <v>1</v>
          </cell>
          <cell r="H151" t="str">
            <v>BOX</v>
          </cell>
          <cell r="I151">
            <v>4.74</v>
          </cell>
          <cell r="J151">
            <v>20030304</v>
          </cell>
          <cell r="K151">
            <v>20040221</v>
          </cell>
          <cell r="L151">
            <v>19</v>
          </cell>
          <cell r="M151" t="str">
            <v>CB</v>
          </cell>
          <cell r="N151">
            <v>0.67588932806324109</v>
          </cell>
          <cell r="O151">
            <v>90.06</v>
          </cell>
        </row>
        <row r="152">
          <cell r="C152">
            <v>162</v>
          </cell>
          <cell r="D152">
            <v>123022</v>
          </cell>
          <cell r="E152" t="str">
            <v>SWEET PEAS NSA 8 OZ.</v>
          </cell>
          <cell r="F152">
            <v>12</v>
          </cell>
          <cell r="G152">
            <v>1</v>
          </cell>
          <cell r="H152" t="str">
            <v>BOX</v>
          </cell>
          <cell r="I152">
            <v>4.75</v>
          </cell>
          <cell r="J152">
            <v>20030304</v>
          </cell>
          <cell r="K152">
            <v>20040102</v>
          </cell>
          <cell r="L152">
            <v>873</v>
          </cell>
          <cell r="M152" t="str">
            <v>BB</v>
          </cell>
          <cell r="N152">
            <v>30.634564772394974</v>
          </cell>
          <cell r="O152">
            <v>4146.75</v>
          </cell>
        </row>
        <row r="153">
          <cell r="C153">
            <v>163</v>
          </cell>
          <cell r="D153">
            <v>123056</v>
          </cell>
          <cell r="E153" t="str">
            <v>FRUIT &amp; GEL PINEAP/STRAW 4/4</v>
          </cell>
          <cell r="F153">
            <v>12</v>
          </cell>
          <cell r="G153">
            <v>19</v>
          </cell>
          <cell r="H153" t="str">
            <v>BOX</v>
          </cell>
          <cell r="I153">
            <v>10.23</v>
          </cell>
          <cell r="J153">
            <v>20030304</v>
          </cell>
          <cell r="K153">
            <v>20031028</v>
          </cell>
          <cell r="L153">
            <v>492</v>
          </cell>
          <cell r="M153" t="str">
            <v>BB</v>
          </cell>
          <cell r="N153">
            <v>35.67371601208459</v>
          </cell>
          <cell r="O153">
            <v>5033.16</v>
          </cell>
        </row>
        <row r="154">
          <cell r="C154">
            <v>165</v>
          </cell>
          <cell r="D154">
            <v>123111</v>
          </cell>
          <cell r="E154" t="str">
            <v>ASPARAGUS XL SPEARS 15</v>
          </cell>
          <cell r="F154">
            <v>12</v>
          </cell>
          <cell r="G154">
            <v>4</v>
          </cell>
          <cell r="H154" t="str">
            <v>BOX</v>
          </cell>
          <cell r="I154">
            <v>19.53</v>
          </cell>
          <cell r="J154">
            <v>20030304</v>
          </cell>
          <cell r="K154">
            <v>20040121</v>
          </cell>
          <cell r="L154">
            <v>622</v>
          </cell>
          <cell r="M154" t="str">
            <v>AB</v>
          </cell>
          <cell r="N154">
            <v>46.611157368859288</v>
          </cell>
          <cell r="O154">
            <v>12147.66</v>
          </cell>
        </row>
        <row r="155">
          <cell r="C155">
            <v>166</v>
          </cell>
          <cell r="D155">
            <v>123117</v>
          </cell>
          <cell r="E155" t="str">
            <v>ASPARAGUS &amp; CUTS &amp; TIPS 10.5</v>
          </cell>
          <cell r="F155">
            <v>12</v>
          </cell>
          <cell r="G155">
            <v>4</v>
          </cell>
          <cell r="H155" t="str">
            <v>BOX</v>
          </cell>
          <cell r="I155">
            <v>11.68</v>
          </cell>
          <cell r="J155">
            <v>20030304</v>
          </cell>
          <cell r="K155">
            <v>20040121</v>
          </cell>
          <cell r="L155">
            <v>555</v>
          </cell>
          <cell r="M155" t="str">
            <v>AB</v>
          </cell>
          <cell r="N155">
            <v>36.633663366336634</v>
          </cell>
          <cell r="O155">
            <v>6482.4</v>
          </cell>
        </row>
        <row r="156">
          <cell r="C156">
            <v>167</v>
          </cell>
          <cell r="D156">
            <v>123409</v>
          </cell>
          <cell r="E156" t="str">
            <v>FRUIT TO GO PEACHY PEACHES 4/4</v>
          </cell>
          <cell r="F156">
            <v>12</v>
          </cell>
          <cell r="G156">
            <v>19</v>
          </cell>
          <cell r="H156" t="str">
            <v>BOX</v>
          </cell>
          <cell r="I156">
            <v>10.23</v>
          </cell>
          <cell r="J156">
            <v>20030305</v>
          </cell>
          <cell r="K156">
            <v>20040107</v>
          </cell>
          <cell r="L156">
            <v>149</v>
          </cell>
          <cell r="M156" t="str">
            <v>CB</v>
          </cell>
          <cell r="N156">
            <v>5.6978967495219885</v>
          </cell>
          <cell r="O156">
            <v>1524.27</v>
          </cell>
        </row>
        <row r="157">
          <cell r="C157">
            <v>168</v>
          </cell>
          <cell r="D157">
            <v>123410</v>
          </cell>
          <cell r="E157" t="str">
            <v>FRUIT TO GO FRUITY COMBO 4/4</v>
          </cell>
          <cell r="F157">
            <v>12</v>
          </cell>
          <cell r="G157">
            <v>19</v>
          </cell>
          <cell r="H157" t="str">
            <v>BOX</v>
          </cell>
          <cell r="I157">
            <v>10.23</v>
          </cell>
          <cell r="J157">
            <v>20030304</v>
          </cell>
          <cell r="K157">
            <v>20040107</v>
          </cell>
          <cell r="L157">
            <v>373</v>
          </cell>
          <cell r="M157" t="str">
            <v>BA</v>
          </cell>
          <cell r="N157">
            <v>10.674085850556439</v>
          </cell>
          <cell r="O157">
            <v>3815.79</v>
          </cell>
        </row>
        <row r="158">
          <cell r="C158">
            <v>170</v>
          </cell>
          <cell r="D158">
            <v>123412</v>
          </cell>
          <cell r="E158" t="str">
            <v>F TO GO WILD BERRY JUMBLE 4/4</v>
          </cell>
          <cell r="F158">
            <v>12</v>
          </cell>
          <cell r="G158">
            <v>19</v>
          </cell>
          <cell r="H158" t="str">
            <v>BOX</v>
          </cell>
          <cell r="I158">
            <v>10.23</v>
          </cell>
          <cell r="J158">
            <v>20030305</v>
          </cell>
          <cell r="K158">
            <v>20040107</v>
          </cell>
          <cell r="L158">
            <v>30</v>
          </cell>
          <cell r="M158" t="str">
            <v>CB</v>
          </cell>
          <cell r="N158">
            <v>1.4182534471437951</v>
          </cell>
          <cell r="O158">
            <v>306.90000000000003</v>
          </cell>
        </row>
        <row r="159">
          <cell r="C159">
            <v>172</v>
          </cell>
          <cell r="D159">
            <v>123559</v>
          </cell>
          <cell r="E159" t="str">
            <v>FRUIT TO GO TROP FR TWIST 4/4</v>
          </cell>
          <cell r="F159">
            <v>12</v>
          </cell>
          <cell r="G159">
            <v>19</v>
          </cell>
          <cell r="H159" t="str">
            <v>BOX</v>
          </cell>
          <cell r="I159">
            <v>10.23</v>
          </cell>
          <cell r="J159">
            <v>20030304</v>
          </cell>
          <cell r="K159">
            <v>20040228</v>
          </cell>
          <cell r="L159">
            <v>13</v>
          </cell>
          <cell r="M159" t="str">
            <v>CB</v>
          </cell>
          <cell r="N159">
            <v>1.2835984640702141</v>
          </cell>
          <cell r="O159">
            <v>132.99</v>
          </cell>
        </row>
        <row r="160">
          <cell r="C160">
            <v>173</v>
          </cell>
          <cell r="D160">
            <v>124106</v>
          </cell>
          <cell r="E160" t="str">
            <v>CONTADINA TOMATO PASTE 6 OZ</v>
          </cell>
          <cell r="F160">
            <v>12</v>
          </cell>
          <cell r="G160">
            <v>16</v>
          </cell>
          <cell r="H160" t="str">
            <v>BOX</v>
          </cell>
          <cell r="I160">
            <v>8.26</v>
          </cell>
          <cell r="J160">
            <v>20030310</v>
          </cell>
          <cell r="K160">
            <v>20040113</v>
          </cell>
          <cell r="L160">
            <v>85</v>
          </cell>
          <cell r="M160" t="str">
            <v>CC</v>
          </cell>
          <cell r="N160">
            <v>11.666031261913838</v>
          </cell>
          <cell r="O160">
            <v>702.1</v>
          </cell>
        </row>
        <row r="161">
          <cell r="C161">
            <v>174</v>
          </cell>
          <cell r="D161">
            <v>124416</v>
          </cell>
          <cell r="E161" t="str">
            <v>CONTADINA TOMATO PASTE 12 OZ</v>
          </cell>
          <cell r="F161">
            <v>12</v>
          </cell>
          <cell r="G161">
            <v>16</v>
          </cell>
          <cell r="H161" t="str">
            <v>BOX</v>
          </cell>
          <cell r="I161">
            <v>18.79</v>
          </cell>
          <cell r="J161">
            <v>20030304</v>
          </cell>
          <cell r="K161">
            <v>20040113</v>
          </cell>
          <cell r="L161">
            <v>235</v>
          </cell>
          <cell r="M161" t="str">
            <v>BC</v>
          </cell>
          <cell r="N161">
            <v>117.82729805013926</v>
          </cell>
          <cell r="O161">
            <v>4415.6499999999996</v>
          </cell>
        </row>
        <row r="162">
          <cell r="C162">
            <v>175</v>
          </cell>
          <cell r="D162">
            <v>124649</v>
          </cell>
          <cell r="E162" t="str">
            <v>SUNFRESH CITRUS SALAD 15 OZ.</v>
          </cell>
          <cell r="F162">
            <v>12</v>
          </cell>
          <cell r="H162" t="str">
            <v>BOX</v>
          </cell>
          <cell r="I162">
            <v>0</v>
          </cell>
          <cell r="L162">
            <v>0</v>
          </cell>
          <cell r="M162" t="str">
            <v>CC</v>
          </cell>
          <cell r="N162">
            <v>0</v>
          </cell>
          <cell r="O162">
            <v>0</v>
          </cell>
        </row>
        <row r="163">
          <cell r="C163">
            <v>176</v>
          </cell>
          <cell r="D163">
            <v>124860</v>
          </cell>
          <cell r="E163" t="str">
            <v>TROPICAL FRUIT SALAD 8.25</v>
          </cell>
          <cell r="F163">
            <v>12</v>
          </cell>
          <cell r="G163">
            <v>5</v>
          </cell>
          <cell r="H163" t="str">
            <v>BOX</v>
          </cell>
          <cell r="I163">
            <v>6.51</v>
          </cell>
          <cell r="J163">
            <v>20030304</v>
          </cell>
          <cell r="K163">
            <v>20040203</v>
          </cell>
          <cell r="L163">
            <v>393</v>
          </cell>
          <cell r="M163" t="str">
            <v>BB</v>
          </cell>
          <cell r="N163">
            <v>13.947160883280757</v>
          </cell>
          <cell r="O163">
            <v>2558.4299999999998</v>
          </cell>
        </row>
        <row r="164">
          <cell r="C164">
            <v>177</v>
          </cell>
          <cell r="D164">
            <v>125044</v>
          </cell>
          <cell r="E164" t="str">
            <v>FRUIT TO GO MAND ORAN BURST 4/4</v>
          </cell>
          <cell r="F164">
            <v>12</v>
          </cell>
          <cell r="G164">
            <v>19</v>
          </cell>
          <cell r="H164" t="str">
            <v>BOX</v>
          </cell>
          <cell r="I164">
            <v>10.23</v>
          </cell>
          <cell r="J164">
            <v>20030313</v>
          </cell>
          <cell r="K164">
            <v>20031113</v>
          </cell>
          <cell r="L164">
            <v>17</v>
          </cell>
          <cell r="M164" t="str">
            <v>CC</v>
          </cell>
          <cell r="N164">
            <v>1.8257756563245826</v>
          </cell>
          <cell r="O164">
            <v>173.91</v>
          </cell>
        </row>
        <row r="165">
          <cell r="C165">
            <v>178</v>
          </cell>
          <cell r="D165">
            <v>125197</v>
          </cell>
          <cell r="E165" t="str">
            <v>FR &amp; GEK TO GO PEACH P GEL 4-4</v>
          </cell>
          <cell r="F165">
            <v>12</v>
          </cell>
          <cell r="G165">
            <v>9</v>
          </cell>
          <cell r="H165" t="str">
            <v>BOX</v>
          </cell>
          <cell r="I165">
            <v>0</v>
          </cell>
          <cell r="J165">
            <v>20030304</v>
          </cell>
          <cell r="K165">
            <v>20040210</v>
          </cell>
          <cell r="L165">
            <v>100</v>
          </cell>
          <cell r="M165" t="str">
            <v>CC</v>
          </cell>
          <cell r="N165">
            <v>25.210084033613445</v>
          </cell>
          <cell r="O165">
            <v>0</v>
          </cell>
        </row>
        <row r="166">
          <cell r="C166">
            <v>179</v>
          </cell>
          <cell r="D166">
            <v>125198</v>
          </cell>
          <cell r="E166" t="str">
            <v>FRUIT &amp; GEL MAND ORAN GEL 4.5</v>
          </cell>
          <cell r="F166">
            <v>12</v>
          </cell>
          <cell r="G166">
            <v>9</v>
          </cell>
          <cell r="H166" t="str">
            <v>BOX</v>
          </cell>
          <cell r="I166">
            <v>10.23</v>
          </cell>
          <cell r="J166">
            <v>20030306</v>
          </cell>
          <cell r="K166">
            <v>20031209</v>
          </cell>
          <cell r="L166">
            <v>7</v>
          </cell>
          <cell r="M166" t="str">
            <v>CC</v>
          </cell>
          <cell r="N166">
            <v>1.7367332873880081</v>
          </cell>
          <cell r="O166">
            <v>71.61</v>
          </cell>
        </row>
        <row r="167">
          <cell r="C167">
            <v>181</v>
          </cell>
          <cell r="D167">
            <v>125268</v>
          </cell>
          <cell r="E167" t="str">
            <v>SLCD YC PEACHES LS 106</v>
          </cell>
          <cell r="F167">
            <v>12</v>
          </cell>
          <cell r="G167">
            <v>14</v>
          </cell>
          <cell r="H167" t="str">
            <v>BOX</v>
          </cell>
          <cell r="I167">
            <v>22.99</v>
          </cell>
          <cell r="J167">
            <v>20030304</v>
          </cell>
          <cell r="K167">
            <v>20040214</v>
          </cell>
          <cell r="L167">
            <v>12</v>
          </cell>
          <cell r="M167" t="str">
            <v>CC</v>
          </cell>
          <cell r="N167">
            <v>12.705882352941176</v>
          </cell>
          <cell r="O167">
            <v>275.88</v>
          </cell>
        </row>
        <row r="168">
          <cell r="C168">
            <v>182</v>
          </cell>
          <cell r="D168">
            <v>125533</v>
          </cell>
          <cell r="E168" t="str">
            <v>QUICK SQUEEZE KETCHUP 24 OZ.</v>
          </cell>
          <cell r="F168">
            <v>12</v>
          </cell>
          <cell r="G168">
            <v>11</v>
          </cell>
          <cell r="H168" t="str">
            <v>BOX</v>
          </cell>
          <cell r="I168">
            <v>13.17</v>
          </cell>
          <cell r="J168">
            <v>20030312</v>
          </cell>
          <cell r="K168">
            <v>20040209</v>
          </cell>
          <cell r="L168">
            <v>244</v>
          </cell>
          <cell r="M168" t="str">
            <v>BB</v>
          </cell>
          <cell r="N168">
            <v>26.95305308376803</v>
          </cell>
          <cell r="O168">
            <v>3213.48</v>
          </cell>
        </row>
        <row r="169">
          <cell r="C169">
            <v>183</v>
          </cell>
          <cell r="D169">
            <v>126286</v>
          </cell>
          <cell r="E169" t="str">
            <v>CUT GR BEANS 14.50 OZ.</v>
          </cell>
          <cell r="F169">
            <v>12</v>
          </cell>
          <cell r="G169">
            <v>2</v>
          </cell>
          <cell r="H169" t="str">
            <v>BOX</v>
          </cell>
          <cell r="I169">
            <v>13.19</v>
          </cell>
          <cell r="J169">
            <v>20030304</v>
          </cell>
          <cell r="K169">
            <v>20040228</v>
          </cell>
          <cell r="L169">
            <v>21</v>
          </cell>
          <cell r="M169" t="str">
            <v>CC</v>
          </cell>
          <cell r="N169">
            <v>7.2832369942196529</v>
          </cell>
          <cell r="O169">
            <v>276.99</v>
          </cell>
        </row>
        <row r="170">
          <cell r="C170">
            <v>184</v>
          </cell>
          <cell r="D170">
            <v>126289</v>
          </cell>
          <cell r="E170" t="str">
            <v>FR SH GR B 14.5 OZ.</v>
          </cell>
          <cell r="F170">
            <v>12</v>
          </cell>
          <cell r="G170">
            <v>2</v>
          </cell>
          <cell r="H170" t="str">
            <v>BOX</v>
          </cell>
          <cell r="I170">
            <v>13.19</v>
          </cell>
          <cell r="J170">
            <v>20030304</v>
          </cell>
          <cell r="K170">
            <v>20040202</v>
          </cell>
          <cell r="L170">
            <v>273</v>
          </cell>
          <cell r="M170" t="str">
            <v>BC</v>
          </cell>
          <cell r="N170">
            <v>76.068111455108351</v>
          </cell>
          <cell r="O170">
            <v>3600.87</v>
          </cell>
        </row>
        <row r="171">
          <cell r="C171">
            <v>185</v>
          </cell>
          <cell r="D171">
            <v>126293</v>
          </cell>
          <cell r="E171" t="str">
            <v>WHOLE GREEN BEANS 15 OZ.</v>
          </cell>
          <cell r="F171">
            <v>12</v>
          </cell>
          <cell r="G171">
            <v>2</v>
          </cell>
          <cell r="H171" t="str">
            <v>BOX</v>
          </cell>
          <cell r="I171">
            <v>15.05</v>
          </cell>
          <cell r="J171">
            <v>20030304</v>
          </cell>
          <cell r="K171">
            <v>20040205</v>
          </cell>
          <cell r="L171">
            <v>102</v>
          </cell>
          <cell r="M171" t="str">
            <v>CC</v>
          </cell>
          <cell r="N171">
            <v>105.82132564841498</v>
          </cell>
          <cell r="O171">
            <v>1535.1000000000001</v>
          </cell>
        </row>
        <row r="172">
          <cell r="C172">
            <v>186</v>
          </cell>
          <cell r="D172">
            <v>126297</v>
          </cell>
          <cell r="E172" t="str">
            <v>SLCD BEETS 14.5</v>
          </cell>
          <cell r="F172">
            <v>12</v>
          </cell>
          <cell r="G172">
            <v>3</v>
          </cell>
          <cell r="H172" t="str">
            <v>BOX</v>
          </cell>
          <cell r="I172">
            <v>13.19</v>
          </cell>
          <cell r="J172">
            <v>20030304</v>
          </cell>
          <cell r="K172">
            <v>20031224</v>
          </cell>
          <cell r="L172">
            <v>14</v>
          </cell>
          <cell r="M172" t="str">
            <v>CC</v>
          </cell>
          <cell r="N172">
            <v>5.6312849162011176</v>
          </cell>
          <cell r="O172">
            <v>184.66</v>
          </cell>
        </row>
        <row r="173">
          <cell r="C173">
            <v>187</v>
          </cell>
          <cell r="D173">
            <v>126302</v>
          </cell>
          <cell r="E173" t="str">
            <v>WK GOLD CORN 15.25</v>
          </cell>
          <cell r="F173">
            <v>12</v>
          </cell>
          <cell r="G173">
            <v>2</v>
          </cell>
          <cell r="H173" t="str">
            <v>BOX</v>
          </cell>
          <cell r="I173">
            <v>13.23</v>
          </cell>
          <cell r="J173">
            <v>20030304</v>
          </cell>
          <cell r="K173">
            <v>20040121</v>
          </cell>
          <cell r="L173">
            <v>78</v>
          </cell>
          <cell r="M173" t="str">
            <v>CB</v>
          </cell>
          <cell r="N173">
            <v>8.7503895294484266</v>
          </cell>
          <cell r="O173">
            <v>1031.94</v>
          </cell>
        </row>
        <row r="174">
          <cell r="C174">
            <v>188</v>
          </cell>
          <cell r="D174">
            <v>126308</v>
          </cell>
          <cell r="E174" t="str">
            <v>SWEET PEAS 15.25</v>
          </cell>
          <cell r="F174">
            <v>12</v>
          </cell>
          <cell r="G174">
            <v>2</v>
          </cell>
          <cell r="H174" t="str">
            <v>BOX</v>
          </cell>
          <cell r="I174">
            <v>13.23</v>
          </cell>
          <cell r="J174">
            <v>20030304</v>
          </cell>
          <cell r="K174">
            <v>20040114</v>
          </cell>
          <cell r="L174">
            <v>178</v>
          </cell>
          <cell r="M174" t="str">
            <v>BC</v>
          </cell>
          <cell r="N174">
            <v>83.874345549738223</v>
          </cell>
          <cell r="O174">
            <v>2354.94</v>
          </cell>
        </row>
        <row r="175">
          <cell r="C175">
            <v>189</v>
          </cell>
          <cell r="D175">
            <v>126312</v>
          </cell>
          <cell r="E175" t="str">
            <v>SLICED NEW POTATOES 14.5</v>
          </cell>
          <cell r="F175">
            <v>12</v>
          </cell>
          <cell r="G175">
            <v>3</v>
          </cell>
          <cell r="H175" t="str">
            <v>BOX</v>
          </cell>
          <cell r="I175">
            <v>13.2</v>
          </cell>
          <cell r="J175">
            <v>20030528</v>
          </cell>
          <cell r="K175">
            <v>20030603</v>
          </cell>
          <cell r="L175">
            <v>0</v>
          </cell>
          <cell r="M175" t="str">
            <v>CC</v>
          </cell>
          <cell r="N175">
            <v>0</v>
          </cell>
          <cell r="O175">
            <v>0</v>
          </cell>
        </row>
        <row r="176">
          <cell r="C176">
            <v>190</v>
          </cell>
          <cell r="D176">
            <v>126313</v>
          </cell>
          <cell r="E176" t="str">
            <v>WHOLE NEW POTATOES 14.5</v>
          </cell>
          <cell r="F176">
            <v>12</v>
          </cell>
          <cell r="G176">
            <v>3</v>
          </cell>
          <cell r="H176" t="str">
            <v>BOX</v>
          </cell>
          <cell r="I176">
            <v>13.2</v>
          </cell>
          <cell r="J176">
            <v>20030304</v>
          </cell>
          <cell r="K176">
            <v>20040107</v>
          </cell>
          <cell r="L176">
            <v>166</v>
          </cell>
          <cell r="M176" t="str">
            <v>BC</v>
          </cell>
          <cell r="N176">
            <v>91.097560975609753</v>
          </cell>
          <cell r="O176">
            <v>2191.1999999999998</v>
          </cell>
        </row>
        <row r="177">
          <cell r="C177">
            <v>191</v>
          </cell>
          <cell r="D177">
            <v>126314</v>
          </cell>
          <cell r="E177" t="str">
            <v>DM SAUERKRAUT 14.5</v>
          </cell>
          <cell r="F177">
            <v>12</v>
          </cell>
          <cell r="H177" t="str">
            <v>BOX</v>
          </cell>
          <cell r="I177">
            <v>0</v>
          </cell>
          <cell r="L177">
            <v>0</v>
          </cell>
          <cell r="M177" t="str">
            <v>CC</v>
          </cell>
          <cell r="N177">
            <v>0</v>
          </cell>
          <cell r="O177">
            <v>0</v>
          </cell>
        </row>
        <row r="178">
          <cell r="C178">
            <v>192</v>
          </cell>
          <cell r="D178">
            <v>126317</v>
          </cell>
          <cell r="E178" t="str">
            <v>SPINACH 13.5</v>
          </cell>
          <cell r="F178">
            <v>12</v>
          </cell>
          <cell r="G178">
            <v>3</v>
          </cell>
          <cell r="H178" t="str">
            <v>BOX</v>
          </cell>
          <cell r="I178">
            <v>11.83</v>
          </cell>
          <cell r="L178">
            <v>0</v>
          </cell>
          <cell r="M178" t="str">
            <v>CC</v>
          </cell>
          <cell r="N178">
            <v>0</v>
          </cell>
          <cell r="O178">
            <v>0</v>
          </cell>
        </row>
        <row r="179">
          <cell r="C179">
            <v>193</v>
          </cell>
          <cell r="D179">
            <v>126319</v>
          </cell>
          <cell r="E179" t="str">
            <v>MX VEGETABLES 14.50 OZ.</v>
          </cell>
          <cell r="F179">
            <v>12</v>
          </cell>
          <cell r="G179">
            <v>3</v>
          </cell>
          <cell r="H179" t="str">
            <v>BOX</v>
          </cell>
          <cell r="I179">
            <v>13.2</v>
          </cell>
          <cell r="J179">
            <v>20030304</v>
          </cell>
          <cell r="K179">
            <v>20040123</v>
          </cell>
          <cell r="L179">
            <v>618</v>
          </cell>
          <cell r="M179" t="str">
            <v>AC</v>
          </cell>
          <cell r="N179">
            <v>111.29564782391195</v>
          </cell>
          <cell r="O179">
            <v>8157.5999999999995</v>
          </cell>
        </row>
        <row r="180">
          <cell r="C180">
            <v>194</v>
          </cell>
          <cell r="D180">
            <v>126499</v>
          </cell>
          <cell r="E180" t="str">
            <v>CUT GRN BEANS 8.5 OZ.</v>
          </cell>
          <cell r="F180">
            <v>12</v>
          </cell>
          <cell r="G180">
            <v>1</v>
          </cell>
          <cell r="H180" t="str">
            <v>BOX</v>
          </cell>
          <cell r="I180">
            <v>4.74</v>
          </cell>
          <cell r="J180">
            <v>20030304</v>
          </cell>
          <cell r="K180">
            <v>20040203</v>
          </cell>
          <cell r="L180">
            <v>7709</v>
          </cell>
          <cell r="M180" t="str">
            <v>AA</v>
          </cell>
          <cell r="N180">
            <v>50.168841968256267</v>
          </cell>
          <cell r="O180">
            <v>36540.660000000003</v>
          </cell>
        </row>
        <row r="181">
          <cell r="C181">
            <v>195</v>
          </cell>
          <cell r="D181">
            <v>126502</v>
          </cell>
          <cell r="E181" t="str">
            <v>FR GREEN BEANS 8 OZ.</v>
          </cell>
          <cell r="F181">
            <v>12</v>
          </cell>
          <cell r="G181">
            <v>1</v>
          </cell>
          <cell r="H181" t="str">
            <v>BOX</v>
          </cell>
          <cell r="I181">
            <v>4.75</v>
          </cell>
          <cell r="J181">
            <v>20030304</v>
          </cell>
          <cell r="K181">
            <v>20040203</v>
          </cell>
          <cell r="L181">
            <v>5491</v>
          </cell>
          <cell r="M181" t="str">
            <v>AA</v>
          </cell>
          <cell r="N181">
            <v>24.089790148431597</v>
          </cell>
          <cell r="O181">
            <v>26082.25</v>
          </cell>
        </row>
        <row r="182">
          <cell r="C182">
            <v>196</v>
          </cell>
          <cell r="D182">
            <v>126507</v>
          </cell>
          <cell r="E182" t="str">
            <v>CRM ST GOLD CORN 8.5</v>
          </cell>
          <cell r="F182">
            <v>12</v>
          </cell>
          <cell r="G182">
            <v>1</v>
          </cell>
          <cell r="H182" t="str">
            <v>BOX</v>
          </cell>
          <cell r="I182">
            <v>4.76</v>
          </cell>
          <cell r="J182">
            <v>20030304</v>
          </cell>
          <cell r="K182">
            <v>20040223</v>
          </cell>
          <cell r="L182">
            <v>1075</v>
          </cell>
          <cell r="M182" t="str">
            <v>BB</v>
          </cell>
          <cell r="N182">
            <v>43.259557344064383</v>
          </cell>
          <cell r="O182">
            <v>5117</v>
          </cell>
        </row>
        <row r="183">
          <cell r="C183">
            <v>197</v>
          </cell>
          <cell r="D183">
            <v>126510</v>
          </cell>
          <cell r="E183" t="str">
            <v>W.K. CORN 8 OZ.</v>
          </cell>
          <cell r="F183">
            <v>12</v>
          </cell>
          <cell r="G183">
            <v>1</v>
          </cell>
          <cell r="H183" t="str">
            <v>BOX</v>
          </cell>
          <cell r="I183">
            <v>4.76</v>
          </cell>
          <cell r="J183">
            <v>20030304</v>
          </cell>
          <cell r="K183">
            <v>20040224</v>
          </cell>
          <cell r="L183">
            <v>8438</v>
          </cell>
          <cell r="M183" t="str">
            <v>AA</v>
          </cell>
          <cell r="N183">
            <v>12.462328050576616</v>
          </cell>
          <cell r="O183">
            <v>40164.879999999997</v>
          </cell>
        </row>
        <row r="184">
          <cell r="C184">
            <v>198</v>
          </cell>
          <cell r="D184">
            <v>126515</v>
          </cell>
          <cell r="E184" t="str">
            <v>SWEET PEAS 8.5 OZ.</v>
          </cell>
          <cell r="F184">
            <v>12</v>
          </cell>
          <cell r="G184">
            <v>1</v>
          </cell>
          <cell r="H184" t="str">
            <v>BOX</v>
          </cell>
          <cell r="I184">
            <v>4.75</v>
          </cell>
          <cell r="J184">
            <v>20030304</v>
          </cell>
          <cell r="K184">
            <v>20040102</v>
          </cell>
          <cell r="L184">
            <v>5841</v>
          </cell>
          <cell r="M184" t="str">
            <v>AA</v>
          </cell>
          <cell r="N184">
            <v>90.74964395149108</v>
          </cell>
          <cell r="O184">
            <v>27744.75</v>
          </cell>
        </row>
        <row r="185">
          <cell r="C185">
            <v>199</v>
          </cell>
          <cell r="D185">
            <v>126517</v>
          </cell>
          <cell r="E185" t="str">
            <v>LEAF SPINACH 7.75</v>
          </cell>
          <cell r="F185">
            <v>12</v>
          </cell>
          <cell r="G185">
            <v>1</v>
          </cell>
          <cell r="H185" t="str">
            <v>BOX</v>
          </cell>
          <cell r="I185">
            <v>4.7300000000000004</v>
          </cell>
          <cell r="J185">
            <v>20030304</v>
          </cell>
          <cell r="K185">
            <v>20031112</v>
          </cell>
          <cell r="L185">
            <v>619</v>
          </cell>
          <cell r="M185" t="str">
            <v>BB</v>
          </cell>
          <cell r="N185">
            <v>25.057910716293712</v>
          </cell>
          <cell r="O185">
            <v>2927.8700000000003</v>
          </cell>
        </row>
        <row r="186">
          <cell r="C186">
            <v>200</v>
          </cell>
          <cell r="D186">
            <v>126700</v>
          </cell>
          <cell r="E186" t="str">
            <v>APRICOT HALVES 15.75</v>
          </cell>
          <cell r="F186">
            <v>12</v>
          </cell>
          <cell r="G186">
            <v>6</v>
          </cell>
          <cell r="H186" t="str">
            <v>BOX</v>
          </cell>
          <cell r="I186">
            <v>11.75</v>
          </cell>
          <cell r="J186">
            <v>20030304</v>
          </cell>
          <cell r="K186">
            <v>20040227</v>
          </cell>
          <cell r="L186">
            <v>5</v>
          </cell>
          <cell r="M186" t="str">
            <v>CC</v>
          </cell>
          <cell r="N186">
            <v>1.0291595197255574</v>
          </cell>
          <cell r="O186">
            <v>58.75</v>
          </cell>
        </row>
        <row r="187">
          <cell r="C187">
            <v>201</v>
          </cell>
          <cell r="D187">
            <v>126703</v>
          </cell>
          <cell r="E187" t="str">
            <v>FRUIT NATURAL F COCKTAIL 15</v>
          </cell>
          <cell r="F187">
            <v>12</v>
          </cell>
          <cell r="G187">
            <v>6</v>
          </cell>
          <cell r="H187" t="str">
            <v>BOX</v>
          </cell>
          <cell r="I187">
            <v>10.29</v>
          </cell>
          <cell r="J187">
            <v>20030304</v>
          </cell>
          <cell r="K187">
            <v>20040210</v>
          </cell>
          <cell r="L187">
            <v>142</v>
          </cell>
          <cell r="M187" t="str">
            <v>CB</v>
          </cell>
          <cell r="N187">
            <v>9.2945454545454549</v>
          </cell>
          <cell r="O187">
            <v>1461.1799999999998</v>
          </cell>
        </row>
        <row r="188">
          <cell r="C188">
            <v>202</v>
          </cell>
          <cell r="D188">
            <v>126704</v>
          </cell>
          <cell r="E188" t="str">
            <v>HS FRUIT COCKTAIL 15.25</v>
          </cell>
          <cell r="F188">
            <v>12</v>
          </cell>
          <cell r="G188">
            <v>6</v>
          </cell>
          <cell r="H188" t="str">
            <v>BOX</v>
          </cell>
          <cell r="I188">
            <v>20.63</v>
          </cell>
          <cell r="J188">
            <v>20030304</v>
          </cell>
          <cell r="K188">
            <v>20040121</v>
          </cell>
          <cell r="L188">
            <v>604</v>
          </cell>
          <cell r="M188" t="str">
            <v>AB</v>
          </cell>
          <cell r="N188">
            <v>73.509127789046644</v>
          </cell>
          <cell r="O188">
            <v>12460.519999999999</v>
          </cell>
        </row>
        <row r="189">
          <cell r="C189">
            <v>204</v>
          </cell>
          <cell r="D189">
            <v>126712</v>
          </cell>
          <cell r="E189" t="str">
            <v>FRUIT NAT CHKY MX FRUIT 15</v>
          </cell>
          <cell r="F189">
            <v>12</v>
          </cell>
          <cell r="G189">
            <v>6</v>
          </cell>
          <cell r="H189" t="str">
            <v>BOX</v>
          </cell>
          <cell r="I189">
            <v>10.29</v>
          </cell>
          <cell r="J189">
            <v>20030304</v>
          </cell>
          <cell r="K189">
            <v>20031031</v>
          </cell>
          <cell r="L189">
            <v>24</v>
          </cell>
          <cell r="M189" t="str">
            <v>CC</v>
          </cell>
          <cell r="N189">
            <v>5.1582089552238806</v>
          </cell>
          <cell r="O189">
            <v>246.95999999999998</v>
          </cell>
        </row>
        <row r="190">
          <cell r="C190">
            <v>205</v>
          </cell>
          <cell r="D190">
            <v>126713</v>
          </cell>
          <cell r="E190" t="str">
            <v>FRUIT NATURAL YC PEACHES 15</v>
          </cell>
          <cell r="F190">
            <v>12</v>
          </cell>
          <cell r="G190">
            <v>6</v>
          </cell>
          <cell r="H190" t="str">
            <v>BOX</v>
          </cell>
          <cell r="I190">
            <v>10.29</v>
          </cell>
          <cell r="J190">
            <v>20030304</v>
          </cell>
          <cell r="K190">
            <v>20040218</v>
          </cell>
          <cell r="L190">
            <v>61</v>
          </cell>
          <cell r="M190" t="str">
            <v>CB</v>
          </cell>
          <cell r="N190">
            <v>5.400885391047713</v>
          </cell>
          <cell r="O190">
            <v>627.68999999999994</v>
          </cell>
        </row>
        <row r="191">
          <cell r="C191">
            <v>206</v>
          </cell>
          <cell r="D191">
            <v>126714</v>
          </cell>
          <cell r="E191" t="str">
            <v>YC PEACH HLVS 15.2</v>
          </cell>
          <cell r="F191">
            <v>12</v>
          </cell>
          <cell r="G191">
            <v>6</v>
          </cell>
          <cell r="H191" t="str">
            <v>BOX</v>
          </cell>
          <cell r="I191">
            <v>20.63</v>
          </cell>
          <cell r="J191">
            <v>20030304</v>
          </cell>
          <cell r="K191">
            <v>20040121</v>
          </cell>
          <cell r="L191">
            <v>155</v>
          </cell>
          <cell r="M191" t="str">
            <v>BC</v>
          </cell>
          <cell r="N191">
            <v>59.047619047619044</v>
          </cell>
          <cell r="O191">
            <v>3197.6499999999996</v>
          </cell>
        </row>
        <row r="192">
          <cell r="C192">
            <v>207</v>
          </cell>
          <cell r="D192">
            <v>126717</v>
          </cell>
          <cell r="E192" t="str">
            <v>YC SLICED PEACHES 15.2</v>
          </cell>
          <cell r="F192">
            <v>12</v>
          </cell>
          <cell r="G192">
            <v>6</v>
          </cell>
          <cell r="H192" t="str">
            <v>BOX</v>
          </cell>
          <cell r="I192">
            <v>20.63</v>
          </cell>
          <cell r="J192">
            <v>20030304</v>
          </cell>
          <cell r="K192">
            <v>20040226</v>
          </cell>
          <cell r="L192">
            <v>466</v>
          </cell>
          <cell r="M192" t="str">
            <v>AC</v>
          </cell>
          <cell r="N192">
            <v>207.88104089219331</v>
          </cell>
          <cell r="O192">
            <v>9613.58</v>
          </cell>
        </row>
        <row r="193">
          <cell r="C193">
            <v>208</v>
          </cell>
          <cell r="D193">
            <v>126719</v>
          </cell>
          <cell r="E193" t="str">
            <v>LS YC SLCD PEACHES 15</v>
          </cell>
          <cell r="F193">
            <v>12</v>
          </cell>
          <cell r="G193">
            <v>6</v>
          </cell>
          <cell r="H193" t="str">
            <v>BOX</v>
          </cell>
          <cell r="I193">
            <v>20.63</v>
          </cell>
          <cell r="J193">
            <v>20031010</v>
          </cell>
          <cell r="K193">
            <v>20031028</v>
          </cell>
          <cell r="L193">
            <v>0</v>
          </cell>
          <cell r="M193" t="str">
            <v>CC</v>
          </cell>
          <cell r="N193">
            <v>0</v>
          </cell>
          <cell r="O193">
            <v>0</v>
          </cell>
        </row>
        <row r="194">
          <cell r="C194">
            <v>209</v>
          </cell>
          <cell r="D194">
            <v>126724</v>
          </cell>
          <cell r="E194" t="str">
            <v>FN PEAR HALVES 15 OZ.</v>
          </cell>
          <cell r="F194">
            <v>12</v>
          </cell>
          <cell r="G194">
            <v>6</v>
          </cell>
          <cell r="H194" t="str">
            <v>BOX</v>
          </cell>
          <cell r="I194">
            <v>10.31</v>
          </cell>
          <cell r="J194">
            <v>20030304</v>
          </cell>
          <cell r="K194">
            <v>20040204</v>
          </cell>
          <cell r="L194">
            <v>11</v>
          </cell>
          <cell r="M194" t="str">
            <v>CB</v>
          </cell>
          <cell r="N194">
            <v>0.92566619915848525</v>
          </cell>
          <cell r="O194">
            <v>113.41000000000001</v>
          </cell>
        </row>
        <row r="195">
          <cell r="C195">
            <v>210</v>
          </cell>
          <cell r="D195">
            <v>126725</v>
          </cell>
          <cell r="E195" t="str">
            <v>HS PEAR HALVES 15.25</v>
          </cell>
          <cell r="F195">
            <v>12</v>
          </cell>
          <cell r="G195">
            <v>6</v>
          </cell>
          <cell r="H195" t="str">
            <v>BOX</v>
          </cell>
          <cell r="I195">
            <v>20.63</v>
          </cell>
          <cell r="J195">
            <v>20030304</v>
          </cell>
          <cell r="K195">
            <v>20040226</v>
          </cell>
          <cell r="L195">
            <v>93</v>
          </cell>
          <cell r="M195" t="str">
            <v>BC</v>
          </cell>
          <cell r="N195">
            <v>22.484889187374076</v>
          </cell>
          <cell r="O195">
            <v>1918.59</v>
          </cell>
        </row>
        <row r="196">
          <cell r="C196">
            <v>211</v>
          </cell>
          <cell r="D196">
            <v>126727</v>
          </cell>
          <cell r="E196" t="str">
            <v>LS PEAR HALVES 15 OZ.</v>
          </cell>
          <cell r="F196">
            <v>12</v>
          </cell>
          <cell r="G196">
            <v>6</v>
          </cell>
          <cell r="H196" t="str">
            <v>BOX</v>
          </cell>
          <cell r="I196">
            <v>20.6</v>
          </cell>
          <cell r="J196">
            <v>20030304</v>
          </cell>
          <cell r="K196">
            <v>20040126</v>
          </cell>
          <cell r="L196">
            <v>437</v>
          </cell>
          <cell r="M196" t="str">
            <v>AC</v>
          </cell>
          <cell r="N196">
            <v>105.58389261744966</v>
          </cell>
          <cell r="O196">
            <v>9002.2000000000007</v>
          </cell>
        </row>
        <row r="197">
          <cell r="C197">
            <v>212</v>
          </cell>
          <cell r="D197">
            <v>129999</v>
          </cell>
          <cell r="E197" t="str">
            <v>BUYER HAUL ALLOWANCE</v>
          </cell>
          <cell r="F197">
            <v>12</v>
          </cell>
          <cell r="H197" t="str">
            <v>BOX</v>
          </cell>
          <cell r="I197">
            <v>0</v>
          </cell>
          <cell r="L197">
            <v>0</v>
          </cell>
          <cell r="M197" t="str">
            <v>CC</v>
          </cell>
          <cell r="N197">
            <v>0</v>
          </cell>
          <cell r="O197">
            <v>0</v>
          </cell>
        </row>
        <row r="198">
          <cell r="C198">
            <v>213</v>
          </cell>
          <cell r="D198">
            <v>130006</v>
          </cell>
          <cell r="E198" t="str">
            <v>ALASKA RED SALMON 7.5</v>
          </cell>
          <cell r="F198">
            <v>13</v>
          </cell>
          <cell r="G198">
            <v>1</v>
          </cell>
          <cell r="H198" t="str">
            <v>BOX</v>
          </cell>
          <cell r="I198">
            <v>38.08</v>
          </cell>
          <cell r="J198">
            <v>20030306</v>
          </cell>
          <cell r="K198">
            <v>20040205</v>
          </cell>
          <cell r="L198">
            <v>265</v>
          </cell>
          <cell r="M198" t="str">
            <v>AA</v>
          </cell>
          <cell r="N198">
            <v>28.058823529411764</v>
          </cell>
          <cell r="O198">
            <v>10091.199999999999</v>
          </cell>
        </row>
        <row r="199">
          <cell r="C199">
            <v>214</v>
          </cell>
          <cell r="D199">
            <v>130008</v>
          </cell>
          <cell r="E199" t="str">
            <v>ALASKA PINK SALMON 7.5</v>
          </cell>
          <cell r="F199">
            <v>13</v>
          </cell>
          <cell r="G199">
            <v>1</v>
          </cell>
          <cell r="H199" t="str">
            <v>BOX</v>
          </cell>
          <cell r="I199">
            <v>16.809999999999999</v>
          </cell>
          <cell r="J199">
            <v>20030304</v>
          </cell>
          <cell r="K199">
            <v>20040205</v>
          </cell>
          <cell r="L199">
            <v>579</v>
          </cell>
          <cell r="M199" t="str">
            <v>AB</v>
          </cell>
          <cell r="N199">
            <v>42.365853658536579</v>
          </cell>
          <cell r="O199">
            <v>9732.99</v>
          </cell>
        </row>
        <row r="200">
          <cell r="C200">
            <v>215</v>
          </cell>
          <cell r="D200">
            <v>131433</v>
          </cell>
          <cell r="E200" t="str">
            <v>SEA ALASKA CHUM SALMON 14.7</v>
          </cell>
          <cell r="F200">
            <v>13</v>
          </cell>
          <cell r="G200">
            <v>1</v>
          </cell>
          <cell r="H200" t="str">
            <v>BOX</v>
          </cell>
          <cell r="I200">
            <v>18.77</v>
          </cell>
          <cell r="J200">
            <v>20030305</v>
          </cell>
          <cell r="K200">
            <v>20040108</v>
          </cell>
          <cell r="L200">
            <v>423</v>
          </cell>
          <cell r="M200" t="str">
            <v>AB</v>
          </cell>
          <cell r="N200">
            <v>44.986706056129989</v>
          </cell>
          <cell r="O200">
            <v>7939.71</v>
          </cell>
        </row>
        <row r="201">
          <cell r="C201">
            <v>216</v>
          </cell>
          <cell r="D201">
            <v>131466</v>
          </cell>
          <cell r="E201" t="str">
            <v>CHUM SALMON 7.5 OZ.</v>
          </cell>
          <cell r="F201">
            <v>13</v>
          </cell>
          <cell r="G201">
            <v>1</v>
          </cell>
          <cell r="H201" t="str">
            <v>BOX</v>
          </cell>
          <cell r="I201">
            <v>15.1</v>
          </cell>
          <cell r="J201">
            <v>20030304</v>
          </cell>
          <cell r="K201">
            <v>20040205</v>
          </cell>
          <cell r="L201">
            <v>60</v>
          </cell>
          <cell r="M201" t="str">
            <v>CC</v>
          </cell>
          <cell r="N201">
            <v>13.670886075949369</v>
          </cell>
          <cell r="O201">
            <v>906</v>
          </cell>
        </row>
        <row r="202">
          <cell r="C202">
            <v>217</v>
          </cell>
          <cell r="D202">
            <v>131484</v>
          </cell>
          <cell r="E202" t="str">
            <v>ALASKA RED SALMON 14.7</v>
          </cell>
          <cell r="F202">
            <v>13</v>
          </cell>
          <cell r="G202">
            <v>1</v>
          </cell>
          <cell r="H202" t="str">
            <v>BOX</v>
          </cell>
          <cell r="I202">
            <v>31.6</v>
          </cell>
          <cell r="J202">
            <v>20030304</v>
          </cell>
          <cell r="K202">
            <v>20040205</v>
          </cell>
          <cell r="L202">
            <v>49</v>
          </cell>
          <cell r="M202" t="str">
            <v>CB</v>
          </cell>
          <cell r="N202">
            <v>5.4663774403470713</v>
          </cell>
          <cell r="O202">
            <v>1548.4</v>
          </cell>
        </row>
        <row r="203">
          <cell r="C203">
            <v>218</v>
          </cell>
          <cell r="D203">
            <v>131702</v>
          </cell>
          <cell r="E203" t="str">
            <v>ALASKA PINK SALMON 14.7</v>
          </cell>
          <cell r="F203">
            <v>13</v>
          </cell>
          <cell r="G203">
            <v>1</v>
          </cell>
          <cell r="H203" t="str">
            <v>BOX</v>
          </cell>
          <cell r="I203">
            <v>22.3</v>
          </cell>
          <cell r="J203">
            <v>20030305</v>
          </cell>
          <cell r="K203">
            <v>20040205</v>
          </cell>
          <cell r="L203">
            <v>88</v>
          </cell>
          <cell r="M203" t="str">
            <v>BB</v>
          </cell>
          <cell r="N203">
            <v>12.888527257933278</v>
          </cell>
          <cell r="O203">
            <v>1962.4</v>
          </cell>
        </row>
        <row r="204">
          <cell r="C204">
            <v>219</v>
          </cell>
          <cell r="D204">
            <v>141040</v>
          </cell>
          <cell r="E204" t="str">
            <v>SLCD DRIED APPLES 6 OZ.</v>
          </cell>
          <cell r="F204">
            <v>14</v>
          </cell>
          <cell r="G204">
            <v>4</v>
          </cell>
          <cell r="H204" t="str">
            <v>BOX</v>
          </cell>
          <cell r="I204">
            <v>13.4</v>
          </cell>
          <cell r="J204">
            <v>20030320</v>
          </cell>
          <cell r="K204">
            <v>20040221</v>
          </cell>
          <cell r="L204">
            <v>1</v>
          </cell>
          <cell r="M204" t="str">
            <v>CC</v>
          </cell>
          <cell r="N204">
            <v>1.5714285714285714</v>
          </cell>
          <cell r="O204">
            <v>13.4</v>
          </cell>
        </row>
        <row r="205">
          <cell r="C205">
            <v>220</v>
          </cell>
          <cell r="D205">
            <v>141067</v>
          </cell>
          <cell r="E205" t="str">
            <v>PITTED DATES 8 OZ.</v>
          </cell>
          <cell r="F205">
            <v>14</v>
          </cell>
          <cell r="G205">
            <v>4</v>
          </cell>
          <cell r="H205" t="str">
            <v>BOX</v>
          </cell>
          <cell r="I205">
            <v>15.83</v>
          </cell>
          <cell r="J205">
            <v>20030304</v>
          </cell>
          <cell r="K205">
            <v>20040121</v>
          </cell>
          <cell r="L205">
            <v>0</v>
          </cell>
          <cell r="M205" t="str">
            <v>CC</v>
          </cell>
          <cell r="N205">
            <v>0</v>
          </cell>
          <cell r="O205">
            <v>0</v>
          </cell>
        </row>
        <row r="206">
          <cell r="C206">
            <v>221</v>
          </cell>
          <cell r="D206">
            <v>141205</v>
          </cell>
          <cell r="E206" t="str">
            <v>PRUNE JUICE 32 OZ.</v>
          </cell>
          <cell r="F206">
            <v>14</v>
          </cell>
          <cell r="G206">
            <v>3</v>
          </cell>
          <cell r="H206" t="str">
            <v>BOX</v>
          </cell>
          <cell r="I206">
            <v>14.99</v>
          </cell>
          <cell r="J206">
            <v>20030304</v>
          </cell>
          <cell r="K206">
            <v>20040218</v>
          </cell>
          <cell r="L206">
            <v>187</v>
          </cell>
          <cell r="M206" t="str">
            <v>BA</v>
          </cell>
          <cell r="N206">
            <v>6.4867989978801308</v>
          </cell>
          <cell r="O206">
            <v>2803.13</v>
          </cell>
        </row>
        <row r="207">
          <cell r="C207">
            <v>222</v>
          </cell>
          <cell r="D207">
            <v>141682</v>
          </cell>
          <cell r="E207" t="str">
            <v>RAISINS 9 OZ.</v>
          </cell>
          <cell r="F207">
            <v>14</v>
          </cell>
          <cell r="G207">
            <v>1</v>
          </cell>
          <cell r="H207" t="str">
            <v>BOX</v>
          </cell>
          <cell r="I207">
            <v>21.3</v>
          </cell>
          <cell r="J207">
            <v>20030304</v>
          </cell>
          <cell r="K207">
            <v>20040218</v>
          </cell>
          <cell r="L207">
            <v>57</v>
          </cell>
          <cell r="M207" t="str">
            <v>CB</v>
          </cell>
          <cell r="N207">
            <v>7.2560113154172559</v>
          </cell>
          <cell r="O207">
            <v>1214.1000000000001</v>
          </cell>
        </row>
        <row r="208">
          <cell r="C208">
            <v>223</v>
          </cell>
          <cell r="D208">
            <v>141707</v>
          </cell>
          <cell r="E208" t="str">
            <v>RAISINS 24 OZ.</v>
          </cell>
          <cell r="F208">
            <v>14</v>
          </cell>
          <cell r="G208">
            <v>1</v>
          </cell>
          <cell r="H208" t="str">
            <v>BOX</v>
          </cell>
          <cell r="I208">
            <v>22.35</v>
          </cell>
          <cell r="J208">
            <v>20030304</v>
          </cell>
          <cell r="K208">
            <v>20031212</v>
          </cell>
          <cell r="L208">
            <v>110</v>
          </cell>
          <cell r="M208" t="str">
            <v>BC</v>
          </cell>
          <cell r="N208">
            <v>44.494382022471903</v>
          </cell>
          <cell r="O208">
            <v>2458.5</v>
          </cell>
        </row>
        <row r="209">
          <cell r="C209">
            <v>224</v>
          </cell>
          <cell r="D209">
            <v>141806</v>
          </cell>
          <cell r="E209" t="str">
            <v>MEDIUM PRUNES BAG 16</v>
          </cell>
          <cell r="F209">
            <v>14</v>
          </cell>
          <cell r="G209">
            <v>2</v>
          </cell>
          <cell r="H209" t="str">
            <v>BOX</v>
          </cell>
          <cell r="I209">
            <v>14.28</v>
          </cell>
          <cell r="J209">
            <v>20030304</v>
          </cell>
          <cell r="K209">
            <v>20030829</v>
          </cell>
          <cell r="L209">
            <v>0</v>
          </cell>
          <cell r="M209" t="str">
            <v>CC</v>
          </cell>
          <cell r="N209">
            <v>0</v>
          </cell>
          <cell r="O209">
            <v>0</v>
          </cell>
        </row>
        <row r="210">
          <cell r="C210">
            <v>225</v>
          </cell>
          <cell r="D210">
            <v>141821</v>
          </cell>
          <cell r="E210" t="str">
            <v>LARGE PRUNES BAG 16 OZ.</v>
          </cell>
          <cell r="F210">
            <v>14</v>
          </cell>
          <cell r="G210">
            <v>2</v>
          </cell>
          <cell r="H210" t="str">
            <v>BOX</v>
          </cell>
          <cell r="I210">
            <v>21.64</v>
          </cell>
          <cell r="J210">
            <v>20030304</v>
          </cell>
          <cell r="K210">
            <v>20040203</v>
          </cell>
          <cell r="L210">
            <v>78</v>
          </cell>
          <cell r="M210" t="str">
            <v>CC</v>
          </cell>
          <cell r="N210">
            <v>64.849884526558881</v>
          </cell>
          <cell r="O210">
            <v>1687.92</v>
          </cell>
        </row>
        <row r="211">
          <cell r="C211">
            <v>226</v>
          </cell>
          <cell r="D211">
            <v>141829</v>
          </cell>
          <cell r="E211" t="str">
            <v>DRIED APRICOTS 8 OZ.</v>
          </cell>
          <cell r="F211">
            <v>14</v>
          </cell>
          <cell r="G211">
            <v>4</v>
          </cell>
          <cell r="H211" t="str">
            <v>BOX</v>
          </cell>
          <cell r="I211">
            <v>23.29</v>
          </cell>
          <cell r="J211">
            <v>20030304</v>
          </cell>
          <cell r="K211">
            <v>20040209</v>
          </cell>
          <cell r="L211">
            <v>0</v>
          </cell>
          <cell r="M211" t="str">
            <v>CC</v>
          </cell>
          <cell r="N211">
            <v>0</v>
          </cell>
          <cell r="O211">
            <v>0</v>
          </cell>
        </row>
        <row r="212">
          <cell r="C212">
            <v>228</v>
          </cell>
          <cell r="D212">
            <v>141878</v>
          </cell>
          <cell r="E212" t="str">
            <v>RAISING GOLDEN 15 OZ.</v>
          </cell>
          <cell r="F212">
            <v>14</v>
          </cell>
          <cell r="G212">
            <v>1</v>
          </cell>
          <cell r="H212" t="str">
            <v>BOX</v>
          </cell>
          <cell r="I212">
            <v>16.079999999999998</v>
          </cell>
          <cell r="J212">
            <v>20030304</v>
          </cell>
          <cell r="K212">
            <v>20031212</v>
          </cell>
          <cell r="L212">
            <v>120</v>
          </cell>
          <cell r="M212" t="str">
            <v>BC</v>
          </cell>
          <cell r="N212">
            <v>47.629547960308713</v>
          </cell>
          <cell r="O212">
            <v>1929.6</v>
          </cell>
        </row>
        <row r="213">
          <cell r="C213">
            <v>229</v>
          </cell>
          <cell r="D213">
            <v>141895</v>
          </cell>
          <cell r="E213" t="str">
            <v>LARGE PRUNES CARTON 16 OZ.</v>
          </cell>
          <cell r="F213">
            <v>14</v>
          </cell>
          <cell r="G213">
            <v>2</v>
          </cell>
          <cell r="H213" t="str">
            <v>BOX</v>
          </cell>
          <cell r="I213">
            <v>12.34</v>
          </cell>
          <cell r="J213">
            <v>20030304</v>
          </cell>
          <cell r="K213">
            <v>20040218</v>
          </cell>
          <cell r="L213">
            <v>480</v>
          </cell>
          <cell r="M213" t="str">
            <v>BB</v>
          </cell>
          <cell r="N213">
            <v>20.415879017013232</v>
          </cell>
          <cell r="O213">
            <v>5923.2</v>
          </cell>
        </row>
        <row r="214">
          <cell r="C214">
            <v>230</v>
          </cell>
          <cell r="D214">
            <v>141898</v>
          </cell>
          <cell r="E214" t="str">
            <v>MEDIUM PRUNES CARTON 16 OZ.</v>
          </cell>
          <cell r="F214">
            <v>14</v>
          </cell>
          <cell r="G214">
            <v>2</v>
          </cell>
          <cell r="H214" t="str">
            <v>BOX</v>
          </cell>
          <cell r="I214">
            <v>11.05</v>
          </cell>
          <cell r="J214">
            <v>20030304</v>
          </cell>
          <cell r="K214">
            <v>20040206</v>
          </cell>
          <cell r="L214">
            <v>1889</v>
          </cell>
          <cell r="M214" t="str">
            <v>AA</v>
          </cell>
          <cell r="N214">
            <v>49.786953656929498</v>
          </cell>
          <cell r="O214">
            <v>20873.45</v>
          </cell>
        </row>
        <row r="215">
          <cell r="C215">
            <v>231</v>
          </cell>
          <cell r="D215">
            <v>141925</v>
          </cell>
          <cell r="E215" t="str">
            <v>PITTED PRUNES CARTON 12 OZ.</v>
          </cell>
          <cell r="F215">
            <v>14</v>
          </cell>
          <cell r="G215">
            <v>2</v>
          </cell>
          <cell r="H215" t="str">
            <v>BOX</v>
          </cell>
          <cell r="I215">
            <v>14.35</v>
          </cell>
          <cell r="J215">
            <v>20030304</v>
          </cell>
          <cell r="K215">
            <v>20040218</v>
          </cell>
          <cell r="L215">
            <v>643</v>
          </cell>
          <cell r="M215" t="str">
            <v>AB</v>
          </cell>
          <cell r="N215">
            <v>48.938689217758984</v>
          </cell>
          <cell r="O215">
            <v>9227.0499999999993</v>
          </cell>
        </row>
        <row r="216">
          <cell r="C216">
            <v>232</v>
          </cell>
          <cell r="D216">
            <v>141927</v>
          </cell>
          <cell r="E216" t="str">
            <v>RAISINS 15 OZ.</v>
          </cell>
          <cell r="F216">
            <v>14</v>
          </cell>
          <cell r="G216">
            <v>1</v>
          </cell>
          <cell r="H216" t="str">
            <v>BOX</v>
          </cell>
          <cell r="I216">
            <v>29.43</v>
          </cell>
          <cell r="J216">
            <v>20030304</v>
          </cell>
          <cell r="K216">
            <v>20040218</v>
          </cell>
          <cell r="L216">
            <v>174</v>
          </cell>
          <cell r="M216" t="str">
            <v>BB</v>
          </cell>
          <cell r="N216">
            <v>41.483443708609272</v>
          </cell>
          <cell r="O216">
            <v>5120.82</v>
          </cell>
        </row>
        <row r="217">
          <cell r="C217">
            <v>233</v>
          </cell>
          <cell r="D217">
            <v>141943</v>
          </cell>
          <cell r="E217" t="str">
            <v>PITTED PRUNES 12 OZ.</v>
          </cell>
          <cell r="F217">
            <v>14</v>
          </cell>
          <cell r="G217">
            <v>2</v>
          </cell>
          <cell r="H217" t="str">
            <v>BOX</v>
          </cell>
          <cell r="I217">
            <v>14.35</v>
          </cell>
          <cell r="J217">
            <v>20030304</v>
          </cell>
          <cell r="K217">
            <v>20040218</v>
          </cell>
          <cell r="L217">
            <v>113</v>
          </cell>
          <cell r="M217" t="str">
            <v>CB</v>
          </cell>
          <cell r="N217">
            <v>15.485344499429006</v>
          </cell>
          <cell r="O217">
            <v>1621.55</v>
          </cell>
        </row>
        <row r="218">
          <cell r="C218">
            <v>234</v>
          </cell>
          <cell r="D218">
            <v>141953</v>
          </cell>
          <cell r="E218" t="str">
            <v>RAISINS 1.5</v>
          </cell>
          <cell r="F218">
            <v>14</v>
          </cell>
          <cell r="G218">
            <v>1</v>
          </cell>
          <cell r="H218" t="str">
            <v>BOX</v>
          </cell>
          <cell r="I218">
            <v>19.29</v>
          </cell>
          <cell r="J218">
            <v>20030304</v>
          </cell>
          <cell r="K218">
            <v>20040206</v>
          </cell>
          <cell r="L218">
            <v>7721</v>
          </cell>
          <cell r="M218" t="str">
            <v>AA</v>
          </cell>
          <cell r="N218">
            <v>96.663536776212837</v>
          </cell>
          <cell r="O218">
            <v>148938.09</v>
          </cell>
        </row>
        <row r="219">
          <cell r="C219">
            <v>235</v>
          </cell>
          <cell r="D219">
            <v>142591</v>
          </cell>
          <cell r="E219" t="str">
            <v>PITTED PRUNES 24 OZ.</v>
          </cell>
          <cell r="F219">
            <v>14</v>
          </cell>
          <cell r="G219">
            <v>2</v>
          </cell>
          <cell r="H219" t="str">
            <v>BOX</v>
          </cell>
          <cell r="I219">
            <v>27.05</v>
          </cell>
          <cell r="J219">
            <v>20030304</v>
          </cell>
          <cell r="K219">
            <v>20040218</v>
          </cell>
          <cell r="L219">
            <v>70</v>
          </cell>
          <cell r="M219" t="str">
            <v>BB</v>
          </cell>
          <cell r="N219">
            <v>10.579345088161208</v>
          </cell>
          <cell r="O219">
            <v>1893.5</v>
          </cell>
        </row>
        <row r="220">
          <cell r="C220">
            <v>237</v>
          </cell>
          <cell r="D220">
            <v>146419</v>
          </cell>
          <cell r="E220" t="str">
            <v>PRUNE JUICE A-C-E 64 OZ</v>
          </cell>
          <cell r="F220">
            <v>14</v>
          </cell>
          <cell r="G220">
            <v>5</v>
          </cell>
          <cell r="H220" t="str">
            <v>BOX</v>
          </cell>
          <cell r="I220">
            <v>17.32</v>
          </cell>
          <cell r="J220">
            <v>20030306</v>
          </cell>
          <cell r="K220">
            <v>20031206</v>
          </cell>
          <cell r="L220">
            <v>0</v>
          </cell>
          <cell r="M220" t="str">
            <v>CC</v>
          </cell>
          <cell r="N220">
            <v>0</v>
          </cell>
          <cell r="O220">
            <v>0</v>
          </cell>
        </row>
        <row r="221">
          <cell r="C221">
            <v>238</v>
          </cell>
          <cell r="D221">
            <v>148050</v>
          </cell>
          <cell r="E221" t="str">
            <v>PITTED DATES 10 OZ.</v>
          </cell>
          <cell r="F221">
            <v>14</v>
          </cell>
          <cell r="H221" t="str">
            <v>BOX</v>
          </cell>
          <cell r="I221">
            <v>15.86</v>
          </cell>
          <cell r="J221">
            <v>20031113</v>
          </cell>
          <cell r="K221">
            <v>20040203</v>
          </cell>
          <cell r="L221">
            <v>2367</v>
          </cell>
          <cell r="M221" t="str">
            <v>AB</v>
          </cell>
          <cell r="N221">
            <v>478.98819561551431</v>
          </cell>
          <cell r="O221">
            <v>37540.619999999995</v>
          </cell>
        </row>
        <row r="222">
          <cell r="C222">
            <v>239</v>
          </cell>
          <cell r="D222">
            <v>149999</v>
          </cell>
          <cell r="E222" t="str">
            <v>BUYER HAUL ALLOWANCE</v>
          </cell>
          <cell r="F222">
            <v>14</v>
          </cell>
          <cell r="H222" t="str">
            <v>BOX</v>
          </cell>
          <cell r="I222">
            <v>0</v>
          </cell>
          <cell r="L222">
            <v>0</v>
          </cell>
          <cell r="M222" t="str">
            <v>CC</v>
          </cell>
          <cell r="N222">
            <v>0</v>
          </cell>
          <cell r="O222">
            <v>0</v>
          </cell>
        </row>
        <row r="223">
          <cell r="C223">
            <v>240</v>
          </cell>
          <cell r="D223">
            <v>150000</v>
          </cell>
          <cell r="E223" t="str">
            <v>C SUN TWIN PK FRUIT PUNCH 2PKS</v>
          </cell>
          <cell r="F223">
            <v>15</v>
          </cell>
          <cell r="G223">
            <v>65</v>
          </cell>
          <cell r="H223" t="str">
            <v>BOX</v>
          </cell>
          <cell r="I223">
            <v>539.28</v>
          </cell>
          <cell r="J223">
            <v>20030305</v>
          </cell>
          <cell r="K223">
            <v>20030709</v>
          </cell>
          <cell r="L223">
            <v>7</v>
          </cell>
          <cell r="M223" t="str">
            <v>BA</v>
          </cell>
          <cell r="N223">
            <v>0.22302463891248936</v>
          </cell>
          <cell r="O223">
            <v>3774.96</v>
          </cell>
        </row>
        <row r="224">
          <cell r="C224">
            <v>241</v>
          </cell>
          <cell r="D224">
            <v>150007</v>
          </cell>
          <cell r="E224" t="str">
            <v>C LIGHT STRAW-KIWI MOD 408/3PKS</v>
          </cell>
          <cell r="F224">
            <v>15</v>
          </cell>
          <cell r="G224">
            <v>60</v>
          </cell>
          <cell r="H224" t="str">
            <v>BOX</v>
          </cell>
          <cell r="I224">
            <v>2497.98</v>
          </cell>
          <cell r="J224">
            <v>20030401</v>
          </cell>
          <cell r="K224">
            <v>20040105</v>
          </cell>
          <cell r="L224">
            <v>12</v>
          </cell>
          <cell r="M224" t="str">
            <v>AA</v>
          </cell>
          <cell r="N224">
            <v>6.5853658536585362</v>
          </cell>
          <cell r="O224">
            <v>29975.760000000002</v>
          </cell>
        </row>
        <row r="225">
          <cell r="C225">
            <v>242</v>
          </cell>
          <cell r="D225">
            <v>150008</v>
          </cell>
          <cell r="E225" t="str">
            <v>C LIGHT MIXED FLAV 408/3 PKS</v>
          </cell>
          <cell r="F225">
            <v>15</v>
          </cell>
          <cell r="G225">
            <v>60</v>
          </cell>
          <cell r="H225" t="str">
            <v>BOX</v>
          </cell>
          <cell r="I225">
            <v>2497.98</v>
          </cell>
          <cell r="J225">
            <v>20030401</v>
          </cell>
          <cell r="K225">
            <v>20030904</v>
          </cell>
          <cell r="L225">
            <v>0</v>
          </cell>
          <cell r="M225" t="str">
            <v>CA</v>
          </cell>
          <cell r="N225">
            <v>0</v>
          </cell>
          <cell r="O225">
            <v>0</v>
          </cell>
        </row>
        <row r="226">
          <cell r="C226">
            <v>243</v>
          </cell>
          <cell r="D226">
            <v>150009</v>
          </cell>
          <cell r="E226" t="str">
            <v>KA JAMMERS MYST GR APP 10/6.75</v>
          </cell>
          <cell r="F226">
            <v>15</v>
          </cell>
          <cell r="G226">
            <v>18</v>
          </cell>
          <cell r="H226" t="str">
            <v>BOX</v>
          </cell>
          <cell r="I226">
            <v>7.2</v>
          </cell>
          <cell r="M226" t="str">
            <v>CC</v>
          </cell>
          <cell r="N226">
            <v>0</v>
          </cell>
          <cell r="O226">
            <v>0</v>
          </cell>
        </row>
        <row r="227">
          <cell r="C227">
            <v>244</v>
          </cell>
          <cell r="D227">
            <v>150011</v>
          </cell>
          <cell r="E227" t="str">
            <v>KA JAMMERS VARIETY PACK 10/6.75</v>
          </cell>
          <cell r="F227">
            <v>15</v>
          </cell>
          <cell r="G227">
            <v>60</v>
          </cell>
          <cell r="H227" t="str">
            <v>BOX</v>
          </cell>
          <cell r="I227">
            <v>6.97</v>
          </cell>
          <cell r="L227">
            <v>0</v>
          </cell>
          <cell r="M227" t="str">
            <v>CC</v>
          </cell>
          <cell r="N227">
            <v>0</v>
          </cell>
          <cell r="O227">
            <v>0</v>
          </cell>
        </row>
        <row r="228">
          <cell r="C228">
            <v>245</v>
          </cell>
          <cell r="D228">
            <v>150026</v>
          </cell>
          <cell r="E228" t="str">
            <v>JELL-O ISLAND PINEAPPLE 3 OZ.</v>
          </cell>
          <cell r="F228">
            <v>15</v>
          </cell>
          <cell r="G228">
            <v>35</v>
          </cell>
          <cell r="H228" t="str">
            <v>BOX</v>
          </cell>
          <cell r="I228">
            <v>8</v>
          </cell>
          <cell r="J228">
            <v>20030304</v>
          </cell>
          <cell r="K228">
            <v>20040227</v>
          </cell>
          <cell r="L228">
            <v>161</v>
          </cell>
          <cell r="M228" t="str">
            <v>CC</v>
          </cell>
          <cell r="N228">
            <v>9.2914395639628076</v>
          </cell>
          <cell r="O228">
            <v>1288</v>
          </cell>
        </row>
        <row r="229">
          <cell r="C229">
            <v>246</v>
          </cell>
          <cell r="D229">
            <v>150027</v>
          </cell>
          <cell r="E229" t="str">
            <v>JELL-0 SF SHIPPER 175 3 oz.</v>
          </cell>
          <cell r="F229">
            <v>15</v>
          </cell>
          <cell r="G229">
            <v>35</v>
          </cell>
          <cell r="H229" t="str">
            <v>BOX</v>
          </cell>
          <cell r="I229">
            <v>51.19</v>
          </cell>
          <cell r="K229">
            <v>20040220</v>
          </cell>
          <cell r="L229">
            <v>168</v>
          </cell>
          <cell r="M229" t="str">
            <v>AC</v>
          </cell>
          <cell r="N229">
            <v>0</v>
          </cell>
          <cell r="O229">
            <v>8599.92</v>
          </cell>
        </row>
        <row r="230">
          <cell r="C230">
            <v>247</v>
          </cell>
          <cell r="D230">
            <v>150029</v>
          </cell>
          <cell r="E230" t="str">
            <v>JELL-0 MELON 3 OZ.</v>
          </cell>
          <cell r="F230">
            <v>15</v>
          </cell>
          <cell r="G230">
            <v>35</v>
          </cell>
          <cell r="H230" t="str">
            <v>BOX</v>
          </cell>
          <cell r="I230">
            <v>8</v>
          </cell>
          <cell r="J230">
            <v>20030304</v>
          </cell>
          <cell r="K230">
            <v>20031230</v>
          </cell>
          <cell r="L230">
            <v>146</v>
          </cell>
          <cell r="M230" t="str">
            <v>CC</v>
          </cell>
          <cell r="N230">
            <v>40.744186046511629</v>
          </cell>
          <cell r="O230">
            <v>1168</v>
          </cell>
        </row>
        <row r="231">
          <cell r="C231">
            <v>248</v>
          </cell>
          <cell r="D231">
            <v>150030</v>
          </cell>
          <cell r="E231" t="str">
            <v>JELL-O BLK.CHERRY 3OZ.</v>
          </cell>
          <cell r="F231">
            <v>15</v>
          </cell>
          <cell r="G231">
            <v>35</v>
          </cell>
          <cell r="H231" t="str">
            <v>BOX</v>
          </cell>
          <cell r="I231">
            <v>8</v>
          </cell>
          <cell r="J231">
            <v>20030304</v>
          </cell>
          <cell r="K231">
            <v>20040227</v>
          </cell>
          <cell r="L231">
            <v>172</v>
          </cell>
          <cell r="M231" t="str">
            <v>CC</v>
          </cell>
          <cell r="N231">
            <v>28.403669724770644</v>
          </cell>
          <cell r="O231">
            <v>1376</v>
          </cell>
        </row>
        <row r="232">
          <cell r="C232">
            <v>249</v>
          </cell>
          <cell r="D232">
            <v>150032</v>
          </cell>
          <cell r="E232" t="str">
            <v>JELL-O GRAPE 3OZ.</v>
          </cell>
          <cell r="F232">
            <v>15</v>
          </cell>
          <cell r="G232">
            <v>35</v>
          </cell>
          <cell r="H232" t="str">
            <v>BOX</v>
          </cell>
          <cell r="I232">
            <v>8</v>
          </cell>
          <cell r="J232">
            <v>20030304</v>
          </cell>
          <cell r="K232">
            <v>20040227</v>
          </cell>
          <cell r="L232">
            <v>210</v>
          </cell>
          <cell r="M232" t="str">
            <v>CB</v>
          </cell>
          <cell r="N232">
            <v>16.384915474642394</v>
          </cell>
          <cell r="O232">
            <v>1680</v>
          </cell>
        </row>
        <row r="233">
          <cell r="C233">
            <v>250</v>
          </cell>
          <cell r="D233">
            <v>150035</v>
          </cell>
          <cell r="E233" t="str">
            <v>JELL-O MIXED FRUIT 3OZ.</v>
          </cell>
          <cell r="F233">
            <v>15</v>
          </cell>
          <cell r="G233">
            <v>35</v>
          </cell>
          <cell r="H233" t="str">
            <v>BOX</v>
          </cell>
          <cell r="I233">
            <v>8</v>
          </cell>
          <cell r="J233">
            <v>20030304</v>
          </cell>
          <cell r="K233">
            <v>20040227</v>
          </cell>
          <cell r="L233">
            <v>161</v>
          </cell>
          <cell r="M233" t="str">
            <v>CC</v>
          </cell>
          <cell r="N233">
            <v>13.296627666896077</v>
          </cell>
          <cell r="O233">
            <v>1288</v>
          </cell>
        </row>
        <row r="234">
          <cell r="C234">
            <v>251</v>
          </cell>
          <cell r="D234">
            <v>150036</v>
          </cell>
          <cell r="E234" t="str">
            <v>JELL-O STRAW./BAN. 3OZ.</v>
          </cell>
          <cell r="F234">
            <v>15</v>
          </cell>
          <cell r="G234">
            <v>35</v>
          </cell>
          <cell r="H234" t="str">
            <v>BOX</v>
          </cell>
          <cell r="I234">
            <v>8</v>
          </cell>
          <cell r="J234">
            <v>20030304</v>
          </cell>
          <cell r="K234">
            <v>20040212</v>
          </cell>
          <cell r="L234">
            <v>166</v>
          </cell>
          <cell r="M234" t="str">
            <v>CC</v>
          </cell>
          <cell r="N234">
            <v>16.748878923766817</v>
          </cell>
          <cell r="O234">
            <v>1328</v>
          </cell>
        </row>
        <row r="235">
          <cell r="C235">
            <v>252</v>
          </cell>
          <cell r="D235">
            <v>150037</v>
          </cell>
          <cell r="E235" t="str">
            <v>JELL-O WILD STRAWBERRY 3 OZ.</v>
          </cell>
          <cell r="F235">
            <v>15</v>
          </cell>
          <cell r="G235">
            <v>35</v>
          </cell>
          <cell r="H235" t="str">
            <v>BOX</v>
          </cell>
          <cell r="I235">
            <v>8</v>
          </cell>
          <cell r="J235">
            <v>20030304</v>
          </cell>
          <cell r="K235">
            <v>20040227</v>
          </cell>
          <cell r="L235">
            <v>142</v>
          </cell>
          <cell r="M235" t="str">
            <v>CC</v>
          </cell>
          <cell r="N235">
            <v>30.212765957446805</v>
          </cell>
          <cell r="O235">
            <v>1136</v>
          </cell>
        </row>
        <row r="236">
          <cell r="C236">
            <v>253</v>
          </cell>
          <cell r="D236">
            <v>150038</v>
          </cell>
          <cell r="E236" t="str">
            <v>JELL-O GELATINA PEACH 3 OZ.</v>
          </cell>
          <cell r="F236">
            <v>15</v>
          </cell>
          <cell r="G236">
            <v>35</v>
          </cell>
          <cell r="H236" t="str">
            <v>BOX</v>
          </cell>
          <cell r="I236">
            <v>8</v>
          </cell>
          <cell r="J236">
            <v>20030305</v>
          </cell>
          <cell r="K236">
            <v>20040116</v>
          </cell>
          <cell r="L236">
            <v>125</v>
          </cell>
          <cell r="M236" t="str">
            <v>CC</v>
          </cell>
          <cell r="N236">
            <v>57.989690721649481</v>
          </cell>
          <cell r="O236">
            <v>1000</v>
          </cell>
        </row>
        <row r="237">
          <cell r="C237">
            <v>254</v>
          </cell>
          <cell r="D237">
            <v>150040</v>
          </cell>
          <cell r="E237" t="str">
            <v>JELL-0 BERRY BLUE 3 OZ.</v>
          </cell>
          <cell r="F237">
            <v>15</v>
          </cell>
          <cell r="G237">
            <v>35</v>
          </cell>
          <cell r="H237" t="str">
            <v>BOX</v>
          </cell>
          <cell r="I237">
            <v>8</v>
          </cell>
          <cell r="J237">
            <v>20030304</v>
          </cell>
          <cell r="K237">
            <v>20031215</v>
          </cell>
          <cell r="L237">
            <v>62</v>
          </cell>
          <cell r="M237" t="str">
            <v>CC</v>
          </cell>
          <cell r="N237">
            <v>12.894280762564991</v>
          </cell>
          <cell r="O237">
            <v>496</v>
          </cell>
        </row>
        <row r="238">
          <cell r="C238">
            <v>255</v>
          </cell>
          <cell r="D238">
            <v>150043</v>
          </cell>
          <cell r="E238" t="str">
            <v>C S FR WAVES 40CS MOD 4/10/6.75</v>
          </cell>
          <cell r="F238">
            <v>15</v>
          </cell>
          <cell r="G238">
            <v>15</v>
          </cell>
          <cell r="H238" t="str">
            <v>BOX</v>
          </cell>
          <cell r="I238">
            <v>331.11</v>
          </cell>
          <cell r="M238" t="str">
            <v>CC</v>
          </cell>
          <cell r="N238">
            <v>0</v>
          </cell>
          <cell r="O238">
            <v>0</v>
          </cell>
        </row>
        <row r="239">
          <cell r="C239">
            <v>256</v>
          </cell>
          <cell r="D239">
            <v>150051</v>
          </cell>
          <cell r="E239" t="str">
            <v>JELL-O STRAWBERRY 6OZ.</v>
          </cell>
          <cell r="F239">
            <v>15</v>
          </cell>
          <cell r="G239">
            <v>36</v>
          </cell>
          <cell r="H239" t="str">
            <v>BOX</v>
          </cell>
          <cell r="I239">
            <v>14.78</v>
          </cell>
          <cell r="J239">
            <v>20030304</v>
          </cell>
          <cell r="K239">
            <v>20040212</v>
          </cell>
          <cell r="L239">
            <v>109</v>
          </cell>
          <cell r="M239" t="str">
            <v>CB</v>
          </cell>
          <cell r="N239">
            <v>8.340063761955367</v>
          </cell>
          <cell r="O239">
            <v>1611.02</v>
          </cell>
        </row>
        <row r="240">
          <cell r="C240">
            <v>257</v>
          </cell>
          <cell r="D240">
            <v>150052</v>
          </cell>
          <cell r="E240" t="str">
            <v>JELL-O RASPBERRY 6OZ.</v>
          </cell>
          <cell r="F240">
            <v>15</v>
          </cell>
          <cell r="G240">
            <v>36</v>
          </cell>
          <cell r="H240" t="str">
            <v>BOX</v>
          </cell>
          <cell r="I240">
            <v>14.78</v>
          </cell>
          <cell r="J240">
            <v>20030304</v>
          </cell>
          <cell r="K240">
            <v>20040128</v>
          </cell>
          <cell r="L240">
            <v>67</v>
          </cell>
          <cell r="M240" t="str">
            <v>CB</v>
          </cell>
          <cell r="N240">
            <v>9.548693586698338</v>
          </cell>
          <cell r="O240">
            <v>990.26</v>
          </cell>
        </row>
        <row r="241">
          <cell r="C241">
            <v>258</v>
          </cell>
          <cell r="D241">
            <v>150053</v>
          </cell>
          <cell r="E241" t="str">
            <v>JELL-O CHERRY 6OZ.</v>
          </cell>
          <cell r="F241">
            <v>15</v>
          </cell>
          <cell r="G241">
            <v>36</v>
          </cell>
          <cell r="H241" t="str">
            <v>BOX</v>
          </cell>
          <cell r="I241">
            <v>14.78</v>
          </cell>
          <cell r="J241">
            <v>20030304</v>
          </cell>
          <cell r="K241">
            <v>20040227</v>
          </cell>
          <cell r="L241">
            <v>219</v>
          </cell>
          <cell r="M241" t="str">
            <v>BB</v>
          </cell>
          <cell r="N241">
            <v>16.932989690721648</v>
          </cell>
          <cell r="O241">
            <v>3236.8199999999997</v>
          </cell>
        </row>
        <row r="242">
          <cell r="C242">
            <v>259</v>
          </cell>
          <cell r="D242">
            <v>150054</v>
          </cell>
          <cell r="E242" t="str">
            <v>JELL-O ORANGE 6 OZ.</v>
          </cell>
          <cell r="F242">
            <v>15</v>
          </cell>
          <cell r="G242">
            <v>36</v>
          </cell>
          <cell r="H242" t="str">
            <v>BOX</v>
          </cell>
          <cell r="I242">
            <v>14.78</v>
          </cell>
          <cell r="J242">
            <v>20030304</v>
          </cell>
          <cell r="K242">
            <v>20040227</v>
          </cell>
          <cell r="L242">
            <v>242</v>
          </cell>
          <cell r="M242" t="str">
            <v>BB</v>
          </cell>
          <cell r="N242">
            <v>21.922496225465526</v>
          </cell>
          <cell r="O242">
            <v>3576.7599999999998</v>
          </cell>
        </row>
        <row r="243">
          <cell r="C243">
            <v>260</v>
          </cell>
          <cell r="D243">
            <v>150060</v>
          </cell>
          <cell r="E243" t="str">
            <v>C SUN B POUCH RASP/LEM 11.25</v>
          </cell>
          <cell r="F243">
            <v>15</v>
          </cell>
          <cell r="G243">
            <v>12</v>
          </cell>
          <cell r="H243" t="str">
            <v>BOX</v>
          </cell>
          <cell r="I243">
            <v>6.97</v>
          </cell>
          <cell r="J243">
            <v>20030304</v>
          </cell>
          <cell r="K243">
            <v>20040121</v>
          </cell>
          <cell r="L243">
            <v>146</v>
          </cell>
          <cell r="M243" t="str">
            <v>CC</v>
          </cell>
          <cell r="N243">
            <v>42.662337662337663</v>
          </cell>
          <cell r="O243">
            <v>1017.62</v>
          </cell>
        </row>
        <row r="244">
          <cell r="C244">
            <v>261</v>
          </cell>
          <cell r="D244">
            <v>150068</v>
          </cell>
          <cell r="E244" t="str">
            <v>JELL-O WATERMELLON 6 OZ.</v>
          </cell>
          <cell r="F244">
            <v>15</v>
          </cell>
          <cell r="G244">
            <v>36</v>
          </cell>
          <cell r="H244" t="str">
            <v>BOX</v>
          </cell>
          <cell r="I244">
            <v>14.78</v>
          </cell>
          <cell r="J244">
            <v>20030304</v>
          </cell>
          <cell r="K244">
            <v>20031230</v>
          </cell>
          <cell r="L244">
            <v>105</v>
          </cell>
          <cell r="M244" t="str">
            <v>CC</v>
          </cell>
          <cell r="N244">
            <v>38.729508196721319</v>
          </cell>
          <cell r="O244">
            <v>1551.8999999999999</v>
          </cell>
        </row>
        <row r="245">
          <cell r="C245">
            <v>262</v>
          </cell>
          <cell r="D245">
            <v>150070</v>
          </cell>
          <cell r="E245" t="str">
            <v>C SUN BIG POUCH ICED TEA 11.25</v>
          </cell>
          <cell r="F245">
            <v>15</v>
          </cell>
          <cell r="G245">
            <v>12</v>
          </cell>
          <cell r="H245" t="str">
            <v>BOX</v>
          </cell>
          <cell r="I245">
            <v>6.76</v>
          </cell>
          <cell r="J245">
            <v>20030304</v>
          </cell>
          <cell r="K245">
            <v>20040121</v>
          </cell>
          <cell r="L245">
            <v>103</v>
          </cell>
          <cell r="M245" t="str">
            <v>CC</v>
          </cell>
          <cell r="N245">
            <v>20.668896321070235</v>
          </cell>
          <cell r="O245">
            <v>696.28</v>
          </cell>
        </row>
        <row r="246">
          <cell r="C246">
            <v>263</v>
          </cell>
          <cell r="D246">
            <v>150071</v>
          </cell>
          <cell r="E246" t="str">
            <v>JELL-O STRAWBERRY 3 OZ.</v>
          </cell>
          <cell r="F246">
            <v>15</v>
          </cell>
          <cell r="G246">
            <v>35</v>
          </cell>
          <cell r="H246" t="str">
            <v>BOX</v>
          </cell>
          <cell r="I246">
            <v>8</v>
          </cell>
          <cell r="J246">
            <v>20030304</v>
          </cell>
          <cell r="K246">
            <v>20040227</v>
          </cell>
          <cell r="L246">
            <v>300</v>
          </cell>
          <cell r="M246" t="str">
            <v>BB</v>
          </cell>
          <cell r="N246">
            <v>16.294508147254071</v>
          </cell>
          <cell r="O246">
            <v>2400</v>
          </cell>
        </row>
        <row r="247">
          <cell r="C247">
            <v>264</v>
          </cell>
          <cell r="D247">
            <v>150072</v>
          </cell>
          <cell r="E247" t="str">
            <v>JELL-O RASPBERRY 3 OZ.</v>
          </cell>
          <cell r="F247">
            <v>15</v>
          </cell>
          <cell r="G247">
            <v>35</v>
          </cell>
          <cell r="H247" t="str">
            <v>BOX</v>
          </cell>
          <cell r="I247">
            <v>8</v>
          </cell>
          <cell r="J247">
            <v>20030305</v>
          </cell>
          <cell r="K247">
            <v>20040212</v>
          </cell>
          <cell r="L247">
            <v>118</v>
          </cell>
          <cell r="M247" t="str">
            <v>CC</v>
          </cell>
          <cell r="N247">
            <v>14.453895882953386</v>
          </cell>
          <cell r="O247">
            <v>944</v>
          </cell>
        </row>
        <row r="248">
          <cell r="C248">
            <v>265</v>
          </cell>
          <cell r="D248">
            <v>150073</v>
          </cell>
          <cell r="E248" t="str">
            <v>JELL-O CHERRY 3 OZ.</v>
          </cell>
          <cell r="F248">
            <v>15</v>
          </cell>
          <cell r="G248">
            <v>35</v>
          </cell>
          <cell r="H248" t="str">
            <v>BOX</v>
          </cell>
          <cell r="I248">
            <v>8</v>
          </cell>
          <cell r="J248">
            <v>20030304</v>
          </cell>
          <cell r="K248">
            <v>20040227</v>
          </cell>
          <cell r="L248">
            <v>262</v>
          </cell>
          <cell r="M248" t="str">
            <v>BB</v>
          </cell>
          <cell r="N248">
            <v>19.260771901163977</v>
          </cell>
          <cell r="O248">
            <v>2096</v>
          </cell>
        </row>
        <row r="249">
          <cell r="C249">
            <v>266</v>
          </cell>
          <cell r="D249">
            <v>150074</v>
          </cell>
          <cell r="E249" t="str">
            <v>JELL-O ORANGE 3 OZ.</v>
          </cell>
          <cell r="F249">
            <v>15</v>
          </cell>
          <cell r="G249">
            <v>35</v>
          </cell>
          <cell r="H249" t="str">
            <v>BOX</v>
          </cell>
          <cell r="I249">
            <v>8</v>
          </cell>
          <cell r="J249">
            <v>20030305</v>
          </cell>
          <cell r="K249">
            <v>20040205</v>
          </cell>
          <cell r="L249">
            <v>227</v>
          </cell>
          <cell r="M249" t="str">
            <v>CC</v>
          </cell>
          <cell r="N249">
            <v>19.559597893729055</v>
          </cell>
          <cell r="O249">
            <v>1816</v>
          </cell>
        </row>
        <row r="250">
          <cell r="C250">
            <v>267</v>
          </cell>
          <cell r="D250">
            <v>150075</v>
          </cell>
          <cell r="E250" t="str">
            <v>JELL-O LEMON 3 OZ.</v>
          </cell>
          <cell r="F250">
            <v>15</v>
          </cell>
          <cell r="G250">
            <v>35</v>
          </cell>
          <cell r="H250" t="str">
            <v>BOX</v>
          </cell>
          <cell r="I250">
            <v>8</v>
          </cell>
          <cell r="J250">
            <v>20030304</v>
          </cell>
          <cell r="K250">
            <v>20040205</v>
          </cell>
          <cell r="L250">
            <v>118</v>
          </cell>
          <cell r="M250" t="str">
            <v>CC</v>
          </cell>
          <cell r="N250">
            <v>19.16967509025271</v>
          </cell>
          <cell r="O250">
            <v>944</v>
          </cell>
        </row>
        <row r="251">
          <cell r="C251">
            <v>268</v>
          </cell>
          <cell r="D251">
            <v>150076</v>
          </cell>
          <cell r="E251" t="str">
            <v>JELL-O LIME 3 OZ.</v>
          </cell>
          <cell r="F251">
            <v>15</v>
          </cell>
          <cell r="G251">
            <v>35</v>
          </cell>
          <cell r="H251" t="str">
            <v>BOX</v>
          </cell>
          <cell r="I251">
            <v>8</v>
          </cell>
          <cell r="J251">
            <v>20030304</v>
          </cell>
          <cell r="K251">
            <v>20040227</v>
          </cell>
          <cell r="L251">
            <v>230</v>
          </cell>
          <cell r="M251" t="str">
            <v>CC</v>
          </cell>
          <cell r="N251">
            <v>36.236323851203501</v>
          </cell>
          <cell r="O251">
            <v>1840</v>
          </cell>
        </row>
        <row r="252">
          <cell r="C252">
            <v>269</v>
          </cell>
          <cell r="D252">
            <v>150077</v>
          </cell>
          <cell r="E252" t="str">
            <v>JELL-O STRAW./BAN. 6OZ.</v>
          </cell>
          <cell r="F252">
            <v>15</v>
          </cell>
          <cell r="G252">
            <v>36</v>
          </cell>
          <cell r="H252" t="str">
            <v>BOX</v>
          </cell>
          <cell r="I252">
            <v>14.78</v>
          </cell>
          <cell r="J252">
            <v>20030304</v>
          </cell>
          <cell r="K252">
            <v>20040227</v>
          </cell>
          <cell r="L252">
            <v>145</v>
          </cell>
          <cell r="M252" t="str">
            <v>BB</v>
          </cell>
          <cell r="N252">
            <v>16.3125</v>
          </cell>
          <cell r="O252">
            <v>2143.1</v>
          </cell>
        </row>
        <row r="253">
          <cell r="C253">
            <v>270</v>
          </cell>
          <cell r="D253">
            <v>150079</v>
          </cell>
          <cell r="E253" t="str">
            <v>SHAKE &amp; BAKE ORIG CKN 5.5</v>
          </cell>
          <cell r="F253">
            <v>15</v>
          </cell>
          <cell r="G253">
            <v>45</v>
          </cell>
          <cell r="H253" t="str">
            <v>BOX</v>
          </cell>
          <cell r="I253">
            <v>27.1</v>
          </cell>
          <cell r="J253">
            <v>20030307</v>
          </cell>
          <cell r="K253">
            <v>20040121</v>
          </cell>
          <cell r="L253">
            <v>3</v>
          </cell>
          <cell r="M253" t="str">
            <v>CC</v>
          </cell>
          <cell r="N253">
            <v>3.1764705882352939</v>
          </cell>
          <cell r="O253">
            <v>81.300000000000011</v>
          </cell>
        </row>
        <row r="254">
          <cell r="C254">
            <v>271</v>
          </cell>
          <cell r="D254">
            <v>150080</v>
          </cell>
          <cell r="E254" t="str">
            <v>C SUN B POUCH DRAGON FR 11.25</v>
          </cell>
          <cell r="F254">
            <v>15</v>
          </cell>
          <cell r="G254">
            <v>12</v>
          </cell>
          <cell r="H254" t="str">
            <v>BOX</v>
          </cell>
          <cell r="I254">
            <v>6.97</v>
          </cell>
          <cell r="J254">
            <v>20030304</v>
          </cell>
          <cell r="K254">
            <v>20040204</v>
          </cell>
          <cell r="L254">
            <v>25</v>
          </cell>
          <cell r="M254" t="str">
            <v>CC</v>
          </cell>
          <cell r="N254">
            <v>5.4711246200607899</v>
          </cell>
          <cell r="O254">
            <v>174.25</v>
          </cell>
        </row>
        <row r="255">
          <cell r="C255">
            <v>272</v>
          </cell>
          <cell r="D255">
            <v>150100</v>
          </cell>
          <cell r="E255" t="str">
            <v>POSTUM INSTANT REG 8 OZ</v>
          </cell>
          <cell r="F255">
            <v>15</v>
          </cell>
          <cell r="G255">
            <v>41</v>
          </cell>
          <cell r="H255" t="str">
            <v>BOX</v>
          </cell>
          <cell r="I255">
            <v>32.76</v>
          </cell>
          <cell r="J255">
            <v>20030304</v>
          </cell>
          <cell r="K255">
            <v>20040212</v>
          </cell>
          <cell r="L255">
            <v>31</v>
          </cell>
          <cell r="M255" t="str">
            <v>CC</v>
          </cell>
          <cell r="N255">
            <v>14.742404227212681</v>
          </cell>
          <cell r="O255">
            <v>1015.56</v>
          </cell>
        </row>
        <row r="256">
          <cell r="C256">
            <v>273</v>
          </cell>
          <cell r="D256">
            <v>150117</v>
          </cell>
          <cell r="E256" t="str">
            <v>JELL-O GELATINA GRAPE 6 OZ.</v>
          </cell>
          <cell r="F256">
            <v>15</v>
          </cell>
          <cell r="G256">
            <v>36</v>
          </cell>
          <cell r="H256" t="str">
            <v>BOX</v>
          </cell>
          <cell r="I256">
            <v>14.78</v>
          </cell>
          <cell r="J256">
            <v>20030304</v>
          </cell>
          <cell r="K256">
            <v>20040205</v>
          </cell>
          <cell r="L256">
            <v>56</v>
          </cell>
          <cell r="M256" t="str">
            <v>CC</v>
          </cell>
          <cell r="N256">
            <v>10.407847186370677</v>
          </cell>
          <cell r="O256">
            <v>827.68</v>
          </cell>
        </row>
        <row r="257">
          <cell r="C257">
            <v>274</v>
          </cell>
          <cell r="D257">
            <v>150119</v>
          </cell>
          <cell r="E257" t="str">
            <v>JELL-0 BERRY BLUE 6 OZ.</v>
          </cell>
          <cell r="F257">
            <v>15</v>
          </cell>
          <cell r="G257">
            <v>36</v>
          </cell>
          <cell r="H257" t="str">
            <v>BOX</v>
          </cell>
          <cell r="I257">
            <v>14.78</v>
          </cell>
          <cell r="J257">
            <v>20030304</v>
          </cell>
          <cell r="K257">
            <v>20040227</v>
          </cell>
          <cell r="L257">
            <v>170</v>
          </cell>
          <cell r="M257" t="str">
            <v>BC</v>
          </cell>
          <cell r="N257">
            <v>27.881548974943055</v>
          </cell>
          <cell r="O257">
            <v>2512.6</v>
          </cell>
        </row>
        <row r="258">
          <cell r="C258">
            <v>275</v>
          </cell>
          <cell r="D258">
            <v>150131</v>
          </cell>
          <cell r="E258" t="str">
            <v>MAXWELL HSE AUTO DRIP TIN 13</v>
          </cell>
          <cell r="F258">
            <v>15</v>
          </cell>
          <cell r="G258">
            <v>40</v>
          </cell>
          <cell r="H258" t="str">
            <v>BOX</v>
          </cell>
          <cell r="I258">
            <v>55.19</v>
          </cell>
          <cell r="J258">
            <v>20030304</v>
          </cell>
          <cell r="K258">
            <v>20031223</v>
          </cell>
          <cell r="L258">
            <v>46</v>
          </cell>
          <cell r="M258" t="str">
            <v>BB</v>
          </cell>
          <cell r="N258">
            <v>20.495049504950497</v>
          </cell>
          <cell r="O258">
            <v>2538.7399999999998</v>
          </cell>
        </row>
        <row r="259">
          <cell r="C259">
            <v>276</v>
          </cell>
          <cell r="D259">
            <v>150135</v>
          </cell>
          <cell r="E259" t="str">
            <v>JELL-O STRAW-BANANA SF 3 OZ.</v>
          </cell>
          <cell r="F259">
            <v>15</v>
          </cell>
          <cell r="G259">
            <v>35</v>
          </cell>
          <cell r="H259" t="str">
            <v>BOX</v>
          </cell>
          <cell r="I259">
            <v>8</v>
          </cell>
          <cell r="J259">
            <v>20030305</v>
          </cell>
          <cell r="K259">
            <v>20040226</v>
          </cell>
          <cell r="L259">
            <v>124</v>
          </cell>
          <cell r="M259" t="str">
            <v>CC</v>
          </cell>
          <cell r="N259">
            <v>16.93474962063733</v>
          </cell>
          <cell r="O259">
            <v>992</v>
          </cell>
        </row>
        <row r="260">
          <cell r="C260">
            <v>277</v>
          </cell>
          <cell r="D260">
            <v>150138</v>
          </cell>
          <cell r="E260" t="str">
            <v>JELL-O MIXED FRUIT SF 3 OZ.</v>
          </cell>
          <cell r="F260">
            <v>15</v>
          </cell>
          <cell r="G260">
            <v>35</v>
          </cell>
          <cell r="H260" t="str">
            <v>BOX</v>
          </cell>
          <cell r="I260">
            <v>8</v>
          </cell>
          <cell r="J260">
            <v>20030304</v>
          </cell>
          <cell r="K260">
            <v>20040227</v>
          </cell>
          <cell r="L260">
            <v>123</v>
          </cell>
          <cell r="M260" t="str">
            <v>CC</v>
          </cell>
          <cell r="N260">
            <v>23.195390256678891</v>
          </cell>
          <cell r="O260">
            <v>984</v>
          </cell>
        </row>
        <row r="261">
          <cell r="C261">
            <v>278</v>
          </cell>
          <cell r="D261">
            <v>150140</v>
          </cell>
          <cell r="E261" t="str">
            <v>JELL-O STRAWBERRY SF 3 OZ.</v>
          </cell>
          <cell r="F261">
            <v>15</v>
          </cell>
          <cell r="G261">
            <v>35</v>
          </cell>
          <cell r="H261" t="str">
            <v>BOX</v>
          </cell>
          <cell r="I261">
            <v>8</v>
          </cell>
          <cell r="J261">
            <v>20030304</v>
          </cell>
          <cell r="K261">
            <v>20040212</v>
          </cell>
          <cell r="L261">
            <v>272</v>
          </cell>
          <cell r="M261" t="str">
            <v>BC</v>
          </cell>
          <cell r="N261">
            <v>41.614959626009352</v>
          </cell>
          <cell r="O261">
            <v>2176</v>
          </cell>
        </row>
        <row r="262">
          <cell r="C262">
            <v>279</v>
          </cell>
          <cell r="D262">
            <v>150141</v>
          </cell>
          <cell r="E262" t="str">
            <v>JELL-O RASPBERRY SF 3 OZ.</v>
          </cell>
          <cell r="F262">
            <v>15</v>
          </cell>
          <cell r="G262">
            <v>35</v>
          </cell>
          <cell r="H262" t="str">
            <v>BOX</v>
          </cell>
          <cell r="I262">
            <v>8</v>
          </cell>
          <cell r="J262">
            <v>20030304</v>
          </cell>
          <cell r="K262">
            <v>20040214</v>
          </cell>
          <cell r="L262">
            <v>130</v>
          </cell>
          <cell r="M262" t="str">
            <v>CC</v>
          </cell>
          <cell r="N262">
            <v>25.229110512129381</v>
          </cell>
          <cell r="O262">
            <v>1040</v>
          </cell>
        </row>
        <row r="263">
          <cell r="C263">
            <v>280</v>
          </cell>
          <cell r="D263">
            <v>150142</v>
          </cell>
          <cell r="E263" t="str">
            <v>JELL-O CHERRY SF 3 OZ.</v>
          </cell>
          <cell r="F263">
            <v>15</v>
          </cell>
          <cell r="G263">
            <v>35</v>
          </cell>
          <cell r="H263" t="str">
            <v>BOX</v>
          </cell>
          <cell r="I263">
            <v>8</v>
          </cell>
          <cell r="J263">
            <v>20030304</v>
          </cell>
          <cell r="K263">
            <v>20040227</v>
          </cell>
          <cell r="L263">
            <v>239</v>
          </cell>
          <cell r="M263" t="str">
            <v>BC</v>
          </cell>
          <cell r="N263">
            <v>31.609110947832477</v>
          </cell>
          <cell r="O263">
            <v>1912</v>
          </cell>
        </row>
        <row r="264">
          <cell r="C264">
            <v>281</v>
          </cell>
          <cell r="D264">
            <v>150143</v>
          </cell>
          <cell r="E264" t="str">
            <v>JELL-O ORANGE SF 3 OZ.</v>
          </cell>
          <cell r="F264">
            <v>15</v>
          </cell>
          <cell r="G264">
            <v>35</v>
          </cell>
          <cell r="H264" t="str">
            <v>BOX</v>
          </cell>
          <cell r="I264">
            <v>8</v>
          </cell>
          <cell r="J264">
            <v>20030304</v>
          </cell>
          <cell r="K264">
            <v>20040227</v>
          </cell>
          <cell r="L264">
            <v>200</v>
          </cell>
          <cell r="M264" t="str">
            <v>CC</v>
          </cell>
          <cell r="N264">
            <v>25.459688826025459</v>
          </cell>
          <cell r="O264">
            <v>1600</v>
          </cell>
        </row>
        <row r="265">
          <cell r="C265">
            <v>282</v>
          </cell>
          <cell r="D265">
            <v>150144</v>
          </cell>
          <cell r="E265" t="str">
            <v>JELL-O GELATINA SF LIME 3 OZ.</v>
          </cell>
          <cell r="F265">
            <v>15</v>
          </cell>
          <cell r="G265">
            <v>35</v>
          </cell>
          <cell r="H265" t="str">
            <v>BOX</v>
          </cell>
          <cell r="I265">
            <v>8</v>
          </cell>
          <cell r="J265">
            <v>20030304</v>
          </cell>
          <cell r="K265">
            <v>20040108</v>
          </cell>
          <cell r="L265">
            <v>118</v>
          </cell>
          <cell r="M265" t="str">
            <v>CC</v>
          </cell>
          <cell r="N265">
            <v>42.059405940594054</v>
          </cell>
          <cell r="O265">
            <v>944</v>
          </cell>
        </row>
        <row r="266">
          <cell r="C266">
            <v>283</v>
          </cell>
          <cell r="D266">
            <v>150180</v>
          </cell>
          <cell r="E266" t="str">
            <v>KOOL AID MAGIC CHANGIN CH 24 OZ</v>
          </cell>
          <cell r="F266">
            <v>15</v>
          </cell>
          <cell r="G266">
            <v>3</v>
          </cell>
          <cell r="H266" t="str">
            <v>BOX</v>
          </cell>
          <cell r="I266">
            <v>18.670000000000002</v>
          </cell>
          <cell r="J266">
            <v>20030304</v>
          </cell>
          <cell r="K266">
            <v>20040213</v>
          </cell>
          <cell r="L266">
            <v>350</v>
          </cell>
          <cell r="M266" t="str">
            <v>AA</v>
          </cell>
          <cell r="N266">
            <v>13.5236664162284</v>
          </cell>
          <cell r="O266">
            <v>6534.5000000000009</v>
          </cell>
        </row>
        <row r="267">
          <cell r="C267">
            <v>284</v>
          </cell>
          <cell r="D267">
            <v>150182</v>
          </cell>
          <cell r="E267" t="str">
            <v>JELL-O STRAW KIWI F FREE 3 OZ.</v>
          </cell>
          <cell r="F267">
            <v>15</v>
          </cell>
          <cell r="G267">
            <v>35</v>
          </cell>
          <cell r="H267" t="str">
            <v>BOX</v>
          </cell>
          <cell r="I267">
            <v>8</v>
          </cell>
          <cell r="J267">
            <v>20030304</v>
          </cell>
          <cell r="K267">
            <v>20040205</v>
          </cell>
          <cell r="L267">
            <v>52</v>
          </cell>
          <cell r="M267" t="str">
            <v>CC</v>
          </cell>
          <cell r="N267">
            <v>11.915977084659453</v>
          </cell>
          <cell r="O267">
            <v>416</v>
          </cell>
        </row>
        <row r="268">
          <cell r="C268">
            <v>285</v>
          </cell>
          <cell r="D268">
            <v>150190</v>
          </cell>
          <cell r="E268" t="str">
            <v>KOOL AID MAGIC GRAP ILUSION 24</v>
          </cell>
          <cell r="F268">
            <v>15</v>
          </cell>
          <cell r="G268">
            <v>3</v>
          </cell>
          <cell r="H268" t="str">
            <v>BOX</v>
          </cell>
          <cell r="I268">
            <v>18.670000000000002</v>
          </cell>
          <cell r="J268">
            <v>20030304</v>
          </cell>
          <cell r="K268">
            <v>20040213</v>
          </cell>
          <cell r="L268">
            <v>556</v>
          </cell>
          <cell r="M268" t="str">
            <v>AA</v>
          </cell>
          <cell r="N268">
            <v>24.714162242252133</v>
          </cell>
          <cell r="O268">
            <v>10380.52</v>
          </cell>
        </row>
        <row r="269">
          <cell r="C269">
            <v>286</v>
          </cell>
          <cell r="D269">
            <v>150230</v>
          </cell>
          <cell r="E269" t="str">
            <v>POSTUM INSTANT COFFEE 8 OZ.</v>
          </cell>
          <cell r="F269">
            <v>15</v>
          </cell>
          <cell r="G269">
            <v>41</v>
          </cell>
          <cell r="H269" t="str">
            <v>BOX</v>
          </cell>
          <cell r="I269">
            <v>32.76</v>
          </cell>
          <cell r="J269">
            <v>20030304</v>
          </cell>
          <cell r="K269">
            <v>20040227</v>
          </cell>
          <cell r="L269">
            <v>52</v>
          </cell>
          <cell r="M269" t="str">
            <v>CC</v>
          </cell>
          <cell r="N269">
            <v>33.309608540925268</v>
          </cell>
          <cell r="O269">
            <v>1703.52</v>
          </cell>
        </row>
        <row r="270">
          <cell r="C270">
            <v>287</v>
          </cell>
          <cell r="D270">
            <v>150236</v>
          </cell>
          <cell r="E270" t="str">
            <v>JELL-O STRAWBERRY KIWI 3 OZ.</v>
          </cell>
          <cell r="F270">
            <v>15</v>
          </cell>
          <cell r="G270">
            <v>35</v>
          </cell>
          <cell r="H270" t="str">
            <v>BOX</v>
          </cell>
          <cell r="I270">
            <v>8</v>
          </cell>
          <cell r="J270">
            <v>20030304</v>
          </cell>
          <cell r="K270">
            <v>20031201</v>
          </cell>
          <cell r="L270">
            <v>62</v>
          </cell>
          <cell r="M270" t="str">
            <v>CC</v>
          </cell>
          <cell r="N270">
            <v>10.29045643153527</v>
          </cell>
          <cell r="O270">
            <v>496</v>
          </cell>
        </row>
        <row r="271">
          <cell r="C271">
            <v>288</v>
          </cell>
          <cell r="D271">
            <v>150248</v>
          </cell>
          <cell r="E271" t="str">
            <v>KOOL AID POPS 24 UN.</v>
          </cell>
          <cell r="F271">
            <v>15</v>
          </cell>
          <cell r="G271">
            <v>25</v>
          </cell>
          <cell r="H271" t="str">
            <v>BOX</v>
          </cell>
          <cell r="I271">
            <v>14.51</v>
          </cell>
          <cell r="J271">
            <v>20030304</v>
          </cell>
          <cell r="K271">
            <v>20040219</v>
          </cell>
          <cell r="L271">
            <v>47</v>
          </cell>
          <cell r="M271" t="str">
            <v>CB</v>
          </cell>
          <cell r="N271">
            <v>3.6544276457883371</v>
          </cell>
          <cell r="O271">
            <v>681.97</v>
          </cell>
        </row>
        <row r="272">
          <cell r="C272">
            <v>289</v>
          </cell>
          <cell r="D272">
            <v>150305</v>
          </cell>
          <cell r="E272" t="str">
            <v>CRANBERRY ALMOND CRUNCH 13 OZ.</v>
          </cell>
          <cell r="F272">
            <v>15</v>
          </cell>
          <cell r="G272">
            <v>31</v>
          </cell>
          <cell r="H272" t="str">
            <v>BOX</v>
          </cell>
          <cell r="I272">
            <v>27.42</v>
          </cell>
          <cell r="J272">
            <v>20030304</v>
          </cell>
          <cell r="K272">
            <v>20040227</v>
          </cell>
          <cell r="L272">
            <v>268</v>
          </cell>
          <cell r="M272" t="str">
            <v>AA</v>
          </cell>
          <cell r="N272">
            <v>17.368136813681367</v>
          </cell>
          <cell r="O272">
            <v>7348.56</v>
          </cell>
        </row>
        <row r="273">
          <cell r="C273">
            <v>290</v>
          </cell>
          <cell r="D273">
            <v>150356</v>
          </cell>
          <cell r="E273" t="str">
            <v>K AID GEL SOARIN STR 4/3.5</v>
          </cell>
          <cell r="F273">
            <v>15</v>
          </cell>
          <cell r="G273">
            <v>25</v>
          </cell>
          <cell r="H273" t="str">
            <v>BOX</v>
          </cell>
          <cell r="I273">
            <v>9.8800000000000008</v>
          </cell>
          <cell r="J273">
            <v>20030304</v>
          </cell>
          <cell r="K273">
            <v>20040227</v>
          </cell>
          <cell r="L273">
            <v>350</v>
          </cell>
          <cell r="M273" t="str">
            <v>BC</v>
          </cell>
          <cell r="N273">
            <v>70.985915492957744</v>
          </cell>
          <cell r="O273">
            <v>3458.0000000000005</v>
          </cell>
        </row>
        <row r="274">
          <cell r="C274">
            <v>291</v>
          </cell>
          <cell r="D274">
            <v>150357</v>
          </cell>
          <cell r="E274" t="str">
            <v>K AID GEL BLASTIN CHERRY 4/3.5</v>
          </cell>
          <cell r="F274">
            <v>15</v>
          </cell>
          <cell r="G274">
            <v>25</v>
          </cell>
          <cell r="H274" t="str">
            <v>BOX</v>
          </cell>
          <cell r="I274">
            <v>9.8800000000000008</v>
          </cell>
          <cell r="J274">
            <v>20030304</v>
          </cell>
          <cell r="K274">
            <v>20040227</v>
          </cell>
          <cell r="L274">
            <v>215</v>
          </cell>
          <cell r="M274" t="str">
            <v>BC</v>
          </cell>
          <cell r="N274">
            <v>39.530132788559754</v>
          </cell>
          <cell r="O274">
            <v>2124.2000000000003</v>
          </cell>
        </row>
        <row r="275">
          <cell r="C275">
            <v>292</v>
          </cell>
          <cell r="D275">
            <v>150358</v>
          </cell>
          <cell r="E275" t="str">
            <v>K AID GEL ICE BLUE RASP 4/3.5</v>
          </cell>
          <cell r="F275">
            <v>15</v>
          </cell>
          <cell r="G275">
            <v>25</v>
          </cell>
          <cell r="H275" t="str">
            <v>BOX</v>
          </cell>
          <cell r="I275">
            <v>9.8800000000000008</v>
          </cell>
          <cell r="J275">
            <v>20030304</v>
          </cell>
          <cell r="K275">
            <v>20040212</v>
          </cell>
          <cell r="L275">
            <v>255</v>
          </cell>
          <cell r="M275" t="str">
            <v>BC</v>
          </cell>
          <cell r="N275">
            <v>51.660101294316263</v>
          </cell>
          <cell r="O275">
            <v>2519.4</v>
          </cell>
        </row>
        <row r="276">
          <cell r="C276">
            <v>293</v>
          </cell>
          <cell r="D276">
            <v>150359</v>
          </cell>
          <cell r="E276" t="str">
            <v>K AID GEL OYEAH ORANGE 4/3.5</v>
          </cell>
          <cell r="F276">
            <v>15</v>
          </cell>
          <cell r="G276">
            <v>25</v>
          </cell>
          <cell r="H276" t="str">
            <v>BOX</v>
          </cell>
          <cell r="I276">
            <v>9.8800000000000008</v>
          </cell>
          <cell r="J276">
            <v>20030304</v>
          </cell>
          <cell r="K276">
            <v>20040212</v>
          </cell>
          <cell r="L276">
            <v>200</v>
          </cell>
          <cell r="M276" t="str">
            <v>BC</v>
          </cell>
          <cell r="N276">
            <v>37.383177570093459</v>
          </cell>
          <cell r="O276">
            <v>1976.0000000000002</v>
          </cell>
        </row>
        <row r="277">
          <cell r="C277">
            <v>294</v>
          </cell>
          <cell r="D277">
            <v>150370</v>
          </cell>
          <cell r="E277" t="str">
            <v>POST WAFFLE CRISP 13.75</v>
          </cell>
          <cell r="F277">
            <v>15</v>
          </cell>
          <cell r="G277">
            <v>31</v>
          </cell>
          <cell r="H277" t="str">
            <v>BOX</v>
          </cell>
          <cell r="I277">
            <v>17.57</v>
          </cell>
          <cell r="J277">
            <v>20030304</v>
          </cell>
          <cell r="K277">
            <v>20040227</v>
          </cell>
          <cell r="L277">
            <v>230</v>
          </cell>
          <cell r="M277" t="str">
            <v>BB</v>
          </cell>
          <cell r="N277">
            <v>19.923002887391725</v>
          </cell>
          <cell r="O277">
            <v>4041.1</v>
          </cell>
        </row>
        <row r="278">
          <cell r="C278">
            <v>295</v>
          </cell>
          <cell r="D278">
            <v>150381</v>
          </cell>
          <cell r="E278" t="str">
            <v>TANG ORANGE UPROAR 4/10 PK.</v>
          </cell>
          <cell r="F278">
            <v>15</v>
          </cell>
          <cell r="G278">
            <v>20</v>
          </cell>
          <cell r="H278" t="str">
            <v>BOX</v>
          </cell>
          <cell r="I278">
            <v>6.97</v>
          </cell>
          <cell r="J278">
            <v>20030304</v>
          </cell>
          <cell r="K278">
            <v>20040226</v>
          </cell>
          <cell r="L278">
            <v>1522</v>
          </cell>
          <cell r="M278" t="str">
            <v>AA</v>
          </cell>
          <cell r="N278">
            <v>14.72230432329312</v>
          </cell>
          <cell r="O278">
            <v>10608.34</v>
          </cell>
        </row>
        <row r="279">
          <cell r="C279">
            <v>296</v>
          </cell>
          <cell r="D279">
            <v>150382</v>
          </cell>
          <cell r="E279" t="str">
            <v>TANG FRUIT FRENZY 4/10 PK.</v>
          </cell>
          <cell r="F279">
            <v>15</v>
          </cell>
          <cell r="G279">
            <v>20</v>
          </cell>
          <cell r="H279" t="str">
            <v>BOX</v>
          </cell>
          <cell r="I279">
            <v>6.97</v>
          </cell>
          <cell r="J279">
            <v>20030304</v>
          </cell>
          <cell r="K279">
            <v>20040226</v>
          </cell>
          <cell r="L279">
            <v>1158</v>
          </cell>
          <cell r="M279" t="str">
            <v>AA</v>
          </cell>
          <cell r="N279">
            <v>13.317573395521194</v>
          </cell>
          <cell r="O279">
            <v>8071.2599999999993</v>
          </cell>
        </row>
        <row r="280">
          <cell r="C280">
            <v>297</v>
          </cell>
          <cell r="D280">
            <v>150383</v>
          </cell>
          <cell r="E280" t="str">
            <v>TANG BERRY PANIC 4/10 PK.</v>
          </cell>
          <cell r="F280">
            <v>15</v>
          </cell>
          <cell r="G280">
            <v>20</v>
          </cell>
          <cell r="H280" t="str">
            <v>BOX</v>
          </cell>
          <cell r="I280">
            <v>6.97</v>
          </cell>
          <cell r="J280">
            <v>20030304</v>
          </cell>
          <cell r="K280">
            <v>20031229</v>
          </cell>
          <cell r="L280">
            <v>740</v>
          </cell>
          <cell r="M280" t="str">
            <v>BB</v>
          </cell>
          <cell r="N280">
            <v>16.279638230261551</v>
          </cell>
          <cell r="O280">
            <v>5157.8</v>
          </cell>
        </row>
        <row r="281">
          <cell r="C281">
            <v>298</v>
          </cell>
          <cell r="D281">
            <v>150392</v>
          </cell>
          <cell r="E281" t="str">
            <v>TANG RTD WATERMELON 10PK</v>
          </cell>
          <cell r="F281">
            <v>15</v>
          </cell>
          <cell r="G281">
            <v>20</v>
          </cell>
          <cell r="H281" t="str">
            <v>BOX</v>
          </cell>
          <cell r="I281">
            <v>6.97</v>
          </cell>
          <cell r="J281">
            <v>20030307</v>
          </cell>
          <cell r="K281">
            <v>20031229</v>
          </cell>
          <cell r="L281">
            <v>1629</v>
          </cell>
          <cell r="M281" t="str">
            <v>AB</v>
          </cell>
          <cell r="N281">
            <v>79.237940818808269</v>
          </cell>
          <cell r="O281">
            <v>11354.13</v>
          </cell>
        </row>
        <row r="282">
          <cell r="C282">
            <v>299</v>
          </cell>
          <cell r="D282">
            <v>150393</v>
          </cell>
          <cell r="E282" t="str">
            <v>JELL-O MYSTERY MAG TWIST 3 oz.</v>
          </cell>
          <cell r="F282">
            <v>15</v>
          </cell>
          <cell r="G282">
            <v>35</v>
          </cell>
          <cell r="H282" t="str">
            <v>BOX</v>
          </cell>
          <cell r="I282">
            <v>8</v>
          </cell>
          <cell r="J282">
            <v>20030310</v>
          </cell>
          <cell r="K282">
            <v>20040214</v>
          </cell>
          <cell r="L282">
            <v>261</v>
          </cell>
          <cell r="M282" t="str">
            <v>BC</v>
          </cell>
          <cell r="N282">
            <v>164.26573426573427</v>
          </cell>
          <cell r="O282">
            <v>2088</v>
          </cell>
        </row>
        <row r="283">
          <cell r="C283">
            <v>300</v>
          </cell>
          <cell r="D283">
            <v>150396</v>
          </cell>
          <cell r="E283" t="str">
            <v>JELL-O MYSTERY MAG TWIST 6 oz.</v>
          </cell>
          <cell r="F283">
            <v>15</v>
          </cell>
          <cell r="G283">
            <v>36</v>
          </cell>
          <cell r="H283" t="str">
            <v>BOX</v>
          </cell>
          <cell r="I283">
            <v>14.78</v>
          </cell>
          <cell r="J283">
            <v>20030310</v>
          </cell>
          <cell r="K283">
            <v>20031213</v>
          </cell>
          <cell r="L283">
            <v>96</v>
          </cell>
          <cell r="M283" t="str">
            <v>CC</v>
          </cell>
          <cell r="N283">
            <v>94.68493150684931</v>
          </cell>
          <cell r="O283">
            <v>1418.8799999999999</v>
          </cell>
        </row>
        <row r="284">
          <cell r="C284">
            <v>301</v>
          </cell>
          <cell r="D284">
            <v>150431</v>
          </cell>
          <cell r="E284" t="str">
            <v>JELL-O INST PUD CHOC 3.4 OZ.</v>
          </cell>
          <cell r="F284">
            <v>15</v>
          </cell>
          <cell r="G284">
            <v>38</v>
          </cell>
          <cell r="H284" t="str">
            <v>BOX</v>
          </cell>
          <cell r="I284">
            <v>9.84</v>
          </cell>
          <cell r="J284">
            <v>20030304</v>
          </cell>
          <cell r="K284">
            <v>20040217</v>
          </cell>
          <cell r="L284">
            <v>44</v>
          </cell>
          <cell r="M284" t="str">
            <v>CC</v>
          </cell>
          <cell r="N284">
            <v>51.934426229508198</v>
          </cell>
          <cell r="O284">
            <v>432.96</v>
          </cell>
        </row>
        <row r="285">
          <cell r="C285">
            <v>302</v>
          </cell>
          <cell r="D285">
            <v>150433</v>
          </cell>
          <cell r="E285" t="str">
            <v>JELL-O INST PUD VANILLA 3.4</v>
          </cell>
          <cell r="F285">
            <v>15</v>
          </cell>
          <cell r="G285">
            <v>38</v>
          </cell>
          <cell r="H285" t="str">
            <v>BOX</v>
          </cell>
          <cell r="I285">
            <v>9.84</v>
          </cell>
          <cell r="J285">
            <v>20030305</v>
          </cell>
          <cell r="K285">
            <v>20040226</v>
          </cell>
          <cell r="L285">
            <v>63</v>
          </cell>
          <cell r="M285" t="str">
            <v>CC</v>
          </cell>
          <cell r="N285">
            <v>37.989949748743719</v>
          </cell>
          <cell r="O285">
            <v>619.91999999999996</v>
          </cell>
        </row>
        <row r="286">
          <cell r="C286">
            <v>303</v>
          </cell>
          <cell r="D286">
            <v>150440</v>
          </cell>
          <cell r="E286" t="str">
            <v>JELL-O PUD LEMON 3 OZ.</v>
          </cell>
          <cell r="F286">
            <v>15</v>
          </cell>
          <cell r="G286">
            <v>38</v>
          </cell>
          <cell r="H286" t="str">
            <v>BOX</v>
          </cell>
          <cell r="I286">
            <v>9.84</v>
          </cell>
          <cell r="J286">
            <v>20030304</v>
          </cell>
          <cell r="K286">
            <v>20040227</v>
          </cell>
          <cell r="L286">
            <v>42</v>
          </cell>
          <cell r="M286" t="str">
            <v>CC</v>
          </cell>
          <cell r="N286">
            <v>56.84210526315789</v>
          </cell>
          <cell r="O286">
            <v>413.28</v>
          </cell>
        </row>
        <row r="287">
          <cell r="C287">
            <v>304</v>
          </cell>
          <cell r="D287">
            <v>150442</v>
          </cell>
          <cell r="E287" t="str">
            <v>POST FR &amp; BRAN-PEACH-RAIS-ALM15</v>
          </cell>
          <cell r="F287">
            <v>15</v>
          </cell>
          <cell r="G287">
            <v>31</v>
          </cell>
          <cell r="H287" t="str">
            <v>BOX</v>
          </cell>
          <cell r="I287">
            <v>25.47</v>
          </cell>
          <cell r="M287" t="str">
            <v>CC</v>
          </cell>
          <cell r="N287">
            <v>0</v>
          </cell>
          <cell r="O287">
            <v>0</v>
          </cell>
        </row>
        <row r="288">
          <cell r="C288">
            <v>305</v>
          </cell>
          <cell r="D288">
            <v>150445</v>
          </cell>
          <cell r="E288" t="str">
            <v>JELL-O INST PUD PISTACHIO 3.4</v>
          </cell>
          <cell r="F288">
            <v>15</v>
          </cell>
          <cell r="G288">
            <v>38</v>
          </cell>
          <cell r="H288" t="str">
            <v>BOX</v>
          </cell>
          <cell r="I288">
            <v>9.84</v>
          </cell>
          <cell r="J288">
            <v>20030304</v>
          </cell>
          <cell r="K288">
            <v>20040212</v>
          </cell>
          <cell r="L288">
            <v>31</v>
          </cell>
          <cell r="M288" t="str">
            <v>CC</v>
          </cell>
          <cell r="N288">
            <v>12.976744186046512</v>
          </cell>
          <cell r="O288">
            <v>305.04000000000002</v>
          </cell>
        </row>
        <row r="289">
          <cell r="C289">
            <v>306</v>
          </cell>
          <cell r="D289">
            <v>150446</v>
          </cell>
          <cell r="E289" t="str">
            <v>PST FRT&amp; BRAN,RAISN,WLNT 15 oz.</v>
          </cell>
          <cell r="F289">
            <v>15</v>
          </cell>
          <cell r="G289">
            <v>31</v>
          </cell>
          <cell r="H289" t="str">
            <v>BOX</v>
          </cell>
          <cell r="I289">
            <v>25.47</v>
          </cell>
          <cell r="M289" t="str">
            <v>CC</v>
          </cell>
          <cell r="N289">
            <v>0</v>
          </cell>
          <cell r="O289">
            <v>0</v>
          </cell>
        </row>
        <row r="290">
          <cell r="C290">
            <v>307</v>
          </cell>
          <cell r="D290">
            <v>150449</v>
          </cell>
          <cell r="E290" t="str">
            <v>JELL-O PUD CHOC FUDGE 3.4</v>
          </cell>
          <cell r="F290">
            <v>15</v>
          </cell>
          <cell r="G290">
            <v>38</v>
          </cell>
          <cell r="H290" t="str">
            <v>BOX</v>
          </cell>
          <cell r="I290">
            <v>9.84</v>
          </cell>
          <cell r="J290">
            <v>20030304</v>
          </cell>
          <cell r="K290">
            <v>20040214</v>
          </cell>
          <cell r="L290">
            <v>39</v>
          </cell>
          <cell r="M290" t="str">
            <v>CC</v>
          </cell>
          <cell r="N290">
            <v>44.71337579617834</v>
          </cell>
          <cell r="O290">
            <v>383.76</v>
          </cell>
        </row>
        <row r="291">
          <cell r="C291">
            <v>308</v>
          </cell>
          <cell r="D291">
            <v>150460</v>
          </cell>
          <cell r="E291" t="str">
            <v>POST SL MAPLE PECAN CRUNCH 16oz</v>
          </cell>
          <cell r="F291">
            <v>15</v>
          </cell>
          <cell r="G291">
            <v>31</v>
          </cell>
          <cell r="H291" t="str">
            <v>BOX</v>
          </cell>
          <cell r="I291">
            <v>27.42</v>
          </cell>
          <cell r="J291">
            <v>20030417</v>
          </cell>
          <cell r="K291">
            <v>20040226</v>
          </cell>
          <cell r="L291">
            <v>39</v>
          </cell>
          <cell r="M291" t="str">
            <v>CC</v>
          </cell>
          <cell r="N291">
            <v>43.479729729729733</v>
          </cell>
          <cell r="O291">
            <v>1069.3800000000001</v>
          </cell>
        </row>
        <row r="292">
          <cell r="C292">
            <v>309</v>
          </cell>
          <cell r="D292">
            <v>150512</v>
          </cell>
          <cell r="E292" t="str">
            <v>GRAPE NUTS 16 OZ.</v>
          </cell>
          <cell r="F292">
            <v>15</v>
          </cell>
          <cell r="G292">
            <v>31</v>
          </cell>
          <cell r="H292" t="str">
            <v>BOX</v>
          </cell>
          <cell r="I292">
            <v>23.28</v>
          </cell>
          <cell r="J292">
            <v>20030304</v>
          </cell>
          <cell r="K292">
            <v>20040227</v>
          </cell>
          <cell r="L292">
            <v>38</v>
          </cell>
          <cell r="M292" t="str">
            <v>CC</v>
          </cell>
          <cell r="N292">
            <v>26.929133858267715</v>
          </cell>
          <cell r="O292">
            <v>884.6400000000001</v>
          </cell>
        </row>
        <row r="293">
          <cell r="C293">
            <v>310</v>
          </cell>
          <cell r="D293">
            <v>150549</v>
          </cell>
          <cell r="E293" t="str">
            <v>KOOL AID GEL GROOV GR AP 4/3.5</v>
          </cell>
          <cell r="F293">
            <v>15</v>
          </cell>
          <cell r="G293">
            <v>25</v>
          </cell>
          <cell r="H293" t="str">
            <v>BOX</v>
          </cell>
          <cell r="I293">
            <v>9.8800000000000008</v>
          </cell>
          <cell r="J293">
            <v>20030304</v>
          </cell>
          <cell r="K293">
            <v>20040227</v>
          </cell>
          <cell r="L293">
            <v>220</v>
          </cell>
          <cell r="M293" t="str">
            <v>BC</v>
          </cell>
          <cell r="N293">
            <v>72.131147540983605</v>
          </cell>
          <cell r="O293">
            <v>2173.6000000000004</v>
          </cell>
        </row>
        <row r="294">
          <cell r="C294">
            <v>311</v>
          </cell>
          <cell r="D294">
            <v>150550</v>
          </cell>
          <cell r="E294" t="str">
            <v>KA GELS-VARIETY PACK 24PK 3.5</v>
          </cell>
          <cell r="F294">
            <v>15</v>
          </cell>
          <cell r="G294">
            <v>60</v>
          </cell>
          <cell r="H294" t="str">
            <v>BOX</v>
          </cell>
          <cell r="I294">
            <v>830.48</v>
          </cell>
          <cell r="M294" t="str">
            <v>CC</v>
          </cell>
          <cell r="N294">
            <v>0</v>
          </cell>
          <cell r="O294">
            <v>0</v>
          </cell>
        </row>
        <row r="295">
          <cell r="C295">
            <v>312</v>
          </cell>
          <cell r="D295">
            <v>150551</v>
          </cell>
          <cell r="E295" t="str">
            <v>JELL-O INST PUD SF CHOC 1.4</v>
          </cell>
          <cell r="F295">
            <v>15</v>
          </cell>
          <cell r="G295">
            <v>38</v>
          </cell>
          <cell r="H295" t="str">
            <v>BOX</v>
          </cell>
          <cell r="I295">
            <v>9.84</v>
          </cell>
          <cell r="J295">
            <v>20030304</v>
          </cell>
          <cell r="K295">
            <v>20040227</v>
          </cell>
          <cell r="L295">
            <v>47</v>
          </cell>
          <cell r="M295" t="str">
            <v>CC</v>
          </cell>
          <cell r="N295">
            <v>34.251012145748994</v>
          </cell>
          <cell r="O295">
            <v>462.48</v>
          </cell>
        </row>
        <row r="296">
          <cell r="C296">
            <v>313</v>
          </cell>
          <cell r="D296">
            <v>150552</v>
          </cell>
          <cell r="E296" t="str">
            <v>JELL-O INST PUED SF VAN .9</v>
          </cell>
          <cell r="F296">
            <v>15</v>
          </cell>
          <cell r="G296">
            <v>38</v>
          </cell>
          <cell r="H296" t="str">
            <v>BOX</v>
          </cell>
          <cell r="I296">
            <v>9.84</v>
          </cell>
          <cell r="J296">
            <v>20030304</v>
          </cell>
          <cell r="K296">
            <v>20040204</v>
          </cell>
          <cell r="L296">
            <v>48</v>
          </cell>
          <cell r="M296" t="str">
            <v>CC</v>
          </cell>
          <cell r="N296">
            <v>23.101604278074866</v>
          </cell>
          <cell r="O296">
            <v>472.32</v>
          </cell>
        </row>
        <row r="297">
          <cell r="C297">
            <v>314</v>
          </cell>
          <cell r="D297">
            <v>150714</v>
          </cell>
          <cell r="E297" t="str">
            <v>TOASTIES CORN FLAKES 18 OZ.</v>
          </cell>
          <cell r="F297">
            <v>15</v>
          </cell>
          <cell r="G297">
            <v>31</v>
          </cell>
          <cell r="H297" t="str">
            <v>BOX</v>
          </cell>
          <cell r="I297">
            <v>20.059999999999999</v>
          </cell>
          <cell r="J297">
            <v>20030304</v>
          </cell>
          <cell r="K297">
            <v>20040115</v>
          </cell>
          <cell r="L297">
            <v>491</v>
          </cell>
          <cell r="M297" t="str">
            <v>AB</v>
          </cell>
          <cell r="N297">
            <v>40.541284403669728</v>
          </cell>
          <cell r="O297">
            <v>9849.4599999999991</v>
          </cell>
        </row>
        <row r="298">
          <cell r="C298">
            <v>316</v>
          </cell>
          <cell r="D298">
            <v>150969</v>
          </cell>
          <cell r="E298" t="str">
            <v>C S FR WAVE AP SP 100% 10/6/75</v>
          </cell>
          <cell r="F298">
            <v>15</v>
          </cell>
          <cell r="G298">
            <v>15</v>
          </cell>
          <cell r="H298" t="str">
            <v>BOX</v>
          </cell>
          <cell r="I298">
            <v>8.31</v>
          </cell>
          <cell r="M298" t="str">
            <v>CC</v>
          </cell>
          <cell r="N298">
            <v>0</v>
          </cell>
          <cell r="O298">
            <v>0</v>
          </cell>
        </row>
        <row r="299">
          <cell r="C299">
            <v>317</v>
          </cell>
          <cell r="D299">
            <v>150970</v>
          </cell>
          <cell r="E299" t="str">
            <v>C S FR WAVE B BREZ 100% 10/6.75</v>
          </cell>
          <cell r="F299">
            <v>15</v>
          </cell>
          <cell r="G299">
            <v>15</v>
          </cell>
          <cell r="H299" t="str">
            <v>BOX</v>
          </cell>
          <cell r="I299">
            <v>8.31</v>
          </cell>
          <cell r="M299" t="str">
            <v>CC</v>
          </cell>
          <cell r="N299">
            <v>0</v>
          </cell>
          <cell r="O299">
            <v>0</v>
          </cell>
        </row>
        <row r="300">
          <cell r="C300">
            <v>318</v>
          </cell>
          <cell r="D300">
            <v>150971</v>
          </cell>
          <cell r="E300" t="str">
            <v>C S FR WAVE FR DIV 100% 10/6.75</v>
          </cell>
          <cell r="F300">
            <v>15</v>
          </cell>
          <cell r="G300">
            <v>15</v>
          </cell>
          <cell r="H300" t="str">
            <v>BOX</v>
          </cell>
          <cell r="I300">
            <v>8.31</v>
          </cell>
          <cell r="M300" t="str">
            <v>CC</v>
          </cell>
          <cell r="N300">
            <v>0</v>
          </cell>
          <cell r="O300">
            <v>0</v>
          </cell>
        </row>
        <row r="301">
          <cell r="C301">
            <v>319</v>
          </cell>
          <cell r="D301">
            <v>150972</v>
          </cell>
          <cell r="E301" t="str">
            <v>C SUN FRUIT WAVES VP 10PK 6.75</v>
          </cell>
          <cell r="F301">
            <v>15</v>
          </cell>
          <cell r="G301">
            <v>15</v>
          </cell>
          <cell r="H301" t="str">
            <v>BOX</v>
          </cell>
          <cell r="I301">
            <v>8.31</v>
          </cell>
          <cell r="M301" t="str">
            <v>CC</v>
          </cell>
          <cell r="N301">
            <v>0</v>
          </cell>
          <cell r="O301">
            <v>0</v>
          </cell>
        </row>
        <row r="302">
          <cell r="C302">
            <v>320</v>
          </cell>
          <cell r="D302">
            <v>150999</v>
          </cell>
          <cell r="E302" t="str">
            <v>CAPRI SUN F PUNCH S-SERVE 10PK</v>
          </cell>
          <cell r="F302">
            <v>15</v>
          </cell>
          <cell r="G302">
            <v>11</v>
          </cell>
          <cell r="H302" t="str">
            <v>BOX</v>
          </cell>
          <cell r="I302">
            <v>6.97</v>
          </cell>
          <cell r="J302">
            <v>20030304</v>
          </cell>
          <cell r="K302">
            <v>20040129</v>
          </cell>
          <cell r="L302">
            <v>280</v>
          </cell>
          <cell r="M302" t="str">
            <v>BC</v>
          </cell>
          <cell r="N302">
            <v>25.674987264391234</v>
          </cell>
          <cell r="O302">
            <v>1951.6</v>
          </cell>
        </row>
        <row r="303">
          <cell r="C303">
            <v>321</v>
          </cell>
          <cell r="D303">
            <v>151000</v>
          </cell>
          <cell r="E303" t="str">
            <v>CAPRI SUN W CHERRY S-SERVE 10PK</v>
          </cell>
          <cell r="F303">
            <v>15</v>
          </cell>
          <cell r="G303">
            <v>11</v>
          </cell>
          <cell r="H303" t="str">
            <v>BOX</v>
          </cell>
          <cell r="I303">
            <v>6.97</v>
          </cell>
          <cell r="J303">
            <v>20030304</v>
          </cell>
          <cell r="K303">
            <v>20040210</v>
          </cell>
          <cell r="L303">
            <v>308</v>
          </cell>
          <cell r="M303" t="str">
            <v>BC</v>
          </cell>
          <cell r="N303">
            <v>64.129554655870436</v>
          </cell>
          <cell r="O303">
            <v>2146.7599999999998</v>
          </cell>
        </row>
        <row r="304">
          <cell r="C304">
            <v>322</v>
          </cell>
          <cell r="D304">
            <v>151002</v>
          </cell>
          <cell r="E304" t="str">
            <v>CAPRI SUN GRAPE S-SERVE 10 PK</v>
          </cell>
          <cell r="F304">
            <v>15</v>
          </cell>
          <cell r="G304">
            <v>11</v>
          </cell>
          <cell r="H304" t="str">
            <v>BOX</v>
          </cell>
          <cell r="I304">
            <v>6.97</v>
          </cell>
          <cell r="J304">
            <v>20030304</v>
          </cell>
          <cell r="K304">
            <v>20040227</v>
          </cell>
          <cell r="L304">
            <v>281</v>
          </cell>
          <cell r="M304" t="str">
            <v>BC</v>
          </cell>
          <cell r="N304">
            <v>45.160714285714285</v>
          </cell>
          <cell r="O304">
            <v>1958.57</v>
          </cell>
        </row>
        <row r="305">
          <cell r="C305">
            <v>323</v>
          </cell>
          <cell r="D305">
            <v>151004</v>
          </cell>
          <cell r="E305" t="str">
            <v>CAPRI SUN STR-KIWI S-SERVE 10PK</v>
          </cell>
          <cell r="F305">
            <v>15</v>
          </cell>
          <cell r="G305">
            <v>11</v>
          </cell>
          <cell r="H305" t="str">
            <v>BOX</v>
          </cell>
          <cell r="I305">
            <v>6.97</v>
          </cell>
          <cell r="J305">
            <v>20030304</v>
          </cell>
          <cell r="K305">
            <v>20040210</v>
          </cell>
          <cell r="L305">
            <v>327</v>
          </cell>
          <cell r="M305" t="str">
            <v>BC</v>
          </cell>
          <cell r="N305">
            <v>37.876447876447877</v>
          </cell>
          <cell r="O305">
            <v>2279.19</v>
          </cell>
        </row>
        <row r="306">
          <cell r="C306">
            <v>324</v>
          </cell>
          <cell r="D306">
            <v>151021</v>
          </cell>
          <cell r="E306" t="str">
            <v>POST BLUEBERRY MORNING 13.5</v>
          </cell>
          <cell r="F306">
            <v>15</v>
          </cell>
          <cell r="G306">
            <v>31</v>
          </cell>
          <cell r="H306" t="str">
            <v>BOX</v>
          </cell>
          <cell r="I306">
            <v>27.42</v>
          </cell>
          <cell r="J306">
            <v>20030321</v>
          </cell>
          <cell r="L306">
            <v>0</v>
          </cell>
          <cell r="M306" t="str">
            <v>CC</v>
          </cell>
          <cell r="N306">
            <v>0</v>
          </cell>
          <cell r="O306">
            <v>0</v>
          </cell>
        </row>
        <row r="307">
          <cell r="C307">
            <v>325</v>
          </cell>
          <cell r="D307">
            <v>151125</v>
          </cell>
          <cell r="E307" t="str">
            <v>STRAW BLASTED HONEYCOMB 14.5</v>
          </cell>
          <cell r="F307">
            <v>15</v>
          </cell>
          <cell r="G307">
            <v>31</v>
          </cell>
          <cell r="H307" t="str">
            <v>BOX</v>
          </cell>
          <cell r="I307">
            <v>16.670000000000002</v>
          </cell>
          <cell r="J307">
            <v>20030306</v>
          </cell>
          <cell r="K307">
            <v>20040227</v>
          </cell>
          <cell r="L307">
            <v>79</v>
          </cell>
          <cell r="M307" t="str">
            <v>CC</v>
          </cell>
          <cell r="N307">
            <v>26.957345971563981</v>
          </cell>
          <cell r="O307">
            <v>1316.93</v>
          </cell>
        </row>
        <row r="308">
          <cell r="C308">
            <v>326</v>
          </cell>
          <cell r="D308">
            <v>151171</v>
          </cell>
          <cell r="E308" t="str">
            <v>POST HONEY COMB 14.5 oz.</v>
          </cell>
          <cell r="F308">
            <v>15</v>
          </cell>
          <cell r="G308">
            <v>31</v>
          </cell>
          <cell r="H308" t="str">
            <v>BOX</v>
          </cell>
          <cell r="I308">
            <v>16.670000000000002</v>
          </cell>
          <cell r="L308">
            <v>0</v>
          </cell>
          <cell r="M308" t="str">
            <v>CC</v>
          </cell>
          <cell r="N308">
            <v>0</v>
          </cell>
          <cell r="O308">
            <v>0</v>
          </cell>
        </row>
        <row r="309">
          <cell r="C309">
            <v>327</v>
          </cell>
          <cell r="D309">
            <v>151200</v>
          </cell>
          <cell r="E309" t="str">
            <v>JELL-O FLAN 3 OZ.</v>
          </cell>
          <cell r="F309">
            <v>15</v>
          </cell>
          <cell r="G309">
            <v>38</v>
          </cell>
          <cell r="H309" t="str">
            <v>BOX</v>
          </cell>
          <cell r="I309">
            <v>11.45</v>
          </cell>
          <cell r="J309">
            <v>20030304</v>
          </cell>
          <cell r="K309">
            <v>20040227</v>
          </cell>
          <cell r="L309">
            <v>121</v>
          </cell>
          <cell r="M309" t="str">
            <v>CC</v>
          </cell>
          <cell r="N309">
            <v>35.357142857142861</v>
          </cell>
          <cell r="O309">
            <v>1385.4499999999998</v>
          </cell>
        </row>
        <row r="310">
          <cell r="C310">
            <v>328</v>
          </cell>
          <cell r="D310">
            <v>151210</v>
          </cell>
          <cell r="E310" t="str">
            <v>JELL-O FLAN 6 OZ.</v>
          </cell>
          <cell r="F310">
            <v>15</v>
          </cell>
          <cell r="G310">
            <v>38</v>
          </cell>
          <cell r="H310" t="str">
            <v>BOX</v>
          </cell>
          <cell r="I310">
            <v>15.51</v>
          </cell>
          <cell r="J310">
            <v>20030304</v>
          </cell>
          <cell r="K310">
            <v>20040212</v>
          </cell>
          <cell r="L310">
            <v>140</v>
          </cell>
          <cell r="M310" t="str">
            <v>BC</v>
          </cell>
          <cell r="N310">
            <v>29.048991354466857</v>
          </cell>
          <cell r="O310">
            <v>2171.4</v>
          </cell>
        </row>
        <row r="311">
          <cell r="C311">
            <v>329</v>
          </cell>
          <cell r="D311">
            <v>151221</v>
          </cell>
          <cell r="E311" t="str">
            <v>HONEY BUNCHES STRAWB 13 OZ.</v>
          </cell>
          <cell r="F311">
            <v>15</v>
          </cell>
          <cell r="G311">
            <v>30</v>
          </cell>
          <cell r="H311" t="str">
            <v>BOX</v>
          </cell>
          <cell r="I311">
            <v>22.16</v>
          </cell>
          <cell r="J311">
            <v>20030305</v>
          </cell>
          <cell r="K311">
            <v>20040227</v>
          </cell>
          <cell r="L311">
            <v>2774</v>
          </cell>
          <cell r="M311" t="str">
            <v>AA</v>
          </cell>
          <cell r="N311">
            <v>67.239429033126854</v>
          </cell>
          <cell r="O311">
            <v>61471.840000000004</v>
          </cell>
        </row>
        <row r="312">
          <cell r="C312">
            <v>330</v>
          </cell>
          <cell r="D312">
            <v>151224</v>
          </cell>
          <cell r="E312" t="str">
            <v>HB OATS HONEY ROASTED 21 OZ</v>
          </cell>
          <cell r="F312">
            <v>15</v>
          </cell>
          <cell r="G312">
            <v>31</v>
          </cell>
          <cell r="H312" t="str">
            <v>BOX</v>
          </cell>
          <cell r="I312">
            <v>24.86</v>
          </cell>
          <cell r="K312">
            <v>20040220</v>
          </cell>
          <cell r="L312">
            <v>180</v>
          </cell>
          <cell r="M312" t="str">
            <v>BC</v>
          </cell>
          <cell r="N312">
            <v>0</v>
          </cell>
          <cell r="O312">
            <v>4474.8</v>
          </cell>
        </row>
        <row r="313">
          <cell r="C313">
            <v>331</v>
          </cell>
          <cell r="D313">
            <v>151225</v>
          </cell>
          <cell r="E313" t="str">
            <v>HB OATS ALMONDS 21 OZ</v>
          </cell>
          <cell r="F313">
            <v>15</v>
          </cell>
          <cell r="G313">
            <v>31</v>
          </cell>
          <cell r="H313" t="str">
            <v>BOX</v>
          </cell>
          <cell r="I313">
            <v>24.86</v>
          </cell>
          <cell r="K313">
            <v>20040220</v>
          </cell>
          <cell r="L313">
            <v>270</v>
          </cell>
          <cell r="M313" t="str">
            <v>AC</v>
          </cell>
          <cell r="N313">
            <v>0</v>
          </cell>
          <cell r="O313">
            <v>6712.2</v>
          </cell>
        </row>
        <row r="314">
          <cell r="C314">
            <v>332</v>
          </cell>
          <cell r="D314">
            <v>151230</v>
          </cell>
          <cell r="E314" t="str">
            <v>HONEY BUNC OF OATS-REG 16</v>
          </cell>
          <cell r="F314">
            <v>15</v>
          </cell>
          <cell r="G314">
            <v>30</v>
          </cell>
          <cell r="H314" t="str">
            <v>BOX</v>
          </cell>
          <cell r="I314">
            <v>22.16</v>
          </cell>
          <cell r="J314">
            <v>20030304</v>
          </cell>
          <cell r="K314">
            <v>20040210</v>
          </cell>
          <cell r="L314">
            <v>3090</v>
          </cell>
          <cell r="M314" t="str">
            <v>AA</v>
          </cell>
          <cell r="N314">
            <v>52.528686782830427</v>
          </cell>
          <cell r="O314">
            <v>68474.399999999994</v>
          </cell>
        </row>
        <row r="315">
          <cell r="C315">
            <v>333</v>
          </cell>
          <cell r="D315">
            <v>151240</v>
          </cell>
          <cell r="E315" t="str">
            <v>HONEY BUNCH OF OATS-ALM 16</v>
          </cell>
          <cell r="F315">
            <v>15</v>
          </cell>
          <cell r="G315">
            <v>30</v>
          </cell>
          <cell r="H315" t="str">
            <v>BOX</v>
          </cell>
          <cell r="I315">
            <v>22.16</v>
          </cell>
          <cell r="J315">
            <v>20030304</v>
          </cell>
          <cell r="K315">
            <v>20040226</v>
          </cell>
          <cell r="L315">
            <v>669</v>
          </cell>
          <cell r="M315" t="str">
            <v>AA</v>
          </cell>
          <cell r="N315">
            <v>6.1750679452335779</v>
          </cell>
          <cell r="O315">
            <v>14825.04</v>
          </cell>
        </row>
        <row r="316">
          <cell r="C316">
            <v>334</v>
          </cell>
          <cell r="D316">
            <v>151257</v>
          </cell>
          <cell r="E316" t="str">
            <v>HBO HONEY ALMOND 50 OZ.</v>
          </cell>
          <cell r="F316">
            <v>15</v>
          </cell>
          <cell r="G316">
            <v>60</v>
          </cell>
          <cell r="H316" t="str">
            <v>BOX</v>
          </cell>
          <cell r="I316">
            <v>768.25</v>
          </cell>
          <cell r="J316">
            <v>20030304</v>
          </cell>
          <cell r="K316">
            <v>20040227</v>
          </cell>
          <cell r="L316">
            <v>29</v>
          </cell>
          <cell r="M316" t="str">
            <v>AA</v>
          </cell>
          <cell r="N316">
            <v>16.363636363636367</v>
          </cell>
          <cell r="O316">
            <v>22279.25</v>
          </cell>
        </row>
        <row r="317">
          <cell r="C317">
            <v>335</v>
          </cell>
          <cell r="D317">
            <v>151261</v>
          </cell>
          <cell r="E317" t="str">
            <v>POST SELECTS GREAT GRAINS 16</v>
          </cell>
          <cell r="F317">
            <v>15</v>
          </cell>
          <cell r="G317">
            <v>31</v>
          </cell>
          <cell r="H317" t="str">
            <v>BOX</v>
          </cell>
          <cell r="I317">
            <v>32.29</v>
          </cell>
          <cell r="J317">
            <v>20030716</v>
          </cell>
          <cell r="K317">
            <v>20031004</v>
          </cell>
          <cell r="L317">
            <v>0</v>
          </cell>
          <cell r="M317" t="str">
            <v>CC</v>
          </cell>
          <cell r="N317">
            <v>0</v>
          </cell>
          <cell r="O317">
            <v>0</v>
          </cell>
        </row>
        <row r="318">
          <cell r="C318">
            <v>336</v>
          </cell>
          <cell r="D318">
            <v>151282</v>
          </cell>
          <cell r="E318" t="str">
            <v>HONEY BUNCHES OF OATS ALM 52 oz</v>
          </cell>
          <cell r="F318">
            <v>15</v>
          </cell>
          <cell r="G318">
            <v>60</v>
          </cell>
          <cell r="H318" t="str">
            <v>BOX</v>
          </cell>
          <cell r="I318">
            <v>671.99</v>
          </cell>
          <cell r="M318" t="str">
            <v>CC</v>
          </cell>
          <cell r="N318">
            <v>0</v>
          </cell>
          <cell r="O318">
            <v>0</v>
          </cell>
        </row>
        <row r="319">
          <cell r="C319">
            <v>337</v>
          </cell>
          <cell r="D319">
            <v>151283</v>
          </cell>
          <cell r="E319" t="str">
            <v>HONEY BUNCHES OF OATS ALM 52</v>
          </cell>
          <cell r="F319">
            <v>15</v>
          </cell>
          <cell r="G319">
            <v>60</v>
          </cell>
          <cell r="H319" t="str">
            <v>BOX</v>
          </cell>
          <cell r="I319">
            <v>671.99</v>
          </cell>
          <cell r="M319" t="str">
            <v>CC</v>
          </cell>
          <cell r="N319">
            <v>0</v>
          </cell>
          <cell r="O319">
            <v>0</v>
          </cell>
        </row>
        <row r="320">
          <cell r="C320">
            <v>338</v>
          </cell>
          <cell r="D320">
            <v>151411</v>
          </cell>
          <cell r="E320" t="str">
            <v>RAISIN BRAN 15 OZ.</v>
          </cell>
          <cell r="F320">
            <v>15</v>
          </cell>
          <cell r="G320">
            <v>31</v>
          </cell>
          <cell r="H320" t="str">
            <v>BOX</v>
          </cell>
          <cell r="I320">
            <v>23.56</v>
          </cell>
          <cell r="J320">
            <v>20030304</v>
          </cell>
          <cell r="K320">
            <v>20040227</v>
          </cell>
          <cell r="L320">
            <v>220</v>
          </cell>
          <cell r="M320" t="str">
            <v>BB</v>
          </cell>
          <cell r="N320">
            <v>31.93548387096774</v>
          </cell>
          <cell r="O320">
            <v>5183.2</v>
          </cell>
        </row>
        <row r="321">
          <cell r="C321">
            <v>339</v>
          </cell>
          <cell r="D321">
            <v>151499</v>
          </cell>
          <cell r="E321" t="str">
            <v>RAISIN BRAN CLUB PACK 90/81</v>
          </cell>
          <cell r="F321">
            <v>15</v>
          </cell>
          <cell r="G321">
            <v>60</v>
          </cell>
          <cell r="H321" t="str">
            <v>BOX</v>
          </cell>
          <cell r="I321">
            <v>518.79999999999995</v>
          </cell>
          <cell r="J321">
            <v>20030424</v>
          </cell>
          <cell r="K321">
            <v>20040227</v>
          </cell>
          <cell r="L321">
            <v>22</v>
          </cell>
          <cell r="M321" t="str">
            <v>AA</v>
          </cell>
          <cell r="N321">
            <v>25.121107266435985</v>
          </cell>
          <cell r="O321">
            <v>11413.599999999999</v>
          </cell>
        </row>
        <row r="322">
          <cell r="C322">
            <v>340</v>
          </cell>
          <cell r="D322">
            <v>151650</v>
          </cell>
          <cell r="E322" t="str">
            <v>POST BANANA NUT CRUNCH 15.5</v>
          </cell>
          <cell r="F322">
            <v>15</v>
          </cell>
          <cell r="G322">
            <v>31</v>
          </cell>
          <cell r="H322" t="str">
            <v>BOX</v>
          </cell>
          <cell r="I322">
            <v>27.42</v>
          </cell>
          <cell r="J322">
            <v>20030304</v>
          </cell>
          <cell r="K322">
            <v>20040227</v>
          </cell>
          <cell r="L322">
            <v>146</v>
          </cell>
          <cell r="M322" t="str">
            <v>BB</v>
          </cell>
          <cell r="N322">
            <v>22.000837170364168</v>
          </cell>
          <cell r="O322">
            <v>4003.32</v>
          </cell>
        </row>
        <row r="323">
          <cell r="C323">
            <v>341</v>
          </cell>
          <cell r="D323">
            <v>151818</v>
          </cell>
          <cell r="E323" t="str">
            <v>ALPHA BITS 15 OZ.</v>
          </cell>
          <cell r="F323">
            <v>15</v>
          </cell>
          <cell r="G323">
            <v>31</v>
          </cell>
          <cell r="H323" t="str">
            <v>BOX</v>
          </cell>
          <cell r="I323">
            <v>17.27</v>
          </cell>
          <cell r="J323">
            <v>20030304</v>
          </cell>
          <cell r="K323">
            <v>20040227</v>
          </cell>
          <cell r="L323">
            <v>95</v>
          </cell>
          <cell r="M323" t="str">
            <v>CC</v>
          </cell>
          <cell r="N323">
            <v>24.463519313304722</v>
          </cell>
          <cell r="O323">
            <v>1640.6499999999999</v>
          </cell>
        </row>
        <row r="324">
          <cell r="C324">
            <v>342</v>
          </cell>
          <cell r="D324">
            <v>151862</v>
          </cell>
          <cell r="E324" t="str">
            <v>MARSHMALLOW ALPHA-BITS 14</v>
          </cell>
          <cell r="F324">
            <v>15</v>
          </cell>
          <cell r="G324">
            <v>31</v>
          </cell>
          <cell r="H324" t="str">
            <v>BOX</v>
          </cell>
          <cell r="I324">
            <v>17.27</v>
          </cell>
          <cell r="J324">
            <v>20030304</v>
          </cell>
          <cell r="K324">
            <v>20031229</v>
          </cell>
          <cell r="L324">
            <v>390</v>
          </cell>
          <cell r="M324" t="str">
            <v>AB</v>
          </cell>
          <cell r="N324">
            <v>59.365750528541227</v>
          </cell>
          <cell r="O324">
            <v>6735.3</v>
          </cell>
        </row>
        <row r="325">
          <cell r="C325">
            <v>343</v>
          </cell>
          <cell r="D325">
            <v>152000</v>
          </cell>
          <cell r="E325" t="str">
            <v>C SUN BIG POUCH F PUNCH 6PK</v>
          </cell>
          <cell r="F325">
            <v>15</v>
          </cell>
          <cell r="G325">
            <v>12</v>
          </cell>
          <cell r="H325" t="str">
            <v>BOX</v>
          </cell>
          <cell r="I325">
            <v>6.97</v>
          </cell>
          <cell r="J325">
            <v>20030304</v>
          </cell>
          <cell r="K325">
            <v>20040108</v>
          </cell>
          <cell r="L325">
            <v>649</v>
          </cell>
          <cell r="M325" t="str">
            <v>BB</v>
          </cell>
          <cell r="N325">
            <v>44.46051379638439</v>
          </cell>
          <cell r="O325">
            <v>4523.53</v>
          </cell>
        </row>
        <row r="326">
          <cell r="C326">
            <v>344</v>
          </cell>
          <cell r="D326">
            <v>152001</v>
          </cell>
          <cell r="E326" t="str">
            <v>C SUN BIG POUCH W STR/KIWI 6PK</v>
          </cell>
          <cell r="F326">
            <v>15</v>
          </cell>
          <cell r="G326">
            <v>12</v>
          </cell>
          <cell r="H326" t="str">
            <v>BOX</v>
          </cell>
          <cell r="I326">
            <v>6.97</v>
          </cell>
          <cell r="J326">
            <v>20030304</v>
          </cell>
          <cell r="K326">
            <v>20040204</v>
          </cell>
          <cell r="L326">
            <v>32</v>
          </cell>
          <cell r="M326" t="str">
            <v>CC</v>
          </cell>
          <cell r="N326">
            <v>2.4531516183986373</v>
          </cell>
          <cell r="O326">
            <v>223.04</v>
          </cell>
        </row>
        <row r="327">
          <cell r="C327">
            <v>345</v>
          </cell>
          <cell r="D327">
            <v>152002</v>
          </cell>
          <cell r="E327" t="str">
            <v>C SUN BIG POUCH W CHERRY 6PK</v>
          </cell>
          <cell r="F327">
            <v>15</v>
          </cell>
          <cell r="G327">
            <v>12</v>
          </cell>
          <cell r="H327" t="str">
            <v>BOX</v>
          </cell>
          <cell r="I327">
            <v>6.97</v>
          </cell>
          <cell r="J327">
            <v>20030304</v>
          </cell>
          <cell r="K327">
            <v>20040109</v>
          </cell>
          <cell r="L327">
            <v>314</v>
          </cell>
          <cell r="M327" t="str">
            <v>BC</v>
          </cell>
          <cell r="N327">
            <v>31.054945054945058</v>
          </cell>
          <cell r="O327">
            <v>2188.58</v>
          </cell>
        </row>
        <row r="328">
          <cell r="C328">
            <v>347</v>
          </cell>
          <cell r="D328">
            <v>152550</v>
          </cell>
          <cell r="E328" t="str">
            <v>JELLO XTREME WILD BERRY 3 OZ.</v>
          </cell>
          <cell r="F328">
            <v>15</v>
          </cell>
          <cell r="G328">
            <v>35</v>
          </cell>
          <cell r="H328" t="str">
            <v>BOX</v>
          </cell>
          <cell r="I328">
            <v>8</v>
          </cell>
          <cell r="J328">
            <v>20030304</v>
          </cell>
          <cell r="K328">
            <v>20040130</v>
          </cell>
          <cell r="L328">
            <v>42</v>
          </cell>
          <cell r="M328" t="str">
            <v>CC</v>
          </cell>
          <cell r="N328">
            <v>35.829383886255926</v>
          </cell>
          <cell r="O328">
            <v>336</v>
          </cell>
        </row>
        <row r="329">
          <cell r="C329">
            <v>348</v>
          </cell>
          <cell r="D329">
            <v>152560</v>
          </cell>
          <cell r="E329" t="str">
            <v>JELL-O EXT WILD BERRY 6 OZ.</v>
          </cell>
          <cell r="F329">
            <v>15</v>
          </cell>
          <cell r="G329">
            <v>36</v>
          </cell>
          <cell r="H329" t="str">
            <v>BOX</v>
          </cell>
          <cell r="I329">
            <v>14.78</v>
          </cell>
          <cell r="J329">
            <v>20030306</v>
          </cell>
          <cell r="K329">
            <v>20040204</v>
          </cell>
          <cell r="L329">
            <v>64</v>
          </cell>
          <cell r="M329" t="str">
            <v>CC</v>
          </cell>
          <cell r="N329">
            <v>59.534883720930232</v>
          </cell>
          <cell r="O329">
            <v>945.92</v>
          </cell>
        </row>
        <row r="330">
          <cell r="C330">
            <v>349</v>
          </cell>
          <cell r="D330">
            <v>152951</v>
          </cell>
          <cell r="E330" t="str">
            <v>POST COCOA PEBBLES 13 OZ</v>
          </cell>
          <cell r="F330">
            <v>15</v>
          </cell>
          <cell r="G330">
            <v>30</v>
          </cell>
          <cell r="H330" t="str">
            <v>BOX</v>
          </cell>
          <cell r="I330">
            <v>22.16</v>
          </cell>
          <cell r="J330">
            <v>20030304</v>
          </cell>
          <cell r="K330">
            <v>20040212</v>
          </cell>
          <cell r="L330">
            <v>916</v>
          </cell>
          <cell r="M330" t="str">
            <v>AA</v>
          </cell>
          <cell r="N330">
            <v>10.120615044655189</v>
          </cell>
          <cell r="O330">
            <v>20298.560000000001</v>
          </cell>
        </row>
        <row r="331">
          <cell r="C331">
            <v>350</v>
          </cell>
          <cell r="D331">
            <v>152965</v>
          </cell>
          <cell r="E331" t="str">
            <v>POST COCOA PEBBLES 17 OZ</v>
          </cell>
          <cell r="F331">
            <v>15</v>
          </cell>
          <cell r="G331">
            <v>31</v>
          </cell>
          <cell r="H331" t="str">
            <v>BOX</v>
          </cell>
          <cell r="I331">
            <v>20.77</v>
          </cell>
          <cell r="J331">
            <v>20030304</v>
          </cell>
          <cell r="K331">
            <v>20040226</v>
          </cell>
          <cell r="L331">
            <v>123</v>
          </cell>
          <cell r="M331" t="str">
            <v>BB</v>
          </cell>
          <cell r="N331">
            <v>14.192307692307692</v>
          </cell>
          <cell r="O331">
            <v>2554.71</v>
          </cell>
        </row>
        <row r="332">
          <cell r="C332">
            <v>351</v>
          </cell>
          <cell r="D332">
            <v>152971</v>
          </cell>
          <cell r="E332" t="str">
            <v>POST FRUITY PEBBLES 13 OZ</v>
          </cell>
          <cell r="F332">
            <v>15</v>
          </cell>
          <cell r="G332">
            <v>30</v>
          </cell>
          <cell r="H332" t="str">
            <v>BOX</v>
          </cell>
          <cell r="I332">
            <v>22.16</v>
          </cell>
          <cell r="J332">
            <v>20030304</v>
          </cell>
          <cell r="K332">
            <v>20040212</v>
          </cell>
          <cell r="L332">
            <v>1357</v>
          </cell>
          <cell r="M332" t="str">
            <v>AA</v>
          </cell>
          <cell r="N332">
            <v>11.959166687067002</v>
          </cell>
          <cell r="O332">
            <v>30071.119999999999</v>
          </cell>
        </row>
        <row r="333">
          <cell r="C333">
            <v>352</v>
          </cell>
          <cell r="D333">
            <v>152974</v>
          </cell>
          <cell r="E333" t="str">
            <v>POST FRUITY PEBBLES 17 OZ</v>
          </cell>
          <cell r="F333">
            <v>15</v>
          </cell>
          <cell r="G333">
            <v>31</v>
          </cell>
          <cell r="H333" t="str">
            <v>BOX</v>
          </cell>
          <cell r="I333">
            <v>20.77</v>
          </cell>
          <cell r="J333">
            <v>20030305</v>
          </cell>
          <cell r="K333">
            <v>20040226</v>
          </cell>
          <cell r="L333">
            <v>24</v>
          </cell>
          <cell r="M333" t="str">
            <v>CB</v>
          </cell>
          <cell r="N333">
            <v>1.5838680109990835</v>
          </cell>
          <cell r="O333">
            <v>498.48</v>
          </cell>
        </row>
        <row r="334">
          <cell r="C334">
            <v>353</v>
          </cell>
          <cell r="D334">
            <v>152975</v>
          </cell>
          <cell r="E334" t="str">
            <v>POST WINTER FRUITY PEBBLES 12</v>
          </cell>
          <cell r="F334">
            <v>15</v>
          </cell>
          <cell r="G334">
            <v>65</v>
          </cell>
          <cell r="H334" t="str">
            <v>BOX</v>
          </cell>
          <cell r="I334">
            <v>18.63</v>
          </cell>
          <cell r="J334">
            <v>20031031</v>
          </cell>
          <cell r="K334">
            <v>20040121</v>
          </cell>
          <cell r="L334">
            <v>1905</v>
          </cell>
          <cell r="M334" t="str">
            <v>AA</v>
          </cell>
          <cell r="N334">
            <v>99.564459930313589</v>
          </cell>
          <cell r="O334">
            <v>35490.15</v>
          </cell>
        </row>
        <row r="335">
          <cell r="C335">
            <v>354</v>
          </cell>
          <cell r="D335">
            <v>153372</v>
          </cell>
          <cell r="E335" t="str">
            <v>PST FAIRLY ODD PRNT IN/OUT 11OZ</v>
          </cell>
          <cell r="F335">
            <v>15</v>
          </cell>
          <cell r="G335">
            <v>65</v>
          </cell>
          <cell r="H335" t="str">
            <v>BOX</v>
          </cell>
          <cell r="I335">
            <v>15.84</v>
          </cell>
          <cell r="J335">
            <v>20040226</v>
          </cell>
          <cell r="K335">
            <v>20040220</v>
          </cell>
          <cell r="L335">
            <v>430</v>
          </cell>
          <cell r="M335" t="str">
            <v>AC</v>
          </cell>
          <cell r="N335">
            <v>6450</v>
          </cell>
          <cell r="O335">
            <v>6811.2</v>
          </cell>
        </row>
        <row r="336">
          <cell r="C336">
            <v>355</v>
          </cell>
          <cell r="D336">
            <v>153385</v>
          </cell>
          <cell r="E336" t="str">
            <v>JUSTICE LEAGUE FRT-COCOA DP 26</v>
          </cell>
          <cell r="F336">
            <v>15</v>
          </cell>
          <cell r="G336">
            <v>65</v>
          </cell>
          <cell r="H336" t="str">
            <v>BOX</v>
          </cell>
          <cell r="I336">
            <v>17.75</v>
          </cell>
          <cell r="M336" t="str">
            <v>CC</v>
          </cell>
          <cell r="N336">
            <v>0</v>
          </cell>
          <cell r="O336">
            <v>0</v>
          </cell>
        </row>
        <row r="337">
          <cell r="C337">
            <v>356</v>
          </cell>
          <cell r="D337">
            <v>153500</v>
          </cell>
          <cell r="E337" t="str">
            <v>KNOX UNFLAV. GEL. SM 1 OZ</v>
          </cell>
          <cell r="F337">
            <v>15</v>
          </cell>
          <cell r="G337">
            <v>34</v>
          </cell>
          <cell r="H337" t="str">
            <v>BOX</v>
          </cell>
          <cell r="I337">
            <v>30.71</v>
          </cell>
          <cell r="J337">
            <v>20030508</v>
          </cell>
          <cell r="K337">
            <v>20031224</v>
          </cell>
          <cell r="L337">
            <v>130</v>
          </cell>
          <cell r="M337" t="str">
            <v>BB</v>
          </cell>
          <cell r="N337">
            <v>15.937883122190438</v>
          </cell>
          <cell r="O337">
            <v>3992.3</v>
          </cell>
        </row>
        <row r="338">
          <cell r="C338">
            <v>357</v>
          </cell>
          <cell r="D338">
            <v>153610</v>
          </cell>
          <cell r="E338" t="str">
            <v>C SUN SPORT BERRY ICE 6/11.25</v>
          </cell>
          <cell r="F338">
            <v>15</v>
          </cell>
          <cell r="G338">
            <v>13</v>
          </cell>
          <cell r="H338" t="str">
            <v>BOX</v>
          </cell>
          <cell r="I338">
            <v>7.77</v>
          </cell>
          <cell r="J338">
            <v>20030314</v>
          </cell>
          <cell r="K338">
            <v>20040108</v>
          </cell>
          <cell r="L338">
            <v>579</v>
          </cell>
          <cell r="M338" t="str">
            <v>BC</v>
          </cell>
          <cell r="N338">
            <v>95.439560439560438</v>
          </cell>
          <cell r="O338">
            <v>4498.83</v>
          </cell>
        </row>
        <row r="339">
          <cell r="C339">
            <v>358</v>
          </cell>
          <cell r="D339">
            <v>153617</v>
          </cell>
          <cell r="E339" t="str">
            <v>CAPRI SUN GRAPE 10 PACKS</v>
          </cell>
          <cell r="F339">
            <v>15</v>
          </cell>
          <cell r="G339">
            <v>10</v>
          </cell>
          <cell r="H339" t="str">
            <v>BOX</v>
          </cell>
          <cell r="I339">
            <v>6.97</v>
          </cell>
          <cell r="J339">
            <v>20030304</v>
          </cell>
          <cell r="K339">
            <v>20040226</v>
          </cell>
          <cell r="L339">
            <v>4821</v>
          </cell>
          <cell r="M339" t="str">
            <v>AA</v>
          </cell>
          <cell r="N339">
            <v>20.028850703380147</v>
          </cell>
          <cell r="O339">
            <v>33602.369999999995</v>
          </cell>
        </row>
        <row r="340">
          <cell r="C340">
            <v>360</v>
          </cell>
          <cell r="D340">
            <v>153631</v>
          </cell>
          <cell r="E340" t="str">
            <v>CAPRI SUN LEMONADE 10PK</v>
          </cell>
          <cell r="F340">
            <v>15</v>
          </cell>
          <cell r="G340">
            <v>10</v>
          </cell>
          <cell r="H340" t="str">
            <v>BOX</v>
          </cell>
          <cell r="I340">
            <v>6.97</v>
          </cell>
          <cell r="J340">
            <v>20030307</v>
          </cell>
          <cell r="K340">
            <v>20040226</v>
          </cell>
          <cell r="L340">
            <v>1115</v>
          </cell>
          <cell r="M340" t="str">
            <v>AB</v>
          </cell>
          <cell r="N340">
            <v>37.857210223521648</v>
          </cell>
          <cell r="O340">
            <v>7771.5499999999993</v>
          </cell>
        </row>
        <row r="341">
          <cell r="C341">
            <v>361</v>
          </cell>
          <cell r="D341">
            <v>153634</v>
          </cell>
          <cell r="E341" t="str">
            <v>CAPRI SUN FRUIT PUNCH 10 PACK</v>
          </cell>
          <cell r="F341">
            <v>15</v>
          </cell>
          <cell r="G341">
            <v>10</v>
          </cell>
          <cell r="H341" t="str">
            <v>BOX</v>
          </cell>
          <cell r="I341">
            <v>6.97</v>
          </cell>
          <cell r="J341">
            <v>20030304</v>
          </cell>
          <cell r="K341">
            <v>20040226</v>
          </cell>
          <cell r="L341">
            <v>6349</v>
          </cell>
          <cell r="M341" t="str">
            <v>AA</v>
          </cell>
          <cell r="N341">
            <v>12.270047992784978</v>
          </cell>
          <cell r="O341">
            <v>44252.53</v>
          </cell>
        </row>
        <row r="342">
          <cell r="C342">
            <v>362</v>
          </cell>
          <cell r="D342">
            <v>153641</v>
          </cell>
          <cell r="E342" t="str">
            <v>CAPRI SUN RED BERRY 10 PACKS</v>
          </cell>
          <cell r="F342">
            <v>15</v>
          </cell>
          <cell r="G342">
            <v>10</v>
          </cell>
          <cell r="H342" t="str">
            <v>BOX</v>
          </cell>
          <cell r="I342">
            <v>6.97</v>
          </cell>
          <cell r="J342">
            <v>20030304</v>
          </cell>
          <cell r="K342">
            <v>20040227</v>
          </cell>
          <cell r="L342">
            <v>3162</v>
          </cell>
          <cell r="M342" t="str">
            <v>AA</v>
          </cell>
          <cell r="N342">
            <v>29.69633726390483</v>
          </cell>
          <cell r="O342">
            <v>22039.14</v>
          </cell>
        </row>
        <row r="343">
          <cell r="C343">
            <v>363</v>
          </cell>
          <cell r="D343">
            <v>153643</v>
          </cell>
          <cell r="E343" t="str">
            <v>CAPRI SUN STRAW KIWI 10 PACK</v>
          </cell>
          <cell r="F343">
            <v>15</v>
          </cell>
          <cell r="G343">
            <v>10</v>
          </cell>
          <cell r="H343" t="str">
            <v>BOX</v>
          </cell>
          <cell r="I343">
            <v>6.97</v>
          </cell>
          <cell r="J343">
            <v>20030304</v>
          </cell>
          <cell r="K343">
            <v>20040220</v>
          </cell>
          <cell r="L343">
            <v>5477</v>
          </cell>
          <cell r="M343" t="str">
            <v>AA</v>
          </cell>
          <cell r="N343">
            <v>11.59746607612359</v>
          </cell>
          <cell r="O343">
            <v>38174.689999999995</v>
          </cell>
        </row>
        <row r="344">
          <cell r="C344">
            <v>364</v>
          </cell>
          <cell r="D344">
            <v>153645</v>
          </cell>
          <cell r="E344" t="str">
            <v>CAPRI SUN WILD CHERRY 10 PACK</v>
          </cell>
          <cell r="F344">
            <v>15</v>
          </cell>
          <cell r="G344">
            <v>10</v>
          </cell>
          <cell r="H344" t="str">
            <v>BOX</v>
          </cell>
          <cell r="I344">
            <v>6.97</v>
          </cell>
          <cell r="J344">
            <v>20030304</v>
          </cell>
          <cell r="K344">
            <v>20040227</v>
          </cell>
          <cell r="L344">
            <v>3650</v>
          </cell>
          <cell r="M344" t="str">
            <v>AA</v>
          </cell>
          <cell r="N344">
            <v>19.764451062677676</v>
          </cell>
          <cell r="O344">
            <v>25440.5</v>
          </cell>
        </row>
        <row r="345">
          <cell r="C345">
            <v>365</v>
          </cell>
          <cell r="D345">
            <v>153646</v>
          </cell>
          <cell r="E345" t="str">
            <v>CAPRI SUN STRAW COOLER 10 PKS</v>
          </cell>
          <cell r="F345">
            <v>15</v>
          </cell>
          <cell r="G345">
            <v>10</v>
          </cell>
          <cell r="H345" t="str">
            <v>BOX</v>
          </cell>
          <cell r="I345">
            <v>6.97</v>
          </cell>
          <cell r="J345">
            <v>20030304</v>
          </cell>
          <cell r="K345">
            <v>20040227</v>
          </cell>
          <cell r="L345">
            <v>6721</v>
          </cell>
          <cell r="M345" t="str">
            <v>AA</v>
          </cell>
          <cell r="N345">
            <v>33.399039257909557</v>
          </cell>
          <cell r="O345">
            <v>46845.369999999995</v>
          </cell>
        </row>
        <row r="346">
          <cell r="C346">
            <v>366</v>
          </cell>
          <cell r="D346">
            <v>153647</v>
          </cell>
          <cell r="E346" t="str">
            <v>C SUN SP THUNDER PUNCH 10/6.75</v>
          </cell>
          <cell r="F346">
            <v>15</v>
          </cell>
          <cell r="G346">
            <v>13</v>
          </cell>
          <cell r="H346" t="str">
            <v>BOX</v>
          </cell>
          <cell r="I346">
            <v>7.77</v>
          </cell>
          <cell r="J346">
            <v>20030314</v>
          </cell>
          <cell r="K346">
            <v>20040121</v>
          </cell>
          <cell r="L346">
            <v>1000</v>
          </cell>
          <cell r="M346" t="str">
            <v>AB</v>
          </cell>
          <cell r="N346">
            <v>35.608308605341243</v>
          </cell>
          <cell r="O346">
            <v>7770</v>
          </cell>
        </row>
        <row r="347">
          <cell r="C347">
            <v>367</v>
          </cell>
          <cell r="D347">
            <v>153648</v>
          </cell>
          <cell r="E347" t="str">
            <v>C SUN SPORT BERRY ICE 10/6.75</v>
          </cell>
          <cell r="F347">
            <v>15</v>
          </cell>
          <cell r="G347">
            <v>13</v>
          </cell>
          <cell r="H347" t="str">
            <v>BOX</v>
          </cell>
          <cell r="I347">
            <v>7.77</v>
          </cell>
          <cell r="J347">
            <v>20030313</v>
          </cell>
          <cell r="K347">
            <v>20040204</v>
          </cell>
          <cell r="L347">
            <v>604</v>
          </cell>
          <cell r="M347" t="str">
            <v>BB</v>
          </cell>
          <cell r="N347">
            <v>22.502328469419435</v>
          </cell>
          <cell r="O347">
            <v>4693.08</v>
          </cell>
        </row>
        <row r="348">
          <cell r="C348">
            <v>368</v>
          </cell>
          <cell r="D348">
            <v>153649</v>
          </cell>
          <cell r="E348" t="str">
            <v>C SUN SP THUNDER PUNCH 6/11/25</v>
          </cell>
          <cell r="F348">
            <v>15</v>
          </cell>
          <cell r="G348">
            <v>13</v>
          </cell>
          <cell r="H348" t="str">
            <v>BOX</v>
          </cell>
          <cell r="I348">
            <v>7.77</v>
          </cell>
          <cell r="J348">
            <v>20030314</v>
          </cell>
          <cell r="K348">
            <v>20040130</v>
          </cell>
          <cell r="L348">
            <v>689</v>
          </cell>
          <cell r="M348" t="str">
            <v>BC</v>
          </cell>
          <cell r="N348">
            <v>87.307286166842658</v>
          </cell>
          <cell r="O348">
            <v>5353.53</v>
          </cell>
        </row>
        <row r="349">
          <cell r="C349">
            <v>369</v>
          </cell>
          <cell r="D349">
            <v>153650</v>
          </cell>
          <cell r="E349" t="str">
            <v>CAPRI SUN TROP COOLER 10 PKS</v>
          </cell>
          <cell r="F349">
            <v>15</v>
          </cell>
          <cell r="G349">
            <v>10</v>
          </cell>
          <cell r="H349" t="str">
            <v>BOX</v>
          </cell>
          <cell r="I349">
            <v>6.97</v>
          </cell>
          <cell r="J349">
            <v>20030304</v>
          </cell>
          <cell r="K349">
            <v>20040213</v>
          </cell>
          <cell r="L349">
            <v>1826</v>
          </cell>
          <cell r="M349" t="str">
            <v>AA</v>
          </cell>
          <cell r="N349">
            <v>10.132404396010912</v>
          </cell>
          <cell r="O349">
            <v>12727.22</v>
          </cell>
        </row>
        <row r="350">
          <cell r="C350">
            <v>370</v>
          </cell>
          <cell r="D350">
            <v>153660</v>
          </cell>
          <cell r="E350" t="str">
            <v>CAPRI SUN STRAWB-BAN 10 PKS</v>
          </cell>
          <cell r="F350">
            <v>15</v>
          </cell>
          <cell r="G350">
            <v>10</v>
          </cell>
          <cell r="H350" t="str">
            <v>BOX</v>
          </cell>
          <cell r="I350">
            <v>6.97</v>
          </cell>
          <cell r="J350">
            <v>20030304</v>
          </cell>
          <cell r="K350">
            <v>20040227</v>
          </cell>
          <cell r="L350">
            <v>2885</v>
          </cell>
          <cell r="M350" t="str">
            <v>AA</v>
          </cell>
          <cell r="N350">
            <v>23.896187561834203</v>
          </cell>
          <cell r="O350">
            <v>20108.45</v>
          </cell>
        </row>
        <row r="351">
          <cell r="C351">
            <v>371</v>
          </cell>
          <cell r="D351">
            <v>153700</v>
          </cell>
          <cell r="E351" t="str">
            <v>JELLO XTREME GREEN APPLE 3 OZ.</v>
          </cell>
          <cell r="F351">
            <v>15</v>
          </cell>
          <cell r="G351">
            <v>35</v>
          </cell>
          <cell r="H351" t="str">
            <v>BOX</v>
          </cell>
          <cell r="I351">
            <v>8</v>
          </cell>
          <cell r="J351">
            <v>20030304</v>
          </cell>
          <cell r="K351">
            <v>20040110</v>
          </cell>
          <cell r="L351">
            <v>31</v>
          </cell>
          <cell r="M351" t="str">
            <v>CC</v>
          </cell>
          <cell r="N351">
            <v>32.536443148688043</v>
          </cell>
          <cell r="O351">
            <v>248</v>
          </cell>
        </row>
        <row r="352">
          <cell r="C352">
            <v>372</v>
          </cell>
          <cell r="D352">
            <v>153710</v>
          </cell>
          <cell r="E352" t="str">
            <v>JELL-0 EXT GREEN APPLE 6 OZ.</v>
          </cell>
          <cell r="F352">
            <v>15</v>
          </cell>
          <cell r="G352">
            <v>36</v>
          </cell>
          <cell r="H352" t="str">
            <v>BOX</v>
          </cell>
          <cell r="I352">
            <v>14.78</v>
          </cell>
          <cell r="J352">
            <v>20030306</v>
          </cell>
          <cell r="K352">
            <v>20040226</v>
          </cell>
          <cell r="L352">
            <v>73</v>
          </cell>
          <cell r="M352" t="str">
            <v>CC</v>
          </cell>
          <cell r="N352">
            <v>65.049504950495049</v>
          </cell>
          <cell r="O352">
            <v>1078.94</v>
          </cell>
        </row>
        <row r="353">
          <cell r="C353">
            <v>373</v>
          </cell>
          <cell r="D353">
            <v>153900</v>
          </cell>
          <cell r="E353" t="str">
            <v>CRYSTAL LIGHT RTD LEMONADE 4/16</v>
          </cell>
          <cell r="F353">
            <v>15</v>
          </cell>
          <cell r="G353">
            <v>22</v>
          </cell>
          <cell r="H353" t="str">
            <v>BOX</v>
          </cell>
          <cell r="I353">
            <v>13.08</v>
          </cell>
          <cell r="J353">
            <v>20030304</v>
          </cell>
          <cell r="K353">
            <v>20040226</v>
          </cell>
          <cell r="L353">
            <v>722</v>
          </cell>
          <cell r="M353" t="str">
            <v>AA</v>
          </cell>
          <cell r="N353">
            <v>23.736986301369864</v>
          </cell>
          <cell r="O353">
            <v>9443.76</v>
          </cell>
        </row>
        <row r="354">
          <cell r="C354">
            <v>374</v>
          </cell>
          <cell r="D354">
            <v>153901</v>
          </cell>
          <cell r="E354" t="str">
            <v>C LIGHT RTD ICED TEA 4/16</v>
          </cell>
          <cell r="F354">
            <v>15</v>
          </cell>
          <cell r="G354">
            <v>22</v>
          </cell>
          <cell r="H354" t="str">
            <v>BOX</v>
          </cell>
          <cell r="I354">
            <v>13.08</v>
          </cell>
          <cell r="J354">
            <v>20030304</v>
          </cell>
          <cell r="K354">
            <v>20040226</v>
          </cell>
          <cell r="L354">
            <v>554</v>
          </cell>
          <cell r="M354" t="str">
            <v>AB</v>
          </cell>
          <cell r="N354">
            <v>22.469580892293827</v>
          </cell>
          <cell r="O354">
            <v>7246.32</v>
          </cell>
        </row>
        <row r="355">
          <cell r="C355">
            <v>375</v>
          </cell>
          <cell r="D355">
            <v>153902</v>
          </cell>
          <cell r="E355" t="str">
            <v>C LIGHT RTD RASPBERRY ICE 4/16</v>
          </cell>
          <cell r="F355">
            <v>15</v>
          </cell>
          <cell r="G355">
            <v>22</v>
          </cell>
          <cell r="H355" t="str">
            <v>BOX</v>
          </cell>
          <cell r="I355">
            <v>13.08</v>
          </cell>
          <cell r="J355">
            <v>20030304</v>
          </cell>
          <cell r="K355">
            <v>20040226</v>
          </cell>
          <cell r="L355">
            <v>403</v>
          </cell>
          <cell r="M355" t="str">
            <v>BB</v>
          </cell>
          <cell r="N355">
            <v>20.853816300129367</v>
          </cell>
          <cell r="O355">
            <v>5271.24</v>
          </cell>
        </row>
        <row r="356">
          <cell r="C356">
            <v>376</v>
          </cell>
          <cell r="D356">
            <v>153903</v>
          </cell>
          <cell r="E356" t="str">
            <v>C LIGHT RTD STRAWB KIWI 4/16</v>
          </cell>
          <cell r="F356">
            <v>15</v>
          </cell>
          <cell r="G356">
            <v>22</v>
          </cell>
          <cell r="H356" t="str">
            <v>BOX</v>
          </cell>
          <cell r="I356">
            <v>13.08</v>
          </cell>
          <cell r="J356">
            <v>20030304</v>
          </cell>
          <cell r="K356">
            <v>20040226</v>
          </cell>
          <cell r="L356">
            <v>878</v>
          </cell>
          <cell r="M356" t="str">
            <v>AA</v>
          </cell>
          <cell r="N356">
            <v>24.010938924339108</v>
          </cell>
          <cell r="O356">
            <v>11484.24</v>
          </cell>
        </row>
        <row r="357">
          <cell r="C357">
            <v>377</v>
          </cell>
          <cell r="D357">
            <v>153916</v>
          </cell>
          <cell r="E357" t="str">
            <v>C LIGHT RTD PINK LEMON 4PK 16</v>
          </cell>
          <cell r="F357">
            <v>15</v>
          </cell>
          <cell r="G357">
            <v>22</v>
          </cell>
          <cell r="H357" t="str">
            <v>BOX</v>
          </cell>
          <cell r="I357">
            <v>13.08</v>
          </cell>
          <cell r="J357">
            <v>20030304</v>
          </cell>
          <cell r="K357">
            <v>20040226</v>
          </cell>
          <cell r="L357">
            <v>326</v>
          </cell>
          <cell r="M357" t="str">
            <v>BB</v>
          </cell>
          <cell r="N357">
            <v>16.720330531414731</v>
          </cell>
          <cell r="O357">
            <v>4264.08</v>
          </cell>
        </row>
        <row r="358">
          <cell r="C358">
            <v>378</v>
          </cell>
          <cell r="D358">
            <v>153926</v>
          </cell>
          <cell r="E358" t="str">
            <v>C LIGHT RTD VARIETY PK 16 OZ.</v>
          </cell>
          <cell r="F358">
            <v>15</v>
          </cell>
          <cell r="G358">
            <v>22</v>
          </cell>
          <cell r="H358" t="str">
            <v>BOX</v>
          </cell>
          <cell r="I358">
            <v>11.8</v>
          </cell>
          <cell r="J358">
            <v>20030402</v>
          </cell>
          <cell r="K358">
            <v>20040228</v>
          </cell>
          <cell r="L358">
            <v>329</v>
          </cell>
          <cell r="M358" t="str">
            <v>BA</v>
          </cell>
          <cell r="N358">
            <v>4.3353432096793521</v>
          </cell>
          <cell r="O358">
            <v>3882.2000000000003</v>
          </cell>
        </row>
        <row r="359">
          <cell r="C359">
            <v>379</v>
          </cell>
          <cell r="D359">
            <v>153994</v>
          </cell>
          <cell r="E359" t="str">
            <v>KOOL AID SF TROPICAL PUNCH 8 QT</v>
          </cell>
          <cell r="F359">
            <v>15</v>
          </cell>
          <cell r="G359">
            <v>1</v>
          </cell>
          <cell r="H359" t="str">
            <v>BOX</v>
          </cell>
          <cell r="I359">
            <v>20.77</v>
          </cell>
          <cell r="J359">
            <v>20031104</v>
          </cell>
          <cell r="K359">
            <v>20040204</v>
          </cell>
          <cell r="L359">
            <v>809</v>
          </cell>
          <cell r="M359" t="str">
            <v>AB</v>
          </cell>
          <cell r="N359">
            <v>140.28901734104045</v>
          </cell>
          <cell r="O359">
            <v>16802.93</v>
          </cell>
        </row>
        <row r="360">
          <cell r="C360">
            <v>380</v>
          </cell>
          <cell r="D360">
            <v>153995</v>
          </cell>
          <cell r="E360" t="str">
            <v>KOOL AID SF LEMONADE 8 QT</v>
          </cell>
          <cell r="F360">
            <v>15</v>
          </cell>
          <cell r="G360">
            <v>1</v>
          </cell>
          <cell r="H360" t="str">
            <v>BOX</v>
          </cell>
          <cell r="I360">
            <v>20.77</v>
          </cell>
          <cell r="J360">
            <v>20031104</v>
          </cell>
          <cell r="K360">
            <v>20040228</v>
          </cell>
          <cell r="L360">
            <v>159</v>
          </cell>
          <cell r="M360" t="str">
            <v>BC</v>
          </cell>
          <cell r="N360">
            <v>35.730337078651687</v>
          </cell>
          <cell r="O360">
            <v>3302.43</v>
          </cell>
        </row>
        <row r="361">
          <cell r="C361">
            <v>381</v>
          </cell>
          <cell r="D361">
            <v>153996</v>
          </cell>
          <cell r="E361" t="str">
            <v>KOOL AID SF GRAPE 8 QT</v>
          </cell>
          <cell r="F361">
            <v>15</v>
          </cell>
          <cell r="G361">
            <v>1</v>
          </cell>
          <cell r="H361" t="str">
            <v>BOX</v>
          </cell>
          <cell r="I361">
            <v>20.77</v>
          </cell>
          <cell r="J361">
            <v>20031104</v>
          </cell>
          <cell r="K361">
            <v>20040228</v>
          </cell>
          <cell r="L361">
            <v>740</v>
          </cell>
          <cell r="M361" t="str">
            <v>AB</v>
          </cell>
          <cell r="N361">
            <v>150</v>
          </cell>
          <cell r="O361">
            <v>15369.8</v>
          </cell>
        </row>
        <row r="362">
          <cell r="C362">
            <v>382</v>
          </cell>
          <cell r="D362">
            <v>153997</v>
          </cell>
          <cell r="E362" t="str">
            <v>KOOL AID SF CHERRY 8 QT</v>
          </cell>
          <cell r="F362">
            <v>15</v>
          </cell>
          <cell r="G362">
            <v>1</v>
          </cell>
          <cell r="H362" t="str">
            <v>BOX</v>
          </cell>
          <cell r="I362">
            <v>20.77</v>
          </cell>
          <cell r="J362">
            <v>20031104</v>
          </cell>
          <cell r="K362">
            <v>20040228</v>
          </cell>
          <cell r="L362">
            <v>695</v>
          </cell>
          <cell r="M362" t="str">
            <v>AB</v>
          </cell>
          <cell r="N362">
            <v>133.65384615384616</v>
          </cell>
          <cell r="O362">
            <v>14435.15</v>
          </cell>
        </row>
        <row r="363">
          <cell r="C363">
            <v>383</v>
          </cell>
          <cell r="D363">
            <v>154017</v>
          </cell>
          <cell r="E363" t="str">
            <v>KA SF PRE-PACKED SHIPPER 8 QTS</v>
          </cell>
          <cell r="F363">
            <v>15</v>
          </cell>
          <cell r="G363">
            <v>65</v>
          </cell>
          <cell r="H363" t="str">
            <v>BOX</v>
          </cell>
          <cell r="I363">
            <v>187.2</v>
          </cell>
          <cell r="M363" t="str">
            <v>CC</v>
          </cell>
          <cell r="N363">
            <v>0</v>
          </cell>
          <cell r="O363">
            <v>0</v>
          </cell>
        </row>
        <row r="364">
          <cell r="C364">
            <v>384</v>
          </cell>
          <cell r="D364">
            <v>154100</v>
          </cell>
          <cell r="E364" t="str">
            <v>POST OREO O'S 12 OZ</v>
          </cell>
          <cell r="F364">
            <v>15</v>
          </cell>
          <cell r="G364">
            <v>30</v>
          </cell>
          <cell r="H364" t="str">
            <v>BOX</v>
          </cell>
          <cell r="I364">
            <v>22.16</v>
          </cell>
          <cell r="J364">
            <v>20030304</v>
          </cell>
          <cell r="K364">
            <v>20040227</v>
          </cell>
          <cell r="L364">
            <v>942</v>
          </cell>
          <cell r="M364" t="str">
            <v>AA</v>
          </cell>
          <cell r="N364">
            <v>24.871287128712872</v>
          </cell>
          <cell r="O364">
            <v>20874.72</v>
          </cell>
        </row>
        <row r="365">
          <cell r="C365">
            <v>385</v>
          </cell>
          <cell r="D365">
            <v>154535</v>
          </cell>
          <cell r="E365" t="str">
            <v>CRYSTAL LIGHT LEMONADE 32 QTS</v>
          </cell>
          <cell r="F365">
            <v>15</v>
          </cell>
          <cell r="G365">
            <v>60</v>
          </cell>
          <cell r="H365" t="str">
            <v>BOX</v>
          </cell>
          <cell r="I365">
            <v>84.66</v>
          </cell>
          <cell r="J365">
            <v>20040207</v>
          </cell>
          <cell r="K365">
            <v>20040209</v>
          </cell>
          <cell r="L365">
            <v>9</v>
          </cell>
          <cell r="M365" t="str">
            <v>CC</v>
          </cell>
          <cell r="N365">
            <v>24.545454545454547</v>
          </cell>
          <cell r="O365">
            <v>761.93999999999994</v>
          </cell>
        </row>
        <row r="366">
          <cell r="C366">
            <v>386</v>
          </cell>
          <cell r="D366">
            <v>154604</v>
          </cell>
          <cell r="E366" t="str">
            <v>KA BURST FR PUNCH CP 6.75 6PK</v>
          </cell>
          <cell r="F366">
            <v>15</v>
          </cell>
          <cell r="G366">
            <v>65</v>
          </cell>
          <cell r="H366" t="str">
            <v>BOX</v>
          </cell>
          <cell r="I366">
            <v>8.42</v>
          </cell>
          <cell r="M366" t="str">
            <v>CC</v>
          </cell>
          <cell r="N366">
            <v>0</v>
          </cell>
          <cell r="O366">
            <v>0</v>
          </cell>
        </row>
        <row r="367">
          <cell r="C367">
            <v>388</v>
          </cell>
          <cell r="D367">
            <v>154800</v>
          </cell>
          <cell r="E367" t="str">
            <v>C SUN ISLAND REF STR-KIWI 16.5</v>
          </cell>
          <cell r="F367">
            <v>15</v>
          </cell>
          <cell r="G367">
            <v>23</v>
          </cell>
          <cell r="H367" t="str">
            <v>BOX</v>
          </cell>
          <cell r="I367">
            <v>9.24</v>
          </cell>
          <cell r="J367">
            <v>20030318</v>
          </cell>
          <cell r="K367">
            <v>20040219</v>
          </cell>
          <cell r="L367">
            <v>331</v>
          </cell>
          <cell r="M367" t="str">
            <v>BB</v>
          </cell>
          <cell r="N367">
            <v>28.405244338498214</v>
          </cell>
          <cell r="O367">
            <v>3058.44</v>
          </cell>
        </row>
        <row r="368">
          <cell r="C368">
            <v>389</v>
          </cell>
          <cell r="D368">
            <v>154801</v>
          </cell>
          <cell r="E368" t="str">
            <v>C SUN ISL REF ORANGE DR FR 16.5</v>
          </cell>
          <cell r="F368">
            <v>15</v>
          </cell>
          <cell r="G368">
            <v>23</v>
          </cell>
          <cell r="H368" t="str">
            <v>BOX</v>
          </cell>
          <cell r="I368">
            <v>9.24</v>
          </cell>
          <cell r="J368">
            <v>20030314</v>
          </cell>
          <cell r="K368">
            <v>20040219</v>
          </cell>
          <cell r="L368">
            <v>166</v>
          </cell>
          <cell r="M368" t="str">
            <v>CC</v>
          </cell>
          <cell r="N368">
            <v>21.161473087818699</v>
          </cell>
          <cell r="O368">
            <v>1533.8400000000001</v>
          </cell>
        </row>
        <row r="369">
          <cell r="C369">
            <v>390</v>
          </cell>
          <cell r="D369">
            <v>154802</v>
          </cell>
          <cell r="E369" t="str">
            <v>C SUN ISLAND REF TROP FR 16.5</v>
          </cell>
          <cell r="F369">
            <v>15</v>
          </cell>
          <cell r="G369">
            <v>23</v>
          </cell>
          <cell r="H369" t="str">
            <v>BOX</v>
          </cell>
          <cell r="I369">
            <v>9.24</v>
          </cell>
          <cell r="J369">
            <v>20030318</v>
          </cell>
          <cell r="K369">
            <v>20040219</v>
          </cell>
          <cell r="L369">
            <v>393</v>
          </cell>
          <cell r="M369" t="str">
            <v>BB</v>
          </cell>
          <cell r="N369">
            <v>34.281560455536706</v>
          </cell>
          <cell r="O369">
            <v>3631.32</v>
          </cell>
        </row>
        <row r="370">
          <cell r="C370">
            <v>391</v>
          </cell>
          <cell r="D370">
            <v>154803</v>
          </cell>
          <cell r="E370" t="str">
            <v>C SUN ISL REF LEMON TEA 16.5</v>
          </cell>
          <cell r="F370">
            <v>15</v>
          </cell>
          <cell r="G370">
            <v>23</v>
          </cell>
          <cell r="H370" t="str">
            <v>BOX</v>
          </cell>
          <cell r="I370">
            <v>9.24</v>
          </cell>
          <cell r="J370">
            <v>20030314</v>
          </cell>
          <cell r="K370">
            <v>20040219</v>
          </cell>
          <cell r="L370">
            <v>327</v>
          </cell>
          <cell r="M370" t="str">
            <v>BC</v>
          </cell>
          <cell r="N370">
            <v>38.02325581395349</v>
          </cell>
          <cell r="O370">
            <v>3021.48</v>
          </cell>
        </row>
        <row r="371">
          <cell r="C371">
            <v>392</v>
          </cell>
          <cell r="D371">
            <v>154804</v>
          </cell>
          <cell r="E371" t="str">
            <v>C S ILSAND REF RASP-PAS FR 16.5</v>
          </cell>
          <cell r="F371">
            <v>15</v>
          </cell>
          <cell r="G371">
            <v>23</v>
          </cell>
          <cell r="H371" t="str">
            <v>BOX</v>
          </cell>
          <cell r="I371">
            <v>9.24</v>
          </cell>
          <cell r="M371" t="str">
            <v>CC</v>
          </cell>
          <cell r="N371">
            <v>0</v>
          </cell>
          <cell r="O371">
            <v>0</v>
          </cell>
        </row>
        <row r="372">
          <cell r="C372">
            <v>393</v>
          </cell>
          <cell r="D372">
            <v>154805</v>
          </cell>
          <cell r="E372" t="str">
            <v>C SUN ISLAND REF V PACK 16.5</v>
          </cell>
          <cell r="F372">
            <v>15</v>
          </cell>
          <cell r="G372">
            <v>60</v>
          </cell>
          <cell r="H372" t="str">
            <v>BOX</v>
          </cell>
          <cell r="I372">
            <v>9.24</v>
          </cell>
          <cell r="J372">
            <v>20030612</v>
          </cell>
          <cell r="K372">
            <v>20040221</v>
          </cell>
          <cell r="L372">
            <v>370</v>
          </cell>
          <cell r="M372" t="str">
            <v>BC</v>
          </cell>
          <cell r="N372">
            <v>82.135306553911207</v>
          </cell>
          <cell r="O372">
            <v>3418.8</v>
          </cell>
        </row>
        <row r="373">
          <cell r="C373">
            <v>394</v>
          </cell>
          <cell r="D373">
            <v>154807</v>
          </cell>
          <cell r="E373" t="str">
            <v>C SUN SPORT ORANGE EDGE 10/6/75</v>
          </cell>
          <cell r="F373">
            <v>15</v>
          </cell>
          <cell r="G373">
            <v>13</v>
          </cell>
          <cell r="H373" t="str">
            <v>BOX</v>
          </cell>
          <cell r="I373">
            <v>7.77</v>
          </cell>
          <cell r="M373" t="str">
            <v>CC</v>
          </cell>
          <cell r="N373">
            <v>0</v>
          </cell>
          <cell r="O373">
            <v>0</v>
          </cell>
        </row>
        <row r="374">
          <cell r="C374">
            <v>395</v>
          </cell>
          <cell r="D374">
            <v>154808</v>
          </cell>
          <cell r="E374" t="str">
            <v>C S SPORT LIGHTSPEED LEM 6/6.75</v>
          </cell>
          <cell r="F374">
            <v>15</v>
          </cell>
          <cell r="G374">
            <v>13</v>
          </cell>
          <cell r="H374" t="str">
            <v>BOX</v>
          </cell>
          <cell r="I374">
            <v>7.77</v>
          </cell>
          <cell r="M374" t="str">
            <v>CC</v>
          </cell>
          <cell r="N374">
            <v>0</v>
          </cell>
          <cell r="O374">
            <v>0</v>
          </cell>
        </row>
        <row r="375">
          <cell r="C375">
            <v>396</v>
          </cell>
          <cell r="D375">
            <v>154809</v>
          </cell>
          <cell r="E375" t="str">
            <v>C S SPORT CHERRY CHILLER 6/6.75</v>
          </cell>
          <cell r="F375">
            <v>15</v>
          </cell>
          <cell r="G375">
            <v>13</v>
          </cell>
          <cell r="H375" t="str">
            <v>BOX</v>
          </cell>
          <cell r="I375">
            <v>7.77</v>
          </cell>
          <cell r="M375" t="str">
            <v>CC</v>
          </cell>
          <cell r="N375">
            <v>0</v>
          </cell>
          <cell r="O375">
            <v>0</v>
          </cell>
        </row>
        <row r="376">
          <cell r="C376">
            <v>397</v>
          </cell>
          <cell r="D376">
            <v>154811</v>
          </cell>
          <cell r="E376" t="str">
            <v>C S ISLAND REFR PINE-MANGO 16.5</v>
          </cell>
          <cell r="F376">
            <v>15</v>
          </cell>
          <cell r="G376">
            <v>23</v>
          </cell>
          <cell r="H376" t="str">
            <v>BOX</v>
          </cell>
          <cell r="I376">
            <v>9.24</v>
          </cell>
          <cell r="M376" t="str">
            <v>CC</v>
          </cell>
          <cell r="N376">
            <v>0</v>
          </cell>
          <cell r="O376">
            <v>0</v>
          </cell>
        </row>
        <row r="377">
          <cell r="C377">
            <v>398</v>
          </cell>
          <cell r="D377">
            <v>154812</v>
          </cell>
          <cell r="E377" t="str">
            <v>C S REF TROP FRUIT 4PK 16.5</v>
          </cell>
          <cell r="F377">
            <v>15</v>
          </cell>
          <cell r="G377">
            <v>23</v>
          </cell>
          <cell r="H377" t="str">
            <v>BOX</v>
          </cell>
          <cell r="I377">
            <v>14.27</v>
          </cell>
          <cell r="M377" t="str">
            <v>CC</v>
          </cell>
          <cell r="N377">
            <v>0</v>
          </cell>
          <cell r="O377">
            <v>0</v>
          </cell>
        </row>
        <row r="378">
          <cell r="C378">
            <v>399</v>
          </cell>
          <cell r="D378">
            <v>154813</v>
          </cell>
          <cell r="E378" t="str">
            <v>C S REF STRAWB-KIWI 4PK 16.5</v>
          </cell>
          <cell r="F378">
            <v>15</v>
          </cell>
          <cell r="G378">
            <v>23</v>
          </cell>
          <cell r="H378" t="str">
            <v>BOX</v>
          </cell>
          <cell r="I378">
            <v>14.27</v>
          </cell>
          <cell r="M378" t="str">
            <v>CC</v>
          </cell>
          <cell r="N378">
            <v>0</v>
          </cell>
          <cell r="O378">
            <v>0</v>
          </cell>
        </row>
        <row r="379">
          <cell r="C379">
            <v>400</v>
          </cell>
          <cell r="D379">
            <v>154814</v>
          </cell>
          <cell r="E379" t="str">
            <v>CS REF ORAN-DRAGONFRT 4PK 16.5</v>
          </cell>
          <cell r="F379">
            <v>15</v>
          </cell>
          <cell r="G379">
            <v>23</v>
          </cell>
          <cell r="H379" t="str">
            <v>BOX</v>
          </cell>
          <cell r="I379">
            <v>14.27</v>
          </cell>
          <cell r="M379" t="str">
            <v>CC</v>
          </cell>
          <cell r="N379">
            <v>0</v>
          </cell>
          <cell r="O379">
            <v>0</v>
          </cell>
        </row>
        <row r="380">
          <cell r="C380">
            <v>401</v>
          </cell>
          <cell r="D380">
            <v>154816</v>
          </cell>
          <cell r="E380" t="str">
            <v>CS REF PASSION FRUIT 4PK 16.5</v>
          </cell>
          <cell r="F380">
            <v>15</v>
          </cell>
          <cell r="G380">
            <v>23</v>
          </cell>
          <cell r="H380" t="str">
            <v>BOX</v>
          </cell>
          <cell r="I380">
            <v>14.27</v>
          </cell>
          <cell r="M380" t="str">
            <v>CC</v>
          </cell>
          <cell r="N380">
            <v>0</v>
          </cell>
          <cell r="O380">
            <v>0</v>
          </cell>
        </row>
        <row r="381">
          <cell r="C381">
            <v>402</v>
          </cell>
          <cell r="D381">
            <v>154818</v>
          </cell>
          <cell r="E381" t="str">
            <v>CAPRI SUN SPORT VP 10/6.75</v>
          </cell>
          <cell r="F381">
            <v>15</v>
          </cell>
          <cell r="G381">
            <v>65</v>
          </cell>
          <cell r="H381" t="str">
            <v>BOX</v>
          </cell>
          <cell r="I381">
            <v>8.24</v>
          </cell>
          <cell r="M381" t="str">
            <v>CC</v>
          </cell>
          <cell r="N381">
            <v>0</v>
          </cell>
          <cell r="O381">
            <v>0</v>
          </cell>
        </row>
        <row r="382">
          <cell r="C382">
            <v>403</v>
          </cell>
          <cell r="D382">
            <v>154947</v>
          </cell>
          <cell r="E382" t="str">
            <v>CRYSTAL LIGHT ICED TEA 12 QT</v>
          </cell>
          <cell r="F382">
            <v>15</v>
          </cell>
          <cell r="G382">
            <v>5</v>
          </cell>
          <cell r="H382" t="str">
            <v>BOX</v>
          </cell>
          <cell r="I382">
            <v>26.72</v>
          </cell>
          <cell r="J382">
            <v>20030304</v>
          </cell>
          <cell r="K382">
            <v>20040220</v>
          </cell>
          <cell r="L382">
            <v>1772</v>
          </cell>
          <cell r="M382" t="str">
            <v>AA</v>
          </cell>
          <cell r="N382">
            <v>36.767723342939483</v>
          </cell>
          <cell r="O382">
            <v>47347.839999999997</v>
          </cell>
        </row>
        <row r="383">
          <cell r="C383">
            <v>404</v>
          </cell>
          <cell r="D383">
            <v>154950</v>
          </cell>
          <cell r="E383" t="str">
            <v>CRYSTAL LGT PK LEMONADE 12 QT</v>
          </cell>
          <cell r="F383">
            <v>15</v>
          </cell>
          <cell r="G383">
            <v>5</v>
          </cell>
          <cell r="H383" t="str">
            <v>BOX</v>
          </cell>
          <cell r="I383">
            <v>26.72</v>
          </cell>
          <cell r="J383">
            <v>20030304</v>
          </cell>
          <cell r="K383">
            <v>20040220</v>
          </cell>
          <cell r="L383">
            <v>1608</v>
          </cell>
          <cell r="M383" t="str">
            <v>AA</v>
          </cell>
          <cell r="N383">
            <v>33.961865649750656</v>
          </cell>
          <cell r="O383">
            <v>42965.759999999995</v>
          </cell>
        </row>
        <row r="384">
          <cell r="C384">
            <v>405</v>
          </cell>
          <cell r="D384">
            <v>154960</v>
          </cell>
          <cell r="E384" t="str">
            <v>CRYSTAL LGT STRAW KIWI 12 QT</v>
          </cell>
          <cell r="F384">
            <v>15</v>
          </cell>
          <cell r="G384">
            <v>5</v>
          </cell>
          <cell r="H384" t="str">
            <v>BOX</v>
          </cell>
          <cell r="I384">
            <v>26.72</v>
          </cell>
          <cell r="J384">
            <v>20030304</v>
          </cell>
          <cell r="K384">
            <v>20040128</v>
          </cell>
          <cell r="L384">
            <v>112</v>
          </cell>
          <cell r="M384" t="str">
            <v>BA</v>
          </cell>
          <cell r="N384">
            <v>1.4240808109349063</v>
          </cell>
          <cell r="O384">
            <v>2992.64</v>
          </cell>
        </row>
        <row r="385">
          <cell r="C385">
            <v>406</v>
          </cell>
          <cell r="D385">
            <v>154964</v>
          </cell>
          <cell r="E385" t="str">
            <v>C L RASBERRY LEMONADE 12 QT</v>
          </cell>
          <cell r="F385">
            <v>15</v>
          </cell>
          <cell r="G385">
            <v>5</v>
          </cell>
          <cell r="H385" t="str">
            <v>BOX</v>
          </cell>
          <cell r="I385">
            <v>26.72</v>
          </cell>
          <cell r="J385">
            <v>20030307</v>
          </cell>
          <cell r="K385">
            <v>20040212</v>
          </cell>
          <cell r="L385">
            <v>622</v>
          </cell>
          <cell r="M385" t="str">
            <v>AB</v>
          </cell>
          <cell r="N385">
            <v>90</v>
          </cell>
          <cell r="O385">
            <v>16619.84</v>
          </cell>
        </row>
        <row r="386">
          <cell r="C386">
            <v>407</v>
          </cell>
          <cell r="D386">
            <v>154970</v>
          </cell>
          <cell r="E386" t="str">
            <v>CRYSTAL LGT STRAW/ORAN/BAN 12</v>
          </cell>
          <cell r="F386">
            <v>15</v>
          </cell>
          <cell r="G386">
            <v>5</v>
          </cell>
          <cell r="H386" t="str">
            <v>BOX</v>
          </cell>
          <cell r="I386">
            <v>26.72</v>
          </cell>
          <cell r="J386">
            <v>20030304</v>
          </cell>
          <cell r="K386">
            <v>20040226</v>
          </cell>
          <cell r="L386">
            <v>506</v>
          </cell>
          <cell r="M386" t="str">
            <v>AA</v>
          </cell>
          <cell r="N386">
            <v>8.6188786373314397</v>
          </cell>
          <cell r="O386">
            <v>13520.32</v>
          </cell>
        </row>
        <row r="387">
          <cell r="C387">
            <v>408</v>
          </cell>
          <cell r="D387">
            <v>154990</v>
          </cell>
          <cell r="E387" t="str">
            <v>CRYSTAL LGT ORANGE-PINE 12</v>
          </cell>
          <cell r="F387">
            <v>15</v>
          </cell>
          <cell r="G387">
            <v>5</v>
          </cell>
          <cell r="H387" t="str">
            <v>BOX</v>
          </cell>
          <cell r="I387">
            <v>26.72</v>
          </cell>
          <cell r="J387">
            <v>20030304</v>
          </cell>
          <cell r="K387">
            <v>20040213</v>
          </cell>
          <cell r="L387">
            <v>555</v>
          </cell>
          <cell r="M387" t="str">
            <v>AA</v>
          </cell>
          <cell r="N387">
            <v>12.376881620516633</v>
          </cell>
          <cell r="O387">
            <v>14829.599999999999</v>
          </cell>
        </row>
        <row r="388">
          <cell r="C388">
            <v>409</v>
          </cell>
          <cell r="D388">
            <v>155016</v>
          </cell>
          <cell r="E388" t="str">
            <v>C L DECAFFEINATED ICED TEA 8 QT</v>
          </cell>
          <cell r="F388">
            <v>15</v>
          </cell>
          <cell r="G388">
            <v>5</v>
          </cell>
          <cell r="H388" t="str">
            <v>BOX</v>
          </cell>
          <cell r="I388">
            <v>20.03</v>
          </cell>
          <cell r="J388">
            <v>20030307</v>
          </cell>
          <cell r="K388">
            <v>20040119</v>
          </cell>
          <cell r="L388">
            <v>831</v>
          </cell>
          <cell r="M388" t="str">
            <v>AB</v>
          </cell>
          <cell r="N388">
            <v>144.6615087040619</v>
          </cell>
          <cell r="O388">
            <v>16644.93</v>
          </cell>
        </row>
        <row r="389">
          <cell r="C389">
            <v>410</v>
          </cell>
          <cell r="D389">
            <v>155024</v>
          </cell>
          <cell r="E389" t="str">
            <v>C L CALCIO TANG STRAW 8 QT</v>
          </cell>
          <cell r="F389">
            <v>15</v>
          </cell>
          <cell r="G389">
            <v>5</v>
          </cell>
          <cell r="H389" t="str">
            <v>BOX</v>
          </cell>
          <cell r="I389">
            <v>20.03</v>
          </cell>
          <cell r="J389">
            <v>20030307</v>
          </cell>
          <cell r="K389">
            <v>20040204</v>
          </cell>
          <cell r="L389">
            <v>93</v>
          </cell>
          <cell r="M389" t="str">
            <v>CB</v>
          </cell>
          <cell r="N389">
            <v>13.571139035265505</v>
          </cell>
          <cell r="O389">
            <v>1862.7900000000002</v>
          </cell>
        </row>
        <row r="390">
          <cell r="C390">
            <v>411</v>
          </cell>
          <cell r="D390">
            <v>155026</v>
          </cell>
          <cell r="E390" t="str">
            <v>C L CALCIO RASP PEACH 8 QT</v>
          </cell>
          <cell r="F390">
            <v>15</v>
          </cell>
          <cell r="G390">
            <v>5</v>
          </cell>
          <cell r="H390" t="str">
            <v>BOX</v>
          </cell>
          <cell r="I390">
            <v>20.03</v>
          </cell>
          <cell r="J390">
            <v>20030320</v>
          </cell>
          <cell r="K390">
            <v>20040220</v>
          </cell>
          <cell r="L390">
            <v>216</v>
          </cell>
          <cell r="M390" t="str">
            <v>BB</v>
          </cell>
          <cell r="N390">
            <v>27.245970567624386</v>
          </cell>
          <cell r="O390">
            <v>4326.4800000000005</v>
          </cell>
        </row>
        <row r="391">
          <cell r="C391">
            <v>412</v>
          </cell>
          <cell r="D391">
            <v>155046</v>
          </cell>
          <cell r="E391" t="str">
            <v>CRYSTAL LIGHT LEMONADE 12 QT</v>
          </cell>
          <cell r="F391">
            <v>15</v>
          </cell>
          <cell r="G391">
            <v>5</v>
          </cell>
          <cell r="H391" t="str">
            <v>BOX</v>
          </cell>
          <cell r="I391">
            <v>26.72</v>
          </cell>
          <cell r="J391">
            <v>20030304</v>
          </cell>
          <cell r="K391">
            <v>20040220</v>
          </cell>
          <cell r="L391">
            <v>761</v>
          </cell>
          <cell r="M391" t="str">
            <v>AA</v>
          </cell>
          <cell r="N391">
            <v>10.093210035736654</v>
          </cell>
          <cell r="O391">
            <v>20333.919999999998</v>
          </cell>
        </row>
        <row r="392">
          <cell r="C392">
            <v>413</v>
          </cell>
          <cell r="D392">
            <v>155071</v>
          </cell>
          <cell r="E392" t="str">
            <v>C LIGHT RUBY RED GRAP 1.7</v>
          </cell>
          <cell r="F392">
            <v>15</v>
          </cell>
          <cell r="G392">
            <v>5</v>
          </cell>
          <cell r="H392" t="str">
            <v>BOX</v>
          </cell>
          <cell r="I392">
            <v>26.72</v>
          </cell>
          <cell r="J392">
            <v>20030304</v>
          </cell>
          <cell r="K392">
            <v>20040205</v>
          </cell>
          <cell r="L392">
            <v>586</v>
          </cell>
          <cell r="M392" t="str">
            <v>AA</v>
          </cell>
          <cell r="N392">
            <v>20.197223551938727</v>
          </cell>
          <cell r="O392">
            <v>15657.92</v>
          </cell>
        </row>
        <row r="393">
          <cell r="C393">
            <v>414</v>
          </cell>
          <cell r="D393">
            <v>155079</v>
          </cell>
          <cell r="E393" t="str">
            <v>C LIGHT RASPBERRY TEA 1.7 OZ.</v>
          </cell>
          <cell r="F393">
            <v>15</v>
          </cell>
          <cell r="G393">
            <v>5</v>
          </cell>
          <cell r="H393" t="str">
            <v>BOX</v>
          </cell>
          <cell r="I393">
            <v>26.72</v>
          </cell>
          <cell r="J393">
            <v>20030304</v>
          </cell>
          <cell r="K393">
            <v>20040220</v>
          </cell>
          <cell r="L393">
            <v>930</v>
          </cell>
          <cell r="M393" t="str">
            <v>AA</v>
          </cell>
          <cell r="N393">
            <v>34.145843957164708</v>
          </cell>
          <cell r="O393">
            <v>24849.599999999999</v>
          </cell>
        </row>
        <row r="394">
          <cell r="C394">
            <v>415</v>
          </cell>
          <cell r="D394">
            <v>155080</v>
          </cell>
          <cell r="E394" t="str">
            <v>C LIGHT RUBY PEACH TEA 1.7 OZ.</v>
          </cell>
          <cell r="F394">
            <v>15</v>
          </cell>
          <cell r="G394">
            <v>5</v>
          </cell>
          <cell r="H394" t="str">
            <v>BOX</v>
          </cell>
          <cell r="I394">
            <v>26.72</v>
          </cell>
          <cell r="J394">
            <v>20030304</v>
          </cell>
          <cell r="K394">
            <v>20040220</v>
          </cell>
          <cell r="L394">
            <v>587</v>
          </cell>
          <cell r="M394" t="str">
            <v>AA</v>
          </cell>
          <cell r="N394">
            <v>21.058295964125559</v>
          </cell>
          <cell r="O394">
            <v>15684.64</v>
          </cell>
        </row>
        <row r="395">
          <cell r="C395">
            <v>416</v>
          </cell>
          <cell r="D395">
            <v>155126</v>
          </cell>
          <cell r="E395" t="str">
            <v>C TIME LEMONADE ICE TEA CLAS 19</v>
          </cell>
          <cell r="F395">
            <v>15</v>
          </cell>
          <cell r="G395">
            <v>6</v>
          </cell>
          <cell r="H395" t="str">
            <v>BOX</v>
          </cell>
          <cell r="I395">
            <v>16.420000000000002</v>
          </cell>
          <cell r="J395">
            <v>20030304</v>
          </cell>
          <cell r="K395">
            <v>20040205</v>
          </cell>
          <cell r="L395">
            <v>84</v>
          </cell>
          <cell r="M395" t="str">
            <v>CC</v>
          </cell>
          <cell r="N395">
            <v>26.526315789473685</v>
          </cell>
          <cell r="O395">
            <v>1379.2800000000002</v>
          </cell>
        </row>
        <row r="396">
          <cell r="C396">
            <v>417</v>
          </cell>
          <cell r="D396">
            <v>155127</v>
          </cell>
          <cell r="E396" t="str">
            <v>C TIME LEMONADE ICE TEA RASP 19</v>
          </cell>
          <cell r="F396">
            <v>15</v>
          </cell>
          <cell r="G396">
            <v>6</v>
          </cell>
          <cell r="H396" t="str">
            <v>BOX</v>
          </cell>
          <cell r="I396">
            <v>16.420000000000002</v>
          </cell>
          <cell r="J396">
            <v>20030304</v>
          </cell>
          <cell r="K396">
            <v>20040205</v>
          </cell>
          <cell r="L396">
            <v>52</v>
          </cell>
          <cell r="M396" t="str">
            <v>CC</v>
          </cell>
          <cell r="N396">
            <v>45.436893203883493</v>
          </cell>
          <cell r="O396">
            <v>853.84000000000015</v>
          </cell>
        </row>
        <row r="397">
          <cell r="C397">
            <v>418</v>
          </cell>
          <cell r="D397">
            <v>155135</v>
          </cell>
          <cell r="E397" t="str">
            <v>C TIME LEMON ICE TEA PEACH 19</v>
          </cell>
          <cell r="F397">
            <v>15</v>
          </cell>
          <cell r="G397">
            <v>6</v>
          </cell>
          <cell r="H397" t="str">
            <v>BOX</v>
          </cell>
          <cell r="I397">
            <v>16.420000000000002</v>
          </cell>
          <cell r="J397">
            <v>20030304</v>
          </cell>
          <cell r="K397">
            <v>20040205</v>
          </cell>
          <cell r="L397">
            <v>58</v>
          </cell>
          <cell r="M397" t="str">
            <v>CC</v>
          </cell>
          <cell r="N397">
            <v>43.865546218487395</v>
          </cell>
          <cell r="O397">
            <v>952.36000000000013</v>
          </cell>
        </row>
        <row r="398">
          <cell r="C398">
            <v>419</v>
          </cell>
          <cell r="D398">
            <v>155368</v>
          </cell>
          <cell r="E398" t="str">
            <v>KOOL-AID BURST CHERRY 6.75</v>
          </cell>
          <cell r="F398">
            <v>15</v>
          </cell>
          <cell r="G398">
            <v>19</v>
          </cell>
          <cell r="H398" t="str">
            <v>BOX</v>
          </cell>
          <cell r="I398">
            <v>8.42</v>
          </cell>
          <cell r="J398">
            <v>20030304</v>
          </cell>
          <cell r="K398">
            <v>20040226</v>
          </cell>
          <cell r="L398">
            <v>614</v>
          </cell>
          <cell r="M398" t="str">
            <v>BB</v>
          </cell>
          <cell r="N398">
            <v>27.581731969054154</v>
          </cell>
          <cell r="O398">
            <v>5169.88</v>
          </cell>
        </row>
        <row r="399">
          <cell r="C399">
            <v>420</v>
          </cell>
          <cell r="D399">
            <v>155369</v>
          </cell>
          <cell r="E399" t="str">
            <v>KOOL-AID BURST TROP PUNCH 6.75</v>
          </cell>
          <cell r="F399">
            <v>15</v>
          </cell>
          <cell r="G399">
            <v>19</v>
          </cell>
          <cell r="H399" t="str">
            <v>BOX</v>
          </cell>
          <cell r="I399">
            <v>8.42</v>
          </cell>
          <cell r="J399">
            <v>20030304</v>
          </cell>
          <cell r="K399">
            <v>20040226</v>
          </cell>
          <cell r="L399">
            <v>605</v>
          </cell>
          <cell r="M399" t="str">
            <v>BB</v>
          </cell>
          <cell r="N399">
            <v>24.674294777387558</v>
          </cell>
          <cell r="O399">
            <v>5094.1000000000004</v>
          </cell>
        </row>
        <row r="400">
          <cell r="C400">
            <v>421</v>
          </cell>
          <cell r="D400">
            <v>155370</v>
          </cell>
          <cell r="E400" t="str">
            <v>KOOL-AID BURST GRAPE 6.75</v>
          </cell>
          <cell r="F400">
            <v>15</v>
          </cell>
          <cell r="G400">
            <v>19</v>
          </cell>
          <cell r="H400" t="str">
            <v>BOX</v>
          </cell>
          <cell r="I400">
            <v>8.42</v>
          </cell>
          <cell r="J400">
            <v>20030304</v>
          </cell>
          <cell r="K400">
            <v>20040226</v>
          </cell>
          <cell r="L400">
            <v>451</v>
          </cell>
          <cell r="M400" t="str">
            <v>BB</v>
          </cell>
          <cell r="N400">
            <v>22.896629530390637</v>
          </cell>
          <cell r="O400">
            <v>3797.42</v>
          </cell>
        </row>
        <row r="401">
          <cell r="C401">
            <v>422</v>
          </cell>
          <cell r="D401">
            <v>155373</v>
          </cell>
          <cell r="E401" t="str">
            <v>K A BURST BLUE BLUEDINI 6.75</v>
          </cell>
          <cell r="F401">
            <v>15</v>
          </cell>
          <cell r="G401">
            <v>19</v>
          </cell>
          <cell r="H401" t="str">
            <v>BOX</v>
          </cell>
          <cell r="I401">
            <v>8.42</v>
          </cell>
          <cell r="J401">
            <v>20030304</v>
          </cell>
          <cell r="K401">
            <v>20040226</v>
          </cell>
          <cell r="L401">
            <v>409</v>
          </cell>
          <cell r="M401" t="str">
            <v>BB</v>
          </cell>
          <cell r="N401">
            <v>26.659424225964148</v>
          </cell>
          <cell r="O401">
            <v>3443.7799999999997</v>
          </cell>
        </row>
        <row r="402">
          <cell r="C402">
            <v>424</v>
          </cell>
          <cell r="D402">
            <v>155603</v>
          </cell>
          <cell r="E402" t="str">
            <v>KOOL AID JAMMER LEMONADE 10PK</v>
          </cell>
          <cell r="F402">
            <v>15</v>
          </cell>
          <cell r="G402">
            <v>18</v>
          </cell>
          <cell r="H402" t="str">
            <v>BOX</v>
          </cell>
          <cell r="I402">
            <v>6.97</v>
          </cell>
          <cell r="J402">
            <v>20030305</v>
          </cell>
          <cell r="K402">
            <v>20040226</v>
          </cell>
          <cell r="L402">
            <v>620</v>
          </cell>
          <cell r="M402" t="str">
            <v>BB</v>
          </cell>
          <cell r="N402">
            <v>20.987306064880112</v>
          </cell>
          <cell r="O402">
            <v>4321.3999999999996</v>
          </cell>
        </row>
        <row r="403">
          <cell r="C403">
            <v>425</v>
          </cell>
          <cell r="D403">
            <v>155688</v>
          </cell>
          <cell r="E403" t="str">
            <v>K-AID JAMMERS TROP PUNCH 10PK</v>
          </cell>
          <cell r="F403">
            <v>15</v>
          </cell>
          <cell r="G403">
            <v>18</v>
          </cell>
          <cell r="H403" t="str">
            <v>BOX</v>
          </cell>
          <cell r="I403">
            <v>6.97</v>
          </cell>
          <cell r="J403">
            <v>20030304</v>
          </cell>
          <cell r="K403">
            <v>20040206</v>
          </cell>
          <cell r="L403">
            <v>1251</v>
          </cell>
          <cell r="M403" t="str">
            <v>AA</v>
          </cell>
          <cell r="N403">
            <v>6.8177483082792136</v>
          </cell>
          <cell r="O403">
            <v>8719.4699999999993</v>
          </cell>
        </row>
        <row r="404">
          <cell r="C404">
            <v>426</v>
          </cell>
          <cell r="D404">
            <v>155689</v>
          </cell>
          <cell r="E404" t="str">
            <v>K-AID JAMMERS CHERRY 10PK</v>
          </cell>
          <cell r="F404">
            <v>15</v>
          </cell>
          <cell r="G404">
            <v>18</v>
          </cell>
          <cell r="H404" t="str">
            <v>BOX</v>
          </cell>
          <cell r="I404">
            <v>6.97</v>
          </cell>
          <cell r="J404">
            <v>20030304</v>
          </cell>
          <cell r="K404">
            <v>20040219</v>
          </cell>
          <cell r="L404">
            <v>704</v>
          </cell>
          <cell r="M404" t="str">
            <v>BA</v>
          </cell>
          <cell r="N404">
            <v>5.0093886506038388</v>
          </cell>
          <cell r="O404">
            <v>4906.88</v>
          </cell>
        </row>
        <row r="405">
          <cell r="C405">
            <v>427</v>
          </cell>
          <cell r="D405">
            <v>155690</v>
          </cell>
          <cell r="E405" t="str">
            <v>K-AID JAMMERS KIWI/STRAW 10PK</v>
          </cell>
          <cell r="F405">
            <v>15</v>
          </cell>
          <cell r="G405">
            <v>18</v>
          </cell>
          <cell r="H405" t="str">
            <v>BOX</v>
          </cell>
          <cell r="I405">
            <v>6.97</v>
          </cell>
          <cell r="J405">
            <v>20030304</v>
          </cell>
          <cell r="K405">
            <v>20040226</v>
          </cell>
          <cell r="L405">
            <v>799</v>
          </cell>
          <cell r="M405" t="str">
            <v>BA</v>
          </cell>
          <cell r="N405">
            <v>5.3991553261379641</v>
          </cell>
          <cell r="O405">
            <v>5569.03</v>
          </cell>
        </row>
        <row r="406">
          <cell r="C406">
            <v>428</v>
          </cell>
          <cell r="D406">
            <v>155691</v>
          </cell>
          <cell r="E406" t="str">
            <v>K-AID JAMMERS GRAPE 10PK</v>
          </cell>
          <cell r="F406">
            <v>15</v>
          </cell>
          <cell r="G406">
            <v>18</v>
          </cell>
          <cell r="H406" t="str">
            <v>BOX</v>
          </cell>
          <cell r="I406">
            <v>6.97</v>
          </cell>
          <cell r="J406">
            <v>20030304</v>
          </cell>
          <cell r="K406">
            <v>20040219</v>
          </cell>
          <cell r="L406">
            <v>157</v>
          </cell>
          <cell r="M406" t="str">
            <v>CA</v>
          </cell>
          <cell r="N406">
            <v>1.1858503629725985</v>
          </cell>
          <cell r="O406">
            <v>1094.29</v>
          </cell>
        </row>
        <row r="407">
          <cell r="C407">
            <v>430</v>
          </cell>
          <cell r="D407">
            <v>155693</v>
          </cell>
          <cell r="E407" t="str">
            <v>K A JAMMERS 10 CALORIES 10/6/75</v>
          </cell>
          <cell r="F407">
            <v>15</v>
          </cell>
          <cell r="G407">
            <v>18</v>
          </cell>
          <cell r="H407" t="str">
            <v>BOX</v>
          </cell>
          <cell r="I407">
            <v>6.97</v>
          </cell>
          <cell r="M407" t="str">
            <v>CC</v>
          </cell>
          <cell r="N407">
            <v>0</v>
          </cell>
          <cell r="O407">
            <v>0</v>
          </cell>
        </row>
        <row r="408">
          <cell r="C408">
            <v>431</v>
          </cell>
          <cell r="D408">
            <v>155720</v>
          </cell>
          <cell r="E408" t="str">
            <v>K.A. SCIENTW RASPBERRY 24</v>
          </cell>
          <cell r="F408">
            <v>15</v>
          </cell>
          <cell r="G408">
            <v>3</v>
          </cell>
          <cell r="H408" t="str">
            <v>BOX</v>
          </cell>
          <cell r="I408">
            <v>18.670000000000002</v>
          </cell>
          <cell r="J408">
            <v>20040205</v>
          </cell>
          <cell r="K408">
            <v>20040209</v>
          </cell>
          <cell r="L408">
            <v>156</v>
          </cell>
          <cell r="M408" t="str">
            <v>BC</v>
          </cell>
          <cell r="N408">
            <v>13</v>
          </cell>
          <cell r="O408">
            <v>2912.5200000000004</v>
          </cell>
        </row>
        <row r="409">
          <cell r="C409">
            <v>432</v>
          </cell>
          <cell r="D409">
            <v>155721</v>
          </cell>
          <cell r="E409" t="str">
            <v>KA MAGIC SWITCHING SECRET 24</v>
          </cell>
          <cell r="F409">
            <v>15</v>
          </cell>
          <cell r="G409">
            <v>3</v>
          </cell>
          <cell r="H409" t="str">
            <v>BOX</v>
          </cell>
          <cell r="I409">
            <v>18.670000000000002</v>
          </cell>
          <cell r="M409" t="str">
            <v>CC</v>
          </cell>
          <cell r="N409">
            <v>0</v>
          </cell>
          <cell r="O409">
            <v>0</v>
          </cell>
        </row>
        <row r="410">
          <cell r="C410">
            <v>433</v>
          </cell>
          <cell r="D410">
            <v>155722</v>
          </cell>
          <cell r="E410" t="str">
            <v>K.A.MAD SCIENTW WILD WATERM 24</v>
          </cell>
          <cell r="F410">
            <v>15</v>
          </cell>
          <cell r="G410">
            <v>2</v>
          </cell>
          <cell r="H410" t="str">
            <v>BOX</v>
          </cell>
          <cell r="I410">
            <v>18.670000000000002</v>
          </cell>
          <cell r="J410">
            <v>20040205</v>
          </cell>
          <cell r="K410">
            <v>20040209</v>
          </cell>
          <cell r="L410">
            <v>156</v>
          </cell>
          <cell r="M410" t="str">
            <v>BC</v>
          </cell>
          <cell r="N410">
            <v>13</v>
          </cell>
          <cell r="O410">
            <v>2912.5200000000004</v>
          </cell>
        </row>
        <row r="411">
          <cell r="C411">
            <v>434</v>
          </cell>
          <cell r="D411">
            <v>155724</v>
          </cell>
          <cell r="E411" t="str">
            <v>KA MAD SC TWISTS 2 PK W/STRA 48</v>
          </cell>
          <cell r="F411">
            <v>15</v>
          </cell>
          <cell r="G411">
            <v>65</v>
          </cell>
          <cell r="H411" t="str">
            <v>BOX</v>
          </cell>
          <cell r="I411">
            <v>18.670000000000002</v>
          </cell>
          <cell r="J411">
            <v>20031227</v>
          </cell>
          <cell r="K411">
            <v>20031218</v>
          </cell>
          <cell r="L411">
            <v>476</v>
          </cell>
          <cell r="M411" t="str">
            <v>AC</v>
          </cell>
          <cell r="N411">
            <v>175.57377049180329</v>
          </cell>
          <cell r="O411">
            <v>8886.92</v>
          </cell>
        </row>
        <row r="412">
          <cell r="C412">
            <v>435</v>
          </cell>
          <cell r="D412">
            <v>155725</v>
          </cell>
          <cell r="E412" t="str">
            <v>TANG TROPICAL 3 PACK 64 OZ.</v>
          </cell>
          <cell r="F412">
            <v>15</v>
          </cell>
          <cell r="G412">
            <v>65</v>
          </cell>
          <cell r="H412" t="str">
            <v>BOX</v>
          </cell>
          <cell r="I412">
            <v>21.18</v>
          </cell>
          <cell r="J412">
            <v>20031227</v>
          </cell>
          <cell r="K412">
            <v>20031218</v>
          </cell>
          <cell r="L412">
            <v>270</v>
          </cell>
          <cell r="M412" t="str">
            <v>BB</v>
          </cell>
          <cell r="N412">
            <v>36</v>
          </cell>
          <cell r="O412">
            <v>5718.6</v>
          </cell>
        </row>
        <row r="413">
          <cell r="C413">
            <v>436</v>
          </cell>
          <cell r="D413">
            <v>155727</v>
          </cell>
          <cell r="E413" t="str">
            <v>TANG S/F 2 PACK W/FREE JAR</v>
          </cell>
          <cell r="F413">
            <v>15</v>
          </cell>
          <cell r="G413">
            <v>60</v>
          </cell>
          <cell r="H413" t="str">
            <v>BOX</v>
          </cell>
          <cell r="I413">
            <v>4.1500000000000004</v>
          </cell>
          <cell r="J413">
            <v>20031210</v>
          </cell>
          <cell r="K413">
            <v>20031218</v>
          </cell>
          <cell r="L413">
            <v>0</v>
          </cell>
          <cell r="M413" t="str">
            <v>CA</v>
          </cell>
          <cell r="N413">
            <v>0</v>
          </cell>
          <cell r="O413">
            <v>0</v>
          </cell>
        </row>
        <row r="414">
          <cell r="C414">
            <v>437</v>
          </cell>
          <cell r="D414">
            <v>155728</v>
          </cell>
          <cell r="E414" t="str">
            <v>TANG SF 3 PACK 18 QTS</v>
          </cell>
          <cell r="F414">
            <v>15</v>
          </cell>
          <cell r="G414">
            <v>60</v>
          </cell>
          <cell r="H414" t="str">
            <v>BOX</v>
          </cell>
          <cell r="I414">
            <v>6.19</v>
          </cell>
          <cell r="M414" t="str">
            <v>CC</v>
          </cell>
          <cell r="N414">
            <v>0</v>
          </cell>
          <cell r="O414">
            <v>0</v>
          </cell>
        </row>
        <row r="415">
          <cell r="C415">
            <v>439</v>
          </cell>
          <cell r="D415">
            <v>156141</v>
          </cell>
          <cell r="E415" t="str">
            <v>TANG TROP ACEROLA 24 OZ.</v>
          </cell>
          <cell r="F415">
            <v>15</v>
          </cell>
          <cell r="G415">
            <v>2</v>
          </cell>
          <cell r="H415" t="str">
            <v>BOX</v>
          </cell>
          <cell r="I415">
            <v>21.18</v>
          </cell>
          <cell r="J415">
            <v>20030304</v>
          </cell>
          <cell r="K415">
            <v>20040226</v>
          </cell>
          <cell r="L415">
            <v>861</v>
          </cell>
          <cell r="M415" t="str">
            <v>AA</v>
          </cell>
          <cell r="N415">
            <v>31.167420814479641</v>
          </cell>
          <cell r="O415">
            <v>18235.98</v>
          </cell>
        </row>
        <row r="416">
          <cell r="C416">
            <v>440</v>
          </cell>
          <cell r="D416">
            <v>156142</v>
          </cell>
          <cell r="E416" t="str">
            <v>TANG TROP GUAVA-PINA 24 OZ.</v>
          </cell>
          <cell r="F416">
            <v>15</v>
          </cell>
          <cell r="G416">
            <v>2</v>
          </cell>
          <cell r="H416" t="str">
            <v>BOX</v>
          </cell>
          <cell r="I416">
            <v>21.18</v>
          </cell>
          <cell r="J416">
            <v>20030304</v>
          </cell>
          <cell r="K416">
            <v>20040206</v>
          </cell>
          <cell r="L416">
            <v>617</v>
          </cell>
          <cell r="M416" t="str">
            <v>AA</v>
          </cell>
          <cell r="N416">
            <v>15.152466061805036</v>
          </cell>
          <cell r="O416">
            <v>13068.06</v>
          </cell>
        </row>
        <row r="417">
          <cell r="C417">
            <v>441</v>
          </cell>
          <cell r="D417">
            <v>156143</v>
          </cell>
          <cell r="E417" t="str">
            <v>TANG S/F ORANGE 6 QT</v>
          </cell>
          <cell r="F417">
            <v>15</v>
          </cell>
          <cell r="G417">
            <v>1</v>
          </cell>
          <cell r="H417" t="str">
            <v>BOX</v>
          </cell>
          <cell r="I417">
            <v>22.72</v>
          </cell>
          <cell r="J417">
            <v>20031125</v>
          </cell>
          <cell r="K417">
            <v>20040224</v>
          </cell>
          <cell r="L417">
            <v>4440</v>
          </cell>
          <cell r="M417" t="str">
            <v>AB</v>
          </cell>
          <cell r="N417">
            <v>558.49056603773579</v>
          </cell>
          <cell r="O417">
            <v>100876.79999999999</v>
          </cell>
        </row>
        <row r="418">
          <cell r="C418">
            <v>442</v>
          </cell>
          <cell r="D418">
            <v>156144</v>
          </cell>
          <cell r="E418" t="str">
            <v>TANG S/F ORANGE-KIWI 6 QT</v>
          </cell>
          <cell r="F418">
            <v>15</v>
          </cell>
          <cell r="G418">
            <v>1</v>
          </cell>
          <cell r="H418" t="str">
            <v>BOX</v>
          </cell>
          <cell r="I418">
            <v>22.72</v>
          </cell>
          <cell r="J418">
            <v>20031125</v>
          </cell>
          <cell r="K418">
            <v>20040218</v>
          </cell>
          <cell r="L418">
            <v>1678</v>
          </cell>
          <cell r="M418" t="str">
            <v>AB</v>
          </cell>
          <cell r="N418">
            <v>255.85768742058451</v>
          </cell>
          <cell r="O418">
            <v>38124.159999999996</v>
          </cell>
        </row>
        <row r="419">
          <cell r="C419">
            <v>443</v>
          </cell>
          <cell r="D419">
            <v>156145</v>
          </cell>
          <cell r="E419" t="str">
            <v>TANG S/F GRAPE 6 QT</v>
          </cell>
          <cell r="F419">
            <v>15</v>
          </cell>
          <cell r="G419">
            <v>1</v>
          </cell>
          <cell r="H419" t="str">
            <v>BOX</v>
          </cell>
          <cell r="I419">
            <v>22.72</v>
          </cell>
          <cell r="J419">
            <v>20031125</v>
          </cell>
          <cell r="K419">
            <v>20040224</v>
          </cell>
          <cell r="L419">
            <v>1107</v>
          </cell>
          <cell r="M419" t="str">
            <v>AB</v>
          </cell>
          <cell r="N419">
            <v>124.26566884939197</v>
          </cell>
          <cell r="O419">
            <v>25151.039999999997</v>
          </cell>
        </row>
        <row r="420">
          <cell r="C420">
            <v>444</v>
          </cell>
          <cell r="D420">
            <v>156146</v>
          </cell>
          <cell r="E420" t="str">
            <v>TANG S/F PARCHA 6 QT</v>
          </cell>
          <cell r="F420">
            <v>15</v>
          </cell>
          <cell r="G420">
            <v>1</v>
          </cell>
          <cell r="H420" t="str">
            <v>BOX</v>
          </cell>
          <cell r="I420">
            <v>22.72</v>
          </cell>
          <cell r="J420">
            <v>20031121</v>
          </cell>
          <cell r="K420">
            <v>20040224</v>
          </cell>
          <cell r="L420">
            <v>1065</v>
          </cell>
          <cell r="M420" t="str">
            <v>AB</v>
          </cell>
          <cell r="N420">
            <v>137.7155172413793</v>
          </cell>
          <cell r="O420">
            <v>24196.799999999999</v>
          </cell>
        </row>
        <row r="421">
          <cell r="C421">
            <v>445</v>
          </cell>
          <cell r="D421">
            <v>156170</v>
          </cell>
          <cell r="E421" t="str">
            <v>TANG ORANGE 16 OZ.</v>
          </cell>
          <cell r="F421">
            <v>15</v>
          </cell>
          <cell r="G421">
            <v>1</v>
          </cell>
          <cell r="H421" t="str">
            <v>BOX</v>
          </cell>
          <cell r="I421">
            <v>15.6</v>
          </cell>
          <cell r="J421">
            <v>20030304</v>
          </cell>
          <cell r="K421">
            <v>20040226</v>
          </cell>
          <cell r="L421">
            <v>1535</v>
          </cell>
          <cell r="M421" t="str">
            <v>AA</v>
          </cell>
          <cell r="N421">
            <v>20.20475319926874</v>
          </cell>
          <cell r="O421">
            <v>23946</v>
          </cell>
        </row>
        <row r="422">
          <cell r="C422">
            <v>446</v>
          </cell>
          <cell r="D422">
            <v>156171</v>
          </cell>
          <cell r="E422" t="str">
            <v>TANG ORANGE 24 OZ.</v>
          </cell>
          <cell r="F422">
            <v>15</v>
          </cell>
          <cell r="G422">
            <v>2</v>
          </cell>
          <cell r="H422" t="str">
            <v>BOX</v>
          </cell>
          <cell r="I422">
            <v>21.18</v>
          </cell>
          <cell r="J422">
            <v>20030304</v>
          </cell>
          <cell r="K422">
            <v>20040226</v>
          </cell>
          <cell r="L422">
            <v>7091</v>
          </cell>
          <cell r="M422" t="str">
            <v>AA</v>
          </cell>
          <cell r="N422">
            <v>25.865664231505782</v>
          </cell>
          <cell r="O422">
            <v>150187.38</v>
          </cell>
        </row>
        <row r="423">
          <cell r="C423">
            <v>447</v>
          </cell>
          <cell r="D423">
            <v>156172</v>
          </cell>
          <cell r="E423" t="str">
            <v>TANG GRAPE 24 OZ.</v>
          </cell>
          <cell r="F423">
            <v>15</v>
          </cell>
          <cell r="G423">
            <v>2</v>
          </cell>
          <cell r="H423" t="str">
            <v>BOX</v>
          </cell>
          <cell r="I423">
            <v>21.18</v>
          </cell>
          <cell r="J423">
            <v>20030304</v>
          </cell>
          <cell r="K423">
            <v>20040213</v>
          </cell>
          <cell r="L423">
            <v>1062</v>
          </cell>
          <cell r="M423" t="str">
            <v>AA</v>
          </cell>
          <cell r="N423">
            <v>18.386072905645861</v>
          </cell>
          <cell r="O423">
            <v>22493.16</v>
          </cell>
        </row>
        <row r="424">
          <cell r="C424">
            <v>448</v>
          </cell>
          <cell r="D424">
            <v>156173</v>
          </cell>
          <cell r="E424" t="str">
            <v>TANG PARCHA 24 OZ.</v>
          </cell>
          <cell r="F424">
            <v>15</v>
          </cell>
          <cell r="G424">
            <v>2</v>
          </cell>
          <cell r="H424" t="str">
            <v>BOX</v>
          </cell>
          <cell r="I424">
            <v>21.18</v>
          </cell>
          <cell r="J424">
            <v>20030304</v>
          </cell>
          <cell r="K424">
            <v>20040226</v>
          </cell>
          <cell r="L424">
            <v>1173</v>
          </cell>
          <cell r="M424" t="str">
            <v>AA</v>
          </cell>
          <cell r="N424">
            <v>18.39919829201342</v>
          </cell>
          <cell r="O424">
            <v>24844.14</v>
          </cell>
        </row>
        <row r="425">
          <cell r="C425">
            <v>449</v>
          </cell>
          <cell r="D425">
            <v>156174</v>
          </cell>
          <cell r="E425" t="str">
            <v>TANG ORANGE/KIWI 24 OZ.</v>
          </cell>
          <cell r="F425">
            <v>15</v>
          </cell>
          <cell r="G425">
            <v>2</v>
          </cell>
          <cell r="H425" t="str">
            <v>BOX</v>
          </cell>
          <cell r="I425">
            <v>21.18</v>
          </cell>
          <cell r="J425">
            <v>20030304</v>
          </cell>
          <cell r="K425">
            <v>20040213</v>
          </cell>
          <cell r="L425">
            <v>853</v>
          </cell>
          <cell r="M425" t="str">
            <v>AA</v>
          </cell>
          <cell r="N425">
            <v>14.110187014657907</v>
          </cell>
          <cell r="O425">
            <v>18066.54</v>
          </cell>
        </row>
        <row r="426">
          <cell r="C426">
            <v>450</v>
          </cell>
          <cell r="D426">
            <v>156175</v>
          </cell>
          <cell r="E426" t="str">
            <v>TANG ORANGE/STRAWBERRY 24 OZ.</v>
          </cell>
          <cell r="F426">
            <v>15</v>
          </cell>
          <cell r="G426">
            <v>2</v>
          </cell>
          <cell r="H426" t="str">
            <v>BOX</v>
          </cell>
          <cell r="I426">
            <v>21.18</v>
          </cell>
          <cell r="J426">
            <v>20030304</v>
          </cell>
          <cell r="K426">
            <v>20040221</v>
          </cell>
          <cell r="L426">
            <v>1151</v>
          </cell>
          <cell r="M426" t="str">
            <v>AA</v>
          </cell>
          <cell r="N426">
            <v>21.440546414157094</v>
          </cell>
          <cell r="O426">
            <v>24378.18</v>
          </cell>
        </row>
        <row r="427">
          <cell r="C427">
            <v>451</v>
          </cell>
          <cell r="D427">
            <v>156176</v>
          </cell>
          <cell r="E427" t="str">
            <v>KOOL AID CHERRY 24 OZ.</v>
          </cell>
          <cell r="F427">
            <v>15</v>
          </cell>
          <cell r="G427">
            <v>3</v>
          </cell>
          <cell r="H427" t="str">
            <v>BOX</v>
          </cell>
          <cell r="I427">
            <v>18.670000000000002</v>
          </cell>
          <cell r="J427">
            <v>20030304</v>
          </cell>
          <cell r="K427">
            <v>20040226</v>
          </cell>
          <cell r="L427">
            <v>703</v>
          </cell>
          <cell r="M427" t="str">
            <v>AA</v>
          </cell>
          <cell r="N427">
            <v>11.629980239878682</v>
          </cell>
          <cell r="O427">
            <v>13125.010000000002</v>
          </cell>
        </row>
        <row r="428">
          <cell r="C428">
            <v>452</v>
          </cell>
          <cell r="D428">
            <v>156177</v>
          </cell>
          <cell r="E428" t="str">
            <v>KOOL AID GRAPE 24 OZ.</v>
          </cell>
          <cell r="F428">
            <v>15</v>
          </cell>
          <cell r="G428">
            <v>3</v>
          </cell>
          <cell r="H428" t="str">
            <v>BOX</v>
          </cell>
          <cell r="I428">
            <v>18.670000000000002</v>
          </cell>
          <cell r="J428">
            <v>20030304</v>
          </cell>
          <cell r="K428">
            <v>20040226</v>
          </cell>
          <cell r="L428">
            <v>675</v>
          </cell>
          <cell r="M428" t="str">
            <v>AA</v>
          </cell>
          <cell r="N428">
            <v>21.911632100991888</v>
          </cell>
          <cell r="O428">
            <v>12602.250000000002</v>
          </cell>
        </row>
        <row r="429">
          <cell r="C429">
            <v>453</v>
          </cell>
          <cell r="D429">
            <v>156178</v>
          </cell>
          <cell r="E429" t="str">
            <v>KOOL AID TROPICAL PUNCH 24 OZ.</v>
          </cell>
          <cell r="F429">
            <v>15</v>
          </cell>
          <cell r="G429">
            <v>3</v>
          </cell>
          <cell r="H429" t="str">
            <v>BOX</v>
          </cell>
          <cell r="I429">
            <v>18.670000000000002</v>
          </cell>
          <cell r="J429">
            <v>20030304</v>
          </cell>
          <cell r="K429">
            <v>20040212</v>
          </cell>
          <cell r="L429">
            <v>1758</v>
          </cell>
          <cell r="M429" t="str">
            <v>AA</v>
          </cell>
          <cell r="N429">
            <v>11.757231232235412</v>
          </cell>
          <cell r="O429">
            <v>32821.86</v>
          </cell>
        </row>
        <row r="430">
          <cell r="C430">
            <v>454</v>
          </cell>
          <cell r="D430">
            <v>156179</v>
          </cell>
          <cell r="E430" t="str">
            <v>KOOL AID STRAWBERRY 24 OZ.</v>
          </cell>
          <cell r="F430">
            <v>15</v>
          </cell>
          <cell r="G430">
            <v>3</v>
          </cell>
          <cell r="H430" t="str">
            <v>BOX</v>
          </cell>
          <cell r="I430">
            <v>18.670000000000002</v>
          </cell>
          <cell r="J430">
            <v>20030304</v>
          </cell>
          <cell r="K430">
            <v>20031217</v>
          </cell>
          <cell r="L430">
            <v>973</v>
          </cell>
          <cell r="M430" t="str">
            <v>AA</v>
          </cell>
          <cell r="N430">
            <v>39.552845528455286</v>
          </cell>
          <cell r="O430">
            <v>18165.91</v>
          </cell>
        </row>
        <row r="431">
          <cell r="C431">
            <v>456</v>
          </cell>
          <cell r="D431">
            <v>156188</v>
          </cell>
          <cell r="E431" t="str">
            <v>KOOL AID TROP PUNCH DP 24 OZ.</v>
          </cell>
          <cell r="F431">
            <v>15</v>
          </cell>
          <cell r="G431">
            <v>60</v>
          </cell>
          <cell r="H431" t="str">
            <v>BOX</v>
          </cell>
          <cell r="I431">
            <v>19.149999999999999</v>
          </cell>
          <cell r="J431">
            <v>20030304</v>
          </cell>
          <cell r="K431">
            <v>20040221</v>
          </cell>
          <cell r="L431">
            <v>12</v>
          </cell>
          <cell r="M431" t="str">
            <v>CB</v>
          </cell>
          <cell r="N431">
            <v>0.48351648351648358</v>
          </cell>
          <cell r="O431">
            <v>229.79999999999998</v>
          </cell>
        </row>
        <row r="432">
          <cell r="C432">
            <v>457</v>
          </cell>
          <cell r="D432">
            <v>156726</v>
          </cell>
          <cell r="E432" t="str">
            <v>JELL-O OREO INSTANT PUDD 4.2</v>
          </cell>
          <cell r="F432">
            <v>15</v>
          </cell>
          <cell r="G432">
            <v>38</v>
          </cell>
          <cell r="H432" t="str">
            <v>BOX</v>
          </cell>
          <cell r="I432">
            <v>9.01</v>
          </cell>
          <cell r="M432" t="str">
            <v>CC</v>
          </cell>
          <cell r="N432">
            <v>0</v>
          </cell>
          <cell r="O432">
            <v>0</v>
          </cell>
        </row>
        <row r="433">
          <cell r="C433">
            <v>458</v>
          </cell>
          <cell r="D433">
            <v>156728</v>
          </cell>
          <cell r="E433" t="str">
            <v>JELL-O OREO PUDD PPACK 4.2</v>
          </cell>
          <cell r="F433">
            <v>15</v>
          </cell>
          <cell r="G433">
            <v>38</v>
          </cell>
          <cell r="H433" t="str">
            <v>BOX</v>
          </cell>
          <cell r="I433">
            <v>51.97</v>
          </cell>
          <cell r="M433" t="str">
            <v>CC</v>
          </cell>
          <cell r="N433">
            <v>0</v>
          </cell>
          <cell r="O433">
            <v>0</v>
          </cell>
        </row>
        <row r="434">
          <cell r="C434">
            <v>459</v>
          </cell>
          <cell r="D434">
            <v>157525</v>
          </cell>
          <cell r="E434" t="str">
            <v>KOOL-AID MAGIC W/SPOON 3PK</v>
          </cell>
          <cell r="F434">
            <v>15</v>
          </cell>
          <cell r="G434">
            <v>65</v>
          </cell>
          <cell r="H434" t="str">
            <v>BOX</v>
          </cell>
          <cell r="I434">
            <v>1403.04</v>
          </cell>
          <cell r="L434">
            <v>0</v>
          </cell>
          <cell r="M434" t="str">
            <v>CC</v>
          </cell>
          <cell r="N434">
            <v>0</v>
          </cell>
          <cell r="O434">
            <v>0</v>
          </cell>
        </row>
        <row r="435">
          <cell r="C435">
            <v>460</v>
          </cell>
          <cell r="D435">
            <v>157530</v>
          </cell>
          <cell r="E435" t="str">
            <v>BAKER'S ANGEL FLAKE 3 1/2OZ</v>
          </cell>
          <cell r="F435">
            <v>15</v>
          </cell>
          <cell r="G435">
            <v>45</v>
          </cell>
          <cell r="H435" t="str">
            <v>BOX</v>
          </cell>
          <cell r="I435">
            <v>20.41</v>
          </cell>
          <cell r="J435">
            <v>20030304</v>
          </cell>
          <cell r="K435">
            <v>20040227</v>
          </cell>
          <cell r="L435">
            <v>119</v>
          </cell>
          <cell r="M435" t="str">
            <v>BC</v>
          </cell>
          <cell r="N435">
            <v>38.113879003558722</v>
          </cell>
          <cell r="O435">
            <v>2428.79</v>
          </cell>
        </row>
        <row r="436">
          <cell r="C436">
            <v>462</v>
          </cell>
          <cell r="D436">
            <v>157868</v>
          </cell>
          <cell r="E436" t="str">
            <v>GOOD SEASONS CRUET(FRASCO)</v>
          </cell>
          <cell r="F436">
            <v>15</v>
          </cell>
          <cell r="G436">
            <v>46</v>
          </cell>
          <cell r="H436" t="str">
            <v>BOX</v>
          </cell>
          <cell r="I436">
            <v>11.88</v>
          </cell>
          <cell r="J436">
            <v>20030304</v>
          </cell>
          <cell r="K436">
            <v>20040227</v>
          </cell>
          <cell r="L436">
            <v>63</v>
          </cell>
          <cell r="M436" t="str">
            <v>CC</v>
          </cell>
          <cell r="N436">
            <v>72</v>
          </cell>
          <cell r="O436">
            <v>748.44</v>
          </cell>
        </row>
        <row r="437">
          <cell r="C437">
            <v>463</v>
          </cell>
          <cell r="D437">
            <v>157903</v>
          </cell>
          <cell r="E437" t="str">
            <v>GOOD SEASONS ZESTY 0.6</v>
          </cell>
          <cell r="F437">
            <v>15</v>
          </cell>
          <cell r="G437">
            <v>46</v>
          </cell>
          <cell r="H437" t="str">
            <v>BOX</v>
          </cell>
          <cell r="I437">
            <v>11.5</v>
          </cell>
          <cell r="J437">
            <v>20030304</v>
          </cell>
          <cell r="K437">
            <v>20031107</v>
          </cell>
          <cell r="L437">
            <v>53</v>
          </cell>
          <cell r="M437" t="str">
            <v>CC</v>
          </cell>
          <cell r="N437">
            <v>93.529411764705884</v>
          </cell>
          <cell r="O437">
            <v>609.5</v>
          </cell>
        </row>
        <row r="438">
          <cell r="C438">
            <v>464</v>
          </cell>
          <cell r="D438">
            <v>157920</v>
          </cell>
          <cell r="E438" t="str">
            <v>GOOD SEASONS GARL &amp; HERBS 1.75</v>
          </cell>
          <cell r="F438">
            <v>15</v>
          </cell>
          <cell r="G438">
            <v>46</v>
          </cell>
          <cell r="H438" t="str">
            <v>BOX</v>
          </cell>
          <cell r="I438">
            <v>13.28</v>
          </cell>
          <cell r="J438">
            <v>20031111</v>
          </cell>
          <cell r="K438">
            <v>20031113</v>
          </cell>
          <cell r="L438">
            <v>0</v>
          </cell>
          <cell r="M438" t="str">
            <v>CC</v>
          </cell>
          <cell r="N438">
            <v>0</v>
          </cell>
          <cell r="O438">
            <v>0</v>
          </cell>
        </row>
        <row r="439">
          <cell r="C439">
            <v>465</v>
          </cell>
          <cell r="D439">
            <v>157940</v>
          </cell>
          <cell r="E439" t="str">
            <v>GOOD SEASONS ITALIAN .07 OZ.</v>
          </cell>
          <cell r="F439">
            <v>15</v>
          </cell>
          <cell r="G439">
            <v>46</v>
          </cell>
          <cell r="H439" t="str">
            <v>BOX</v>
          </cell>
          <cell r="I439">
            <v>23.01</v>
          </cell>
          <cell r="J439">
            <v>20030304</v>
          </cell>
          <cell r="K439">
            <v>20040227</v>
          </cell>
          <cell r="L439">
            <v>72</v>
          </cell>
          <cell r="M439" t="str">
            <v>CC</v>
          </cell>
          <cell r="N439">
            <v>50.135396518375245</v>
          </cell>
          <cell r="O439">
            <v>1656.72</v>
          </cell>
        </row>
        <row r="440">
          <cell r="C440">
            <v>466</v>
          </cell>
          <cell r="D440">
            <v>158001</v>
          </cell>
          <cell r="E440" t="str">
            <v>POST ORIG SHREDDED WHEAT 10 OZ.</v>
          </cell>
          <cell r="F440">
            <v>15</v>
          </cell>
          <cell r="G440">
            <v>31</v>
          </cell>
          <cell r="H440" t="str">
            <v>BOX</v>
          </cell>
          <cell r="I440">
            <v>15.48</v>
          </cell>
          <cell r="M440" t="str">
            <v>CC</v>
          </cell>
          <cell r="N440">
            <v>0</v>
          </cell>
          <cell r="O440">
            <v>0</v>
          </cell>
        </row>
        <row r="441">
          <cell r="C441">
            <v>467</v>
          </cell>
          <cell r="D441">
            <v>158032</v>
          </cell>
          <cell r="E441" t="str">
            <v>POST 100% BRAN 17 OZ.</v>
          </cell>
          <cell r="F441">
            <v>15</v>
          </cell>
          <cell r="G441">
            <v>31</v>
          </cell>
          <cell r="H441" t="str">
            <v>BOX</v>
          </cell>
          <cell r="I441">
            <v>21.96</v>
          </cell>
          <cell r="L441">
            <v>0</v>
          </cell>
          <cell r="M441" t="str">
            <v>CC</v>
          </cell>
          <cell r="N441">
            <v>0</v>
          </cell>
          <cell r="O441">
            <v>0</v>
          </cell>
        </row>
        <row r="442">
          <cell r="C442">
            <v>468</v>
          </cell>
          <cell r="D442">
            <v>158060</v>
          </cell>
          <cell r="E442" t="str">
            <v>POST SHREDDED WHEATN'BRAN 18 oz</v>
          </cell>
          <cell r="F442">
            <v>15</v>
          </cell>
          <cell r="G442">
            <v>31</v>
          </cell>
          <cell r="H442" t="str">
            <v>BOX</v>
          </cell>
          <cell r="I442">
            <v>21.96</v>
          </cell>
          <cell r="J442">
            <v>20031111</v>
          </cell>
          <cell r="K442">
            <v>20040219</v>
          </cell>
          <cell r="L442">
            <v>118</v>
          </cell>
          <cell r="M442" t="str">
            <v>BC</v>
          </cell>
          <cell r="N442">
            <v>442.5</v>
          </cell>
          <cell r="O442">
            <v>2591.2800000000002</v>
          </cell>
        </row>
        <row r="443">
          <cell r="C443">
            <v>469</v>
          </cell>
          <cell r="D443">
            <v>158062</v>
          </cell>
          <cell r="E443" t="str">
            <v>POST SHRED WH BRAN SP SIZE 16.4</v>
          </cell>
          <cell r="F443">
            <v>15</v>
          </cell>
          <cell r="G443">
            <v>31</v>
          </cell>
          <cell r="H443" t="str">
            <v>BOX</v>
          </cell>
          <cell r="I443">
            <v>21.96</v>
          </cell>
          <cell r="J443">
            <v>20030904</v>
          </cell>
          <cell r="K443">
            <v>20040226</v>
          </cell>
          <cell r="L443">
            <v>108</v>
          </cell>
          <cell r="M443" t="str">
            <v>BC</v>
          </cell>
          <cell r="N443">
            <v>368.18181818181813</v>
          </cell>
          <cell r="O443">
            <v>2371.6800000000003</v>
          </cell>
        </row>
        <row r="444">
          <cell r="C444">
            <v>471</v>
          </cell>
          <cell r="D444">
            <v>158170</v>
          </cell>
          <cell r="E444" t="str">
            <v>POST HONEY NUT SH WHEAT 20 OZ.</v>
          </cell>
          <cell r="F444">
            <v>15</v>
          </cell>
          <cell r="G444">
            <v>31</v>
          </cell>
          <cell r="H444" t="str">
            <v>BOX</v>
          </cell>
          <cell r="I444">
            <v>23.89</v>
          </cell>
          <cell r="J444">
            <v>20030304</v>
          </cell>
          <cell r="K444">
            <v>20040227</v>
          </cell>
          <cell r="L444">
            <v>42</v>
          </cell>
          <cell r="M444" t="str">
            <v>CC</v>
          </cell>
          <cell r="N444">
            <v>21.849710982658962</v>
          </cell>
          <cell r="O444">
            <v>1003.38</v>
          </cell>
        </row>
        <row r="445">
          <cell r="C445">
            <v>472</v>
          </cell>
          <cell r="D445">
            <v>158575</v>
          </cell>
          <cell r="E445" t="str">
            <v>STOVE TOP TURKEY 6 OZ</v>
          </cell>
          <cell r="F445">
            <v>15</v>
          </cell>
          <cell r="G445">
            <v>45</v>
          </cell>
          <cell r="H445" t="str">
            <v>BOX</v>
          </cell>
          <cell r="I445">
            <v>15.32</v>
          </cell>
          <cell r="J445">
            <v>20030304</v>
          </cell>
          <cell r="K445">
            <v>20031209</v>
          </cell>
          <cell r="L445">
            <v>117</v>
          </cell>
          <cell r="M445" t="str">
            <v>CC</v>
          </cell>
          <cell r="N445">
            <v>24.304673975764572</v>
          </cell>
          <cell r="O445">
            <v>1792.44</v>
          </cell>
        </row>
        <row r="446">
          <cell r="C446">
            <v>473</v>
          </cell>
          <cell r="D446">
            <v>158930</v>
          </cell>
          <cell r="E446" t="str">
            <v>CALUMET BAKING POWD 7 OZ.</v>
          </cell>
          <cell r="F446">
            <v>15</v>
          </cell>
          <cell r="G446">
            <v>45</v>
          </cell>
          <cell r="H446" t="str">
            <v>BOX</v>
          </cell>
          <cell r="I446">
            <v>26.54</v>
          </cell>
          <cell r="J446">
            <v>20030304</v>
          </cell>
          <cell r="K446">
            <v>20040227</v>
          </cell>
          <cell r="L446">
            <v>94</v>
          </cell>
          <cell r="M446" t="str">
            <v>BB</v>
          </cell>
          <cell r="N446">
            <v>19.437105112004595</v>
          </cell>
          <cell r="O446">
            <v>2494.7599999999998</v>
          </cell>
        </row>
        <row r="447">
          <cell r="C447">
            <v>474</v>
          </cell>
          <cell r="D447">
            <v>159007</v>
          </cell>
          <cell r="E447" t="str">
            <v>K A JAMMERS BLUE RASP 10/6.75</v>
          </cell>
          <cell r="F447">
            <v>15</v>
          </cell>
          <cell r="G447">
            <v>18</v>
          </cell>
          <cell r="H447" t="str">
            <v>BOX</v>
          </cell>
          <cell r="I447">
            <v>6.97</v>
          </cell>
          <cell r="M447" t="str">
            <v>CC</v>
          </cell>
          <cell r="N447">
            <v>0</v>
          </cell>
          <cell r="O447">
            <v>0</v>
          </cell>
        </row>
        <row r="448">
          <cell r="C448">
            <v>475</v>
          </cell>
          <cell r="D448">
            <v>159086</v>
          </cell>
          <cell r="E448" t="str">
            <v>INSTANT SANKA 100 ENV</v>
          </cell>
          <cell r="F448">
            <v>15</v>
          </cell>
          <cell r="G448">
            <v>40</v>
          </cell>
          <cell r="H448" t="str">
            <v>BOX</v>
          </cell>
          <cell r="I448">
            <v>36.65</v>
          </cell>
          <cell r="J448">
            <v>20030304</v>
          </cell>
          <cell r="K448">
            <v>20040221</v>
          </cell>
          <cell r="L448">
            <v>32</v>
          </cell>
          <cell r="M448" t="str">
            <v>CB</v>
          </cell>
          <cell r="N448">
            <v>7.191011235955056</v>
          </cell>
          <cell r="O448">
            <v>1172.8</v>
          </cell>
        </row>
        <row r="449">
          <cell r="C449">
            <v>476</v>
          </cell>
          <cell r="D449">
            <v>159144</v>
          </cell>
          <cell r="E449" t="str">
            <v>CAFE FRANCAIS 8OZ.</v>
          </cell>
          <cell r="F449">
            <v>15</v>
          </cell>
          <cell r="G449">
            <v>42</v>
          </cell>
          <cell r="H449" t="str">
            <v>BOX</v>
          </cell>
          <cell r="I449">
            <v>30.71</v>
          </cell>
          <cell r="J449">
            <v>20030304</v>
          </cell>
          <cell r="K449">
            <v>20031223</v>
          </cell>
          <cell r="L449">
            <v>59</v>
          </cell>
          <cell r="M449" t="str">
            <v>CC</v>
          </cell>
          <cell r="N449">
            <v>22.428722280887012</v>
          </cell>
          <cell r="O449">
            <v>1811.89</v>
          </cell>
        </row>
        <row r="450">
          <cell r="C450">
            <v>477</v>
          </cell>
          <cell r="D450">
            <v>159154</v>
          </cell>
          <cell r="E450" t="str">
            <v>SWISSE MOCHA COFFEE 8OZ</v>
          </cell>
          <cell r="F450">
            <v>15</v>
          </cell>
          <cell r="G450">
            <v>42</v>
          </cell>
          <cell r="H450" t="str">
            <v>BOX</v>
          </cell>
          <cell r="I450">
            <v>30.71</v>
          </cell>
          <cell r="J450">
            <v>20030304</v>
          </cell>
          <cell r="K450">
            <v>20031224</v>
          </cell>
          <cell r="L450">
            <v>35</v>
          </cell>
          <cell r="M450" t="str">
            <v>CC</v>
          </cell>
          <cell r="N450">
            <v>24.950495049504948</v>
          </cell>
          <cell r="O450">
            <v>1074.8500000000001</v>
          </cell>
        </row>
        <row r="451">
          <cell r="C451">
            <v>478</v>
          </cell>
          <cell r="D451">
            <v>159164</v>
          </cell>
          <cell r="E451" t="str">
            <v>ORANGE CAPUCCINO COFFEE 8 OZ</v>
          </cell>
          <cell r="F451">
            <v>15</v>
          </cell>
          <cell r="G451">
            <v>42</v>
          </cell>
          <cell r="H451" t="str">
            <v>BOX</v>
          </cell>
          <cell r="I451">
            <v>30.71</v>
          </cell>
          <cell r="J451">
            <v>20030304</v>
          </cell>
          <cell r="K451">
            <v>20040129</v>
          </cell>
          <cell r="L451">
            <v>96</v>
          </cell>
          <cell r="M451" t="str">
            <v>BC</v>
          </cell>
          <cell r="N451">
            <v>37.89473684210526</v>
          </cell>
          <cell r="O451">
            <v>2948.16</v>
          </cell>
        </row>
        <row r="452">
          <cell r="C452">
            <v>479</v>
          </cell>
          <cell r="D452">
            <v>159194</v>
          </cell>
          <cell r="E452" t="str">
            <v>CAFE VIENNA 8OZ.</v>
          </cell>
          <cell r="F452">
            <v>15</v>
          </cell>
          <cell r="G452">
            <v>42</v>
          </cell>
          <cell r="H452" t="str">
            <v>BOX</v>
          </cell>
          <cell r="I452">
            <v>30.71</v>
          </cell>
          <cell r="J452">
            <v>20030304</v>
          </cell>
          <cell r="K452">
            <v>20031223</v>
          </cell>
          <cell r="L452">
            <v>36</v>
          </cell>
          <cell r="M452" t="str">
            <v>CC</v>
          </cell>
          <cell r="N452">
            <v>24.269662921348313</v>
          </cell>
          <cell r="O452">
            <v>1105.56</v>
          </cell>
        </row>
        <row r="453">
          <cell r="C453">
            <v>480</v>
          </cell>
          <cell r="D453">
            <v>159332</v>
          </cell>
          <cell r="E453" t="str">
            <v>SANKA INSTANT 2 OZ.</v>
          </cell>
          <cell r="F453">
            <v>15</v>
          </cell>
          <cell r="G453">
            <v>40</v>
          </cell>
          <cell r="H453" t="str">
            <v>BOX</v>
          </cell>
          <cell r="I453">
            <v>17.96</v>
          </cell>
          <cell r="J453">
            <v>20030304</v>
          </cell>
          <cell r="K453">
            <v>20031223</v>
          </cell>
          <cell r="L453">
            <v>45</v>
          </cell>
          <cell r="M453" t="str">
            <v>CB</v>
          </cell>
          <cell r="N453">
            <v>4.2253521126760569</v>
          </cell>
          <cell r="O453">
            <v>808.2</v>
          </cell>
        </row>
        <row r="454">
          <cell r="C454">
            <v>481</v>
          </cell>
          <cell r="D454">
            <v>159373</v>
          </cell>
          <cell r="E454" t="str">
            <v>INST. SANKA DECAF 4 OZ.</v>
          </cell>
          <cell r="F454">
            <v>15</v>
          </cell>
          <cell r="G454">
            <v>40</v>
          </cell>
          <cell r="H454" t="str">
            <v>BOX</v>
          </cell>
          <cell r="I454">
            <v>32.909999999999997</v>
          </cell>
          <cell r="J454">
            <v>20030306</v>
          </cell>
          <cell r="K454">
            <v>20031223</v>
          </cell>
          <cell r="L454">
            <v>380</v>
          </cell>
          <cell r="M454" t="str">
            <v>AB</v>
          </cell>
          <cell r="N454">
            <v>39.732791170490849</v>
          </cell>
          <cell r="O454">
            <v>12505.8</v>
          </cell>
        </row>
        <row r="455">
          <cell r="C455">
            <v>482</v>
          </cell>
          <cell r="D455">
            <v>159378</v>
          </cell>
          <cell r="E455" t="str">
            <v>MH COLOMBIAN FREEZE DR COF 8 oz</v>
          </cell>
          <cell r="F455">
            <v>15</v>
          </cell>
          <cell r="G455">
            <v>40</v>
          </cell>
          <cell r="H455" t="str">
            <v>BOX</v>
          </cell>
          <cell r="I455">
            <v>70.88</v>
          </cell>
          <cell r="M455" t="str">
            <v>CC</v>
          </cell>
          <cell r="N455">
            <v>0</v>
          </cell>
          <cell r="O455">
            <v>0</v>
          </cell>
        </row>
        <row r="456">
          <cell r="C456">
            <v>483</v>
          </cell>
          <cell r="D456">
            <v>159379</v>
          </cell>
          <cell r="E456" t="str">
            <v>MH COLOMBIAN FR DR COF DEC 8 oz</v>
          </cell>
          <cell r="F456">
            <v>15</v>
          </cell>
          <cell r="G456">
            <v>40</v>
          </cell>
          <cell r="H456" t="str">
            <v>BOX</v>
          </cell>
          <cell r="I456">
            <v>77.42</v>
          </cell>
          <cell r="M456" t="str">
            <v>CC</v>
          </cell>
          <cell r="N456">
            <v>0</v>
          </cell>
          <cell r="O456">
            <v>0</v>
          </cell>
        </row>
        <row r="457">
          <cell r="C457">
            <v>484</v>
          </cell>
          <cell r="D457">
            <v>159454</v>
          </cell>
          <cell r="E457" t="str">
            <v>MAXWELL HOUSE INST 4 OZ.</v>
          </cell>
          <cell r="F457">
            <v>15</v>
          </cell>
          <cell r="G457">
            <v>40</v>
          </cell>
          <cell r="H457" t="str">
            <v>BOX</v>
          </cell>
          <cell r="I457">
            <v>34.93</v>
          </cell>
          <cell r="J457">
            <v>20030305</v>
          </cell>
          <cell r="K457">
            <v>20040129</v>
          </cell>
          <cell r="L457">
            <v>73</v>
          </cell>
          <cell r="M457" t="str">
            <v>BC</v>
          </cell>
          <cell r="N457">
            <v>42.387096774193552</v>
          </cell>
          <cell r="O457">
            <v>2549.89</v>
          </cell>
        </row>
        <row r="458">
          <cell r="C458">
            <v>485</v>
          </cell>
          <cell r="D458">
            <v>159580</v>
          </cell>
          <cell r="E458" t="str">
            <v>C L 3PK P TEA/P LEM/P OR 4</v>
          </cell>
          <cell r="F458">
            <v>15</v>
          </cell>
          <cell r="G458">
            <v>65</v>
          </cell>
          <cell r="H458" t="str">
            <v>BOX</v>
          </cell>
          <cell r="I458">
            <v>27.4</v>
          </cell>
          <cell r="M458" t="str">
            <v>CC</v>
          </cell>
          <cell r="N458">
            <v>0</v>
          </cell>
          <cell r="O458">
            <v>0</v>
          </cell>
        </row>
        <row r="459">
          <cell r="C459">
            <v>486</v>
          </cell>
          <cell r="D459">
            <v>159720</v>
          </cell>
          <cell r="E459" t="str">
            <v>FRUITY PEBBLES MODULE 34 OZ.</v>
          </cell>
          <cell r="F459">
            <v>15</v>
          </cell>
          <cell r="G459">
            <v>60</v>
          </cell>
          <cell r="H459" t="str">
            <v>BOX</v>
          </cell>
          <cell r="I459">
            <v>558.75</v>
          </cell>
          <cell r="J459">
            <v>20030304</v>
          </cell>
          <cell r="K459">
            <v>20040227</v>
          </cell>
          <cell r="L459">
            <v>75</v>
          </cell>
          <cell r="M459" t="str">
            <v>AA</v>
          </cell>
          <cell r="N459">
            <v>44.925124792013314</v>
          </cell>
          <cell r="O459">
            <v>41906.25</v>
          </cell>
        </row>
        <row r="460">
          <cell r="C460">
            <v>487</v>
          </cell>
          <cell r="D460">
            <v>159725</v>
          </cell>
          <cell r="E460" t="str">
            <v>C L STRAW-KIWI 3 PK</v>
          </cell>
          <cell r="F460">
            <v>15</v>
          </cell>
          <cell r="G460">
            <v>60</v>
          </cell>
          <cell r="H460" t="str">
            <v>BOX</v>
          </cell>
          <cell r="I460">
            <v>25.12</v>
          </cell>
          <cell r="L460">
            <v>0</v>
          </cell>
          <cell r="M460" t="str">
            <v>CC</v>
          </cell>
          <cell r="N460">
            <v>0</v>
          </cell>
          <cell r="O460">
            <v>0</v>
          </cell>
        </row>
        <row r="461">
          <cell r="C461">
            <v>488</v>
          </cell>
          <cell r="D461">
            <v>159730</v>
          </cell>
          <cell r="E461" t="str">
            <v>CL STRAW/OR/PIN 2PK</v>
          </cell>
          <cell r="F461">
            <v>15</v>
          </cell>
          <cell r="G461">
            <v>60</v>
          </cell>
          <cell r="H461" t="str">
            <v>BOX</v>
          </cell>
          <cell r="I461">
            <v>25.12</v>
          </cell>
          <cell r="J461">
            <v>20040205</v>
          </cell>
          <cell r="K461">
            <v>20040226</v>
          </cell>
          <cell r="L461">
            <v>1326</v>
          </cell>
          <cell r="M461" t="str">
            <v>AA</v>
          </cell>
          <cell r="N461">
            <v>32.5</v>
          </cell>
          <cell r="O461">
            <v>33309.120000000003</v>
          </cell>
        </row>
        <row r="462">
          <cell r="C462">
            <v>489</v>
          </cell>
          <cell r="D462">
            <v>159735</v>
          </cell>
          <cell r="E462" t="str">
            <v>TANG ORANGE 24 OZ.</v>
          </cell>
          <cell r="F462">
            <v>15</v>
          </cell>
          <cell r="G462">
            <v>60</v>
          </cell>
          <cell r="H462" t="str">
            <v>BOX</v>
          </cell>
          <cell r="I462">
            <v>21.75</v>
          </cell>
          <cell r="L462">
            <v>0</v>
          </cell>
          <cell r="M462" t="str">
            <v>CC</v>
          </cell>
          <cell r="N462">
            <v>0</v>
          </cell>
          <cell r="O462">
            <v>0</v>
          </cell>
        </row>
        <row r="463">
          <cell r="C463">
            <v>490</v>
          </cell>
          <cell r="D463">
            <v>159740</v>
          </cell>
          <cell r="E463" t="str">
            <v>KOOL AID TROP PUNCH 24 OZ 2PK</v>
          </cell>
          <cell r="F463">
            <v>15</v>
          </cell>
          <cell r="G463">
            <v>60</v>
          </cell>
          <cell r="H463" t="str">
            <v>BOX</v>
          </cell>
          <cell r="I463">
            <v>19.149999999999999</v>
          </cell>
          <cell r="L463">
            <v>0</v>
          </cell>
          <cell r="M463" t="str">
            <v>CC</v>
          </cell>
          <cell r="N463">
            <v>0</v>
          </cell>
          <cell r="O463">
            <v>0</v>
          </cell>
        </row>
        <row r="464">
          <cell r="C464">
            <v>491</v>
          </cell>
          <cell r="D464">
            <v>159745</v>
          </cell>
          <cell r="E464" t="str">
            <v>KOOL AID MAGIC W/SPOON 3PK</v>
          </cell>
          <cell r="F464">
            <v>15</v>
          </cell>
          <cell r="H464" t="str">
            <v>BOX</v>
          </cell>
          <cell r="I464">
            <v>18.96</v>
          </cell>
          <cell r="L464">
            <v>0</v>
          </cell>
          <cell r="M464" t="str">
            <v>CC</v>
          </cell>
          <cell r="N464">
            <v>0</v>
          </cell>
          <cell r="O464">
            <v>0</v>
          </cell>
        </row>
        <row r="465">
          <cell r="C465">
            <v>492</v>
          </cell>
          <cell r="D465">
            <v>159901</v>
          </cell>
          <cell r="E465" t="str">
            <v>TANG SUGAR FREE</v>
          </cell>
          <cell r="F465">
            <v>15</v>
          </cell>
          <cell r="G465">
            <v>99</v>
          </cell>
          <cell r="H465" t="str">
            <v>BOX</v>
          </cell>
          <cell r="I465">
            <v>0</v>
          </cell>
          <cell r="M465" t="str">
            <v>CC</v>
          </cell>
          <cell r="N465">
            <v>0</v>
          </cell>
          <cell r="O465">
            <v>0</v>
          </cell>
        </row>
        <row r="466">
          <cell r="C466">
            <v>493</v>
          </cell>
          <cell r="D466">
            <v>159926</v>
          </cell>
          <cell r="E466" t="str">
            <v>MULTI BEVERAGE CENTER</v>
          </cell>
          <cell r="F466">
            <v>15</v>
          </cell>
          <cell r="G466">
            <v>99</v>
          </cell>
          <cell r="H466" t="str">
            <v>BOX</v>
          </cell>
          <cell r="I466">
            <v>0</v>
          </cell>
          <cell r="M466" t="str">
            <v>CC</v>
          </cell>
          <cell r="N466">
            <v>0</v>
          </cell>
          <cell r="O466">
            <v>0</v>
          </cell>
        </row>
        <row r="467">
          <cell r="C467">
            <v>494</v>
          </cell>
          <cell r="D467">
            <v>159976</v>
          </cell>
          <cell r="E467" t="str">
            <v>CRYSTAL LIGHT 5 SIDED</v>
          </cell>
          <cell r="F467">
            <v>15</v>
          </cell>
          <cell r="G467">
            <v>99</v>
          </cell>
          <cell r="H467" t="str">
            <v>BOX</v>
          </cell>
          <cell r="I467">
            <v>0</v>
          </cell>
          <cell r="M467" t="str">
            <v>CC</v>
          </cell>
          <cell r="N467">
            <v>0</v>
          </cell>
          <cell r="O467">
            <v>0</v>
          </cell>
        </row>
        <row r="468">
          <cell r="C468">
            <v>495</v>
          </cell>
          <cell r="D468">
            <v>159977</v>
          </cell>
          <cell r="E468" t="str">
            <v>CRYSTAL LIGHT TUBO AZUL</v>
          </cell>
          <cell r="F468">
            <v>15</v>
          </cell>
          <cell r="G468">
            <v>99</v>
          </cell>
          <cell r="H468" t="str">
            <v>BOX</v>
          </cell>
          <cell r="I468">
            <v>0</v>
          </cell>
          <cell r="M468" t="str">
            <v>CC</v>
          </cell>
          <cell r="N468">
            <v>0</v>
          </cell>
          <cell r="O468">
            <v>0</v>
          </cell>
        </row>
        <row r="469">
          <cell r="C469">
            <v>496</v>
          </cell>
          <cell r="D469">
            <v>159978</v>
          </cell>
          <cell r="E469" t="str">
            <v>JELLO TOWER 3 S 5 TIER ROTARY</v>
          </cell>
          <cell r="F469">
            <v>15</v>
          </cell>
          <cell r="G469">
            <v>99</v>
          </cell>
          <cell r="H469" t="str">
            <v>BOX</v>
          </cell>
          <cell r="I469">
            <v>0</v>
          </cell>
          <cell r="M469" t="str">
            <v>CC</v>
          </cell>
          <cell r="N469">
            <v>0</v>
          </cell>
          <cell r="O469">
            <v>0</v>
          </cell>
        </row>
        <row r="470">
          <cell r="C470">
            <v>497</v>
          </cell>
          <cell r="D470">
            <v>159979</v>
          </cell>
          <cell r="E470" t="str">
            <v>JELLO GRAPHIC</v>
          </cell>
          <cell r="F470">
            <v>15</v>
          </cell>
          <cell r="G470">
            <v>99</v>
          </cell>
          <cell r="H470" t="str">
            <v>BOX</v>
          </cell>
          <cell r="I470">
            <v>0</v>
          </cell>
          <cell r="M470" t="str">
            <v>CC</v>
          </cell>
          <cell r="N470">
            <v>0</v>
          </cell>
          <cell r="O470">
            <v>0</v>
          </cell>
        </row>
        <row r="471">
          <cell r="C471">
            <v>498</v>
          </cell>
          <cell r="D471">
            <v>159999</v>
          </cell>
          <cell r="E471" t="str">
            <v>PRODUCTOS KRAFT</v>
          </cell>
          <cell r="F471">
            <v>15</v>
          </cell>
          <cell r="G471">
            <v>99</v>
          </cell>
          <cell r="H471" t="str">
            <v>BOX</v>
          </cell>
          <cell r="I471">
            <v>0</v>
          </cell>
          <cell r="L471">
            <v>0</v>
          </cell>
          <cell r="M471" t="str">
            <v>CC</v>
          </cell>
          <cell r="N471">
            <v>0</v>
          </cell>
          <cell r="O471">
            <v>0</v>
          </cell>
        </row>
        <row r="472">
          <cell r="C472">
            <v>500</v>
          </cell>
          <cell r="D472">
            <v>170003</v>
          </cell>
          <cell r="E472" t="str">
            <v>MAZOLA MAIZ 96 OZ. PALETA SAM'S</v>
          </cell>
          <cell r="F472">
            <v>17</v>
          </cell>
          <cell r="G472">
            <v>10</v>
          </cell>
          <cell r="H472" t="str">
            <v>BOX</v>
          </cell>
          <cell r="I472">
            <v>638.1</v>
          </cell>
          <cell r="M472" t="str">
            <v>CC</v>
          </cell>
          <cell r="N472">
            <v>0</v>
          </cell>
          <cell r="O472">
            <v>0</v>
          </cell>
        </row>
        <row r="473">
          <cell r="C473">
            <v>501</v>
          </cell>
          <cell r="D473">
            <v>170550</v>
          </cell>
          <cell r="E473" t="str">
            <v>MAZOLA SPRAY BUTTER 5 OZ.</v>
          </cell>
          <cell r="F473">
            <v>17</v>
          </cell>
          <cell r="G473">
            <v>30</v>
          </cell>
          <cell r="H473" t="str">
            <v>BOX</v>
          </cell>
          <cell r="I473">
            <v>19.149999999999999</v>
          </cell>
          <cell r="J473">
            <v>20030304</v>
          </cell>
          <cell r="K473">
            <v>20040210</v>
          </cell>
          <cell r="L473">
            <v>496</v>
          </cell>
          <cell r="M473" t="str">
            <v>AB</v>
          </cell>
          <cell r="N473">
            <v>34.451090102257375</v>
          </cell>
          <cell r="O473">
            <v>9498.4</v>
          </cell>
        </row>
        <row r="474">
          <cell r="C474">
            <v>502</v>
          </cell>
          <cell r="D474">
            <v>170560</v>
          </cell>
          <cell r="E474" t="str">
            <v>MAZOLA PAN SPRAY 5 OZ.</v>
          </cell>
          <cell r="F474">
            <v>17</v>
          </cell>
          <cell r="G474">
            <v>30</v>
          </cell>
          <cell r="H474" t="str">
            <v>BOX</v>
          </cell>
          <cell r="I474">
            <v>19.149999999999999</v>
          </cell>
          <cell r="J474">
            <v>20030304</v>
          </cell>
          <cell r="K474">
            <v>20040210</v>
          </cell>
          <cell r="L474">
            <v>480</v>
          </cell>
          <cell r="M474" t="str">
            <v>AB</v>
          </cell>
          <cell r="N474">
            <v>46.12920448478377</v>
          </cell>
          <cell r="O474">
            <v>9192</v>
          </cell>
        </row>
        <row r="475">
          <cell r="C475">
            <v>503</v>
          </cell>
          <cell r="D475">
            <v>173921</v>
          </cell>
          <cell r="E475" t="str">
            <v>MAZOLA OIL LIQ P/R 128 (MOD)</v>
          </cell>
          <cell r="F475">
            <v>17</v>
          </cell>
          <cell r="G475">
            <v>10</v>
          </cell>
          <cell r="H475" t="str">
            <v>BOX</v>
          </cell>
          <cell r="I475">
            <v>704.84</v>
          </cell>
          <cell r="J475">
            <v>20030304</v>
          </cell>
          <cell r="K475">
            <v>20040220</v>
          </cell>
          <cell r="L475">
            <v>93</v>
          </cell>
          <cell r="M475" t="str">
            <v>AA</v>
          </cell>
          <cell r="N475">
            <v>6.3589743589743586</v>
          </cell>
          <cell r="O475">
            <v>65550.12000000001</v>
          </cell>
        </row>
        <row r="476">
          <cell r="C476">
            <v>504</v>
          </cell>
          <cell r="D476">
            <v>174841</v>
          </cell>
          <cell r="E476" t="str">
            <v>MAZOLA CLUB PACK(MOD) 2.5 GL</v>
          </cell>
          <cell r="F476">
            <v>17</v>
          </cell>
          <cell r="G476">
            <v>10</v>
          </cell>
          <cell r="H476" t="str">
            <v>BOX</v>
          </cell>
          <cell r="I476">
            <v>737.04</v>
          </cell>
          <cell r="J476">
            <v>20030304</v>
          </cell>
          <cell r="K476">
            <v>20040224</v>
          </cell>
          <cell r="L476">
            <v>24</v>
          </cell>
          <cell r="M476" t="str">
            <v>AA</v>
          </cell>
          <cell r="N476">
            <v>24.756446991404012</v>
          </cell>
          <cell r="O476">
            <v>17688.96</v>
          </cell>
        </row>
        <row r="477">
          <cell r="C477">
            <v>505</v>
          </cell>
          <cell r="D477">
            <v>175110</v>
          </cell>
          <cell r="E477" t="str">
            <v>KARO RED 16 OZ</v>
          </cell>
          <cell r="F477">
            <v>17</v>
          </cell>
          <cell r="G477">
            <v>50</v>
          </cell>
          <cell r="H477" t="str">
            <v>BOX</v>
          </cell>
          <cell r="I477">
            <v>15.49</v>
          </cell>
          <cell r="J477">
            <v>20030304</v>
          </cell>
          <cell r="K477">
            <v>20040210</v>
          </cell>
          <cell r="L477">
            <v>240</v>
          </cell>
          <cell r="M477" t="str">
            <v>BB</v>
          </cell>
          <cell r="N477">
            <v>19.953810623556585</v>
          </cell>
          <cell r="O477">
            <v>3717.6</v>
          </cell>
        </row>
        <row r="478">
          <cell r="C478">
            <v>506</v>
          </cell>
          <cell r="D478">
            <v>175210</v>
          </cell>
          <cell r="E478" t="str">
            <v>KARO GREEN 16 OZ.</v>
          </cell>
          <cell r="F478">
            <v>17</v>
          </cell>
          <cell r="G478">
            <v>50</v>
          </cell>
          <cell r="H478" t="str">
            <v>BOX</v>
          </cell>
          <cell r="I478">
            <v>15.49</v>
          </cell>
          <cell r="J478">
            <v>20030304</v>
          </cell>
          <cell r="K478">
            <v>20040210</v>
          </cell>
          <cell r="L478">
            <v>164</v>
          </cell>
          <cell r="M478" t="str">
            <v>BC</v>
          </cell>
          <cell r="N478">
            <v>44.424379232505643</v>
          </cell>
          <cell r="O478">
            <v>2540.36</v>
          </cell>
        </row>
        <row r="479">
          <cell r="C479">
            <v>507</v>
          </cell>
          <cell r="D479">
            <v>175336</v>
          </cell>
          <cell r="E479" t="str">
            <v>MAZOLA OIL LIQ CANOLA 48 OZ.</v>
          </cell>
          <cell r="F479">
            <v>17</v>
          </cell>
          <cell r="G479">
            <v>20</v>
          </cell>
          <cell r="H479" t="str">
            <v>BOX</v>
          </cell>
          <cell r="I479">
            <v>23.88</v>
          </cell>
          <cell r="J479">
            <v>20030304</v>
          </cell>
          <cell r="K479">
            <v>20040225</v>
          </cell>
          <cell r="L479">
            <v>26</v>
          </cell>
          <cell r="M479" t="str">
            <v>CA</v>
          </cell>
          <cell r="N479">
            <v>0.30391583869082411</v>
          </cell>
          <cell r="O479">
            <v>620.88</v>
          </cell>
        </row>
        <row r="480">
          <cell r="C480">
            <v>508</v>
          </cell>
          <cell r="D480">
            <v>175452</v>
          </cell>
          <cell r="E480" t="str">
            <v>MAZOLA SHIPPER DISP COMBO 5 OZ.</v>
          </cell>
          <cell r="F480">
            <v>17</v>
          </cell>
          <cell r="G480">
            <v>30</v>
          </cell>
          <cell r="H480" t="str">
            <v>BOX</v>
          </cell>
          <cell r="I480">
            <v>67.150000000000006</v>
          </cell>
          <cell r="M480" t="str">
            <v>CC</v>
          </cell>
          <cell r="N480">
            <v>0</v>
          </cell>
          <cell r="O480">
            <v>0</v>
          </cell>
        </row>
        <row r="481">
          <cell r="C481">
            <v>509</v>
          </cell>
          <cell r="D481">
            <v>175512</v>
          </cell>
          <cell r="E481" t="str">
            <v>GOLDEN GRIDDLE CANELA 24 OZ.</v>
          </cell>
          <cell r="F481">
            <v>17</v>
          </cell>
          <cell r="G481">
            <v>40</v>
          </cell>
          <cell r="H481" t="str">
            <v>BOX</v>
          </cell>
          <cell r="I481">
            <v>21.55</v>
          </cell>
          <cell r="J481">
            <v>20030304</v>
          </cell>
          <cell r="K481">
            <v>20040210</v>
          </cell>
          <cell r="L481">
            <v>124</v>
          </cell>
          <cell r="M481" t="str">
            <v>BC</v>
          </cell>
          <cell r="N481">
            <v>69.749999999999986</v>
          </cell>
          <cell r="O481">
            <v>2672.2000000000003</v>
          </cell>
        </row>
        <row r="482">
          <cell r="C482">
            <v>510</v>
          </cell>
          <cell r="D482">
            <v>175515</v>
          </cell>
          <cell r="E482" t="str">
            <v>GOLDEN GRIDDLE 24 OZ.</v>
          </cell>
          <cell r="F482">
            <v>17</v>
          </cell>
          <cell r="G482">
            <v>40</v>
          </cell>
          <cell r="H482" t="str">
            <v>BOX</v>
          </cell>
          <cell r="I482">
            <v>21.55</v>
          </cell>
          <cell r="J482">
            <v>20030304</v>
          </cell>
          <cell r="K482">
            <v>20040210</v>
          </cell>
          <cell r="L482">
            <v>162</v>
          </cell>
          <cell r="M482" t="str">
            <v>BC</v>
          </cell>
          <cell r="N482">
            <v>50.537261698440204</v>
          </cell>
          <cell r="O482">
            <v>3491.1</v>
          </cell>
        </row>
        <row r="483">
          <cell r="C483">
            <v>511</v>
          </cell>
          <cell r="D483">
            <v>175538</v>
          </cell>
          <cell r="E483" t="str">
            <v>GOLDEN GRIDDLE LITE 24 OZ</v>
          </cell>
          <cell r="F483">
            <v>17</v>
          </cell>
          <cell r="G483">
            <v>40</v>
          </cell>
          <cell r="H483" t="str">
            <v>BOX</v>
          </cell>
          <cell r="I483">
            <v>21.55</v>
          </cell>
          <cell r="J483">
            <v>20030304</v>
          </cell>
          <cell r="K483">
            <v>20040227</v>
          </cell>
          <cell r="L483">
            <v>121</v>
          </cell>
          <cell r="M483" t="str">
            <v>BC</v>
          </cell>
          <cell r="N483">
            <v>77.64705882352942</v>
          </cell>
          <cell r="O483">
            <v>2607.5500000000002</v>
          </cell>
        </row>
        <row r="484">
          <cell r="C484">
            <v>512</v>
          </cell>
          <cell r="D484">
            <v>175671</v>
          </cell>
          <cell r="E484" t="str">
            <v>MAZOLA CORN OIL 16 OZ.</v>
          </cell>
          <cell r="F484">
            <v>17</v>
          </cell>
          <cell r="G484">
            <v>10</v>
          </cell>
          <cell r="H484" t="str">
            <v>BOX</v>
          </cell>
          <cell r="I484">
            <v>12.81</v>
          </cell>
          <cell r="J484">
            <v>20030724</v>
          </cell>
          <cell r="K484">
            <v>20040202</v>
          </cell>
          <cell r="L484">
            <v>275</v>
          </cell>
          <cell r="M484" t="str">
            <v>BA</v>
          </cell>
          <cell r="N484">
            <v>2.2701475595913734</v>
          </cell>
          <cell r="O484">
            <v>3522.75</v>
          </cell>
        </row>
        <row r="485">
          <cell r="C485">
            <v>513</v>
          </cell>
          <cell r="D485">
            <v>175691</v>
          </cell>
          <cell r="E485" t="str">
            <v>MAZOLA CORN OIL 32 OZ.</v>
          </cell>
          <cell r="F485">
            <v>17</v>
          </cell>
          <cell r="G485">
            <v>12</v>
          </cell>
          <cell r="H485" t="str">
            <v>BOX</v>
          </cell>
          <cell r="I485">
            <v>20.329999999999998</v>
          </cell>
          <cell r="J485">
            <v>20031227</v>
          </cell>
          <cell r="K485">
            <v>20040225</v>
          </cell>
          <cell r="L485">
            <v>0</v>
          </cell>
          <cell r="M485" t="str">
            <v>CA</v>
          </cell>
          <cell r="N485">
            <v>0</v>
          </cell>
          <cell r="O485">
            <v>0</v>
          </cell>
        </row>
        <row r="486">
          <cell r="C486">
            <v>514</v>
          </cell>
          <cell r="D486">
            <v>175701</v>
          </cell>
          <cell r="E486" t="str">
            <v>MAZOLA CORN OIL 48 OZ.</v>
          </cell>
          <cell r="F486">
            <v>17</v>
          </cell>
          <cell r="G486">
            <v>10</v>
          </cell>
          <cell r="H486" t="str">
            <v>BOX</v>
          </cell>
          <cell r="I486">
            <v>24.34</v>
          </cell>
          <cell r="J486">
            <v>20030825</v>
          </cell>
          <cell r="K486">
            <v>20040227</v>
          </cell>
          <cell r="L486">
            <v>212</v>
          </cell>
          <cell r="M486" t="str">
            <v>BA</v>
          </cell>
          <cell r="N486">
            <v>2.0112034694615106</v>
          </cell>
          <cell r="O486">
            <v>5160.08</v>
          </cell>
        </row>
        <row r="487">
          <cell r="C487">
            <v>515</v>
          </cell>
          <cell r="D487">
            <v>175839</v>
          </cell>
          <cell r="E487" t="str">
            <v>MAZOLA OIL LIQ CORN 128 OZ.</v>
          </cell>
          <cell r="F487">
            <v>17</v>
          </cell>
          <cell r="G487">
            <v>10</v>
          </cell>
          <cell r="H487" t="str">
            <v>BOX</v>
          </cell>
          <cell r="I487">
            <v>26.13</v>
          </cell>
          <cell r="J487">
            <v>20030304</v>
          </cell>
          <cell r="K487">
            <v>20040226</v>
          </cell>
          <cell r="L487">
            <v>1097</v>
          </cell>
          <cell r="M487" t="str">
            <v>AA</v>
          </cell>
          <cell r="N487">
            <v>27.095711835334477</v>
          </cell>
          <cell r="O487">
            <v>28664.61</v>
          </cell>
        </row>
        <row r="488">
          <cell r="C488">
            <v>516</v>
          </cell>
          <cell r="D488">
            <v>175840</v>
          </cell>
          <cell r="E488" t="str">
            <v>MAZOLA OIL LIQ CORN 2.5 GL</v>
          </cell>
          <cell r="F488">
            <v>17</v>
          </cell>
          <cell r="G488">
            <v>10</v>
          </cell>
          <cell r="H488" t="str">
            <v>BOX</v>
          </cell>
          <cell r="I488">
            <v>22.34</v>
          </cell>
          <cell r="J488">
            <v>20030304</v>
          </cell>
          <cell r="K488">
            <v>20040129</v>
          </cell>
          <cell r="L488">
            <v>50</v>
          </cell>
          <cell r="M488" t="str">
            <v>CA</v>
          </cell>
          <cell r="N488">
            <v>2.3696682464454977</v>
          </cell>
          <cell r="O488">
            <v>1117</v>
          </cell>
        </row>
        <row r="489">
          <cell r="C489">
            <v>517</v>
          </cell>
          <cell r="D489">
            <v>175851</v>
          </cell>
          <cell r="E489" t="str">
            <v>MAZOLA NO STICK SHIPPER</v>
          </cell>
          <cell r="F489">
            <v>17</v>
          </cell>
          <cell r="G489">
            <v>30</v>
          </cell>
          <cell r="H489" t="str">
            <v>BOX</v>
          </cell>
          <cell r="I489">
            <v>65.61</v>
          </cell>
          <cell r="J489">
            <v>20031210</v>
          </cell>
          <cell r="K489">
            <v>20040219</v>
          </cell>
          <cell r="L489">
            <v>30</v>
          </cell>
          <cell r="M489" t="str">
            <v>BC</v>
          </cell>
          <cell r="N489">
            <v>60</v>
          </cell>
          <cell r="O489">
            <v>1968.3</v>
          </cell>
        </row>
        <row r="490">
          <cell r="C490">
            <v>518</v>
          </cell>
          <cell r="D490">
            <v>175859</v>
          </cell>
          <cell r="E490" t="str">
            <v>MAZOLA OIL LIQ CORN 96  OZ.</v>
          </cell>
          <cell r="F490">
            <v>17</v>
          </cell>
          <cell r="G490">
            <v>10</v>
          </cell>
          <cell r="H490" t="str">
            <v>BOX</v>
          </cell>
          <cell r="I490">
            <v>20.76</v>
          </cell>
          <cell r="J490">
            <v>20030304</v>
          </cell>
          <cell r="K490">
            <v>20040226</v>
          </cell>
          <cell r="L490">
            <v>1850</v>
          </cell>
          <cell r="M490" t="str">
            <v>AA</v>
          </cell>
          <cell r="N490">
            <v>6.9148825715887616</v>
          </cell>
          <cell r="O490">
            <v>38406</v>
          </cell>
        </row>
        <row r="491">
          <cell r="C491">
            <v>519</v>
          </cell>
          <cell r="D491">
            <v>175862</v>
          </cell>
          <cell r="E491" t="str">
            <v>MAZOLA CANOLA 96 oz.</v>
          </cell>
          <cell r="F491">
            <v>17</v>
          </cell>
          <cell r="G491">
            <v>20</v>
          </cell>
          <cell r="H491" t="str">
            <v>BOX</v>
          </cell>
          <cell r="I491">
            <v>22.72</v>
          </cell>
          <cell r="M491" t="str">
            <v>CC</v>
          </cell>
          <cell r="N491">
            <v>0</v>
          </cell>
          <cell r="O491">
            <v>0</v>
          </cell>
        </row>
        <row r="492">
          <cell r="C492">
            <v>520</v>
          </cell>
          <cell r="D492">
            <v>175867</v>
          </cell>
          <cell r="E492" t="str">
            <v>MAZOLA OIL LIQ CORN 64 OZ.</v>
          </cell>
          <cell r="F492">
            <v>17</v>
          </cell>
          <cell r="G492">
            <v>10</v>
          </cell>
          <cell r="H492" t="str">
            <v>BOX</v>
          </cell>
          <cell r="I492">
            <v>20.440000000000001</v>
          </cell>
          <cell r="J492">
            <v>20030304</v>
          </cell>
          <cell r="K492">
            <v>20040226</v>
          </cell>
          <cell r="L492">
            <v>75</v>
          </cell>
          <cell r="M492" t="str">
            <v>CA</v>
          </cell>
          <cell r="N492">
            <v>0.9509386116296269</v>
          </cell>
          <cell r="O492">
            <v>1533</v>
          </cell>
        </row>
        <row r="493">
          <cell r="C493">
            <v>521</v>
          </cell>
          <cell r="D493">
            <v>175902</v>
          </cell>
          <cell r="E493" t="str">
            <v>MAZOLA VEGETAL 48 OZ.</v>
          </cell>
          <cell r="F493">
            <v>17</v>
          </cell>
          <cell r="G493">
            <v>10</v>
          </cell>
          <cell r="H493" t="str">
            <v>BOX</v>
          </cell>
          <cell r="I493">
            <v>24.34</v>
          </cell>
          <cell r="J493">
            <v>20031212</v>
          </cell>
          <cell r="K493">
            <v>20040115</v>
          </cell>
          <cell r="L493">
            <v>245</v>
          </cell>
          <cell r="M493" t="str">
            <v>AB</v>
          </cell>
          <cell r="N493">
            <v>23.993471164309035</v>
          </cell>
          <cell r="O493">
            <v>5963.3</v>
          </cell>
        </row>
        <row r="494">
          <cell r="C494">
            <v>522</v>
          </cell>
          <cell r="D494">
            <v>175950</v>
          </cell>
          <cell r="E494" t="str">
            <v>MAZ OIL LIQ RBLEND BL 48</v>
          </cell>
          <cell r="F494">
            <v>17</v>
          </cell>
          <cell r="G494">
            <v>22</v>
          </cell>
          <cell r="H494" t="str">
            <v>BOX</v>
          </cell>
          <cell r="I494">
            <v>23.88</v>
          </cell>
          <cell r="J494">
            <v>20030304</v>
          </cell>
          <cell r="K494">
            <v>20040119</v>
          </cell>
          <cell r="L494">
            <v>130</v>
          </cell>
          <cell r="M494" t="str">
            <v>BA</v>
          </cell>
          <cell r="N494">
            <v>2.9035860528601565</v>
          </cell>
          <cell r="O494">
            <v>3104.4</v>
          </cell>
        </row>
        <row r="495">
          <cell r="C495">
            <v>523</v>
          </cell>
          <cell r="D495">
            <v>176216</v>
          </cell>
          <cell r="E495" t="str">
            <v>MAZOLA OLIVE AJO BOT 8 OZ.</v>
          </cell>
          <cell r="F495">
            <v>17</v>
          </cell>
          <cell r="G495">
            <v>32</v>
          </cell>
          <cell r="H495" t="str">
            <v>BOX</v>
          </cell>
          <cell r="I495">
            <v>41.32</v>
          </cell>
          <cell r="J495">
            <v>20030304</v>
          </cell>
          <cell r="K495">
            <v>20031222</v>
          </cell>
          <cell r="L495">
            <v>54</v>
          </cell>
          <cell r="M495" t="str">
            <v>BC</v>
          </cell>
          <cell r="N495">
            <v>35.409836065573771</v>
          </cell>
          <cell r="O495">
            <v>2231.2800000000002</v>
          </cell>
        </row>
        <row r="496">
          <cell r="C496">
            <v>524</v>
          </cell>
          <cell r="D496">
            <v>176230</v>
          </cell>
          <cell r="E496" t="str">
            <v>MAZOLA  SUNFLOWER 48 OZ.</v>
          </cell>
          <cell r="F496">
            <v>17</v>
          </cell>
          <cell r="G496">
            <v>14</v>
          </cell>
          <cell r="H496" t="str">
            <v>BOX</v>
          </cell>
          <cell r="I496">
            <v>29.81</v>
          </cell>
          <cell r="J496">
            <v>20030304</v>
          </cell>
          <cell r="K496">
            <v>20040228</v>
          </cell>
          <cell r="L496">
            <v>34</v>
          </cell>
          <cell r="M496" t="str">
            <v>CA</v>
          </cell>
          <cell r="N496">
            <v>2.509739594012713</v>
          </cell>
          <cell r="O496">
            <v>1013.54</v>
          </cell>
        </row>
        <row r="497">
          <cell r="C497">
            <v>525</v>
          </cell>
          <cell r="D497">
            <v>176250</v>
          </cell>
          <cell r="E497" t="str">
            <v>MAZOLA OLIVE PURE 16 OZ.</v>
          </cell>
          <cell r="F497">
            <v>17</v>
          </cell>
          <cell r="G497">
            <v>32</v>
          </cell>
          <cell r="H497" t="str">
            <v>BOX</v>
          </cell>
          <cell r="I497">
            <v>60.04</v>
          </cell>
          <cell r="J497">
            <v>20030304</v>
          </cell>
          <cell r="K497">
            <v>20040219</v>
          </cell>
          <cell r="L497">
            <v>47</v>
          </cell>
          <cell r="M497" t="str">
            <v>BB</v>
          </cell>
          <cell r="N497">
            <v>10.628140703517589</v>
          </cell>
          <cell r="O497">
            <v>2821.88</v>
          </cell>
        </row>
        <row r="498">
          <cell r="C498">
            <v>527</v>
          </cell>
          <cell r="D498">
            <v>176345</v>
          </cell>
          <cell r="E498" t="str">
            <v>ARGO OIL LIQ SOYBEAN 96 OZ.</v>
          </cell>
          <cell r="F498">
            <v>17</v>
          </cell>
          <cell r="G498">
            <v>12</v>
          </cell>
          <cell r="H498" t="str">
            <v>BOX</v>
          </cell>
          <cell r="I498">
            <v>20.14</v>
          </cell>
          <cell r="J498">
            <v>20030304</v>
          </cell>
          <cell r="K498">
            <v>20040226</v>
          </cell>
          <cell r="L498">
            <v>1130</v>
          </cell>
          <cell r="M498" t="str">
            <v>AA</v>
          </cell>
          <cell r="N498">
            <v>13.756255917760042</v>
          </cell>
          <cell r="O498">
            <v>22758.2</v>
          </cell>
        </row>
        <row r="499">
          <cell r="C499">
            <v>528</v>
          </cell>
          <cell r="D499">
            <v>180000</v>
          </cell>
          <cell r="E499" t="str">
            <v>PRODUCTOS NABISCO</v>
          </cell>
          <cell r="F499">
            <v>18</v>
          </cell>
          <cell r="H499" t="str">
            <v>BOX</v>
          </cell>
          <cell r="I499">
            <v>0</v>
          </cell>
          <cell r="M499" t="str">
            <v>CC</v>
          </cell>
          <cell r="N499">
            <v>0</v>
          </cell>
          <cell r="O499">
            <v>0</v>
          </cell>
        </row>
        <row r="500">
          <cell r="C500">
            <v>529</v>
          </cell>
          <cell r="D500">
            <v>180007</v>
          </cell>
          <cell r="E500" t="str">
            <v>NATIONAL ARROWROOT 10.5 oz.</v>
          </cell>
          <cell r="F500">
            <v>18</v>
          </cell>
          <cell r="G500">
            <v>6</v>
          </cell>
          <cell r="H500" t="str">
            <v>BOX</v>
          </cell>
          <cell r="I500">
            <v>7.95</v>
          </cell>
          <cell r="J500">
            <v>20030508</v>
          </cell>
          <cell r="K500">
            <v>20040130</v>
          </cell>
          <cell r="L500">
            <v>12</v>
          </cell>
          <cell r="M500" t="str">
            <v>CC</v>
          </cell>
          <cell r="N500">
            <v>2.5423728813559325</v>
          </cell>
          <cell r="O500">
            <v>95.4</v>
          </cell>
        </row>
        <row r="501">
          <cell r="C501">
            <v>530</v>
          </cell>
          <cell r="D501">
            <v>180009</v>
          </cell>
          <cell r="E501" t="str">
            <v>SOCIAL TEA BISCUIT 11 oz</v>
          </cell>
          <cell r="F501">
            <v>18</v>
          </cell>
          <cell r="G501">
            <v>6</v>
          </cell>
          <cell r="H501" t="str">
            <v>BOX</v>
          </cell>
          <cell r="I501">
            <v>12.67</v>
          </cell>
          <cell r="J501">
            <v>20030502</v>
          </cell>
          <cell r="K501">
            <v>20040220</v>
          </cell>
          <cell r="L501">
            <v>407</v>
          </cell>
          <cell r="M501" t="str">
            <v>BA</v>
          </cell>
          <cell r="N501">
            <v>13.305001634521085</v>
          </cell>
          <cell r="O501">
            <v>5156.6899999999996</v>
          </cell>
        </row>
        <row r="502">
          <cell r="C502">
            <v>531</v>
          </cell>
          <cell r="D502">
            <v>180010</v>
          </cell>
          <cell r="E502" t="str">
            <v>FF ICED OATMEAL COOKIES 16 oz</v>
          </cell>
          <cell r="F502">
            <v>18</v>
          </cell>
          <cell r="G502">
            <v>6</v>
          </cell>
          <cell r="H502" t="str">
            <v>BOX</v>
          </cell>
          <cell r="I502">
            <v>18.239999999999998</v>
          </cell>
          <cell r="J502">
            <v>20030502</v>
          </cell>
          <cell r="K502">
            <v>20040224</v>
          </cell>
          <cell r="L502">
            <v>1179</v>
          </cell>
          <cell r="M502" t="str">
            <v>AA</v>
          </cell>
          <cell r="N502">
            <v>21.347093970668112</v>
          </cell>
          <cell r="O502">
            <v>21504.959999999999</v>
          </cell>
        </row>
        <row r="503">
          <cell r="C503">
            <v>532</v>
          </cell>
          <cell r="D503">
            <v>180016</v>
          </cell>
          <cell r="E503" t="str">
            <v>OREO FUDGE COVERED 13 oz.</v>
          </cell>
          <cell r="F503">
            <v>18</v>
          </cell>
          <cell r="G503">
            <v>2</v>
          </cell>
          <cell r="H503" t="str">
            <v>BOX</v>
          </cell>
          <cell r="I503">
            <v>25.35</v>
          </cell>
          <cell r="J503">
            <v>20030502</v>
          </cell>
          <cell r="K503">
            <v>20040220</v>
          </cell>
          <cell r="L503">
            <v>511</v>
          </cell>
          <cell r="M503" t="str">
            <v>AB</v>
          </cell>
          <cell r="N503">
            <v>51.878172588832484</v>
          </cell>
          <cell r="O503">
            <v>12953.85</v>
          </cell>
        </row>
        <row r="504">
          <cell r="C504">
            <v>533</v>
          </cell>
          <cell r="D504">
            <v>180024</v>
          </cell>
          <cell r="E504" t="str">
            <v>GREY POUPON DIJON  MUSTARD 8 oz</v>
          </cell>
          <cell r="F504">
            <v>18</v>
          </cell>
          <cell r="G504">
            <v>24</v>
          </cell>
          <cell r="H504" t="str">
            <v>BOX</v>
          </cell>
          <cell r="I504">
            <v>19.8</v>
          </cell>
          <cell r="J504">
            <v>20030516</v>
          </cell>
          <cell r="K504">
            <v>20040213</v>
          </cell>
          <cell r="L504">
            <v>113</v>
          </cell>
          <cell r="M504" t="str">
            <v>BC</v>
          </cell>
          <cell r="N504">
            <v>34.311740890688256</v>
          </cell>
          <cell r="O504">
            <v>2237.4</v>
          </cell>
        </row>
        <row r="505">
          <cell r="C505">
            <v>534</v>
          </cell>
          <cell r="D505">
            <v>180028</v>
          </cell>
          <cell r="E505" t="str">
            <v>RITZ CRACKERS 16 oz.</v>
          </cell>
          <cell r="F505">
            <v>18</v>
          </cell>
          <cell r="G505">
            <v>11</v>
          </cell>
          <cell r="H505" t="str">
            <v>BOX</v>
          </cell>
          <cell r="I505">
            <v>19.87</v>
          </cell>
          <cell r="J505">
            <v>20030502</v>
          </cell>
          <cell r="K505">
            <v>20040225</v>
          </cell>
          <cell r="L505">
            <v>11402</v>
          </cell>
          <cell r="M505" t="str">
            <v>AA</v>
          </cell>
          <cell r="N505">
            <v>18.766973725358952</v>
          </cell>
          <cell r="O505">
            <v>226557.74000000002</v>
          </cell>
        </row>
        <row r="506">
          <cell r="C506">
            <v>535</v>
          </cell>
          <cell r="D506">
            <v>180029</v>
          </cell>
          <cell r="E506" t="str">
            <v>CHIPS AHOY CHUNKY 15 oz.</v>
          </cell>
          <cell r="F506">
            <v>18</v>
          </cell>
          <cell r="G506">
            <v>3</v>
          </cell>
          <cell r="H506" t="str">
            <v>BOX</v>
          </cell>
          <cell r="I506">
            <v>22.39</v>
          </cell>
          <cell r="J506">
            <v>20030502</v>
          </cell>
          <cell r="K506">
            <v>20040220</v>
          </cell>
          <cell r="L506">
            <v>609</v>
          </cell>
          <cell r="M506" t="str">
            <v>AA</v>
          </cell>
          <cell r="N506">
            <v>17.200150630766334</v>
          </cell>
          <cell r="O506">
            <v>13635.51</v>
          </cell>
        </row>
        <row r="507">
          <cell r="C507">
            <v>536</v>
          </cell>
          <cell r="D507">
            <v>180046</v>
          </cell>
          <cell r="E507" t="str">
            <v>HONEY MAID GRAHAM 14.4 oz.</v>
          </cell>
          <cell r="F507">
            <v>18</v>
          </cell>
          <cell r="G507">
            <v>6</v>
          </cell>
          <cell r="H507" t="str">
            <v>BOX</v>
          </cell>
          <cell r="I507">
            <v>24.88</v>
          </cell>
          <cell r="J507">
            <v>20030506</v>
          </cell>
          <cell r="K507">
            <v>20040227</v>
          </cell>
          <cell r="L507">
            <v>71</v>
          </cell>
          <cell r="M507" t="str">
            <v>CB</v>
          </cell>
          <cell r="N507">
            <v>15.895522388059701</v>
          </cell>
          <cell r="O507">
            <v>1766.48</v>
          </cell>
        </row>
        <row r="508">
          <cell r="C508">
            <v>537</v>
          </cell>
          <cell r="D508">
            <v>180065</v>
          </cell>
          <cell r="E508" t="str">
            <v>GOLDEN OREO SANDWICH 18 OZ.</v>
          </cell>
          <cell r="F508">
            <v>18</v>
          </cell>
          <cell r="G508">
            <v>2</v>
          </cell>
          <cell r="H508" t="str">
            <v>BOX</v>
          </cell>
          <cell r="I508">
            <v>23.77</v>
          </cell>
          <cell r="M508" t="str">
            <v>CC</v>
          </cell>
          <cell r="N508">
            <v>0</v>
          </cell>
          <cell r="O508">
            <v>0</v>
          </cell>
        </row>
        <row r="509">
          <cell r="C509">
            <v>539</v>
          </cell>
          <cell r="D509">
            <v>180071</v>
          </cell>
          <cell r="E509" t="str">
            <v>RITZ CRACKER NON CELLO 12 oz.</v>
          </cell>
          <cell r="F509">
            <v>18</v>
          </cell>
          <cell r="G509">
            <v>11</v>
          </cell>
          <cell r="H509" t="str">
            <v>BOX</v>
          </cell>
          <cell r="I509">
            <v>9.3699999999999992</v>
          </cell>
          <cell r="J509">
            <v>20030502</v>
          </cell>
          <cell r="K509">
            <v>20040225</v>
          </cell>
          <cell r="L509">
            <v>1365</v>
          </cell>
          <cell r="M509" t="str">
            <v>AA</v>
          </cell>
          <cell r="N509">
            <v>11.119257086999022</v>
          </cell>
          <cell r="O509">
            <v>12790.05</v>
          </cell>
        </row>
        <row r="510">
          <cell r="C510">
            <v>540</v>
          </cell>
          <cell r="D510">
            <v>180072</v>
          </cell>
          <cell r="E510" t="str">
            <v>RITZ HOLIDAY 16 oz</v>
          </cell>
          <cell r="F510">
            <v>18</v>
          </cell>
          <cell r="G510">
            <v>65</v>
          </cell>
          <cell r="H510" t="str">
            <v>BOX</v>
          </cell>
          <cell r="I510">
            <v>22.76</v>
          </cell>
          <cell r="J510">
            <v>20030516</v>
          </cell>
          <cell r="K510">
            <v>20040130</v>
          </cell>
          <cell r="L510">
            <v>0</v>
          </cell>
          <cell r="M510" t="str">
            <v>CB</v>
          </cell>
          <cell r="N510">
            <v>0</v>
          </cell>
          <cell r="O510">
            <v>0</v>
          </cell>
        </row>
        <row r="511">
          <cell r="C511">
            <v>541</v>
          </cell>
          <cell r="D511">
            <v>180076</v>
          </cell>
          <cell r="E511" t="str">
            <v>CHIPS AHOY! WHITE FUD CHUNK 15</v>
          </cell>
          <cell r="F511">
            <v>18</v>
          </cell>
          <cell r="G511">
            <v>3</v>
          </cell>
          <cell r="H511" t="str">
            <v>BOX</v>
          </cell>
          <cell r="I511">
            <v>21.81</v>
          </cell>
          <cell r="M511" t="str">
            <v>CC</v>
          </cell>
          <cell r="N511">
            <v>0</v>
          </cell>
          <cell r="O511">
            <v>0</v>
          </cell>
        </row>
        <row r="512">
          <cell r="C512">
            <v>542</v>
          </cell>
          <cell r="D512">
            <v>180079</v>
          </cell>
          <cell r="E512" t="str">
            <v>RITZ CRACKER 35% FAT 14.5 oz</v>
          </cell>
          <cell r="F512">
            <v>18</v>
          </cell>
          <cell r="G512">
            <v>11</v>
          </cell>
          <cell r="H512" t="str">
            <v>BOX</v>
          </cell>
          <cell r="I512">
            <v>26.79</v>
          </cell>
          <cell r="J512">
            <v>20030502</v>
          </cell>
          <cell r="K512">
            <v>20040220</v>
          </cell>
          <cell r="L512">
            <v>168</v>
          </cell>
          <cell r="M512" t="str">
            <v>BA</v>
          </cell>
          <cell r="N512">
            <v>10.766930143131809</v>
          </cell>
          <cell r="O512">
            <v>4500.72</v>
          </cell>
        </row>
        <row r="513">
          <cell r="C513">
            <v>543</v>
          </cell>
          <cell r="D513">
            <v>180086</v>
          </cell>
          <cell r="E513" t="str">
            <v>A1 STEAK SAUCE 10 OZ.</v>
          </cell>
          <cell r="F513">
            <v>18</v>
          </cell>
          <cell r="G513">
            <v>24</v>
          </cell>
          <cell r="H513" t="str">
            <v>BOX</v>
          </cell>
          <cell r="I513">
            <v>31.42</v>
          </cell>
          <cell r="J513">
            <v>20030509</v>
          </cell>
          <cell r="K513">
            <v>20040218</v>
          </cell>
          <cell r="L513">
            <v>87</v>
          </cell>
          <cell r="M513" t="str">
            <v>BB</v>
          </cell>
          <cell r="N513">
            <v>21.463815789473685</v>
          </cell>
          <cell r="O513">
            <v>2733.54</v>
          </cell>
        </row>
        <row r="514">
          <cell r="C514">
            <v>544</v>
          </cell>
          <cell r="D514">
            <v>180096</v>
          </cell>
          <cell r="E514" t="str">
            <v>A1 STEAK SAUCE 5 OZ.</v>
          </cell>
          <cell r="F514">
            <v>18</v>
          </cell>
          <cell r="G514">
            <v>24</v>
          </cell>
          <cell r="H514" t="str">
            <v>BOX</v>
          </cell>
          <cell r="I514">
            <v>35.119999999999997</v>
          </cell>
          <cell r="J514">
            <v>20030507</v>
          </cell>
          <cell r="K514">
            <v>20040213</v>
          </cell>
          <cell r="L514">
            <v>156</v>
          </cell>
          <cell r="M514" t="str">
            <v>BB</v>
          </cell>
          <cell r="N514">
            <v>31.923601637107776</v>
          </cell>
          <cell r="O514">
            <v>5478.7199999999993</v>
          </cell>
        </row>
        <row r="515">
          <cell r="C515">
            <v>545</v>
          </cell>
          <cell r="D515">
            <v>180099</v>
          </cell>
          <cell r="E515" t="str">
            <v>RITZ CRACKER 8 oz</v>
          </cell>
          <cell r="F515">
            <v>18</v>
          </cell>
          <cell r="G515">
            <v>11</v>
          </cell>
          <cell r="H515" t="str">
            <v>BOX</v>
          </cell>
          <cell r="I515">
            <v>6.44</v>
          </cell>
          <cell r="J515">
            <v>20030502</v>
          </cell>
          <cell r="K515">
            <v>20040220</v>
          </cell>
          <cell r="L515">
            <v>504</v>
          </cell>
          <cell r="M515" t="str">
            <v>BB</v>
          </cell>
          <cell r="N515">
            <v>32.876712328767127</v>
          </cell>
          <cell r="O515">
            <v>3245.76</v>
          </cell>
        </row>
        <row r="516">
          <cell r="C516">
            <v>546</v>
          </cell>
          <cell r="D516">
            <v>180103</v>
          </cell>
          <cell r="E516" t="str">
            <v>SD SESAME BREADSTICKS 4.5 oz</v>
          </cell>
          <cell r="F516">
            <v>18</v>
          </cell>
          <cell r="G516">
            <v>14</v>
          </cell>
          <cell r="H516" t="str">
            <v>BOX</v>
          </cell>
          <cell r="I516">
            <v>15.83</v>
          </cell>
          <cell r="J516">
            <v>20030505</v>
          </cell>
          <cell r="K516">
            <v>20040122</v>
          </cell>
          <cell r="L516">
            <v>4</v>
          </cell>
          <cell r="M516" t="str">
            <v>CC</v>
          </cell>
          <cell r="N516">
            <v>0.96153846153846168</v>
          </cell>
          <cell r="O516">
            <v>63.32</v>
          </cell>
        </row>
        <row r="517">
          <cell r="C517">
            <v>547</v>
          </cell>
          <cell r="D517">
            <v>180104</v>
          </cell>
          <cell r="E517" t="str">
            <v>WHEAT THINS CRACKERS 10 oz</v>
          </cell>
          <cell r="F517">
            <v>18</v>
          </cell>
          <cell r="G517">
            <v>13</v>
          </cell>
          <cell r="H517" t="str">
            <v>BOX</v>
          </cell>
          <cell r="I517">
            <v>10.56</v>
          </cell>
          <cell r="J517">
            <v>20030502</v>
          </cell>
          <cell r="K517">
            <v>20040220</v>
          </cell>
          <cell r="L517">
            <v>611</v>
          </cell>
          <cell r="M517" t="str">
            <v>AB</v>
          </cell>
          <cell r="N517">
            <v>21.981052884038856</v>
          </cell>
          <cell r="O517">
            <v>6452.16</v>
          </cell>
        </row>
        <row r="518">
          <cell r="C518">
            <v>548</v>
          </cell>
          <cell r="D518">
            <v>180113</v>
          </cell>
          <cell r="E518" t="str">
            <v>F F OATMEAL COOKIE 14 oz.</v>
          </cell>
          <cell r="F518">
            <v>18</v>
          </cell>
          <cell r="G518">
            <v>6</v>
          </cell>
          <cell r="H518" t="str">
            <v>BOX</v>
          </cell>
          <cell r="I518">
            <v>18.239999999999998</v>
          </cell>
          <cell r="J518">
            <v>20030502</v>
          </cell>
          <cell r="K518">
            <v>20040225</v>
          </cell>
          <cell r="L518">
            <v>1840</v>
          </cell>
          <cell r="M518" t="str">
            <v>AA</v>
          </cell>
          <cell r="N518">
            <v>18.381006293496721</v>
          </cell>
          <cell r="O518">
            <v>33561.599999999999</v>
          </cell>
        </row>
        <row r="519">
          <cell r="C519">
            <v>549</v>
          </cell>
          <cell r="D519">
            <v>180118</v>
          </cell>
          <cell r="E519" t="str">
            <v>WHEATSWORTH 11.5 oz</v>
          </cell>
          <cell r="F519">
            <v>18</v>
          </cell>
          <cell r="G519">
            <v>13</v>
          </cell>
          <cell r="H519" t="str">
            <v>BOX</v>
          </cell>
          <cell r="I519">
            <v>24.51</v>
          </cell>
          <cell r="J519">
            <v>20030506</v>
          </cell>
          <cell r="K519">
            <v>20040228</v>
          </cell>
          <cell r="L519">
            <v>185</v>
          </cell>
          <cell r="M519" t="str">
            <v>BB</v>
          </cell>
          <cell r="N519">
            <v>29.521276595744681</v>
          </cell>
          <cell r="O519">
            <v>4534.3500000000004</v>
          </cell>
        </row>
        <row r="520">
          <cell r="C520">
            <v>550</v>
          </cell>
          <cell r="D520">
            <v>180119</v>
          </cell>
          <cell r="E520" t="str">
            <v>TRISCUIT WAFERS 9.5 oz</v>
          </cell>
          <cell r="F520">
            <v>18</v>
          </cell>
          <cell r="G520">
            <v>13</v>
          </cell>
          <cell r="H520" t="str">
            <v>BOX</v>
          </cell>
          <cell r="I520">
            <v>21.12</v>
          </cell>
          <cell r="J520">
            <v>20030507</v>
          </cell>
          <cell r="K520">
            <v>20040228</v>
          </cell>
          <cell r="L520">
            <v>139</v>
          </cell>
          <cell r="M520" t="str">
            <v>BB</v>
          </cell>
          <cell r="N520">
            <v>15.169152419061477</v>
          </cell>
          <cell r="O520">
            <v>2935.6800000000003</v>
          </cell>
        </row>
        <row r="521">
          <cell r="C521">
            <v>551</v>
          </cell>
          <cell r="D521">
            <v>180120</v>
          </cell>
          <cell r="E521" t="str">
            <v>TRISCUIT LOW SODIUM 9.5 oz.</v>
          </cell>
          <cell r="F521">
            <v>18</v>
          </cell>
          <cell r="G521">
            <v>13</v>
          </cell>
          <cell r="H521" t="str">
            <v>BOX</v>
          </cell>
          <cell r="I521">
            <v>21.12</v>
          </cell>
          <cell r="J521">
            <v>20030716</v>
          </cell>
          <cell r="K521">
            <v>20040122</v>
          </cell>
          <cell r="L521">
            <v>69</v>
          </cell>
          <cell r="M521" t="str">
            <v>CC</v>
          </cell>
          <cell r="N521">
            <v>28.163265306122451</v>
          </cell>
          <cell r="O521">
            <v>1457.28</v>
          </cell>
        </row>
        <row r="522">
          <cell r="C522">
            <v>552</v>
          </cell>
          <cell r="D522">
            <v>180142</v>
          </cell>
          <cell r="E522" t="str">
            <v>SD BREADSTICKS REGULAR 4.5 oz</v>
          </cell>
          <cell r="F522">
            <v>18</v>
          </cell>
          <cell r="G522">
            <v>14</v>
          </cell>
          <cell r="H522" t="str">
            <v>BOX</v>
          </cell>
          <cell r="I522">
            <v>15.83</v>
          </cell>
          <cell r="J522">
            <v>20030501</v>
          </cell>
          <cell r="K522">
            <v>20040220</v>
          </cell>
          <cell r="L522">
            <v>96</v>
          </cell>
          <cell r="M522" t="str">
            <v>CB</v>
          </cell>
          <cell r="N522">
            <v>11.307420494699647</v>
          </cell>
          <cell r="O522">
            <v>1519.68</v>
          </cell>
        </row>
        <row r="523">
          <cell r="C523">
            <v>553</v>
          </cell>
          <cell r="D523">
            <v>180157</v>
          </cell>
          <cell r="E523" t="str">
            <v>PREMIUM GOLD CRACKERS 11.5 oz.</v>
          </cell>
          <cell r="F523">
            <v>18</v>
          </cell>
          <cell r="G523">
            <v>12</v>
          </cell>
          <cell r="H523" t="str">
            <v>BOX</v>
          </cell>
          <cell r="I523">
            <v>15.49</v>
          </cell>
          <cell r="J523">
            <v>20030611</v>
          </cell>
          <cell r="K523">
            <v>20040216</v>
          </cell>
          <cell r="L523">
            <v>276</v>
          </cell>
          <cell r="M523" t="str">
            <v>BC</v>
          </cell>
          <cell r="N523">
            <v>26.892818477084084</v>
          </cell>
          <cell r="O523">
            <v>4275.24</v>
          </cell>
        </row>
        <row r="524">
          <cell r="C524">
            <v>555</v>
          </cell>
          <cell r="D524">
            <v>180176</v>
          </cell>
          <cell r="E524" t="str">
            <v>SW VANILLA CREME SAND 12/1.7 oz</v>
          </cell>
          <cell r="F524">
            <v>18</v>
          </cell>
          <cell r="G524">
            <v>7</v>
          </cell>
          <cell r="H524" t="str">
            <v>BOX</v>
          </cell>
          <cell r="I524">
            <v>12.15</v>
          </cell>
          <cell r="J524">
            <v>20030505</v>
          </cell>
          <cell r="K524">
            <v>20040220</v>
          </cell>
          <cell r="L524">
            <v>302</v>
          </cell>
          <cell r="M524" t="str">
            <v>BB</v>
          </cell>
          <cell r="N524">
            <v>37.531068765534386</v>
          </cell>
          <cell r="O524">
            <v>3669.3</v>
          </cell>
        </row>
        <row r="525">
          <cell r="C525">
            <v>556</v>
          </cell>
          <cell r="D525">
            <v>180190</v>
          </cell>
          <cell r="E525" t="str">
            <v>OREO D/D PEANUT BUTTER 15 oz.</v>
          </cell>
          <cell r="F525">
            <v>18</v>
          </cell>
          <cell r="G525">
            <v>2</v>
          </cell>
          <cell r="H525" t="str">
            <v>BOX</v>
          </cell>
          <cell r="I525">
            <v>25.35</v>
          </cell>
          <cell r="J525">
            <v>20030804</v>
          </cell>
          <cell r="K525">
            <v>20040228</v>
          </cell>
          <cell r="L525">
            <v>82</v>
          </cell>
          <cell r="M525" t="str">
            <v>BB</v>
          </cell>
          <cell r="N525">
            <v>19.657534246575342</v>
          </cell>
          <cell r="O525">
            <v>2078.7000000000003</v>
          </cell>
        </row>
        <row r="526">
          <cell r="C526">
            <v>557</v>
          </cell>
          <cell r="D526">
            <v>180203</v>
          </cell>
          <cell r="E526" t="str">
            <v>MILK BONE DOG BISC MED 26 oz.</v>
          </cell>
          <cell r="F526">
            <v>18</v>
          </cell>
          <cell r="G526">
            <v>30</v>
          </cell>
          <cell r="H526" t="str">
            <v>BOX</v>
          </cell>
          <cell r="I526">
            <v>16.41</v>
          </cell>
          <cell r="J526">
            <v>20030505</v>
          </cell>
          <cell r="K526">
            <v>20040130</v>
          </cell>
          <cell r="L526">
            <v>48</v>
          </cell>
          <cell r="M526" t="str">
            <v>CB</v>
          </cell>
          <cell r="N526">
            <v>8</v>
          </cell>
          <cell r="O526">
            <v>787.68000000000006</v>
          </cell>
        </row>
        <row r="527">
          <cell r="C527">
            <v>558</v>
          </cell>
          <cell r="D527">
            <v>180204</v>
          </cell>
          <cell r="E527" t="str">
            <v>MILK BONE DOG BISC LG 26 oz.</v>
          </cell>
          <cell r="F527">
            <v>18</v>
          </cell>
          <cell r="G527">
            <v>30</v>
          </cell>
          <cell r="H527" t="str">
            <v>BOX</v>
          </cell>
          <cell r="I527">
            <v>16.41</v>
          </cell>
          <cell r="J527">
            <v>20030505</v>
          </cell>
          <cell r="K527">
            <v>20040213</v>
          </cell>
          <cell r="L527">
            <v>6</v>
          </cell>
          <cell r="M527" t="str">
            <v>CC</v>
          </cell>
          <cell r="N527">
            <v>1.7013232514177694</v>
          </cell>
          <cell r="O527">
            <v>98.460000000000008</v>
          </cell>
        </row>
        <row r="528">
          <cell r="C528">
            <v>559</v>
          </cell>
          <cell r="D528">
            <v>180207</v>
          </cell>
          <cell r="E528" t="str">
            <v>OREO MINI CHOC DOY 8 oz.</v>
          </cell>
          <cell r="F528">
            <v>18</v>
          </cell>
          <cell r="G528">
            <v>8</v>
          </cell>
          <cell r="H528" t="str">
            <v>BOX</v>
          </cell>
          <cell r="I528">
            <v>13.55</v>
          </cell>
          <cell r="J528">
            <v>20030501</v>
          </cell>
          <cell r="K528">
            <v>20040220</v>
          </cell>
          <cell r="L528">
            <v>699</v>
          </cell>
          <cell r="M528" t="str">
            <v>AB</v>
          </cell>
          <cell r="N528">
            <v>27.679514255543822</v>
          </cell>
          <cell r="O528">
            <v>9471.4500000000007</v>
          </cell>
        </row>
        <row r="529">
          <cell r="C529">
            <v>560</v>
          </cell>
          <cell r="D529">
            <v>180209</v>
          </cell>
          <cell r="E529" t="str">
            <v>OREO DOUBLE STUFF 15 oz.</v>
          </cell>
          <cell r="F529">
            <v>18</v>
          </cell>
          <cell r="G529">
            <v>2</v>
          </cell>
          <cell r="H529" t="str">
            <v>BOX</v>
          </cell>
          <cell r="I529">
            <v>25.35</v>
          </cell>
          <cell r="J529">
            <v>20030502</v>
          </cell>
          <cell r="K529">
            <v>20040220</v>
          </cell>
          <cell r="L529">
            <v>224</v>
          </cell>
          <cell r="M529" t="str">
            <v>BA</v>
          </cell>
          <cell r="N529">
            <v>16.052117263843648</v>
          </cell>
          <cell r="O529">
            <v>5678.4000000000005</v>
          </cell>
        </row>
        <row r="530">
          <cell r="C530">
            <v>561</v>
          </cell>
          <cell r="D530">
            <v>180211</v>
          </cell>
          <cell r="E530" t="str">
            <v>MILK BONE MAR-O SNACKS 24 OZ.</v>
          </cell>
          <cell r="F530">
            <v>18</v>
          </cell>
          <cell r="G530">
            <v>30</v>
          </cell>
          <cell r="H530" t="str">
            <v>BOX</v>
          </cell>
          <cell r="I530">
            <v>16.41</v>
          </cell>
          <cell r="J530">
            <v>20030505</v>
          </cell>
          <cell r="K530">
            <v>20040226</v>
          </cell>
          <cell r="L530">
            <v>214</v>
          </cell>
          <cell r="M530" t="str">
            <v>BC</v>
          </cell>
          <cell r="N530">
            <v>244.10646387832699</v>
          </cell>
          <cell r="O530">
            <v>3511.7400000000002</v>
          </cell>
        </row>
        <row r="531">
          <cell r="C531">
            <v>563</v>
          </cell>
          <cell r="D531">
            <v>180247</v>
          </cell>
          <cell r="E531" t="str">
            <v>FIG NEWTONS 16 oz.</v>
          </cell>
          <cell r="F531">
            <v>18</v>
          </cell>
          <cell r="G531">
            <v>4</v>
          </cell>
          <cell r="H531" t="str">
            <v>BOX</v>
          </cell>
          <cell r="I531">
            <v>22.89</v>
          </cell>
          <cell r="J531">
            <v>20030502</v>
          </cell>
          <cell r="K531">
            <v>20040217</v>
          </cell>
          <cell r="L531">
            <v>1397</v>
          </cell>
          <cell r="M531" t="str">
            <v>AA</v>
          </cell>
          <cell r="N531">
            <v>23.216264125858629</v>
          </cell>
          <cell r="O531">
            <v>31977.33</v>
          </cell>
        </row>
        <row r="532">
          <cell r="C532">
            <v>565</v>
          </cell>
          <cell r="D532">
            <v>180342</v>
          </cell>
          <cell r="E532" t="str">
            <v>TRISCUIT CHEDDAR 9.5 oz.</v>
          </cell>
          <cell r="F532">
            <v>18</v>
          </cell>
          <cell r="G532">
            <v>13</v>
          </cell>
          <cell r="H532" t="str">
            <v>BOX</v>
          </cell>
          <cell r="I532">
            <v>21.12</v>
          </cell>
          <cell r="J532">
            <v>20030716</v>
          </cell>
          <cell r="K532">
            <v>20040228</v>
          </cell>
          <cell r="L532">
            <v>123</v>
          </cell>
          <cell r="M532" t="str">
            <v>BC</v>
          </cell>
          <cell r="N532">
            <v>34.405594405594407</v>
          </cell>
          <cell r="O532">
            <v>2597.7600000000002</v>
          </cell>
        </row>
        <row r="533">
          <cell r="C533">
            <v>566</v>
          </cell>
          <cell r="D533">
            <v>180379</v>
          </cell>
          <cell r="E533" t="str">
            <v>BARNUM ANIMALS CRACKERS 2oz</v>
          </cell>
          <cell r="F533">
            <v>18</v>
          </cell>
          <cell r="G533">
            <v>6</v>
          </cell>
          <cell r="H533" t="str">
            <v>BOX</v>
          </cell>
          <cell r="I533">
            <v>10.25</v>
          </cell>
          <cell r="J533">
            <v>20030505</v>
          </cell>
          <cell r="K533">
            <v>20040223</v>
          </cell>
          <cell r="L533">
            <v>191</v>
          </cell>
          <cell r="M533" t="str">
            <v>BB</v>
          </cell>
          <cell r="N533">
            <v>18.271683673469386</v>
          </cell>
          <cell r="O533">
            <v>1957.75</v>
          </cell>
        </row>
        <row r="534">
          <cell r="C534">
            <v>567</v>
          </cell>
          <cell r="D534">
            <v>180384</v>
          </cell>
          <cell r="E534" t="str">
            <v>PREMIUM UNSLTD CRACKERS 8 oz</v>
          </cell>
          <cell r="F534">
            <v>18</v>
          </cell>
          <cell r="G534">
            <v>12</v>
          </cell>
          <cell r="H534" t="str">
            <v>BOX</v>
          </cell>
          <cell r="I534">
            <v>14.84</v>
          </cell>
          <cell r="J534">
            <v>20030502</v>
          </cell>
          <cell r="K534">
            <v>20040220</v>
          </cell>
          <cell r="L534">
            <v>138</v>
          </cell>
          <cell r="M534" t="str">
            <v>BB</v>
          </cell>
          <cell r="N534">
            <v>18.81818181818182</v>
          </cell>
          <cell r="O534">
            <v>2047.92</v>
          </cell>
        </row>
        <row r="535">
          <cell r="C535">
            <v>568</v>
          </cell>
          <cell r="D535">
            <v>180385</v>
          </cell>
          <cell r="E535" t="str">
            <v>ROYAL LUNCH MILK CRKR 15 oz</v>
          </cell>
          <cell r="F535">
            <v>18</v>
          </cell>
          <cell r="G535">
            <v>13</v>
          </cell>
          <cell r="H535" t="str">
            <v>BOX</v>
          </cell>
          <cell r="I535">
            <v>11.26</v>
          </cell>
          <cell r="J535">
            <v>20030502</v>
          </cell>
          <cell r="K535">
            <v>20040220</v>
          </cell>
          <cell r="L535">
            <v>481</v>
          </cell>
          <cell r="M535" t="str">
            <v>BA</v>
          </cell>
          <cell r="N535">
            <v>6.108195055875381</v>
          </cell>
          <cell r="O535">
            <v>5416.0599999999995</v>
          </cell>
        </row>
        <row r="536">
          <cell r="C536">
            <v>569</v>
          </cell>
          <cell r="D536">
            <v>180386</v>
          </cell>
          <cell r="E536" t="str">
            <v>PREMIUM SALTINES CRKRS 8 oz</v>
          </cell>
          <cell r="F536">
            <v>18</v>
          </cell>
          <cell r="G536">
            <v>12</v>
          </cell>
          <cell r="H536" t="str">
            <v>BOX</v>
          </cell>
          <cell r="I536">
            <v>14.84</v>
          </cell>
          <cell r="J536">
            <v>20030502</v>
          </cell>
          <cell r="K536">
            <v>20040220</v>
          </cell>
          <cell r="L536">
            <v>165</v>
          </cell>
          <cell r="M536" t="str">
            <v>BB</v>
          </cell>
          <cell r="N536">
            <v>15.329823474759989</v>
          </cell>
          <cell r="O536">
            <v>2448.6</v>
          </cell>
        </row>
        <row r="537">
          <cell r="C537">
            <v>570</v>
          </cell>
          <cell r="D537">
            <v>180420</v>
          </cell>
          <cell r="E537" t="str">
            <v>TEDDY GRAHAMS GO-PACK 3.25 oz</v>
          </cell>
          <cell r="F537">
            <v>18</v>
          </cell>
          <cell r="G537">
            <v>9</v>
          </cell>
          <cell r="H537" t="str">
            <v>BOX</v>
          </cell>
          <cell r="I537">
            <v>6.85</v>
          </cell>
          <cell r="J537">
            <v>20030505</v>
          </cell>
          <cell r="K537">
            <v>20040220</v>
          </cell>
          <cell r="L537">
            <v>413</v>
          </cell>
          <cell r="M537" t="str">
            <v>BB</v>
          </cell>
          <cell r="N537">
            <v>19.801821959405462</v>
          </cell>
          <cell r="O537">
            <v>2829.0499999999997</v>
          </cell>
        </row>
        <row r="538">
          <cell r="C538">
            <v>571</v>
          </cell>
          <cell r="D538">
            <v>180425</v>
          </cell>
          <cell r="E538" t="str">
            <v>MINI CHIPS AHOY GO-PACK 4 oz</v>
          </cell>
          <cell r="F538">
            <v>18</v>
          </cell>
          <cell r="G538">
            <v>9</v>
          </cell>
          <cell r="H538" t="str">
            <v>BOX</v>
          </cell>
          <cell r="I538">
            <v>6.85</v>
          </cell>
          <cell r="J538">
            <v>20030502</v>
          </cell>
          <cell r="K538">
            <v>20040220</v>
          </cell>
          <cell r="L538">
            <v>385</v>
          </cell>
          <cell r="M538" t="str">
            <v>BB</v>
          </cell>
          <cell r="N538">
            <v>12.591300555979505</v>
          </cell>
          <cell r="O538">
            <v>2637.25</v>
          </cell>
        </row>
        <row r="539">
          <cell r="C539">
            <v>572</v>
          </cell>
          <cell r="D539">
            <v>180446</v>
          </cell>
          <cell r="E539" t="str">
            <v>MINI OREO GO-PACK 4 oz</v>
          </cell>
          <cell r="F539">
            <v>18</v>
          </cell>
          <cell r="G539">
            <v>9</v>
          </cell>
          <cell r="H539" t="str">
            <v>BOX</v>
          </cell>
          <cell r="I539">
            <v>6.85</v>
          </cell>
          <cell r="J539">
            <v>20030502</v>
          </cell>
          <cell r="K539">
            <v>20040217</v>
          </cell>
          <cell r="L539">
            <v>968</v>
          </cell>
          <cell r="M539" t="str">
            <v>AB</v>
          </cell>
          <cell r="N539">
            <v>33.379310344827587</v>
          </cell>
          <cell r="O539">
            <v>6630.7999999999993</v>
          </cell>
        </row>
        <row r="540">
          <cell r="C540">
            <v>573</v>
          </cell>
          <cell r="D540">
            <v>180473</v>
          </cell>
          <cell r="E540" t="str">
            <v>RITZ BITS CHEESE GO-PACK 3.5oz</v>
          </cell>
          <cell r="F540">
            <v>18</v>
          </cell>
          <cell r="G540">
            <v>9</v>
          </cell>
          <cell r="H540" t="str">
            <v>BOX</v>
          </cell>
          <cell r="I540">
            <v>6.85</v>
          </cell>
          <cell r="J540">
            <v>20030502</v>
          </cell>
          <cell r="K540">
            <v>20040220</v>
          </cell>
          <cell r="L540">
            <v>683</v>
          </cell>
          <cell r="M540" t="str">
            <v>BB</v>
          </cell>
          <cell r="N540">
            <v>27.581101090321713</v>
          </cell>
          <cell r="O540">
            <v>4678.55</v>
          </cell>
        </row>
        <row r="541">
          <cell r="C541">
            <v>574</v>
          </cell>
          <cell r="D541">
            <v>180508</v>
          </cell>
          <cell r="E541" t="str">
            <v>RITZ SUPER CARTON 40 oz</v>
          </cell>
          <cell r="F541">
            <v>18</v>
          </cell>
          <cell r="G541">
            <v>75</v>
          </cell>
          <cell r="H541" t="str">
            <v>BOX</v>
          </cell>
          <cell r="I541">
            <v>20.58</v>
          </cell>
          <cell r="J541">
            <v>20030514</v>
          </cell>
          <cell r="K541">
            <v>20040204</v>
          </cell>
          <cell r="L541">
            <v>2765</v>
          </cell>
          <cell r="M541" t="str">
            <v>AA</v>
          </cell>
          <cell r="N541">
            <v>38.834269662921344</v>
          </cell>
          <cell r="O541">
            <v>56903.7</v>
          </cell>
        </row>
        <row r="542">
          <cell r="C542">
            <v>575</v>
          </cell>
          <cell r="D542">
            <v>180512</v>
          </cell>
          <cell r="E542" t="str">
            <v>CLUB SOCIAL 279 GRAMOS</v>
          </cell>
          <cell r="F542">
            <v>18</v>
          </cell>
          <cell r="G542">
            <v>13</v>
          </cell>
          <cell r="H542" t="str">
            <v>BOX</v>
          </cell>
          <cell r="I542">
            <v>15.68</v>
          </cell>
          <cell r="J542">
            <v>20030502</v>
          </cell>
          <cell r="K542">
            <v>20040226</v>
          </cell>
          <cell r="L542">
            <v>1670</v>
          </cell>
          <cell r="M542" t="str">
            <v>AA</v>
          </cell>
          <cell r="N542">
            <v>7.7605836702449</v>
          </cell>
          <cell r="O542">
            <v>26185.599999999999</v>
          </cell>
        </row>
        <row r="543">
          <cell r="C543">
            <v>577</v>
          </cell>
          <cell r="D543">
            <v>180550</v>
          </cell>
          <cell r="E543" t="str">
            <v>CHIPS AHOY CHOCO CHIPS 12 oz.</v>
          </cell>
          <cell r="F543">
            <v>18</v>
          </cell>
          <cell r="G543">
            <v>3</v>
          </cell>
          <cell r="H543" t="str">
            <v>BOX</v>
          </cell>
          <cell r="I543">
            <v>22.31</v>
          </cell>
          <cell r="J543">
            <v>20030505</v>
          </cell>
          <cell r="K543">
            <v>20040130</v>
          </cell>
          <cell r="L543">
            <v>24</v>
          </cell>
          <cell r="M543" t="str">
            <v>CB</v>
          </cell>
          <cell r="N543">
            <v>1.837203368206175</v>
          </cell>
          <cell r="O543">
            <v>535.43999999999994</v>
          </cell>
        </row>
        <row r="544">
          <cell r="C544">
            <v>578</v>
          </cell>
          <cell r="D544">
            <v>180552</v>
          </cell>
          <cell r="E544" t="str">
            <v>BABY CAMEO SS 12/1.25</v>
          </cell>
          <cell r="F544">
            <v>18</v>
          </cell>
          <cell r="G544">
            <v>7</v>
          </cell>
          <cell r="H544" t="str">
            <v>BOX</v>
          </cell>
          <cell r="I544">
            <v>12.15</v>
          </cell>
          <cell r="J544">
            <v>20040128</v>
          </cell>
          <cell r="K544">
            <v>20040227</v>
          </cell>
          <cell r="L544">
            <v>807</v>
          </cell>
          <cell r="M544" t="str">
            <v>AA</v>
          </cell>
          <cell r="N544">
            <v>4.9932968959471999</v>
          </cell>
          <cell r="O544">
            <v>9805.0500000000011</v>
          </cell>
        </row>
        <row r="545">
          <cell r="C545">
            <v>579</v>
          </cell>
          <cell r="D545">
            <v>180611</v>
          </cell>
          <cell r="E545" t="str">
            <v>CREAM OF WHEAT 14 OZ.</v>
          </cell>
          <cell r="F545">
            <v>18</v>
          </cell>
          <cell r="G545">
            <v>20</v>
          </cell>
          <cell r="H545" t="str">
            <v>BOX</v>
          </cell>
          <cell r="I545">
            <v>18.78</v>
          </cell>
          <cell r="J545">
            <v>20030506</v>
          </cell>
          <cell r="K545">
            <v>20040226</v>
          </cell>
          <cell r="L545">
            <v>445</v>
          </cell>
          <cell r="M545" t="str">
            <v>AA</v>
          </cell>
          <cell r="N545">
            <v>25.298465036952813</v>
          </cell>
          <cell r="O545">
            <v>8357.1</v>
          </cell>
        </row>
        <row r="546">
          <cell r="C546">
            <v>580</v>
          </cell>
          <cell r="D546">
            <v>180612</v>
          </cell>
          <cell r="E546" t="str">
            <v>CREAM OF WHEAT 28 OZ.</v>
          </cell>
          <cell r="F546">
            <v>18</v>
          </cell>
          <cell r="G546">
            <v>20</v>
          </cell>
          <cell r="H546" t="str">
            <v>BOX</v>
          </cell>
          <cell r="I546">
            <v>14.84</v>
          </cell>
          <cell r="J546">
            <v>20030506</v>
          </cell>
          <cell r="K546">
            <v>20040227</v>
          </cell>
          <cell r="L546">
            <v>12</v>
          </cell>
          <cell r="M546" t="str">
            <v>CA</v>
          </cell>
          <cell r="N546">
            <v>0.30856261249678579</v>
          </cell>
          <cell r="O546">
            <v>178.07999999999998</v>
          </cell>
        </row>
        <row r="547">
          <cell r="C547">
            <v>581</v>
          </cell>
          <cell r="D547">
            <v>180656</v>
          </cell>
          <cell r="E547" t="str">
            <v>CHIPS AHOY CREME WICHES 14 oz.</v>
          </cell>
          <cell r="F547">
            <v>18</v>
          </cell>
          <cell r="G547">
            <v>3</v>
          </cell>
          <cell r="H547" t="str">
            <v>BOX</v>
          </cell>
          <cell r="I547">
            <v>22.39</v>
          </cell>
          <cell r="J547">
            <v>20030508</v>
          </cell>
          <cell r="K547">
            <v>20040220</v>
          </cell>
          <cell r="L547">
            <v>1195</v>
          </cell>
          <cell r="M547" t="str">
            <v>AA</v>
          </cell>
          <cell r="N547">
            <v>20.920868347338939</v>
          </cell>
          <cell r="O547">
            <v>26756.05</v>
          </cell>
        </row>
        <row r="548">
          <cell r="C548">
            <v>582</v>
          </cell>
          <cell r="D548">
            <v>180657</v>
          </cell>
          <cell r="E548" t="str">
            <v>CHIPS AHOY CHOC CRWICHES 14 oz</v>
          </cell>
          <cell r="F548">
            <v>18</v>
          </cell>
          <cell r="G548">
            <v>3</v>
          </cell>
          <cell r="H548" t="str">
            <v>BOX</v>
          </cell>
          <cell r="I548">
            <v>22.39</v>
          </cell>
          <cell r="J548">
            <v>20030508</v>
          </cell>
          <cell r="K548">
            <v>20040228</v>
          </cell>
          <cell r="L548">
            <v>1318</v>
          </cell>
          <cell r="M548" t="str">
            <v>AA</v>
          </cell>
          <cell r="N548">
            <v>42.447665056360712</v>
          </cell>
          <cell r="O548">
            <v>29510.02</v>
          </cell>
        </row>
        <row r="549">
          <cell r="C549">
            <v>583</v>
          </cell>
          <cell r="D549">
            <v>180659</v>
          </cell>
          <cell r="E549" t="str">
            <v>CHIPS AHOY 16 oz.</v>
          </cell>
          <cell r="F549">
            <v>18</v>
          </cell>
          <cell r="G549">
            <v>3</v>
          </cell>
          <cell r="H549" t="str">
            <v>BOX</v>
          </cell>
          <cell r="I549">
            <v>22.39</v>
          </cell>
          <cell r="J549">
            <v>20030619</v>
          </cell>
          <cell r="K549">
            <v>20040217</v>
          </cell>
          <cell r="L549">
            <v>2617</v>
          </cell>
          <cell r="M549" t="str">
            <v>AA</v>
          </cell>
          <cell r="N549">
            <v>20.900701038246517</v>
          </cell>
          <cell r="O549">
            <v>58594.630000000005</v>
          </cell>
        </row>
        <row r="550">
          <cell r="C550">
            <v>584</v>
          </cell>
          <cell r="D550">
            <v>180679</v>
          </cell>
          <cell r="E550" t="str">
            <v>MINI CHIPS AHOY BIG BAG 3 OZ.</v>
          </cell>
          <cell r="F550">
            <v>18</v>
          </cell>
          <cell r="H550" t="str">
            <v>BOX</v>
          </cell>
          <cell r="I550">
            <v>7.92</v>
          </cell>
          <cell r="J550">
            <v>20031216</v>
          </cell>
          <cell r="K550">
            <v>20040130</v>
          </cell>
          <cell r="L550">
            <v>171</v>
          </cell>
          <cell r="M550" t="str">
            <v>CC</v>
          </cell>
          <cell r="N550">
            <v>2565</v>
          </cell>
          <cell r="O550">
            <v>1354.32</v>
          </cell>
        </row>
        <row r="551">
          <cell r="C551">
            <v>585</v>
          </cell>
          <cell r="D551">
            <v>180696</v>
          </cell>
          <cell r="E551" t="str">
            <v>CREAM OF RICE 14 OZ.</v>
          </cell>
          <cell r="F551">
            <v>18</v>
          </cell>
          <cell r="G551">
            <v>20</v>
          </cell>
          <cell r="H551" t="str">
            <v>BOX</v>
          </cell>
          <cell r="I551">
            <v>9.4</v>
          </cell>
          <cell r="J551">
            <v>20030502</v>
          </cell>
          <cell r="K551">
            <v>20040130</v>
          </cell>
          <cell r="L551">
            <v>152</v>
          </cell>
          <cell r="M551" t="str">
            <v>CB</v>
          </cell>
          <cell r="N551">
            <v>6.3421418636995828</v>
          </cell>
          <cell r="O551">
            <v>1428.8</v>
          </cell>
        </row>
        <row r="552">
          <cell r="C552">
            <v>586</v>
          </cell>
          <cell r="D552">
            <v>180713</v>
          </cell>
          <cell r="E552" t="str">
            <v>MINI CHIPS AHOY DOY BAG 8 oz.</v>
          </cell>
          <cell r="F552">
            <v>18</v>
          </cell>
          <cell r="G552">
            <v>8</v>
          </cell>
          <cell r="H552" t="str">
            <v>BOX</v>
          </cell>
          <cell r="I552">
            <v>13.55</v>
          </cell>
          <cell r="J552">
            <v>20030502</v>
          </cell>
          <cell r="K552">
            <v>20040223</v>
          </cell>
          <cell r="L552">
            <v>364</v>
          </cell>
          <cell r="M552" t="str">
            <v>BA</v>
          </cell>
          <cell r="N552">
            <v>9.7954790096878366</v>
          </cell>
          <cell r="O552">
            <v>4932.2</v>
          </cell>
        </row>
        <row r="553">
          <cell r="C553">
            <v>587</v>
          </cell>
          <cell r="D553">
            <v>180727</v>
          </cell>
          <cell r="E553" t="str">
            <v>OREO CHOCOLATE CREME 17 oz.</v>
          </cell>
          <cell r="F553">
            <v>18</v>
          </cell>
          <cell r="G553">
            <v>2</v>
          </cell>
          <cell r="H553" t="str">
            <v>BOX</v>
          </cell>
          <cell r="I553">
            <v>23.78</v>
          </cell>
          <cell r="J553">
            <v>20030502</v>
          </cell>
          <cell r="K553">
            <v>20040217</v>
          </cell>
          <cell r="L553">
            <v>913</v>
          </cell>
          <cell r="M553" t="str">
            <v>AA</v>
          </cell>
          <cell r="N553">
            <v>17.477029096477793</v>
          </cell>
          <cell r="O553">
            <v>21711.14</v>
          </cell>
        </row>
        <row r="554">
          <cell r="C554">
            <v>588</v>
          </cell>
          <cell r="D554">
            <v>180731</v>
          </cell>
          <cell r="E554" t="str">
            <v>CHIPS AHOY RED FAT 16 OZ.</v>
          </cell>
          <cell r="F554">
            <v>18</v>
          </cell>
          <cell r="G554">
            <v>3</v>
          </cell>
          <cell r="H554" t="str">
            <v>BOX</v>
          </cell>
          <cell r="I554">
            <v>22.39</v>
          </cell>
          <cell r="J554">
            <v>20030708</v>
          </cell>
          <cell r="K554">
            <v>20040223</v>
          </cell>
          <cell r="L554">
            <v>196</v>
          </cell>
          <cell r="M554" t="str">
            <v>BB</v>
          </cell>
          <cell r="N554">
            <v>14.567977702074947</v>
          </cell>
          <cell r="O554">
            <v>4388.4400000000005</v>
          </cell>
        </row>
        <row r="555">
          <cell r="C555">
            <v>589</v>
          </cell>
          <cell r="D555">
            <v>180746</v>
          </cell>
          <cell r="E555" t="str">
            <v>DOY BAG  BARNUM'S ANIMALS 8 oz.</v>
          </cell>
          <cell r="F555">
            <v>18</v>
          </cell>
          <cell r="G555">
            <v>8</v>
          </cell>
          <cell r="H555" t="str">
            <v>BOX</v>
          </cell>
          <cell r="I555">
            <v>13.55</v>
          </cell>
          <cell r="J555">
            <v>20030505</v>
          </cell>
          <cell r="K555">
            <v>20040217</v>
          </cell>
          <cell r="L555">
            <v>292</v>
          </cell>
          <cell r="M555" t="str">
            <v>BB</v>
          </cell>
          <cell r="N555">
            <v>12.037927717465989</v>
          </cell>
          <cell r="O555">
            <v>3956.6000000000004</v>
          </cell>
        </row>
        <row r="556">
          <cell r="C556">
            <v>590</v>
          </cell>
          <cell r="D556">
            <v>180749</v>
          </cell>
          <cell r="E556" t="str">
            <v>OREO CREME SLUG PK 5.25 oz.</v>
          </cell>
          <cell r="F556">
            <v>18</v>
          </cell>
          <cell r="G556">
            <v>2</v>
          </cell>
          <cell r="H556" t="str">
            <v>BOX</v>
          </cell>
          <cell r="I556">
            <v>11.76</v>
          </cell>
          <cell r="J556">
            <v>20030502</v>
          </cell>
          <cell r="K556">
            <v>20040223</v>
          </cell>
          <cell r="L556">
            <v>1286</v>
          </cell>
          <cell r="M556" t="str">
            <v>AA</v>
          </cell>
          <cell r="N556">
            <v>23.760546899057708</v>
          </cell>
          <cell r="O556">
            <v>15123.36</v>
          </cell>
        </row>
        <row r="557">
          <cell r="C557">
            <v>591</v>
          </cell>
          <cell r="D557">
            <v>180750</v>
          </cell>
          <cell r="E557" t="str">
            <v>FIG NEWTONS SLUG 8 oz.</v>
          </cell>
          <cell r="F557">
            <v>18</v>
          </cell>
          <cell r="G557">
            <v>4</v>
          </cell>
          <cell r="H557" t="str">
            <v>BOX</v>
          </cell>
          <cell r="I557">
            <v>13.48</v>
          </cell>
          <cell r="J557">
            <v>20030502</v>
          </cell>
          <cell r="K557">
            <v>20040223</v>
          </cell>
          <cell r="L557">
            <v>2569</v>
          </cell>
          <cell r="M557" t="str">
            <v>AA</v>
          </cell>
          <cell r="N557">
            <v>34.697460831982717</v>
          </cell>
          <cell r="O557">
            <v>34630.120000000003</v>
          </cell>
        </row>
        <row r="558">
          <cell r="C558">
            <v>592</v>
          </cell>
          <cell r="D558">
            <v>180752</v>
          </cell>
          <cell r="E558" t="str">
            <v>CHIPS AHOY SLUG PK 6 oz.</v>
          </cell>
          <cell r="F558">
            <v>18</v>
          </cell>
          <cell r="G558">
            <v>3</v>
          </cell>
          <cell r="H558" t="str">
            <v>BOX</v>
          </cell>
          <cell r="I558">
            <v>11.88</v>
          </cell>
          <cell r="J558">
            <v>20030502</v>
          </cell>
          <cell r="K558">
            <v>20040223</v>
          </cell>
          <cell r="L558">
            <v>1612</v>
          </cell>
          <cell r="M558" t="str">
            <v>AA</v>
          </cell>
          <cell r="N558">
            <v>36.781259507149372</v>
          </cell>
          <cell r="O558">
            <v>19150.560000000001</v>
          </cell>
        </row>
        <row r="559">
          <cell r="C559">
            <v>593</v>
          </cell>
          <cell r="D559">
            <v>180756</v>
          </cell>
          <cell r="E559" t="str">
            <v>RITZ SLUG PACK 4 oz</v>
          </cell>
          <cell r="F559">
            <v>18</v>
          </cell>
          <cell r="G559">
            <v>11</v>
          </cell>
          <cell r="H559" t="str">
            <v>BOX</v>
          </cell>
          <cell r="I559">
            <v>8.93</v>
          </cell>
          <cell r="J559">
            <v>20030502</v>
          </cell>
          <cell r="K559">
            <v>20040223</v>
          </cell>
          <cell r="L559">
            <v>1696</v>
          </cell>
          <cell r="M559" t="str">
            <v>AA</v>
          </cell>
          <cell r="N559">
            <v>34.548787940517421</v>
          </cell>
          <cell r="O559">
            <v>15145.279999999999</v>
          </cell>
        </row>
        <row r="560">
          <cell r="C560">
            <v>594</v>
          </cell>
          <cell r="D560">
            <v>180757</v>
          </cell>
          <cell r="E560" t="str">
            <v>MINI TDY GR CHOC DOY BAG 8 oz.</v>
          </cell>
          <cell r="F560">
            <v>18</v>
          </cell>
          <cell r="G560">
            <v>8</v>
          </cell>
          <cell r="H560" t="str">
            <v>BOX</v>
          </cell>
          <cell r="I560">
            <v>13.55</v>
          </cell>
          <cell r="J560">
            <v>20030502</v>
          </cell>
          <cell r="K560">
            <v>20040130</v>
          </cell>
          <cell r="L560">
            <v>305</v>
          </cell>
          <cell r="M560" t="str">
            <v>BB</v>
          </cell>
          <cell r="N560">
            <v>25.36031042128603</v>
          </cell>
          <cell r="O560">
            <v>4132.75</v>
          </cell>
        </row>
        <row r="561">
          <cell r="C561">
            <v>595</v>
          </cell>
          <cell r="D561">
            <v>180760</v>
          </cell>
          <cell r="E561" t="str">
            <v>RITZ BITS CHEESE 2 OZ. 30CT</v>
          </cell>
          <cell r="F561">
            <v>18</v>
          </cell>
          <cell r="G561">
            <v>75</v>
          </cell>
          <cell r="H561" t="str">
            <v>BOX</v>
          </cell>
          <cell r="I561">
            <v>7.24</v>
          </cell>
          <cell r="M561" t="str">
            <v>CC</v>
          </cell>
          <cell r="N561">
            <v>0</v>
          </cell>
          <cell r="O561">
            <v>0</v>
          </cell>
        </row>
        <row r="562">
          <cell r="C562">
            <v>596</v>
          </cell>
          <cell r="D562">
            <v>180768</v>
          </cell>
          <cell r="E562" t="str">
            <v>MINI TDY GR HY DOY BAG   8 oz.</v>
          </cell>
          <cell r="F562">
            <v>18</v>
          </cell>
          <cell r="G562">
            <v>8</v>
          </cell>
          <cell r="H562" t="str">
            <v>BOX</v>
          </cell>
          <cell r="I562">
            <v>13.55</v>
          </cell>
          <cell r="J562">
            <v>20030502</v>
          </cell>
          <cell r="K562">
            <v>20040217</v>
          </cell>
          <cell r="L562">
            <v>77</v>
          </cell>
          <cell r="M562" t="str">
            <v>CB</v>
          </cell>
          <cell r="N562">
            <v>2.8378378378378382</v>
          </cell>
          <cell r="O562">
            <v>1043.3500000000001</v>
          </cell>
        </row>
        <row r="563">
          <cell r="C563">
            <v>597</v>
          </cell>
          <cell r="D563">
            <v>180772</v>
          </cell>
          <cell r="E563" t="str">
            <v>RITZ SNK MIX CHED DOY BAG 8 oz</v>
          </cell>
          <cell r="F563">
            <v>18</v>
          </cell>
          <cell r="G563">
            <v>8</v>
          </cell>
          <cell r="H563" t="str">
            <v>BOX</v>
          </cell>
          <cell r="I563">
            <v>13.55</v>
          </cell>
          <cell r="J563">
            <v>20030505</v>
          </cell>
          <cell r="K563">
            <v>20040217</v>
          </cell>
          <cell r="L563">
            <v>54</v>
          </cell>
          <cell r="M563" t="str">
            <v>CC</v>
          </cell>
          <cell r="N563">
            <v>8.1407035175879408</v>
          </cell>
          <cell r="O563">
            <v>731.7</v>
          </cell>
        </row>
        <row r="564">
          <cell r="C564">
            <v>598</v>
          </cell>
          <cell r="D564">
            <v>180773</v>
          </cell>
          <cell r="E564" t="str">
            <v>NUTTER BUTTER BITES DOY BAG 8</v>
          </cell>
          <cell r="F564">
            <v>18</v>
          </cell>
          <cell r="G564">
            <v>8</v>
          </cell>
          <cell r="H564" t="str">
            <v>BOX</v>
          </cell>
          <cell r="I564">
            <v>13.55</v>
          </cell>
          <cell r="J564">
            <v>20030502</v>
          </cell>
          <cell r="K564">
            <v>20040228</v>
          </cell>
          <cell r="L564">
            <v>62</v>
          </cell>
          <cell r="M564" t="str">
            <v>CB</v>
          </cell>
          <cell r="N564">
            <v>5.6724611161939622</v>
          </cell>
          <cell r="O564">
            <v>840.1</v>
          </cell>
        </row>
        <row r="565">
          <cell r="C565">
            <v>599</v>
          </cell>
          <cell r="D565">
            <v>180797</v>
          </cell>
          <cell r="E565" t="str">
            <v>OREO UH-OH 18 oz.</v>
          </cell>
          <cell r="F565">
            <v>18</v>
          </cell>
          <cell r="G565">
            <v>2</v>
          </cell>
          <cell r="H565" t="str">
            <v>BOX</v>
          </cell>
          <cell r="I565">
            <v>25.35</v>
          </cell>
          <cell r="J565">
            <v>20030627</v>
          </cell>
          <cell r="K565">
            <v>20040223</v>
          </cell>
          <cell r="L565">
            <v>348</v>
          </cell>
          <cell r="M565" t="str">
            <v>AA</v>
          </cell>
          <cell r="N565">
            <v>13.035516093229743</v>
          </cell>
          <cell r="O565">
            <v>8821.8000000000011</v>
          </cell>
        </row>
        <row r="566">
          <cell r="C566">
            <v>600</v>
          </cell>
          <cell r="D566">
            <v>180820</v>
          </cell>
          <cell r="E566" t="str">
            <v>OREO CHOCOLATE SANDWICH 18 OZ</v>
          </cell>
          <cell r="F566">
            <v>18</v>
          </cell>
          <cell r="G566">
            <v>2</v>
          </cell>
          <cell r="H566" t="str">
            <v>BOX</v>
          </cell>
          <cell r="I566">
            <v>23.77</v>
          </cell>
          <cell r="J566">
            <v>20030502</v>
          </cell>
          <cell r="K566">
            <v>20040227</v>
          </cell>
          <cell r="L566">
            <v>3831</v>
          </cell>
          <cell r="M566" t="str">
            <v>AA</v>
          </cell>
          <cell r="N566">
            <v>23.946244400458383</v>
          </cell>
          <cell r="O566">
            <v>91062.87</v>
          </cell>
        </row>
        <row r="567">
          <cell r="C567">
            <v>601</v>
          </cell>
          <cell r="D567">
            <v>180822</v>
          </cell>
          <cell r="E567" t="str">
            <v>OREO CHOCOLATE SANDWICH 14OZ</v>
          </cell>
          <cell r="F567">
            <v>18</v>
          </cell>
          <cell r="G567">
            <v>2</v>
          </cell>
          <cell r="H567" t="str">
            <v>BOX</v>
          </cell>
          <cell r="I567">
            <v>23.64</v>
          </cell>
          <cell r="J567">
            <v>20030514</v>
          </cell>
          <cell r="K567">
            <v>20040228</v>
          </cell>
          <cell r="L567">
            <v>462</v>
          </cell>
          <cell r="M567" t="str">
            <v>AB</v>
          </cell>
          <cell r="N567">
            <v>40.897019769843617</v>
          </cell>
          <cell r="O567">
            <v>10921.68</v>
          </cell>
        </row>
        <row r="568">
          <cell r="C568">
            <v>602</v>
          </cell>
          <cell r="D568">
            <v>180856</v>
          </cell>
          <cell r="E568" t="str">
            <v>TEDDY GRAHAM BOB BUILDER 12/1</v>
          </cell>
          <cell r="F568">
            <v>18</v>
          </cell>
          <cell r="G568">
            <v>7</v>
          </cell>
          <cell r="H568" t="str">
            <v>BOX</v>
          </cell>
          <cell r="I568">
            <v>12.14</v>
          </cell>
          <cell r="M568" t="str">
            <v>CC</v>
          </cell>
          <cell r="N568">
            <v>0</v>
          </cell>
          <cell r="O568">
            <v>0</v>
          </cell>
        </row>
        <row r="569">
          <cell r="C569">
            <v>605</v>
          </cell>
          <cell r="D569">
            <v>180917</v>
          </cell>
          <cell r="E569" t="str">
            <v>RITZ CHIPS SOUR CR 7 ONION 9 oz</v>
          </cell>
          <cell r="F569">
            <v>18</v>
          </cell>
          <cell r="G569">
            <v>11</v>
          </cell>
          <cell r="H569" t="str">
            <v>BOX</v>
          </cell>
          <cell r="I569">
            <v>17.28</v>
          </cell>
          <cell r="M569" t="str">
            <v>CC</v>
          </cell>
          <cell r="N569">
            <v>0</v>
          </cell>
          <cell r="O569">
            <v>0</v>
          </cell>
        </row>
        <row r="570">
          <cell r="C570">
            <v>606</v>
          </cell>
          <cell r="D570">
            <v>180918</v>
          </cell>
          <cell r="E570" t="str">
            <v>RITZ CHIPS ORIGINAL 9 oz.</v>
          </cell>
          <cell r="F570">
            <v>18</v>
          </cell>
          <cell r="G570">
            <v>11</v>
          </cell>
          <cell r="H570" t="str">
            <v>BOX</v>
          </cell>
          <cell r="I570">
            <v>17.28</v>
          </cell>
          <cell r="M570" t="str">
            <v>CC</v>
          </cell>
          <cell r="N570">
            <v>0</v>
          </cell>
          <cell r="O570">
            <v>0</v>
          </cell>
        </row>
        <row r="571">
          <cell r="C571">
            <v>607</v>
          </cell>
          <cell r="D571">
            <v>180919</v>
          </cell>
          <cell r="E571" t="str">
            <v>RITZ CHIPS CHEDDAR 9 oz.</v>
          </cell>
          <cell r="F571">
            <v>18</v>
          </cell>
          <cell r="G571">
            <v>11</v>
          </cell>
          <cell r="H571" t="str">
            <v>BOX</v>
          </cell>
          <cell r="I571">
            <v>17.28</v>
          </cell>
          <cell r="M571" t="str">
            <v>CC</v>
          </cell>
          <cell r="N571">
            <v>0</v>
          </cell>
          <cell r="O571">
            <v>0</v>
          </cell>
        </row>
        <row r="572">
          <cell r="C572">
            <v>608</v>
          </cell>
          <cell r="D572">
            <v>180920</v>
          </cell>
          <cell r="E572" t="str">
            <v>OREO REDUCED FAT 18 OZ</v>
          </cell>
          <cell r="F572">
            <v>18</v>
          </cell>
          <cell r="G572">
            <v>2</v>
          </cell>
          <cell r="H572" t="str">
            <v>BOX</v>
          </cell>
          <cell r="I572">
            <v>23.78</v>
          </cell>
          <cell r="J572">
            <v>20030505</v>
          </cell>
          <cell r="K572">
            <v>20040223</v>
          </cell>
          <cell r="L572">
            <v>218</v>
          </cell>
          <cell r="M572" t="str">
            <v>BA</v>
          </cell>
          <cell r="N572">
            <v>9.3415226396229105</v>
          </cell>
          <cell r="O572">
            <v>5184.04</v>
          </cell>
        </row>
        <row r="573">
          <cell r="C573">
            <v>609</v>
          </cell>
          <cell r="D573">
            <v>180956</v>
          </cell>
          <cell r="E573" t="str">
            <v>CHIPS AHOY SUPER CARTON 48 oz.</v>
          </cell>
          <cell r="F573">
            <v>18</v>
          </cell>
          <cell r="G573">
            <v>75</v>
          </cell>
          <cell r="H573" t="str">
            <v>BOX</v>
          </cell>
          <cell r="I573">
            <v>34.159999999999997</v>
          </cell>
          <cell r="J573">
            <v>20040221</v>
          </cell>
          <cell r="K573">
            <v>20040224</v>
          </cell>
          <cell r="L573">
            <v>64</v>
          </cell>
          <cell r="M573" t="str">
            <v>BA</v>
          </cell>
          <cell r="N573">
            <v>5</v>
          </cell>
          <cell r="O573">
            <v>2186.2399999999998</v>
          </cell>
        </row>
        <row r="574">
          <cell r="C574">
            <v>610</v>
          </cell>
          <cell r="D574">
            <v>180966</v>
          </cell>
          <cell r="E574" t="str">
            <v>CAMEO CREAM SAND S/S 12/1.9 oz.</v>
          </cell>
          <cell r="F574">
            <v>18</v>
          </cell>
          <cell r="G574">
            <v>7</v>
          </cell>
          <cell r="H574" t="str">
            <v>BOX</v>
          </cell>
          <cell r="I574">
            <v>12.15</v>
          </cell>
          <cell r="J574">
            <v>20030825</v>
          </cell>
          <cell r="K574">
            <v>20040227</v>
          </cell>
          <cell r="L574">
            <v>1489</v>
          </cell>
          <cell r="M574" t="str">
            <v>AA</v>
          </cell>
          <cell r="N574">
            <v>3.9458142997753827</v>
          </cell>
          <cell r="O574">
            <v>18091.350000000002</v>
          </cell>
        </row>
        <row r="575">
          <cell r="C575">
            <v>611</v>
          </cell>
          <cell r="D575">
            <v>180981</v>
          </cell>
          <cell r="E575" t="str">
            <v>COMET SUGAR  ROLLED CONES 4 OZ</v>
          </cell>
          <cell r="F575">
            <v>18</v>
          </cell>
          <cell r="G575">
            <v>22</v>
          </cell>
          <cell r="H575" t="str">
            <v>BOX</v>
          </cell>
          <cell r="I575">
            <v>24.19</v>
          </cell>
          <cell r="J575">
            <v>20030502</v>
          </cell>
          <cell r="K575">
            <v>20040219</v>
          </cell>
          <cell r="L575">
            <v>2</v>
          </cell>
          <cell r="M575" t="str">
            <v>CB</v>
          </cell>
          <cell r="N575">
            <v>0.16172506738544476</v>
          </cell>
          <cell r="O575">
            <v>48.38</v>
          </cell>
        </row>
        <row r="576">
          <cell r="C576">
            <v>612</v>
          </cell>
          <cell r="D576">
            <v>180984</v>
          </cell>
          <cell r="E576" t="str">
            <v>RITZ STICK CRACKERS 12.5 OZ.</v>
          </cell>
          <cell r="F576">
            <v>18</v>
          </cell>
          <cell r="G576">
            <v>11</v>
          </cell>
          <cell r="H576" t="str">
            <v>BOX</v>
          </cell>
          <cell r="I576">
            <v>8.5500000000000007</v>
          </cell>
          <cell r="M576" t="str">
            <v>CC</v>
          </cell>
          <cell r="N576">
            <v>0</v>
          </cell>
          <cell r="O576">
            <v>0</v>
          </cell>
        </row>
        <row r="577">
          <cell r="C577">
            <v>613</v>
          </cell>
          <cell r="D577">
            <v>181013</v>
          </cell>
          <cell r="E577" t="str">
            <v>RITZ HOLIDAY 40 oz</v>
          </cell>
          <cell r="F577">
            <v>18</v>
          </cell>
          <cell r="G577">
            <v>65</v>
          </cell>
          <cell r="H577" t="str">
            <v>BOX</v>
          </cell>
          <cell r="I577">
            <v>20.9</v>
          </cell>
          <cell r="L577">
            <v>0</v>
          </cell>
          <cell r="M577" t="str">
            <v>CC</v>
          </cell>
          <cell r="N577">
            <v>0</v>
          </cell>
          <cell r="O577">
            <v>0</v>
          </cell>
        </row>
        <row r="578">
          <cell r="C578">
            <v>614</v>
          </cell>
          <cell r="D578">
            <v>181041</v>
          </cell>
          <cell r="E578" t="str">
            <v>KRAKER BRAN 1.06 oz</v>
          </cell>
          <cell r="F578">
            <v>18</v>
          </cell>
          <cell r="G578">
            <v>13</v>
          </cell>
          <cell r="H578" t="str">
            <v>BOX</v>
          </cell>
          <cell r="I578">
            <v>15.69</v>
          </cell>
          <cell r="J578">
            <v>20030507</v>
          </cell>
          <cell r="K578">
            <v>20040130</v>
          </cell>
          <cell r="L578">
            <v>492</v>
          </cell>
          <cell r="M578" t="str">
            <v>AA</v>
          </cell>
          <cell r="N578">
            <v>13.780225935953695</v>
          </cell>
          <cell r="O578">
            <v>7719.48</v>
          </cell>
        </row>
        <row r="579">
          <cell r="C579">
            <v>615</v>
          </cell>
          <cell r="D579">
            <v>181271</v>
          </cell>
          <cell r="E579" t="str">
            <v>NABISCO SORBETICOS VAN WAF 7.05</v>
          </cell>
          <cell r="F579">
            <v>18</v>
          </cell>
          <cell r="G579">
            <v>6</v>
          </cell>
          <cell r="H579" t="str">
            <v>BOX</v>
          </cell>
          <cell r="I579">
            <v>16.010000000000002</v>
          </cell>
          <cell r="M579" t="str">
            <v>CC</v>
          </cell>
          <cell r="N579">
            <v>0</v>
          </cell>
          <cell r="O579">
            <v>0</v>
          </cell>
        </row>
        <row r="580">
          <cell r="C580">
            <v>616</v>
          </cell>
          <cell r="D580">
            <v>181281</v>
          </cell>
          <cell r="E580" t="str">
            <v>NABISCO SORBETICO FRES WAF 7.05</v>
          </cell>
          <cell r="F580">
            <v>18</v>
          </cell>
          <cell r="G580">
            <v>6</v>
          </cell>
          <cell r="H580" t="str">
            <v>BOX</v>
          </cell>
          <cell r="I580">
            <v>16.010000000000002</v>
          </cell>
          <cell r="M580" t="str">
            <v>CC</v>
          </cell>
          <cell r="N580">
            <v>0</v>
          </cell>
          <cell r="O580">
            <v>0</v>
          </cell>
        </row>
        <row r="581">
          <cell r="C581">
            <v>617</v>
          </cell>
          <cell r="D581">
            <v>181374</v>
          </cell>
          <cell r="E581" t="str">
            <v>BABY CAMEO DOY BAG 8 OZ.</v>
          </cell>
          <cell r="F581">
            <v>18</v>
          </cell>
          <cell r="G581">
            <v>8</v>
          </cell>
          <cell r="H581" t="str">
            <v>BOX</v>
          </cell>
          <cell r="I581">
            <v>13.55</v>
          </cell>
          <cell r="J581">
            <v>20040205</v>
          </cell>
          <cell r="K581">
            <v>20040204</v>
          </cell>
          <cell r="L581">
            <v>966</v>
          </cell>
          <cell r="M581" t="str">
            <v>AA</v>
          </cell>
          <cell r="N581">
            <v>12.16624685138539</v>
          </cell>
          <cell r="O581">
            <v>13089.300000000001</v>
          </cell>
        </row>
        <row r="582">
          <cell r="C582">
            <v>618</v>
          </cell>
          <cell r="D582">
            <v>181416</v>
          </cell>
          <cell r="E582" t="str">
            <v>HONY  BRAN 9/1.22 oz</v>
          </cell>
          <cell r="F582">
            <v>18</v>
          </cell>
          <cell r="G582">
            <v>13</v>
          </cell>
          <cell r="H582" t="str">
            <v>BOX</v>
          </cell>
          <cell r="I582">
            <v>15.69</v>
          </cell>
          <cell r="J582">
            <v>20030505</v>
          </cell>
          <cell r="K582">
            <v>20040203</v>
          </cell>
          <cell r="L582">
            <v>2462</v>
          </cell>
          <cell r="M582" t="str">
            <v>AA</v>
          </cell>
          <cell r="N582">
            <v>20.577828545956038</v>
          </cell>
          <cell r="O582">
            <v>38628.78</v>
          </cell>
        </row>
        <row r="583">
          <cell r="C583">
            <v>619</v>
          </cell>
          <cell r="D583">
            <v>181421</v>
          </cell>
          <cell r="E583" t="str">
            <v>CHIPS AHOY CDY/REAL CHOC 15 oz.</v>
          </cell>
          <cell r="F583">
            <v>18</v>
          </cell>
          <cell r="G583">
            <v>3</v>
          </cell>
          <cell r="H583" t="str">
            <v>BOX</v>
          </cell>
          <cell r="I583">
            <v>22.39</v>
          </cell>
          <cell r="J583">
            <v>20030502</v>
          </cell>
          <cell r="K583">
            <v>20040224</v>
          </cell>
          <cell r="L583">
            <v>1232</v>
          </cell>
          <cell r="M583" t="str">
            <v>AA</v>
          </cell>
          <cell r="N583">
            <v>29.471334024399972</v>
          </cell>
          <cell r="O583">
            <v>27584.48</v>
          </cell>
        </row>
        <row r="584">
          <cell r="C584">
            <v>620</v>
          </cell>
          <cell r="D584">
            <v>181423</v>
          </cell>
          <cell r="E584" t="str">
            <v>CHIPS AHOY PNUT BUTTER 15 oz.</v>
          </cell>
          <cell r="F584">
            <v>18</v>
          </cell>
          <cell r="G584">
            <v>3</v>
          </cell>
          <cell r="H584" t="str">
            <v>BOX</v>
          </cell>
          <cell r="I584">
            <v>22.39</v>
          </cell>
          <cell r="J584">
            <v>20030502</v>
          </cell>
          <cell r="K584">
            <v>20040223</v>
          </cell>
          <cell r="L584">
            <v>363</v>
          </cell>
          <cell r="M584" t="str">
            <v>AB</v>
          </cell>
          <cell r="N584">
            <v>29.321486268174478</v>
          </cell>
          <cell r="O584">
            <v>8127.5700000000006</v>
          </cell>
        </row>
        <row r="585">
          <cell r="C585">
            <v>621</v>
          </cell>
          <cell r="D585">
            <v>181592</v>
          </cell>
          <cell r="E585" t="str">
            <v>OREO MINI DOY BAG 8 oz</v>
          </cell>
          <cell r="F585">
            <v>18</v>
          </cell>
          <cell r="G585">
            <v>8</v>
          </cell>
          <cell r="H585" t="str">
            <v>BOX</v>
          </cell>
          <cell r="I585">
            <v>13.55</v>
          </cell>
          <cell r="J585">
            <v>20030502</v>
          </cell>
          <cell r="K585">
            <v>20040220</v>
          </cell>
          <cell r="L585">
            <v>966</v>
          </cell>
          <cell r="M585" t="str">
            <v>AA</v>
          </cell>
          <cell r="N585">
            <v>22.720501764014109</v>
          </cell>
          <cell r="O585">
            <v>13089.300000000001</v>
          </cell>
        </row>
        <row r="586">
          <cell r="C586">
            <v>622</v>
          </cell>
          <cell r="D586">
            <v>182314</v>
          </cell>
          <cell r="E586" t="str">
            <v>MILK BONE CHEWY CHK DRUM 6 OZ.</v>
          </cell>
          <cell r="F586">
            <v>18</v>
          </cell>
          <cell r="G586">
            <v>30</v>
          </cell>
          <cell r="H586" t="str">
            <v>BOX</v>
          </cell>
          <cell r="I586">
            <v>9.26</v>
          </cell>
          <cell r="J586">
            <v>20030519</v>
          </cell>
          <cell r="K586">
            <v>20040130</v>
          </cell>
          <cell r="L586">
            <v>235</v>
          </cell>
          <cell r="M586" t="str">
            <v>BC</v>
          </cell>
          <cell r="N586">
            <v>486.20689655172418</v>
          </cell>
          <cell r="O586">
            <v>2176.1</v>
          </cell>
        </row>
        <row r="587">
          <cell r="C587">
            <v>623</v>
          </cell>
          <cell r="D587">
            <v>182315</v>
          </cell>
          <cell r="E587" t="str">
            <v>MILK BONE SOFT N CHWY BEEF 6 oz</v>
          </cell>
          <cell r="F587">
            <v>18</v>
          </cell>
          <cell r="G587">
            <v>30</v>
          </cell>
          <cell r="H587" t="str">
            <v>BOX</v>
          </cell>
          <cell r="I587">
            <v>9.26</v>
          </cell>
          <cell r="J587">
            <v>20030506</v>
          </cell>
          <cell r="K587">
            <v>20031211</v>
          </cell>
          <cell r="L587">
            <v>237</v>
          </cell>
          <cell r="M587" t="str">
            <v>BC</v>
          </cell>
          <cell r="N587">
            <v>223.58490566037736</v>
          </cell>
          <cell r="O587">
            <v>2194.62</v>
          </cell>
        </row>
        <row r="588">
          <cell r="C588">
            <v>625</v>
          </cell>
          <cell r="D588">
            <v>182591</v>
          </cell>
          <cell r="E588" t="str">
            <v>MILK BONE SOFT N CHWY HAM 6 oz.</v>
          </cell>
          <cell r="F588">
            <v>18</v>
          </cell>
          <cell r="G588">
            <v>30</v>
          </cell>
          <cell r="H588" t="str">
            <v>BOX</v>
          </cell>
          <cell r="I588">
            <v>9.26</v>
          </cell>
          <cell r="J588">
            <v>20030505</v>
          </cell>
          <cell r="K588">
            <v>20031127</v>
          </cell>
          <cell r="L588">
            <v>497</v>
          </cell>
          <cell r="M588" t="str">
            <v>BC</v>
          </cell>
          <cell r="N588">
            <v>639.91416309012868</v>
          </cell>
          <cell r="O588">
            <v>4602.22</v>
          </cell>
        </row>
        <row r="589">
          <cell r="C589">
            <v>626</v>
          </cell>
          <cell r="D589">
            <v>182592</v>
          </cell>
          <cell r="E589" t="str">
            <v>MILK BONE SOFT N CHWY STK 6 oz.</v>
          </cell>
          <cell r="F589">
            <v>18</v>
          </cell>
          <cell r="G589">
            <v>30</v>
          </cell>
          <cell r="H589" t="str">
            <v>BOX</v>
          </cell>
          <cell r="I589">
            <v>9.26</v>
          </cell>
          <cell r="J589">
            <v>20030505</v>
          </cell>
          <cell r="K589">
            <v>20040130</v>
          </cell>
          <cell r="L589">
            <v>411</v>
          </cell>
          <cell r="M589" t="str">
            <v>BC</v>
          </cell>
          <cell r="N589">
            <v>625.88832487309651</v>
          </cell>
          <cell r="O589">
            <v>3805.86</v>
          </cell>
        </row>
        <row r="590">
          <cell r="C590">
            <v>627</v>
          </cell>
          <cell r="D590">
            <v>182593</v>
          </cell>
          <cell r="E590" t="str">
            <v>MILK BONE SOFT N CHWY BCN 6 oz.</v>
          </cell>
          <cell r="F590">
            <v>18</v>
          </cell>
          <cell r="G590">
            <v>30</v>
          </cell>
          <cell r="H590" t="str">
            <v>BOX</v>
          </cell>
          <cell r="I590">
            <v>9.26</v>
          </cell>
          <cell r="J590">
            <v>20030505</v>
          </cell>
          <cell r="K590">
            <v>20040130</v>
          </cell>
          <cell r="L590">
            <v>417</v>
          </cell>
          <cell r="M590" t="str">
            <v>BC</v>
          </cell>
          <cell r="N590">
            <v>367.94117647058829</v>
          </cell>
          <cell r="O590">
            <v>3861.42</v>
          </cell>
        </row>
        <row r="591">
          <cell r="C591">
            <v>628</v>
          </cell>
          <cell r="D591">
            <v>182595</v>
          </cell>
          <cell r="E591" t="str">
            <v>MILK BONE SOFT N CHWY JKY 4 oz.</v>
          </cell>
          <cell r="F591">
            <v>18</v>
          </cell>
          <cell r="G591">
            <v>30</v>
          </cell>
          <cell r="H591" t="str">
            <v>BOX</v>
          </cell>
          <cell r="I591">
            <v>9.26</v>
          </cell>
          <cell r="J591">
            <v>20030513</v>
          </cell>
          <cell r="K591">
            <v>20040130</v>
          </cell>
          <cell r="L591">
            <v>484</v>
          </cell>
          <cell r="M591" t="str">
            <v>BC</v>
          </cell>
          <cell r="N591">
            <v>520.63745019920316</v>
          </cell>
          <cell r="O591">
            <v>4481.84</v>
          </cell>
        </row>
        <row r="592">
          <cell r="C592">
            <v>629</v>
          </cell>
          <cell r="D592">
            <v>182596</v>
          </cell>
          <cell r="E592" t="str">
            <v>MILK BONE DENTA SNACKS 4.7 OZ.</v>
          </cell>
          <cell r="F592">
            <v>18</v>
          </cell>
          <cell r="G592">
            <v>30</v>
          </cell>
          <cell r="H592" t="str">
            <v>BOX</v>
          </cell>
          <cell r="I592">
            <v>16.41</v>
          </cell>
          <cell r="J592">
            <v>20030505</v>
          </cell>
          <cell r="K592">
            <v>20040130</v>
          </cell>
          <cell r="L592">
            <v>332</v>
          </cell>
          <cell r="M592" t="str">
            <v>BC</v>
          </cell>
          <cell r="N592">
            <v>359.5667870036101</v>
          </cell>
          <cell r="O592">
            <v>5448.12</v>
          </cell>
        </row>
        <row r="593">
          <cell r="C593">
            <v>630</v>
          </cell>
          <cell r="D593">
            <v>182939</v>
          </cell>
          <cell r="E593" t="str">
            <v>OREO COOKIE CRUMBS SMCR 25#</v>
          </cell>
          <cell r="F593">
            <v>18</v>
          </cell>
          <cell r="G593">
            <v>75</v>
          </cell>
          <cell r="H593" t="str">
            <v>BOX</v>
          </cell>
          <cell r="I593">
            <v>36.94</v>
          </cell>
          <cell r="J593">
            <v>20030508</v>
          </cell>
          <cell r="K593">
            <v>20031216</v>
          </cell>
          <cell r="L593">
            <v>135</v>
          </cell>
          <cell r="M593" t="str">
            <v>BC</v>
          </cell>
          <cell r="N593">
            <v>301.59574468085106</v>
          </cell>
          <cell r="O593">
            <v>4986.8999999999996</v>
          </cell>
        </row>
        <row r="594">
          <cell r="C594">
            <v>631</v>
          </cell>
          <cell r="D594">
            <v>183489</v>
          </cell>
          <cell r="E594" t="str">
            <v>SW SUGAR FREE CHOCO  6.5 oz</v>
          </cell>
          <cell r="F594">
            <v>18</v>
          </cell>
          <cell r="G594">
            <v>10</v>
          </cell>
          <cell r="H594" t="str">
            <v>BOX</v>
          </cell>
          <cell r="I594">
            <v>14.8</v>
          </cell>
          <cell r="J594">
            <v>20030502</v>
          </cell>
          <cell r="K594">
            <v>20040225</v>
          </cell>
          <cell r="L594">
            <v>172</v>
          </cell>
          <cell r="M594" t="str">
            <v>BB</v>
          </cell>
          <cell r="N594">
            <v>18.188227000352487</v>
          </cell>
          <cell r="O594">
            <v>2545.6</v>
          </cell>
        </row>
        <row r="595">
          <cell r="C595">
            <v>632</v>
          </cell>
          <cell r="D595">
            <v>183491</v>
          </cell>
          <cell r="E595" t="str">
            <v>SW SUGAR FREE LEMON  6.5 oz</v>
          </cell>
          <cell r="F595">
            <v>18</v>
          </cell>
          <cell r="G595">
            <v>10</v>
          </cell>
          <cell r="H595" t="str">
            <v>BOX</v>
          </cell>
          <cell r="I595">
            <v>14.8</v>
          </cell>
          <cell r="J595">
            <v>20030502</v>
          </cell>
          <cell r="K595">
            <v>20040223</v>
          </cell>
          <cell r="L595">
            <v>286</v>
          </cell>
          <cell r="M595" t="str">
            <v>BB</v>
          </cell>
          <cell r="N595">
            <v>25.10974539069359</v>
          </cell>
          <cell r="O595">
            <v>4232.8</v>
          </cell>
        </row>
        <row r="596">
          <cell r="C596">
            <v>633</v>
          </cell>
          <cell r="D596">
            <v>183493</v>
          </cell>
          <cell r="E596" t="str">
            <v>SW SUGAR FREE SHRTBRD 7 oz</v>
          </cell>
          <cell r="F596">
            <v>18</v>
          </cell>
          <cell r="G596">
            <v>10</v>
          </cell>
          <cell r="H596" t="str">
            <v>BOX</v>
          </cell>
          <cell r="I596">
            <v>14.8</v>
          </cell>
          <cell r="J596">
            <v>20030502</v>
          </cell>
          <cell r="K596">
            <v>20040217</v>
          </cell>
          <cell r="L596">
            <v>160</v>
          </cell>
          <cell r="M596" t="str">
            <v>BB</v>
          </cell>
          <cell r="N596">
            <v>20.469083155650321</v>
          </cell>
          <cell r="O596">
            <v>2368</v>
          </cell>
        </row>
        <row r="597">
          <cell r="C597">
            <v>634</v>
          </cell>
          <cell r="D597">
            <v>183511</v>
          </cell>
          <cell r="E597" t="str">
            <v>AVENY BRAN 9'S 10.16 oz</v>
          </cell>
          <cell r="F597">
            <v>18</v>
          </cell>
          <cell r="G597">
            <v>13</v>
          </cell>
          <cell r="H597" t="str">
            <v>BOX</v>
          </cell>
          <cell r="I597">
            <v>15.69</v>
          </cell>
          <cell r="J597">
            <v>20030506</v>
          </cell>
          <cell r="K597">
            <v>20040121</v>
          </cell>
          <cell r="L597">
            <v>5688</v>
          </cell>
          <cell r="M597" t="str">
            <v>AA</v>
          </cell>
          <cell r="N597">
            <v>175.35710615558523</v>
          </cell>
          <cell r="O597">
            <v>89244.72</v>
          </cell>
        </row>
        <row r="598">
          <cell r="C598">
            <v>635</v>
          </cell>
          <cell r="D598">
            <v>183674</v>
          </cell>
          <cell r="E598" t="str">
            <v>HARVEST CRISPS-5 GRAIN 8 oz</v>
          </cell>
          <cell r="F598">
            <v>18</v>
          </cell>
          <cell r="G598">
            <v>13</v>
          </cell>
          <cell r="H598" t="str">
            <v>BOX</v>
          </cell>
          <cell r="I598">
            <v>10.56</v>
          </cell>
          <cell r="J598">
            <v>20030505</v>
          </cell>
          <cell r="K598">
            <v>20040228</v>
          </cell>
          <cell r="L598">
            <v>14</v>
          </cell>
          <cell r="M598" t="str">
            <v>CC</v>
          </cell>
          <cell r="N598">
            <v>1.5167930660888409</v>
          </cell>
          <cell r="O598">
            <v>147.84</v>
          </cell>
        </row>
        <row r="599">
          <cell r="C599">
            <v>636</v>
          </cell>
          <cell r="D599">
            <v>183721</v>
          </cell>
          <cell r="E599" t="str">
            <v>NILLA WAFERS 12 oz.</v>
          </cell>
          <cell r="F599">
            <v>18</v>
          </cell>
          <cell r="G599">
            <v>6</v>
          </cell>
          <cell r="H599" t="str">
            <v>BOX</v>
          </cell>
          <cell r="I599">
            <v>17.760000000000002</v>
          </cell>
          <cell r="J599">
            <v>20030502</v>
          </cell>
          <cell r="K599">
            <v>20040224</v>
          </cell>
          <cell r="L599">
            <v>372</v>
          </cell>
          <cell r="M599" t="str">
            <v>AA</v>
          </cell>
          <cell r="N599">
            <v>12.409651951517848</v>
          </cell>
          <cell r="O599">
            <v>6606.72</v>
          </cell>
        </row>
        <row r="600">
          <cell r="C600">
            <v>637</v>
          </cell>
          <cell r="D600">
            <v>183741</v>
          </cell>
          <cell r="E600" t="str">
            <v>RITZ BITS CHEESE 9.5 oz</v>
          </cell>
          <cell r="F600">
            <v>18</v>
          </cell>
          <cell r="G600">
            <v>11</v>
          </cell>
          <cell r="H600" t="str">
            <v>BOX</v>
          </cell>
          <cell r="I600">
            <v>23.47</v>
          </cell>
          <cell r="J600">
            <v>20030502</v>
          </cell>
          <cell r="K600">
            <v>20040224</v>
          </cell>
          <cell r="L600">
            <v>524</v>
          </cell>
          <cell r="M600" t="str">
            <v>AA</v>
          </cell>
          <cell r="N600">
            <v>12.407261247040253</v>
          </cell>
          <cell r="O600">
            <v>12298.279999999999</v>
          </cell>
        </row>
        <row r="601">
          <cell r="C601">
            <v>638</v>
          </cell>
          <cell r="D601">
            <v>183742</v>
          </cell>
          <cell r="E601" t="str">
            <v>OREO CHOC SS 12/2 oz.</v>
          </cell>
          <cell r="F601">
            <v>18</v>
          </cell>
          <cell r="G601">
            <v>7</v>
          </cell>
          <cell r="H601" t="str">
            <v>BOX</v>
          </cell>
          <cell r="I601">
            <v>12.15</v>
          </cell>
          <cell r="J601">
            <v>20030502</v>
          </cell>
          <cell r="K601">
            <v>20040224</v>
          </cell>
          <cell r="L601">
            <v>2778</v>
          </cell>
          <cell r="M601" t="str">
            <v>AA</v>
          </cell>
          <cell r="N601">
            <v>12.554797306458171</v>
          </cell>
          <cell r="O601">
            <v>33752.700000000004</v>
          </cell>
        </row>
        <row r="602">
          <cell r="C602">
            <v>640</v>
          </cell>
          <cell r="D602">
            <v>183744</v>
          </cell>
          <cell r="E602" t="str">
            <v>FIG NEWTONS SS 12/2 oz.</v>
          </cell>
          <cell r="F602">
            <v>18</v>
          </cell>
          <cell r="G602">
            <v>7</v>
          </cell>
          <cell r="H602" t="str">
            <v>BOX</v>
          </cell>
          <cell r="I602">
            <v>12.15</v>
          </cell>
          <cell r="J602">
            <v>20030502</v>
          </cell>
          <cell r="K602">
            <v>20040226</v>
          </cell>
          <cell r="L602">
            <v>1219</v>
          </cell>
          <cell r="M602" t="str">
            <v>AA</v>
          </cell>
          <cell r="N602">
            <v>11.395363330425029</v>
          </cell>
          <cell r="O602">
            <v>14810.85</v>
          </cell>
        </row>
        <row r="603">
          <cell r="C603">
            <v>641</v>
          </cell>
          <cell r="D603">
            <v>183745</v>
          </cell>
          <cell r="E603" t="str">
            <v>NUTTER BUTTER SS 12/1.9 oz.</v>
          </cell>
          <cell r="F603">
            <v>18</v>
          </cell>
          <cell r="G603">
            <v>7</v>
          </cell>
          <cell r="H603" t="str">
            <v>BOX</v>
          </cell>
          <cell r="I603">
            <v>12.15</v>
          </cell>
          <cell r="J603">
            <v>20030505</v>
          </cell>
          <cell r="K603">
            <v>20040217</v>
          </cell>
          <cell r="L603">
            <v>999</v>
          </cell>
          <cell r="M603" t="str">
            <v>AB</v>
          </cell>
          <cell r="N603">
            <v>53.308431163287082</v>
          </cell>
          <cell r="O603">
            <v>12137.85</v>
          </cell>
        </row>
        <row r="604">
          <cell r="C604">
            <v>642</v>
          </cell>
          <cell r="D604">
            <v>183755</v>
          </cell>
          <cell r="E604" t="str">
            <v>RITZ CRACKER L/SALT 16oz</v>
          </cell>
          <cell r="F604">
            <v>18</v>
          </cell>
          <cell r="G604">
            <v>11</v>
          </cell>
          <cell r="H604" t="str">
            <v>BOX</v>
          </cell>
          <cell r="I604">
            <v>26.79</v>
          </cell>
          <cell r="J604">
            <v>20030502</v>
          </cell>
          <cell r="K604">
            <v>20040228</v>
          </cell>
          <cell r="L604">
            <v>50</v>
          </cell>
          <cell r="M604" t="str">
            <v>CA</v>
          </cell>
          <cell r="N604">
            <v>2.5531914893617023</v>
          </cell>
          <cell r="O604">
            <v>1339.5</v>
          </cell>
        </row>
        <row r="605">
          <cell r="C605">
            <v>643</v>
          </cell>
          <cell r="D605">
            <v>184203</v>
          </cell>
          <cell r="E605" t="str">
            <v>MILK BONE GRAVY BONES 19 OZ.</v>
          </cell>
          <cell r="F605">
            <v>18</v>
          </cell>
          <cell r="G605">
            <v>30</v>
          </cell>
          <cell r="H605" t="str">
            <v>BOX</v>
          </cell>
          <cell r="I605">
            <v>16.41</v>
          </cell>
          <cell r="J605">
            <v>20030506</v>
          </cell>
          <cell r="K605">
            <v>20040130</v>
          </cell>
          <cell r="L605">
            <v>76</v>
          </cell>
          <cell r="M605" t="str">
            <v>CC</v>
          </cell>
          <cell r="N605">
            <v>30.481283422459896</v>
          </cell>
          <cell r="O605">
            <v>1247.1600000000001</v>
          </cell>
        </row>
        <row r="606">
          <cell r="C606">
            <v>644</v>
          </cell>
          <cell r="D606">
            <v>184551</v>
          </cell>
          <cell r="E606" t="str">
            <v>EASY CHEESE CHEDDAR 8 OZ.</v>
          </cell>
          <cell r="F606">
            <v>18</v>
          </cell>
          <cell r="G606">
            <v>24</v>
          </cell>
          <cell r="H606" t="str">
            <v>BOX</v>
          </cell>
          <cell r="I606">
            <v>19.95</v>
          </cell>
          <cell r="J606">
            <v>20030502</v>
          </cell>
          <cell r="K606">
            <v>20040115</v>
          </cell>
          <cell r="L606">
            <v>23</v>
          </cell>
          <cell r="M606" t="str">
            <v>CA</v>
          </cell>
          <cell r="N606">
            <v>0.86770623742454722</v>
          </cell>
          <cell r="O606">
            <v>458.84999999999997</v>
          </cell>
        </row>
        <row r="607">
          <cell r="C607">
            <v>645</v>
          </cell>
          <cell r="D607">
            <v>184552</v>
          </cell>
          <cell r="E607" t="str">
            <v>EASY CHEESE AMERICAN 8 OZ.</v>
          </cell>
          <cell r="F607">
            <v>18</v>
          </cell>
          <cell r="G607">
            <v>24</v>
          </cell>
          <cell r="H607" t="str">
            <v>BOX</v>
          </cell>
          <cell r="I607">
            <v>19.95</v>
          </cell>
          <cell r="J607">
            <v>20030502</v>
          </cell>
          <cell r="K607">
            <v>20040127</v>
          </cell>
          <cell r="L607">
            <v>385</v>
          </cell>
          <cell r="M607" t="str">
            <v>AA</v>
          </cell>
          <cell r="N607">
            <v>15.783000819896149</v>
          </cell>
          <cell r="O607">
            <v>7680.75</v>
          </cell>
        </row>
        <row r="608">
          <cell r="C608">
            <v>646</v>
          </cell>
          <cell r="D608">
            <v>184553</v>
          </cell>
          <cell r="E608" t="str">
            <v>EASY CHEESE SHARP CHEDDAR 8 OZ.</v>
          </cell>
          <cell r="F608">
            <v>18</v>
          </cell>
          <cell r="G608">
            <v>24</v>
          </cell>
          <cell r="H608" t="str">
            <v>BOX</v>
          </cell>
          <cell r="I608">
            <v>19.95</v>
          </cell>
          <cell r="J608">
            <v>20030502</v>
          </cell>
          <cell r="K608">
            <v>20040130</v>
          </cell>
          <cell r="L608">
            <v>130</v>
          </cell>
          <cell r="M608" t="str">
            <v>BA</v>
          </cell>
          <cell r="N608">
            <v>6.5097646469704555</v>
          </cell>
          <cell r="O608">
            <v>2593.5</v>
          </cell>
        </row>
        <row r="609">
          <cell r="C609">
            <v>647</v>
          </cell>
          <cell r="D609">
            <v>184557</v>
          </cell>
          <cell r="E609" t="str">
            <v>TEDDY GRAHAM CHOC SKS 10 oz.</v>
          </cell>
          <cell r="F609">
            <v>18</v>
          </cell>
          <cell r="G609">
            <v>6</v>
          </cell>
          <cell r="H609" t="str">
            <v>BOX</v>
          </cell>
          <cell r="I609">
            <v>10.14</v>
          </cell>
          <cell r="J609">
            <v>20030502</v>
          </cell>
          <cell r="K609">
            <v>20040224</v>
          </cell>
          <cell r="L609">
            <v>413</v>
          </cell>
          <cell r="M609" t="str">
            <v>BC</v>
          </cell>
          <cell r="N609">
            <v>48.116504854368934</v>
          </cell>
          <cell r="O609">
            <v>4187.8200000000006</v>
          </cell>
        </row>
        <row r="610">
          <cell r="C610">
            <v>648</v>
          </cell>
          <cell r="D610">
            <v>184559</v>
          </cell>
          <cell r="E610" t="str">
            <v>TEDDY GRAHAM CINN SKS 10 oz.</v>
          </cell>
          <cell r="F610">
            <v>18</v>
          </cell>
          <cell r="G610">
            <v>6</v>
          </cell>
          <cell r="H610" t="str">
            <v>BOX</v>
          </cell>
          <cell r="I610">
            <v>10.14</v>
          </cell>
          <cell r="J610">
            <v>20030502</v>
          </cell>
          <cell r="K610">
            <v>20040224</v>
          </cell>
          <cell r="L610">
            <v>318</v>
          </cell>
          <cell r="M610" t="str">
            <v>BB</v>
          </cell>
          <cell r="N610">
            <v>29.435359456957727</v>
          </cell>
          <cell r="O610">
            <v>3224.52</v>
          </cell>
        </row>
        <row r="611">
          <cell r="C611">
            <v>649</v>
          </cell>
          <cell r="D611">
            <v>184631</v>
          </cell>
          <cell r="E611" t="str">
            <v>NUTTER BUTTER PNUT SD 16 oz.</v>
          </cell>
          <cell r="F611">
            <v>18</v>
          </cell>
          <cell r="G611">
            <v>6</v>
          </cell>
          <cell r="H611" t="str">
            <v>BOX</v>
          </cell>
          <cell r="I611">
            <v>23.47</v>
          </cell>
          <cell r="J611">
            <v>20030505</v>
          </cell>
          <cell r="K611">
            <v>20040224</v>
          </cell>
          <cell r="L611">
            <v>277</v>
          </cell>
          <cell r="M611" t="str">
            <v>AB</v>
          </cell>
          <cell r="N611">
            <v>23.899913718723038</v>
          </cell>
          <cell r="O611">
            <v>6501.19</v>
          </cell>
        </row>
        <row r="612">
          <cell r="C612">
            <v>651</v>
          </cell>
          <cell r="D612">
            <v>184713</v>
          </cell>
          <cell r="E612" t="str">
            <v>FIG NEWTONS FAT FREE 12 oz.</v>
          </cell>
          <cell r="F612">
            <v>18</v>
          </cell>
          <cell r="G612">
            <v>4</v>
          </cell>
          <cell r="H612" t="str">
            <v>BOX</v>
          </cell>
          <cell r="I612">
            <v>26.5</v>
          </cell>
          <cell r="J612">
            <v>20030502</v>
          </cell>
          <cell r="K612">
            <v>20040224</v>
          </cell>
          <cell r="L612">
            <v>446</v>
          </cell>
          <cell r="M612" t="str">
            <v>AA</v>
          </cell>
          <cell r="N612">
            <v>33.450000000000003</v>
          </cell>
          <cell r="O612">
            <v>11819</v>
          </cell>
        </row>
        <row r="613">
          <cell r="C613">
            <v>652</v>
          </cell>
          <cell r="D613">
            <v>184756</v>
          </cell>
          <cell r="E613" t="str">
            <v>SW WHEAT CRACKERS 7.5 oz</v>
          </cell>
          <cell r="F613">
            <v>18</v>
          </cell>
          <cell r="G613">
            <v>10</v>
          </cell>
          <cell r="H613" t="str">
            <v>BOX</v>
          </cell>
          <cell r="I613">
            <v>19.420000000000002</v>
          </cell>
          <cell r="J613">
            <v>20030505</v>
          </cell>
          <cell r="K613">
            <v>20040224</v>
          </cell>
          <cell r="L613">
            <v>83</v>
          </cell>
          <cell r="M613" t="str">
            <v>CC</v>
          </cell>
          <cell r="N613">
            <v>26.461211477151966</v>
          </cell>
          <cell r="O613">
            <v>1611.8600000000001</v>
          </cell>
        </row>
        <row r="614">
          <cell r="C614">
            <v>653</v>
          </cell>
          <cell r="D614">
            <v>184815</v>
          </cell>
          <cell r="E614" t="str">
            <v>RITZ W/WHOLE WHEAT 15 oz</v>
          </cell>
          <cell r="F614">
            <v>18</v>
          </cell>
          <cell r="G614">
            <v>11</v>
          </cell>
          <cell r="H614" t="str">
            <v>BOX</v>
          </cell>
          <cell r="I614">
            <v>26.79</v>
          </cell>
          <cell r="J614">
            <v>20030506</v>
          </cell>
          <cell r="K614">
            <v>20040228</v>
          </cell>
          <cell r="L614">
            <v>289</v>
          </cell>
          <cell r="M614" t="str">
            <v>AA</v>
          </cell>
          <cell r="N614">
            <v>19.646498980285518</v>
          </cell>
          <cell r="O614">
            <v>7742.3099999999995</v>
          </cell>
        </row>
        <row r="615">
          <cell r="C615">
            <v>654</v>
          </cell>
          <cell r="D615">
            <v>184833</v>
          </cell>
          <cell r="E615" t="str">
            <v>HONEY MAID GRAHAM CRUST 6 OZ.</v>
          </cell>
          <cell r="F615">
            <v>18</v>
          </cell>
          <cell r="G615">
            <v>22</v>
          </cell>
          <cell r="H615" t="str">
            <v>BOX</v>
          </cell>
          <cell r="I615">
            <v>11.78</v>
          </cell>
          <cell r="J615">
            <v>20030502</v>
          </cell>
          <cell r="K615">
            <v>20040224</v>
          </cell>
          <cell r="L615">
            <v>290</v>
          </cell>
          <cell r="M615" t="str">
            <v>BB</v>
          </cell>
          <cell r="N615">
            <v>19.445686186857397</v>
          </cell>
          <cell r="O615">
            <v>3416.2</v>
          </cell>
        </row>
        <row r="616">
          <cell r="C616">
            <v>655</v>
          </cell>
          <cell r="D616">
            <v>184834</v>
          </cell>
          <cell r="E616" t="str">
            <v>OREO PIE CRUST 6 OZ.</v>
          </cell>
          <cell r="F616">
            <v>18</v>
          </cell>
          <cell r="G616">
            <v>22</v>
          </cell>
          <cell r="H616" t="str">
            <v>BOX</v>
          </cell>
          <cell r="I616">
            <v>11.78</v>
          </cell>
          <cell r="J616">
            <v>20030506</v>
          </cell>
          <cell r="K616">
            <v>20040224</v>
          </cell>
          <cell r="L616">
            <v>181</v>
          </cell>
          <cell r="M616" t="str">
            <v>BC</v>
          </cell>
          <cell r="N616">
            <v>25.092421441774491</v>
          </cell>
          <cell r="O616">
            <v>2132.1799999999998</v>
          </cell>
        </row>
        <row r="617">
          <cell r="C617">
            <v>656</v>
          </cell>
          <cell r="D617">
            <v>184835</v>
          </cell>
          <cell r="E617" t="str">
            <v>NILLA WAFER PIE CRUST 6 OZ.</v>
          </cell>
          <cell r="F617">
            <v>18</v>
          </cell>
          <cell r="G617">
            <v>22</v>
          </cell>
          <cell r="H617" t="str">
            <v>BOX</v>
          </cell>
          <cell r="I617">
            <v>11.78</v>
          </cell>
          <cell r="J617">
            <v>20030502</v>
          </cell>
          <cell r="K617">
            <v>20040224</v>
          </cell>
          <cell r="L617">
            <v>173</v>
          </cell>
          <cell r="M617" t="str">
            <v>BB</v>
          </cell>
          <cell r="N617">
            <v>13.733792008467848</v>
          </cell>
          <cell r="O617">
            <v>2037.9399999999998</v>
          </cell>
        </row>
        <row r="618">
          <cell r="C618">
            <v>657</v>
          </cell>
          <cell r="D618">
            <v>184837</v>
          </cell>
          <cell r="E618" t="str">
            <v>NILLA WAFER IND-PACK 3.5 oz.</v>
          </cell>
          <cell r="F618">
            <v>18</v>
          </cell>
          <cell r="G618">
            <v>6</v>
          </cell>
          <cell r="H618" t="str">
            <v>BOX</v>
          </cell>
          <cell r="I618">
            <v>9.66</v>
          </cell>
          <cell r="J618">
            <v>20030505</v>
          </cell>
          <cell r="K618">
            <v>20040224</v>
          </cell>
          <cell r="L618">
            <v>359</v>
          </cell>
          <cell r="M618" t="str">
            <v>BB</v>
          </cell>
          <cell r="N618">
            <v>29.298150163220892</v>
          </cell>
          <cell r="O618">
            <v>3467.94</v>
          </cell>
        </row>
        <row r="619">
          <cell r="C619">
            <v>658</v>
          </cell>
          <cell r="D619">
            <v>184892</v>
          </cell>
          <cell r="E619" t="str">
            <v>OREO CRUNCHIES 8 oz.</v>
          </cell>
          <cell r="F619">
            <v>18</v>
          </cell>
          <cell r="G619">
            <v>22</v>
          </cell>
          <cell r="H619" t="str">
            <v>BOX</v>
          </cell>
          <cell r="I619">
            <v>15.19</v>
          </cell>
          <cell r="J619">
            <v>20030502</v>
          </cell>
          <cell r="K619">
            <v>20040223</v>
          </cell>
          <cell r="L619">
            <v>135</v>
          </cell>
          <cell r="M619" t="str">
            <v>BC</v>
          </cell>
          <cell r="N619">
            <v>39.206195546950632</v>
          </cell>
          <cell r="O619">
            <v>2050.65</v>
          </cell>
        </row>
        <row r="620">
          <cell r="C620">
            <v>659</v>
          </cell>
          <cell r="D620">
            <v>184893</v>
          </cell>
          <cell r="E620" t="str">
            <v>OREO CHOCOLATE CONES 4.5 OZ.</v>
          </cell>
          <cell r="F620">
            <v>18</v>
          </cell>
          <cell r="G620">
            <v>22</v>
          </cell>
          <cell r="H620" t="str">
            <v>BOX</v>
          </cell>
          <cell r="I620">
            <v>15.9</v>
          </cell>
          <cell r="J620">
            <v>20030502</v>
          </cell>
          <cell r="K620">
            <v>20040224</v>
          </cell>
          <cell r="L620">
            <v>0</v>
          </cell>
          <cell r="M620" t="str">
            <v>CB</v>
          </cell>
          <cell r="N620">
            <v>0</v>
          </cell>
          <cell r="O620">
            <v>0</v>
          </cell>
        </row>
        <row r="621">
          <cell r="C621">
            <v>660</v>
          </cell>
          <cell r="D621">
            <v>186025</v>
          </cell>
          <cell r="E621" t="str">
            <v>CREAM OF WHEAT INST ORIG 12 oz.</v>
          </cell>
          <cell r="F621">
            <v>18</v>
          </cell>
          <cell r="G621">
            <v>21</v>
          </cell>
          <cell r="H621" t="str">
            <v>BOX</v>
          </cell>
          <cell r="I621">
            <v>19.260000000000002</v>
          </cell>
          <cell r="M621" t="str">
            <v>CC</v>
          </cell>
          <cell r="N621">
            <v>0</v>
          </cell>
          <cell r="O621">
            <v>0</v>
          </cell>
        </row>
        <row r="622">
          <cell r="C622">
            <v>661</v>
          </cell>
          <cell r="D622">
            <v>186031</v>
          </cell>
          <cell r="E622" t="str">
            <v>C.O.W. INST-APPLES &amp; CIN 12.5</v>
          </cell>
          <cell r="F622">
            <v>18</v>
          </cell>
          <cell r="G622">
            <v>21</v>
          </cell>
          <cell r="H622" t="str">
            <v>BOX</v>
          </cell>
          <cell r="I622">
            <v>19.260000000000002</v>
          </cell>
          <cell r="M622" t="str">
            <v>CC</v>
          </cell>
          <cell r="N622">
            <v>0</v>
          </cell>
          <cell r="O622">
            <v>0</v>
          </cell>
        </row>
        <row r="623">
          <cell r="C623">
            <v>662</v>
          </cell>
          <cell r="D623">
            <v>186035</v>
          </cell>
          <cell r="E623" t="str">
            <v>C.O.W. INSTANT BROWN SUG 12.5</v>
          </cell>
          <cell r="F623">
            <v>18</v>
          </cell>
          <cell r="G623">
            <v>21</v>
          </cell>
          <cell r="H623" t="str">
            <v>BOX</v>
          </cell>
          <cell r="I623">
            <v>19.260000000000002</v>
          </cell>
          <cell r="M623" t="str">
            <v>CC</v>
          </cell>
          <cell r="N623">
            <v>0</v>
          </cell>
          <cell r="O623">
            <v>0</v>
          </cell>
        </row>
        <row r="624">
          <cell r="C624">
            <v>663</v>
          </cell>
          <cell r="D624">
            <v>186053</v>
          </cell>
          <cell r="E624" t="str">
            <v>C.O.W INST MAPLE BROWN SUG 12.5</v>
          </cell>
          <cell r="F624">
            <v>18</v>
          </cell>
          <cell r="G624">
            <v>21</v>
          </cell>
          <cell r="H624" t="str">
            <v>BOX</v>
          </cell>
          <cell r="I624">
            <v>19.260000000000002</v>
          </cell>
          <cell r="M624" t="str">
            <v>CC</v>
          </cell>
          <cell r="N624">
            <v>0</v>
          </cell>
          <cell r="O624">
            <v>0</v>
          </cell>
        </row>
        <row r="625">
          <cell r="C625">
            <v>664</v>
          </cell>
          <cell r="D625">
            <v>186054</v>
          </cell>
          <cell r="E625" t="str">
            <v>C.O.W. INST PEACH &amp; CREAM 12.3</v>
          </cell>
          <cell r="F625">
            <v>18</v>
          </cell>
          <cell r="G625">
            <v>21</v>
          </cell>
          <cell r="H625" t="str">
            <v>BOX</v>
          </cell>
          <cell r="I625">
            <v>19.260000000000002</v>
          </cell>
          <cell r="M625" t="str">
            <v>CC</v>
          </cell>
          <cell r="N625">
            <v>0</v>
          </cell>
          <cell r="O625">
            <v>0</v>
          </cell>
        </row>
        <row r="626">
          <cell r="C626">
            <v>665</v>
          </cell>
          <cell r="D626">
            <v>186057</v>
          </cell>
          <cell r="E626" t="str">
            <v>C.O.W. INST VARIETY PACK 11.75</v>
          </cell>
          <cell r="F626">
            <v>18</v>
          </cell>
          <cell r="G626">
            <v>21</v>
          </cell>
          <cell r="H626" t="str">
            <v>BOX</v>
          </cell>
          <cell r="I626">
            <v>19.86</v>
          </cell>
          <cell r="M626" t="str">
            <v>CC</v>
          </cell>
          <cell r="N626">
            <v>0</v>
          </cell>
          <cell r="O626">
            <v>0</v>
          </cell>
        </row>
        <row r="627">
          <cell r="C627">
            <v>666</v>
          </cell>
          <cell r="D627">
            <v>186058</v>
          </cell>
          <cell r="E627" t="str">
            <v>C.O.W. INST STRAWB &amp; CREAM 12.3</v>
          </cell>
          <cell r="F627">
            <v>18</v>
          </cell>
          <cell r="G627">
            <v>21</v>
          </cell>
          <cell r="H627" t="str">
            <v>BOX</v>
          </cell>
          <cell r="I627">
            <v>19.260000000000002</v>
          </cell>
          <cell r="M627" t="str">
            <v>CC</v>
          </cell>
          <cell r="N627">
            <v>0</v>
          </cell>
          <cell r="O627">
            <v>0</v>
          </cell>
        </row>
        <row r="628">
          <cell r="C628">
            <v>668</v>
          </cell>
          <cell r="D628">
            <v>187185</v>
          </cell>
          <cell r="E628" t="str">
            <v>PLNTR L/SLT  COCKL PNUTS 12 oz.</v>
          </cell>
          <cell r="F628">
            <v>18</v>
          </cell>
          <cell r="G628">
            <v>15</v>
          </cell>
          <cell r="H628" t="str">
            <v>BOX</v>
          </cell>
          <cell r="I628">
            <v>19.79</v>
          </cell>
          <cell r="J628">
            <v>20030505</v>
          </cell>
          <cell r="K628">
            <v>20040130</v>
          </cell>
          <cell r="L628">
            <v>89</v>
          </cell>
          <cell r="M628" t="str">
            <v>CC</v>
          </cell>
          <cell r="N628">
            <v>32.881773399014783</v>
          </cell>
          <cell r="O628">
            <v>1761.31</v>
          </cell>
        </row>
        <row r="629">
          <cell r="C629">
            <v>669</v>
          </cell>
          <cell r="D629">
            <v>187212</v>
          </cell>
          <cell r="E629" t="str">
            <v>PLNTR SLTD COCKTAIL PNUT 12 oz.</v>
          </cell>
          <cell r="F629">
            <v>18</v>
          </cell>
          <cell r="G629">
            <v>15</v>
          </cell>
          <cell r="H629" t="str">
            <v>BOX</v>
          </cell>
          <cell r="I629">
            <v>19.79</v>
          </cell>
          <cell r="J629">
            <v>20030505</v>
          </cell>
          <cell r="K629">
            <v>20040213</v>
          </cell>
          <cell r="L629">
            <v>1958</v>
          </cell>
          <cell r="M629" t="str">
            <v>AA</v>
          </cell>
          <cell r="N629">
            <v>14.733990518473927</v>
          </cell>
          <cell r="O629">
            <v>38748.82</v>
          </cell>
        </row>
        <row r="630">
          <cell r="C630">
            <v>670</v>
          </cell>
          <cell r="D630">
            <v>187217</v>
          </cell>
          <cell r="E630" t="str">
            <v>TRAIL MIX HNY NUT CARAMEL 6 oz.</v>
          </cell>
          <cell r="F630">
            <v>18</v>
          </cell>
          <cell r="G630">
            <v>17</v>
          </cell>
          <cell r="H630" t="str">
            <v>BOX</v>
          </cell>
          <cell r="I630">
            <v>14.98</v>
          </cell>
          <cell r="J630">
            <v>20030505</v>
          </cell>
          <cell r="K630">
            <v>20040127</v>
          </cell>
          <cell r="L630">
            <v>370</v>
          </cell>
          <cell r="M630" t="str">
            <v>BC</v>
          </cell>
          <cell r="N630">
            <v>40.348964013086153</v>
          </cell>
          <cell r="O630">
            <v>5542.6</v>
          </cell>
        </row>
        <row r="631">
          <cell r="C631">
            <v>671</v>
          </cell>
          <cell r="D631">
            <v>187218</v>
          </cell>
          <cell r="E631" t="str">
            <v>TRAIL MIX NUTS,CHS NIPS,RITZ 5</v>
          </cell>
          <cell r="F631">
            <v>18</v>
          </cell>
          <cell r="G631">
            <v>17</v>
          </cell>
          <cell r="H631" t="str">
            <v>BOX</v>
          </cell>
          <cell r="I631">
            <v>14.98</v>
          </cell>
          <cell r="J631">
            <v>20030509</v>
          </cell>
          <cell r="K631">
            <v>20040203</v>
          </cell>
          <cell r="L631">
            <v>75</v>
          </cell>
          <cell r="M631" t="str">
            <v>CC</v>
          </cell>
          <cell r="N631">
            <v>8.727695888285492</v>
          </cell>
          <cell r="O631">
            <v>1123.5</v>
          </cell>
        </row>
        <row r="632">
          <cell r="C632">
            <v>672</v>
          </cell>
          <cell r="D632">
            <v>187219</v>
          </cell>
          <cell r="E632" t="str">
            <v>TRAIL MIX SPCY NUTS CAJUN 6 oz.</v>
          </cell>
          <cell r="F632">
            <v>18</v>
          </cell>
          <cell r="G632">
            <v>17</v>
          </cell>
          <cell r="H632" t="str">
            <v>BOX</v>
          </cell>
          <cell r="I632">
            <v>14.98</v>
          </cell>
          <cell r="J632">
            <v>20030508</v>
          </cell>
          <cell r="K632">
            <v>20040213</v>
          </cell>
          <cell r="L632">
            <v>129</v>
          </cell>
          <cell r="M632" t="str">
            <v>BC</v>
          </cell>
          <cell r="N632">
            <v>20.020693222969477</v>
          </cell>
          <cell r="O632">
            <v>1932.42</v>
          </cell>
        </row>
        <row r="633">
          <cell r="C633">
            <v>673</v>
          </cell>
          <cell r="D633">
            <v>187220</v>
          </cell>
          <cell r="E633" t="str">
            <v>PLNTR COCKTAIL PNUTS 6.5 oz.</v>
          </cell>
          <cell r="F633">
            <v>18</v>
          </cell>
          <cell r="G633">
            <v>15</v>
          </cell>
          <cell r="H633" t="str">
            <v>BOX</v>
          </cell>
          <cell r="I633">
            <v>12.76</v>
          </cell>
          <cell r="J633">
            <v>20030502</v>
          </cell>
          <cell r="K633">
            <v>20040211</v>
          </cell>
          <cell r="L633">
            <v>2342</v>
          </cell>
          <cell r="M633" t="str">
            <v>AA</v>
          </cell>
          <cell r="N633">
            <v>35.684900198080143</v>
          </cell>
          <cell r="O633">
            <v>29883.919999999998</v>
          </cell>
        </row>
        <row r="634">
          <cell r="C634">
            <v>674</v>
          </cell>
          <cell r="D634">
            <v>187223</v>
          </cell>
          <cell r="E634" t="str">
            <v>PLANTERS V P MODULO 3.99LB</v>
          </cell>
          <cell r="F634">
            <v>18</v>
          </cell>
          <cell r="G634">
            <v>75</v>
          </cell>
          <cell r="H634" t="str">
            <v>BOX</v>
          </cell>
          <cell r="I634">
            <v>1202.67</v>
          </cell>
          <cell r="J634">
            <v>20031220</v>
          </cell>
          <cell r="K634">
            <v>20031217</v>
          </cell>
          <cell r="L634">
            <v>2</v>
          </cell>
          <cell r="M634" t="str">
            <v>BA</v>
          </cell>
          <cell r="N634">
            <v>2.666666666666667</v>
          </cell>
          <cell r="O634">
            <v>2405.34</v>
          </cell>
        </row>
        <row r="635">
          <cell r="C635">
            <v>675</v>
          </cell>
          <cell r="D635">
            <v>187229</v>
          </cell>
          <cell r="E635" t="str">
            <v>PLNTR CTAIL UNSLTD PNUTS 12 oz.</v>
          </cell>
          <cell r="F635">
            <v>18</v>
          </cell>
          <cell r="G635">
            <v>15</v>
          </cell>
          <cell r="H635" t="str">
            <v>BOX</v>
          </cell>
          <cell r="I635">
            <v>19.79</v>
          </cell>
          <cell r="J635">
            <v>20030505</v>
          </cell>
          <cell r="K635">
            <v>20040227</v>
          </cell>
          <cell r="L635">
            <v>596</v>
          </cell>
          <cell r="M635" t="str">
            <v>AA</v>
          </cell>
          <cell r="N635">
            <v>10.543696190588513</v>
          </cell>
          <cell r="O635">
            <v>11794.84</v>
          </cell>
        </row>
        <row r="636">
          <cell r="C636">
            <v>676</v>
          </cell>
          <cell r="D636">
            <v>187274</v>
          </cell>
          <cell r="E636" t="str">
            <v>OREO 10 SLUGS SC 52.5 OZ.</v>
          </cell>
          <cell r="F636">
            <v>18</v>
          </cell>
          <cell r="G636">
            <v>75</v>
          </cell>
          <cell r="H636" t="str">
            <v>BOX</v>
          </cell>
          <cell r="I636">
            <v>26.5</v>
          </cell>
          <cell r="J636">
            <v>20030529</v>
          </cell>
          <cell r="K636">
            <v>20040226</v>
          </cell>
          <cell r="L636">
            <v>158</v>
          </cell>
          <cell r="M636" t="str">
            <v>BA</v>
          </cell>
          <cell r="N636">
            <v>7.1128451380552224</v>
          </cell>
          <cell r="O636">
            <v>4187</v>
          </cell>
        </row>
        <row r="637">
          <cell r="C637">
            <v>677</v>
          </cell>
          <cell r="D637">
            <v>187280</v>
          </cell>
          <cell r="E637" t="str">
            <v>PLNTR HNY RSTD PNUTS 12 oz.</v>
          </cell>
          <cell r="F637">
            <v>18</v>
          </cell>
          <cell r="G637">
            <v>15</v>
          </cell>
          <cell r="H637" t="str">
            <v>BOX</v>
          </cell>
          <cell r="I637">
            <v>21.87</v>
          </cell>
          <cell r="J637">
            <v>20030502</v>
          </cell>
          <cell r="K637">
            <v>20040213</v>
          </cell>
          <cell r="L637">
            <v>913</v>
          </cell>
          <cell r="M637" t="str">
            <v>AA</v>
          </cell>
          <cell r="N637">
            <v>56.861116877724726</v>
          </cell>
          <cell r="O637">
            <v>19967.310000000001</v>
          </cell>
        </row>
        <row r="638">
          <cell r="C638">
            <v>678</v>
          </cell>
          <cell r="D638">
            <v>187318</v>
          </cell>
          <cell r="E638" t="str">
            <v>PLNTR D R SLTD PNUTS 12 oz.</v>
          </cell>
          <cell r="F638">
            <v>18</v>
          </cell>
          <cell r="G638">
            <v>15</v>
          </cell>
          <cell r="H638" t="str">
            <v>BOX</v>
          </cell>
          <cell r="I638">
            <v>21.87</v>
          </cell>
          <cell r="J638">
            <v>20030506</v>
          </cell>
          <cell r="K638">
            <v>20040213</v>
          </cell>
          <cell r="L638">
            <v>140</v>
          </cell>
          <cell r="M638" t="str">
            <v>BC</v>
          </cell>
          <cell r="N638">
            <v>33.096926713947994</v>
          </cell>
          <cell r="O638">
            <v>3061.8</v>
          </cell>
        </row>
        <row r="639">
          <cell r="C639">
            <v>679</v>
          </cell>
          <cell r="D639">
            <v>187326</v>
          </cell>
          <cell r="E639" t="str">
            <v>PLNTR D R SLTD PNUTS 8 oz.</v>
          </cell>
          <cell r="F639">
            <v>18</v>
          </cell>
          <cell r="G639">
            <v>15</v>
          </cell>
          <cell r="H639" t="str">
            <v>BOX</v>
          </cell>
          <cell r="I639">
            <v>16.79</v>
          </cell>
          <cell r="J639">
            <v>20030505</v>
          </cell>
          <cell r="K639">
            <v>20040130</v>
          </cell>
          <cell r="L639">
            <v>5</v>
          </cell>
          <cell r="M639" t="str">
            <v>CB</v>
          </cell>
          <cell r="N639">
            <v>0.82690187431091511</v>
          </cell>
          <cell r="O639">
            <v>83.949999999999989</v>
          </cell>
        </row>
        <row r="640">
          <cell r="C640">
            <v>680</v>
          </cell>
          <cell r="D640">
            <v>187331</v>
          </cell>
          <cell r="E640" t="str">
            <v>PLNTR D R   PISTACHIOS 6.5 oz.</v>
          </cell>
          <cell r="F640">
            <v>18</v>
          </cell>
          <cell r="G640">
            <v>15</v>
          </cell>
          <cell r="H640" t="str">
            <v>BOX</v>
          </cell>
          <cell r="I640">
            <v>36.21</v>
          </cell>
          <cell r="J640">
            <v>20030509</v>
          </cell>
          <cell r="K640">
            <v>20040130</v>
          </cell>
          <cell r="L640">
            <v>79</v>
          </cell>
          <cell r="M640" t="str">
            <v>BB</v>
          </cell>
          <cell r="N640">
            <v>23.25809617271835</v>
          </cell>
          <cell r="O640">
            <v>2860.59</v>
          </cell>
        </row>
        <row r="641">
          <cell r="C641">
            <v>683</v>
          </cell>
          <cell r="D641">
            <v>187370</v>
          </cell>
          <cell r="E641" t="str">
            <v>PLNTR REG MXD NUT W/PNUT 12 oz.</v>
          </cell>
          <cell r="F641">
            <v>18</v>
          </cell>
          <cell r="G641">
            <v>15</v>
          </cell>
          <cell r="H641" t="str">
            <v>BOX</v>
          </cell>
          <cell r="I641">
            <v>33.340000000000003</v>
          </cell>
          <cell r="J641">
            <v>20030506</v>
          </cell>
          <cell r="K641">
            <v>20040130</v>
          </cell>
          <cell r="L641">
            <v>908</v>
          </cell>
          <cell r="M641" t="str">
            <v>AA</v>
          </cell>
          <cell r="N641">
            <v>73.502428494333515</v>
          </cell>
          <cell r="O641">
            <v>30272.720000000005</v>
          </cell>
        </row>
        <row r="642">
          <cell r="C642">
            <v>684</v>
          </cell>
          <cell r="D642">
            <v>187441</v>
          </cell>
          <cell r="E642" t="str">
            <v>PLNTR FANCY CASHEWS-SALTED 6 oz</v>
          </cell>
          <cell r="F642">
            <v>18</v>
          </cell>
          <cell r="G642">
            <v>15</v>
          </cell>
          <cell r="H642" t="str">
            <v>BOX</v>
          </cell>
          <cell r="I642">
            <v>34.979999999999997</v>
          </cell>
          <cell r="J642">
            <v>20030506</v>
          </cell>
          <cell r="K642">
            <v>20040109</v>
          </cell>
          <cell r="L642">
            <v>2</v>
          </cell>
          <cell r="M642" t="str">
            <v>CA</v>
          </cell>
          <cell r="N642">
            <v>0.19993335554815062</v>
          </cell>
          <cell r="O642">
            <v>69.959999999999994</v>
          </cell>
        </row>
        <row r="643">
          <cell r="C643">
            <v>686</v>
          </cell>
          <cell r="D643">
            <v>187447</v>
          </cell>
          <cell r="E643" t="str">
            <v>PLNTR SESAME NUT MIX 8.5 oz.</v>
          </cell>
          <cell r="F643">
            <v>18</v>
          </cell>
          <cell r="G643">
            <v>15</v>
          </cell>
          <cell r="H643" t="str">
            <v>BOX</v>
          </cell>
          <cell r="I643">
            <v>21.17</v>
          </cell>
          <cell r="J643">
            <v>20030505</v>
          </cell>
          <cell r="K643">
            <v>20040130</v>
          </cell>
          <cell r="L643">
            <v>67</v>
          </cell>
          <cell r="M643" t="str">
            <v>CC</v>
          </cell>
          <cell r="N643">
            <v>34.835355285961867</v>
          </cell>
          <cell r="O643">
            <v>1418.39</v>
          </cell>
        </row>
        <row r="644">
          <cell r="C644">
            <v>687</v>
          </cell>
          <cell r="D644">
            <v>187450</v>
          </cell>
          <cell r="E644" t="str">
            <v>PLNTR CHEESEMANIA BALLS 4.5 OZ.</v>
          </cell>
          <cell r="F644">
            <v>18</v>
          </cell>
          <cell r="G644">
            <v>18</v>
          </cell>
          <cell r="H644" t="str">
            <v>BOX</v>
          </cell>
          <cell r="I644">
            <v>10.89</v>
          </cell>
          <cell r="J644">
            <v>20030507</v>
          </cell>
          <cell r="K644">
            <v>20040109</v>
          </cell>
          <cell r="L644">
            <v>1417</v>
          </cell>
          <cell r="M644" t="str">
            <v>AA</v>
          </cell>
          <cell r="N644">
            <v>50.879712746858168</v>
          </cell>
          <cell r="O644">
            <v>15431.130000000001</v>
          </cell>
        </row>
        <row r="645">
          <cell r="C645">
            <v>688</v>
          </cell>
          <cell r="D645">
            <v>187491</v>
          </cell>
          <cell r="E645" t="str">
            <v>PLNTR CHEESEMANIA CURLS 6.5 OZ.</v>
          </cell>
          <cell r="F645">
            <v>18</v>
          </cell>
          <cell r="G645">
            <v>18</v>
          </cell>
          <cell r="H645" t="str">
            <v>BOX</v>
          </cell>
          <cell r="I645">
            <v>10.89</v>
          </cell>
          <cell r="J645">
            <v>20030507</v>
          </cell>
          <cell r="K645">
            <v>20040130</v>
          </cell>
          <cell r="L645">
            <v>861</v>
          </cell>
          <cell r="M645" t="str">
            <v>AB</v>
          </cell>
          <cell r="N645">
            <v>44.404332129963898</v>
          </cell>
          <cell r="O645">
            <v>9376.2900000000009</v>
          </cell>
        </row>
        <row r="646">
          <cell r="C646">
            <v>689</v>
          </cell>
          <cell r="D646">
            <v>187535</v>
          </cell>
          <cell r="E646" t="str">
            <v>PLNTR SLTD PNUTS SS 18/1.75 oz.</v>
          </cell>
          <cell r="F646">
            <v>18</v>
          </cell>
          <cell r="G646">
            <v>19</v>
          </cell>
          <cell r="H646" t="str">
            <v>BOX</v>
          </cell>
          <cell r="I646">
            <v>30.34</v>
          </cell>
          <cell r="J646">
            <v>20030505</v>
          </cell>
          <cell r="K646">
            <v>20040228</v>
          </cell>
          <cell r="L646">
            <v>413</v>
          </cell>
          <cell r="M646" t="str">
            <v>AB</v>
          </cell>
          <cell r="N646">
            <v>70.598290598290589</v>
          </cell>
          <cell r="O646">
            <v>12530.42</v>
          </cell>
        </row>
        <row r="647">
          <cell r="C647">
            <v>690</v>
          </cell>
          <cell r="D647">
            <v>187536</v>
          </cell>
          <cell r="E647" t="str">
            <v>PLNTR H R  PNUTS SS 18/1.75 oz.</v>
          </cell>
          <cell r="F647">
            <v>18</v>
          </cell>
          <cell r="G647">
            <v>19</v>
          </cell>
          <cell r="H647" t="str">
            <v>BOX</v>
          </cell>
          <cell r="I647">
            <v>30.34</v>
          </cell>
          <cell r="J647">
            <v>20030505</v>
          </cell>
          <cell r="K647">
            <v>20040205</v>
          </cell>
          <cell r="L647">
            <v>363</v>
          </cell>
          <cell r="M647" t="str">
            <v>AB</v>
          </cell>
          <cell r="N647">
            <v>61.076836791923711</v>
          </cell>
          <cell r="O647">
            <v>11013.42</v>
          </cell>
        </row>
        <row r="648">
          <cell r="C648">
            <v>691</v>
          </cell>
          <cell r="D648">
            <v>187537</v>
          </cell>
          <cell r="E648" t="str">
            <v>SEASONUT HEAT PNUTS SS 18/1.75</v>
          </cell>
          <cell r="F648">
            <v>18</v>
          </cell>
          <cell r="G648">
            <v>19</v>
          </cell>
          <cell r="H648" t="str">
            <v>BOX</v>
          </cell>
          <cell r="I648">
            <v>30.34</v>
          </cell>
          <cell r="J648">
            <v>20030509</v>
          </cell>
          <cell r="K648">
            <v>20040219</v>
          </cell>
          <cell r="L648">
            <v>717</v>
          </cell>
          <cell r="M648" t="str">
            <v>AB</v>
          </cell>
          <cell r="N648">
            <v>134.69004383218538</v>
          </cell>
          <cell r="O648">
            <v>21753.78</v>
          </cell>
        </row>
        <row r="649">
          <cell r="C649">
            <v>692</v>
          </cell>
          <cell r="D649">
            <v>187538</v>
          </cell>
          <cell r="E649" t="str">
            <v>SEASONUT SLTD CASHEW SS 18/1.75</v>
          </cell>
          <cell r="F649">
            <v>18</v>
          </cell>
          <cell r="G649">
            <v>19</v>
          </cell>
          <cell r="H649" t="str">
            <v>BOX</v>
          </cell>
          <cell r="I649">
            <v>59.81</v>
          </cell>
          <cell r="J649">
            <v>20030513</v>
          </cell>
          <cell r="K649">
            <v>20040108</v>
          </cell>
          <cell r="L649">
            <v>522</v>
          </cell>
          <cell r="M649" t="str">
            <v>AB</v>
          </cell>
          <cell r="N649">
            <v>132.37531699070161</v>
          </cell>
          <cell r="O649">
            <v>31220.82</v>
          </cell>
        </row>
        <row r="650">
          <cell r="C650">
            <v>693</v>
          </cell>
          <cell r="D650">
            <v>187539</v>
          </cell>
          <cell r="E650" t="str">
            <v>SEASONUT HNY RST CAS SS 18/1.75</v>
          </cell>
          <cell r="F650">
            <v>18</v>
          </cell>
          <cell r="G650">
            <v>19</v>
          </cell>
          <cell r="H650" t="str">
            <v>BOX</v>
          </cell>
          <cell r="I650">
            <v>59.81</v>
          </cell>
          <cell r="J650">
            <v>20030513</v>
          </cell>
          <cell r="K650">
            <v>20031217</v>
          </cell>
          <cell r="L650">
            <v>492</v>
          </cell>
          <cell r="M650" t="str">
            <v>AB</v>
          </cell>
          <cell r="N650">
            <v>116.58767772511848</v>
          </cell>
          <cell r="O650">
            <v>29426.52</v>
          </cell>
        </row>
        <row r="651">
          <cell r="C651">
            <v>694</v>
          </cell>
          <cell r="D651">
            <v>187721</v>
          </cell>
          <cell r="E651" t="str">
            <v>SEASONUT BBQ PNUTS SS 18/1.75</v>
          </cell>
          <cell r="F651">
            <v>18</v>
          </cell>
          <cell r="G651">
            <v>19</v>
          </cell>
          <cell r="H651" t="str">
            <v>BOX</v>
          </cell>
          <cell r="I651">
            <v>30.34</v>
          </cell>
          <cell r="J651">
            <v>20030509</v>
          </cell>
          <cell r="K651">
            <v>20040217</v>
          </cell>
          <cell r="L651">
            <v>818</v>
          </cell>
          <cell r="M651" t="str">
            <v>AB</v>
          </cell>
          <cell r="N651">
            <v>148.4573502722323</v>
          </cell>
          <cell r="O651">
            <v>24818.12</v>
          </cell>
        </row>
        <row r="652">
          <cell r="C652">
            <v>695</v>
          </cell>
          <cell r="D652">
            <v>187802</v>
          </cell>
          <cell r="E652" t="str">
            <v>PLNTR PB WALNUTS 2.30 oz.</v>
          </cell>
          <cell r="F652">
            <v>18</v>
          </cell>
          <cell r="G652">
            <v>16</v>
          </cell>
          <cell r="H652" t="str">
            <v>BOX</v>
          </cell>
          <cell r="I652">
            <v>9.1999999999999993</v>
          </cell>
          <cell r="J652">
            <v>20030507</v>
          </cell>
          <cell r="K652">
            <v>20040211</v>
          </cell>
          <cell r="L652">
            <v>304</v>
          </cell>
          <cell r="M652" t="str">
            <v>BC</v>
          </cell>
          <cell r="N652">
            <v>71.529411764705884</v>
          </cell>
          <cell r="O652">
            <v>2796.7999999999997</v>
          </cell>
        </row>
        <row r="653">
          <cell r="C653">
            <v>696</v>
          </cell>
          <cell r="D653">
            <v>187805</v>
          </cell>
          <cell r="E653" t="str">
            <v>PLNTR PB ALMONDS 2.25 oz.</v>
          </cell>
          <cell r="F653">
            <v>18</v>
          </cell>
          <cell r="G653">
            <v>16</v>
          </cell>
          <cell r="H653" t="str">
            <v>BOX</v>
          </cell>
          <cell r="I653">
            <v>12.57</v>
          </cell>
          <cell r="J653">
            <v>20030507</v>
          </cell>
          <cell r="K653">
            <v>20040211</v>
          </cell>
          <cell r="L653">
            <v>88</v>
          </cell>
          <cell r="M653" t="str">
            <v>CB</v>
          </cell>
          <cell r="N653">
            <v>9.0287277701778379</v>
          </cell>
          <cell r="O653">
            <v>1106.1600000000001</v>
          </cell>
        </row>
        <row r="654">
          <cell r="C654">
            <v>697</v>
          </cell>
          <cell r="D654">
            <v>187806</v>
          </cell>
          <cell r="E654" t="str">
            <v>PLNTR PB SLC ALMDS 2.25 oz.</v>
          </cell>
          <cell r="F654">
            <v>18</v>
          </cell>
          <cell r="G654">
            <v>16</v>
          </cell>
          <cell r="H654" t="str">
            <v>BOX</v>
          </cell>
          <cell r="I654">
            <v>12.57</v>
          </cell>
          <cell r="J654">
            <v>20030508</v>
          </cell>
          <cell r="K654">
            <v>20040130</v>
          </cell>
          <cell r="L654">
            <v>260</v>
          </cell>
          <cell r="M654" t="str">
            <v>BC</v>
          </cell>
          <cell r="N654">
            <v>36.931818181818187</v>
          </cell>
          <cell r="O654">
            <v>3268.2000000000003</v>
          </cell>
        </row>
        <row r="655">
          <cell r="C655">
            <v>698</v>
          </cell>
          <cell r="D655">
            <v>187807</v>
          </cell>
          <cell r="E655" t="str">
            <v>PLNTR PB SLIVERED ALMDS 2 oz.</v>
          </cell>
          <cell r="F655">
            <v>18</v>
          </cell>
          <cell r="G655">
            <v>16</v>
          </cell>
          <cell r="H655" t="str">
            <v>BOX</v>
          </cell>
          <cell r="I655">
            <v>12.83</v>
          </cell>
          <cell r="J655">
            <v>20030513</v>
          </cell>
          <cell r="K655">
            <v>20040130</v>
          </cell>
          <cell r="L655">
            <v>266</v>
          </cell>
          <cell r="M655" t="str">
            <v>BC</v>
          </cell>
          <cell r="N655">
            <v>51.153846153846153</v>
          </cell>
          <cell r="O655">
            <v>3412.78</v>
          </cell>
        </row>
        <row r="656">
          <cell r="C656">
            <v>699</v>
          </cell>
          <cell r="D656">
            <v>187809</v>
          </cell>
          <cell r="E656" t="str">
            <v>PLNTR PB NUT TOPPING 2 oz.</v>
          </cell>
          <cell r="F656">
            <v>18</v>
          </cell>
          <cell r="G656">
            <v>16</v>
          </cell>
          <cell r="H656" t="str">
            <v>BOX</v>
          </cell>
          <cell r="I656">
            <v>6.34</v>
          </cell>
          <cell r="J656">
            <v>20030508</v>
          </cell>
          <cell r="K656">
            <v>20040211</v>
          </cell>
          <cell r="L656">
            <v>405</v>
          </cell>
          <cell r="M656" t="str">
            <v>BC</v>
          </cell>
          <cell r="N656">
            <v>83.850931677018622</v>
          </cell>
          <cell r="O656">
            <v>2567.6999999999998</v>
          </cell>
        </row>
        <row r="657">
          <cell r="C657">
            <v>700</v>
          </cell>
          <cell r="D657">
            <v>187813</v>
          </cell>
          <cell r="E657" t="str">
            <v>PLNTR PB SALTED CASHEW 2 oz.</v>
          </cell>
          <cell r="F657">
            <v>18</v>
          </cell>
          <cell r="G657">
            <v>16</v>
          </cell>
          <cell r="H657" t="str">
            <v>BOX</v>
          </cell>
          <cell r="I657">
            <v>12.57</v>
          </cell>
          <cell r="J657">
            <v>20030512</v>
          </cell>
          <cell r="K657">
            <v>20040130</v>
          </cell>
          <cell r="L657">
            <v>489</v>
          </cell>
          <cell r="M657" t="str">
            <v>AC</v>
          </cell>
          <cell r="N657">
            <v>92.730720606826807</v>
          </cell>
          <cell r="O657">
            <v>6146.7300000000005</v>
          </cell>
        </row>
        <row r="658">
          <cell r="C658">
            <v>701</v>
          </cell>
          <cell r="D658">
            <v>187816</v>
          </cell>
          <cell r="E658" t="str">
            <v>PLNTR PB SUNFLOWER KRNL 3.75 oz</v>
          </cell>
          <cell r="F658">
            <v>18</v>
          </cell>
          <cell r="G658">
            <v>16</v>
          </cell>
          <cell r="H658" t="str">
            <v>BOX</v>
          </cell>
          <cell r="I658">
            <v>6.66</v>
          </cell>
          <cell r="J658">
            <v>20030507</v>
          </cell>
          <cell r="K658">
            <v>20040130</v>
          </cell>
          <cell r="L658">
            <v>405</v>
          </cell>
          <cell r="M658" t="str">
            <v>BC</v>
          </cell>
          <cell r="N658">
            <v>56.120092378752886</v>
          </cell>
          <cell r="O658">
            <v>2697.3</v>
          </cell>
        </row>
        <row r="659">
          <cell r="C659">
            <v>702</v>
          </cell>
          <cell r="D659">
            <v>187817</v>
          </cell>
          <cell r="E659" t="str">
            <v>PLNTR PB NAT PISTACHIO 2.25 oz.</v>
          </cell>
          <cell r="F659">
            <v>18</v>
          </cell>
          <cell r="G659">
            <v>16</v>
          </cell>
          <cell r="H659" t="str">
            <v>BOX</v>
          </cell>
          <cell r="I659">
            <v>9.9499999999999993</v>
          </cell>
          <cell r="J659">
            <v>20030509</v>
          </cell>
          <cell r="K659">
            <v>20040225</v>
          </cell>
          <cell r="L659">
            <v>924</v>
          </cell>
          <cell r="M659" t="str">
            <v>AB</v>
          </cell>
          <cell r="N659">
            <v>79.54088952654233</v>
          </cell>
          <cell r="O659">
            <v>9193.7999999999993</v>
          </cell>
        </row>
        <row r="660">
          <cell r="C660">
            <v>703</v>
          </cell>
          <cell r="D660">
            <v>187822</v>
          </cell>
          <cell r="E660" t="str">
            <v>PLNTR PB SALTED PEANUTS 3 oz..</v>
          </cell>
          <cell r="F660">
            <v>18</v>
          </cell>
          <cell r="G660">
            <v>16</v>
          </cell>
          <cell r="H660" t="str">
            <v>BOX</v>
          </cell>
          <cell r="I660">
            <v>7.25</v>
          </cell>
          <cell r="J660">
            <v>20030505</v>
          </cell>
          <cell r="K660">
            <v>20040203</v>
          </cell>
          <cell r="L660">
            <v>207</v>
          </cell>
          <cell r="M660" t="str">
            <v>CC</v>
          </cell>
          <cell r="N660">
            <v>51.96652719665272</v>
          </cell>
          <cell r="O660">
            <v>1500.75</v>
          </cell>
        </row>
        <row r="661">
          <cell r="C661">
            <v>704</v>
          </cell>
          <cell r="D661">
            <v>187832</v>
          </cell>
          <cell r="E661" t="str">
            <v>PLNTR PB MIXED NUTS 3.5 oz..</v>
          </cell>
          <cell r="F661">
            <v>18</v>
          </cell>
          <cell r="G661">
            <v>16</v>
          </cell>
          <cell r="H661" t="str">
            <v>BOX</v>
          </cell>
          <cell r="I661">
            <v>10.89</v>
          </cell>
          <cell r="J661">
            <v>20030505</v>
          </cell>
          <cell r="K661">
            <v>20040110</v>
          </cell>
          <cell r="L661">
            <v>265</v>
          </cell>
          <cell r="M661" t="str">
            <v>BC</v>
          </cell>
          <cell r="N661">
            <v>83.860759493670884</v>
          </cell>
          <cell r="O661">
            <v>2885.8500000000004</v>
          </cell>
        </row>
        <row r="662">
          <cell r="C662">
            <v>705</v>
          </cell>
          <cell r="D662">
            <v>187834</v>
          </cell>
          <cell r="E662" t="str">
            <v>PLNTR PB HNY RSTD PNUTS 3 oz.</v>
          </cell>
          <cell r="F662">
            <v>18</v>
          </cell>
          <cell r="G662">
            <v>16</v>
          </cell>
          <cell r="H662" t="str">
            <v>BOX</v>
          </cell>
          <cell r="I662">
            <v>7.25</v>
          </cell>
          <cell r="J662">
            <v>20030514</v>
          </cell>
          <cell r="K662">
            <v>20040130</v>
          </cell>
          <cell r="L662">
            <v>604</v>
          </cell>
          <cell r="M662" t="str">
            <v>BC</v>
          </cell>
          <cell r="N662">
            <v>185.46571136131013</v>
          </cell>
          <cell r="O662">
            <v>4379</v>
          </cell>
        </row>
        <row r="663">
          <cell r="C663">
            <v>706</v>
          </cell>
          <cell r="D663">
            <v>187897</v>
          </cell>
          <cell r="E663" t="str">
            <v>PLNTR PB SUNFLOWER SEEDS 3 oz.</v>
          </cell>
          <cell r="F663">
            <v>18</v>
          </cell>
          <cell r="G663">
            <v>16</v>
          </cell>
          <cell r="H663" t="str">
            <v>BOX</v>
          </cell>
          <cell r="I663">
            <v>4.6500000000000004</v>
          </cell>
          <cell r="J663">
            <v>20030505</v>
          </cell>
          <cell r="K663">
            <v>20040130</v>
          </cell>
          <cell r="L663">
            <v>709</v>
          </cell>
          <cell r="M663" t="str">
            <v>BC</v>
          </cell>
          <cell r="N663">
            <v>92.117799913382413</v>
          </cell>
          <cell r="O663">
            <v>3296.8500000000004</v>
          </cell>
        </row>
        <row r="664">
          <cell r="C664">
            <v>707</v>
          </cell>
          <cell r="D664">
            <v>188363</v>
          </cell>
          <cell r="E664" t="str">
            <v>PLNTR PB HNY RSTD CASHEWS 2 oz.</v>
          </cell>
          <cell r="F664">
            <v>18</v>
          </cell>
          <cell r="G664">
            <v>16</v>
          </cell>
          <cell r="H664" t="str">
            <v>BOX</v>
          </cell>
          <cell r="I664">
            <v>12.57</v>
          </cell>
          <cell r="J664">
            <v>20030505</v>
          </cell>
          <cell r="K664">
            <v>20040203</v>
          </cell>
          <cell r="L664">
            <v>362</v>
          </cell>
          <cell r="M664" t="str">
            <v>BC</v>
          </cell>
          <cell r="N664">
            <v>79.794268919911843</v>
          </cell>
          <cell r="O664">
            <v>4550.34</v>
          </cell>
        </row>
        <row r="665">
          <cell r="C665">
            <v>708</v>
          </cell>
          <cell r="D665">
            <v>188839</v>
          </cell>
          <cell r="E665" t="str">
            <v>MINI CHIPS AHOY S/S 1.25 oz.</v>
          </cell>
          <cell r="F665">
            <v>18</v>
          </cell>
          <cell r="G665">
            <v>7</v>
          </cell>
          <cell r="H665" t="str">
            <v>BOX</v>
          </cell>
          <cell r="I665">
            <v>12.87</v>
          </cell>
          <cell r="J665">
            <v>20030711</v>
          </cell>
          <cell r="K665">
            <v>20040227</v>
          </cell>
          <cell r="L665">
            <v>1244</v>
          </cell>
          <cell r="M665" t="str">
            <v>AA</v>
          </cell>
          <cell r="N665">
            <v>5.9417290240407583</v>
          </cell>
          <cell r="O665">
            <v>16010.279999999999</v>
          </cell>
        </row>
        <row r="666">
          <cell r="C666">
            <v>709</v>
          </cell>
          <cell r="D666">
            <v>188850</v>
          </cell>
          <cell r="E666" t="str">
            <v>MINI OREO CHOCOLATE S/S 15 oz.</v>
          </cell>
          <cell r="F666">
            <v>18</v>
          </cell>
          <cell r="G666">
            <v>7</v>
          </cell>
          <cell r="H666" t="str">
            <v>BOX</v>
          </cell>
          <cell r="I666">
            <v>12.14</v>
          </cell>
          <cell r="J666">
            <v>20030718</v>
          </cell>
          <cell r="K666">
            <v>20040224</v>
          </cell>
          <cell r="L666">
            <v>5312</v>
          </cell>
          <cell r="M666" t="str">
            <v>AA</v>
          </cell>
          <cell r="N666">
            <v>86.969097482775084</v>
          </cell>
          <cell r="O666">
            <v>64487.68</v>
          </cell>
        </row>
        <row r="667">
          <cell r="C667">
            <v>710</v>
          </cell>
          <cell r="D667">
            <v>188853</v>
          </cell>
          <cell r="E667" t="str">
            <v>MINI OREO S/S 15 oz.</v>
          </cell>
          <cell r="F667">
            <v>18</v>
          </cell>
          <cell r="G667">
            <v>7</v>
          </cell>
          <cell r="H667" t="str">
            <v>BOX</v>
          </cell>
          <cell r="I667">
            <v>12.15</v>
          </cell>
          <cell r="J667">
            <v>20030717</v>
          </cell>
          <cell r="K667">
            <v>20040227</v>
          </cell>
          <cell r="L667">
            <v>4232</v>
          </cell>
          <cell r="M667" t="str">
            <v>AA</v>
          </cell>
          <cell r="N667">
            <v>21.551976573938507</v>
          </cell>
          <cell r="O667">
            <v>51418.8</v>
          </cell>
        </row>
        <row r="668">
          <cell r="C668">
            <v>711</v>
          </cell>
          <cell r="D668">
            <v>188958</v>
          </cell>
          <cell r="E668" t="str">
            <v>RITZ BITS CHSE SS 12/1.5 oz.</v>
          </cell>
          <cell r="F668">
            <v>18</v>
          </cell>
          <cell r="G668">
            <v>7</v>
          </cell>
          <cell r="H668" t="str">
            <v>BOX</v>
          </cell>
          <cell r="I668">
            <v>12.15</v>
          </cell>
          <cell r="J668">
            <v>20030502</v>
          </cell>
          <cell r="K668">
            <v>20040225</v>
          </cell>
          <cell r="L668">
            <v>5142</v>
          </cell>
          <cell r="M668" t="str">
            <v>AA</v>
          </cell>
          <cell r="N668">
            <v>8.8081629390234859</v>
          </cell>
          <cell r="O668">
            <v>62475.3</v>
          </cell>
        </row>
        <row r="669">
          <cell r="C669">
            <v>712</v>
          </cell>
          <cell r="D669">
            <v>189274</v>
          </cell>
          <cell r="E669" t="str">
            <v>OREO 10 SLUGS SC 52.5 OZ. MOD40</v>
          </cell>
          <cell r="F669">
            <v>18</v>
          </cell>
          <cell r="G669">
            <v>75</v>
          </cell>
          <cell r="H669" t="str">
            <v>BOX</v>
          </cell>
          <cell r="I669">
            <v>1060</v>
          </cell>
          <cell r="M669" t="str">
            <v>CC</v>
          </cell>
          <cell r="N669">
            <v>0</v>
          </cell>
          <cell r="O669">
            <v>0</v>
          </cell>
        </row>
        <row r="670">
          <cell r="C670">
            <v>713</v>
          </cell>
          <cell r="D670">
            <v>189552</v>
          </cell>
          <cell r="E670" t="str">
            <v>BABY CAMEO SS 12/1.25 MOD 84</v>
          </cell>
          <cell r="F670">
            <v>18</v>
          </cell>
          <cell r="G670">
            <v>7</v>
          </cell>
          <cell r="H670" t="str">
            <v>BOX</v>
          </cell>
          <cell r="I670">
            <v>1020.6</v>
          </cell>
          <cell r="M670" t="str">
            <v>CC</v>
          </cell>
          <cell r="N670">
            <v>0</v>
          </cell>
          <cell r="O670">
            <v>0</v>
          </cell>
        </row>
        <row r="671">
          <cell r="C671">
            <v>714</v>
          </cell>
          <cell r="D671">
            <v>189632</v>
          </cell>
          <cell r="E671" t="str">
            <v>CAMEO CREME SANDWICH 16 MOD 60</v>
          </cell>
          <cell r="F671">
            <v>18</v>
          </cell>
          <cell r="G671">
            <v>6</v>
          </cell>
          <cell r="H671" t="str">
            <v>BOX</v>
          </cell>
          <cell r="I671">
            <v>1344</v>
          </cell>
          <cell r="M671" t="str">
            <v>CC</v>
          </cell>
          <cell r="N671">
            <v>0</v>
          </cell>
          <cell r="O671">
            <v>0</v>
          </cell>
        </row>
        <row r="672">
          <cell r="C672">
            <v>715</v>
          </cell>
          <cell r="D672">
            <v>189742</v>
          </cell>
          <cell r="E672" t="str">
            <v>OREO CHOC SS 12/2 oz. MOD 94</v>
          </cell>
          <cell r="F672">
            <v>18</v>
          </cell>
          <cell r="G672">
            <v>7</v>
          </cell>
          <cell r="H672" t="str">
            <v>BOX</v>
          </cell>
          <cell r="I672">
            <v>1142.0999999999999</v>
          </cell>
          <cell r="M672" t="str">
            <v>CC</v>
          </cell>
          <cell r="N672">
            <v>0</v>
          </cell>
          <cell r="O672">
            <v>0</v>
          </cell>
        </row>
        <row r="673">
          <cell r="C673">
            <v>716</v>
          </cell>
          <cell r="D673">
            <v>189743</v>
          </cell>
          <cell r="E673" t="str">
            <v>CHIPS AHOY SS 12/1.4 MOD 153</v>
          </cell>
          <cell r="F673">
            <v>18</v>
          </cell>
          <cell r="G673">
            <v>7</v>
          </cell>
          <cell r="H673" t="str">
            <v>BOX</v>
          </cell>
          <cell r="I673">
            <v>1858.95</v>
          </cell>
          <cell r="M673" t="str">
            <v>CC</v>
          </cell>
          <cell r="N673">
            <v>0</v>
          </cell>
          <cell r="O673">
            <v>0</v>
          </cell>
        </row>
        <row r="674">
          <cell r="C674">
            <v>717</v>
          </cell>
          <cell r="D674">
            <v>189744</v>
          </cell>
          <cell r="E674" t="str">
            <v>FIG NEWTONS SS 12/2 oz. MOD 63</v>
          </cell>
          <cell r="F674">
            <v>18</v>
          </cell>
          <cell r="G674">
            <v>7</v>
          </cell>
          <cell r="H674" t="str">
            <v>BOX</v>
          </cell>
          <cell r="I674">
            <v>765.95</v>
          </cell>
          <cell r="M674" t="str">
            <v>CC</v>
          </cell>
          <cell r="N674">
            <v>0</v>
          </cell>
          <cell r="O674">
            <v>0</v>
          </cell>
        </row>
        <row r="675">
          <cell r="C675">
            <v>718</v>
          </cell>
          <cell r="D675">
            <v>189839</v>
          </cell>
          <cell r="E675" t="str">
            <v>MINI CHIPS AHOY S/S 1.25 MOD84</v>
          </cell>
          <cell r="F675">
            <v>18</v>
          </cell>
          <cell r="G675">
            <v>7</v>
          </cell>
          <cell r="H675" t="str">
            <v>BOX</v>
          </cell>
          <cell r="I675">
            <v>1020.6</v>
          </cell>
          <cell r="M675" t="str">
            <v>CC</v>
          </cell>
          <cell r="N675">
            <v>0</v>
          </cell>
          <cell r="O675">
            <v>0</v>
          </cell>
        </row>
        <row r="676">
          <cell r="C676">
            <v>719</v>
          </cell>
          <cell r="D676">
            <v>189853</v>
          </cell>
          <cell r="E676" t="str">
            <v>MINI OREO S/S 15 oz. MOD 84</v>
          </cell>
          <cell r="F676">
            <v>18</v>
          </cell>
          <cell r="G676">
            <v>7</v>
          </cell>
          <cell r="H676" t="str">
            <v>BOX</v>
          </cell>
          <cell r="I676">
            <v>1020.6</v>
          </cell>
          <cell r="M676" t="str">
            <v>CC</v>
          </cell>
          <cell r="N676">
            <v>0</v>
          </cell>
          <cell r="O676">
            <v>0</v>
          </cell>
        </row>
        <row r="677">
          <cell r="C677">
            <v>720</v>
          </cell>
          <cell r="D677">
            <v>189900</v>
          </cell>
          <cell r="E677" t="str">
            <v>NEWTON TOWER</v>
          </cell>
          <cell r="F677">
            <v>18</v>
          </cell>
          <cell r="H677" t="str">
            <v>BOX</v>
          </cell>
          <cell r="I677">
            <v>0</v>
          </cell>
          <cell r="M677" t="str">
            <v>CC</v>
          </cell>
          <cell r="N677">
            <v>0</v>
          </cell>
          <cell r="O677">
            <v>0</v>
          </cell>
        </row>
        <row r="678">
          <cell r="C678">
            <v>721</v>
          </cell>
          <cell r="D678">
            <v>189901</v>
          </cell>
          <cell r="E678" t="str">
            <v>TANG SUGAR FREE</v>
          </cell>
          <cell r="F678">
            <v>18</v>
          </cell>
          <cell r="H678" t="str">
            <v>BOX</v>
          </cell>
          <cell r="I678">
            <v>0</v>
          </cell>
          <cell r="M678" t="str">
            <v>CC</v>
          </cell>
          <cell r="N678">
            <v>0</v>
          </cell>
          <cell r="O678">
            <v>0</v>
          </cell>
        </row>
        <row r="679">
          <cell r="C679">
            <v>722</v>
          </cell>
          <cell r="D679">
            <v>189902</v>
          </cell>
          <cell r="E679" t="str">
            <v>A.1. STEAK SAUCE</v>
          </cell>
          <cell r="F679">
            <v>18</v>
          </cell>
          <cell r="G679">
            <v>99</v>
          </cell>
          <cell r="H679" t="str">
            <v>BOX</v>
          </cell>
          <cell r="I679">
            <v>0</v>
          </cell>
          <cell r="M679" t="str">
            <v>CC</v>
          </cell>
          <cell r="N679">
            <v>0</v>
          </cell>
          <cell r="O679">
            <v>0</v>
          </cell>
        </row>
        <row r="680">
          <cell r="C680">
            <v>723</v>
          </cell>
          <cell r="D680">
            <v>189903</v>
          </cell>
          <cell r="E680" t="str">
            <v>END CAP METAL(PITUSA ADJUNTA)</v>
          </cell>
          <cell r="F680">
            <v>18</v>
          </cell>
          <cell r="H680" t="str">
            <v>BOX</v>
          </cell>
          <cell r="I680">
            <v>0</v>
          </cell>
          <cell r="M680" t="str">
            <v>CC</v>
          </cell>
          <cell r="N680">
            <v>0</v>
          </cell>
          <cell r="O680">
            <v>0</v>
          </cell>
        </row>
        <row r="681">
          <cell r="C681">
            <v>724</v>
          </cell>
          <cell r="D681">
            <v>189904</v>
          </cell>
          <cell r="E681" t="str">
            <v>ISLAND DISPLAY 3X3</v>
          </cell>
          <cell r="F681">
            <v>18</v>
          </cell>
          <cell r="H681" t="str">
            <v>BOX</v>
          </cell>
          <cell r="I681">
            <v>0</v>
          </cell>
          <cell r="M681" t="str">
            <v>CC</v>
          </cell>
          <cell r="N681">
            <v>0</v>
          </cell>
          <cell r="O681">
            <v>0</v>
          </cell>
        </row>
        <row r="682">
          <cell r="C682">
            <v>725</v>
          </cell>
          <cell r="D682">
            <v>189905</v>
          </cell>
          <cell r="E682" t="str">
            <v>AISLE DISPLAY</v>
          </cell>
          <cell r="F682">
            <v>18</v>
          </cell>
          <cell r="H682" t="str">
            <v>BOX</v>
          </cell>
          <cell r="I682">
            <v>0</v>
          </cell>
          <cell r="M682" t="str">
            <v>CC</v>
          </cell>
          <cell r="N682">
            <v>0</v>
          </cell>
          <cell r="O682">
            <v>0</v>
          </cell>
        </row>
        <row r="683">
          <cell r="C683">
            <v>726</v>
          </cell>
          <cell r="D683">
            <v>189913</v>
          </cell>
          <cell r="E683" t="str">
            <v>HOLIDAY TRAIN LOBBY DISPLAY</v>
          </cell>
          <cell r="F683">
            <v>18</v>
          </cell>
          <cell r="H683" t="str">
            <v>BOX</v>
          </cell>
          <cell r="I683">
            <v>0</v>
          </cell>
          <cell r="M683" t="str">
            <v>CC</v>
          </cell>
          <cell r="N683">
            <v>0</v>
          </cell>
          <cell r="O683">
            <v>0</v>
          </cell>
        </row>
        <row r="684">
          <cell r="C684">
            <v>727</v>
          </cell>
          <cell r="D684">
            <v>189915</v>
          </cell>
          <cell r="E684" t="str">
            <v>MERHANDISE STRIP</v>
          </cell>
          <cell r="F684">
            <v>18</v>
          </cell>
          <cell r="H684" t="str">
            <v>BOX</v>
          </cell>
          <cell r="I684">
            <v>0</v>
          </cell>
          <cell r="M684" t="str">
            <v>CC</v>
          </cell>
          <cell r="N684">
            <v>0</v>
          </cell>
          <cell r="O684">
            <v>0</v>
          </cell>
        </row>
        <row r="685">
          <cell r="C685">
            <v>728</v>
          </cell>
          <cell r="D685">
            <v>189916</v>
          </cell>
          <cell r="E685" t="str">
            <v>THREE WIRE PIE SHELF(LARGE)</v>
          </cell>
          <cell r="F685">
            <v>18</v>
          </cell>
          <cell r="H685" t="str">
            <v>BOX</v>
          </cell>
          <cell r="I685">
            <v>0</v>
          </cell>
          <cell r="M685" t="str">
            <v>CC</v>
          </cell>
          <cell r="N685">
            <v>0</v>
          </cell>
          <cell r="O685">
            <v>0</v>
          </cell>
        </row>
        <row r="686">
          <cell r="C686">
            <v>729</v>
          </cell>
          <cell r="D686">
            <v>189919</v>
          </cell>
          <cell r="E686" t="str">
            <v>GENERIC FLOOR STANDAR(SMALL)</v>
          </cell>
          <cell r="F686">
            <v>18</v>
          </cell>
          <cell r="H686" t="str">
            <v>BOX</v>
          </cell>
          <cell r="I686">
            <v>0</v>
          </cell>
          <cell r="M686" t="str">
            <v>CC</v>
          </cell>
          <cell r="N686">
            <v>0</v>
          </cell>
          <cell r="O686">
            <v>0</v>
          </cell>
        </row>
        <row r="687">
          <cell r="C687">
            <v>730</v>
          </cell>
          <cell r="D687">
            <v>189920</v>
          </cell>
          <cell r="E687" t="str">
            <v>BACK TO SCHOOL</v>
          </cell>
          <cell r="F687">
            <v>18</v>
          </cell>
          <cell r="H687" t="str">
            <v>BOX</v>
          </cell>
          <cell r="I687">
            <v>0</v>
          </cell>
          <cell r="M687" t="str">
            <v>CC</v>
          </cell>
          <cell r="N687">
            <v>0</v>
          </cell>
          <cell r="O687">
            <v>0</v>
          </cell>
        </row>
        <row r="688">
          <cell r="C688">
            <v>731</v>
          </cell>
          <cell r="D688">
            <v>189921</v>
          </cell>
          <cell r="E688" t="str">
            <v>GO-PACKS RETRO FIT SHELF</v>
          </cell>
          <cell r="F688">
            <v>18</v>
          </cell>
          <cell r="H688" t="str">
            <v>BOX</v>
          </cell>
          <cell r="I688">
            <v>0</v>
          </cell>
          <cell r="M688" t="str">
            <v>CC</v>
          </cell>
          <cell r="N688">
            <v>0</v>
          </cell>
          <cell r="O688">
            <v>0</v>
          </cell>
        </row>
        <row r="689">
          <cell r="C689">
            <v>732</v>
          </cell>
          <cell r="D689">
            <v>189931</v>
          </cell>
          <cell r="E689" t="str">
            <v>BARNUM'S TOWER</v>
          </cell>
          <cell r="F689">
            <v>18</v>
          </cell>
          <cell r="H689" t="str">
            <v>BOX</v>
          </cell>
          <cell r="I689">
            <v>0</v>
          </cell>
          <cell r="M689" t="str">
            <v>CC</v>
          </cell>
          <cell r="N689">
            <v>0</v>
          </cell>
          <cell r="O689">
            <v>0</v>
          </cell>
        </row>
        <row r="690">
          <cell r="C690">
            <v>733</v>
          </cell>
          <cell r="D690">
            <v>189932</v>
          </cell>
          <cell r="E690" t="str">
            <v>GO-PACK WIERE AISLE SHELF</v>
          </cell>
          <cell r="F690">
            <v>18</v>
          </cell>
          <cell r="H690" t="str">
            <v>BOX</v>
          </cell>
          <cell r="I690">
            <v>0</v>
          </cell>
          <cell r="M690" t="str">
            <v>CC</v>
          </cell>
          <cell r="N690">
            <v>0</v>
          </cell>
          <cell r="O690">
            <v>0</v>
          </cell>
        </row>
        <row r="691">
          <cell r="C691">
            <v>734</v>
          </cell>
          <cell r="D691">
            <v>189950</v>
          </cell>
          <cell r="E691" t="str">
            <v>COUNTER DISPLAY</v>
          </cell>
          <cell r="F691">
            <v>18</v>
          </cell>
          <cell r="H691" t="str">
            <v>BOX</v>
          </cell>
          <cell r="I691">
            <v>0</v>
          </cell>
          <cell r="M691" t="str">
            <v>CC</v>
          </cell>
          <cell r="N691">
            <v>0</v>
          </cell>
          <cell r="O691">
            <v>0</v>
          </cell>
        </row>
        <row r="692">
          <cell r="C692">
            <v>735</v>
          </cell>
          <cell r="D692">
            <v>189958</v>
          </cell>
          <cell r="E692" t="str">
            <v>RITZ BITS CHSE SS 12/1.5 MOD84</v>
          </cell>
          <cell r="F692">
            <v>18</v>
          </cell>
          <cell r="G692">
            <v>7</v>
          </cell>
          <cell r="H692" t="str">
            <v>BOX</v>
          </cell>
          <cell r="I692">
            <v>1020.6</v>
          </cell>
          <cell r="M692" t="str">
            <v>CC</v>
          </cell>
          <cell r="N692">
            <v>0</v>
          </cell>
          <cell r="O692">
            <v>0</v>
          </cell>
        </row>
        <row r="693">
          <cell r="C693">
            <v>736</v>
          </cell>
          <cell r="D693">
            <v>189960</v>
          </cell>
          <cell r="E693" t="str">
            <v>GO-PACKS FLOOR STANDAR</v>
          </cell>
          <cell r="F693">
            <v>18</v>
          </cell>
          <cell r="H693" t="str">
            <v>BOX</v>
          </cell>
          <cell r="I693">
            <v>0</v>
          </cell>
          <cell r="M693" t="str">
            <v>CC</v>
          </cell>
          <cell r="N693">
            <v>0</v>
          </cell>
          <cell r="O693">
            <v>0</v>
          </cell>
        </row>
        <row r="694">
          <cell r="C694">
            <v>737</v>
          </cell>
          <cell r="D694">
            <v>189966</v>
          </cell>
          <cell r="E694" t="str">
            <v>CAMEO CR SAND S/S 12/1.9 MOD135</v>
          </cell>
          <cell r="F694">
            <v>18</v>
          </cell>
          <cell r="G694">
            <v>7</v>
          </cell>
          <cell r="H694" t="str">
            <v>BOX</v>
          </cell>
          <cell r="I694">
            <v>1640.25</v>
          </cell>
          <cell r="M694" t="str">
            <v>CC</v>
          </cell>
          <cell r="N694">
            <v>0</v>
          </cell>
          <cell r="O694">
            <v>0</v>
          </cell>
        </row>
        <row r="695">
          <cell r="C695">
            <v>738</v>
          </cell>
          <cell r="D695">
            <v>189967</v>
          </cell>
          <cell r="E695" t="str">
            <v>PLANTERS RACK METAL</v>
          </cell>
          <cell r="F695">
            <v>18</v>
          </cell>
          <cell r="G695">
            <v>99</v>
          </cell>
          <cell r="H695" t="str">
            <v>BOX</v>
          </cell>
          <cell r="I695">
            <v>0</v>
          </cell>
          <cell r="M695" t="str">
            <v>CC</v>
          </cell>
          <cell r="N695">
            <v>0</v>
          </cell>
          <cell r="O695">
            <v>0</v>
          </cell>
        </row>
        <row r="696">
          <cell r="C696">
            <v>739</v>
          </cell>
          <cell r="D696">
            <v>189971</v>
          </cell>
          <cell r="E696" t="str">
            <v>EASY CHEESE EXTENDER</v>
          </cell>
          <cell r="F696">
            <v>18</v>
          </cell>
          <cell r="G696">
            <v>99</v>
          </cell>
          <cell r="H696" t="str">
            <v>BOX</v>
          </cell>
          <cell r="I696">
            <v>0</v>
          </cell>
          <cell r="M696" t="str">
            <v>CC</v>
          </cell>
          <cell r="N696">
            <v>0</v>
          </cell>
          <cell r="O696">
            <v>0</v>
          </cell>
        </row>
        <row r="697">
          <cell r="C697">
            <v>740</v>
          </cell>
          <cell r="D697">
            <v>189973</v>
          </cell>
          <cell r="E697" t="str">
            <v>EASY CHEESE TOWER</v>
          </cell>
          <cell r="F697">
            <v>18</v>
          </cell>
          <cell r="H697" t="str">
            <v>BOX</v>
          </cell>
          <cell r="I697">
            <v>0</v>
          </cell>
          <cell r="M697" t="str">
            <v>CC</v>
          </cell>
          <cell r="N697">
            <v>0</v>
          </cell>
          <cell r="O697">
            <v>0</v>
          </cell>
        </row>
        <row r="698">
          <cell r="C698">
            <v>741</v>
          </cell>
          <cell r="D698">
            <v>189974</v>
          </cell>
          <cell r="E698" t="str">
            <v>NILLA WOODEN RACK</v>
          </cell>
          <cell r="F698">
            <v>18</v>
          </cell>
          <cell r="H698" t="str">
            <v>BOX</v>
          </cell>
          <cell r="I698">
            <v>0</v>
          </cell>
          <cell r="M698" t="str">
            <v>CC</v>
          </cell>
          <cell r="N698">
            <v>0</v>
          </cell>
          <cell r="O698">
            <v>0</v>
          </cell>
        </row>
        <row r="699">
          <cell r="C699">
            <v>742</v>
          </cell>
          <cell r="D699">
            <v>189984</v>
          </cell>
          <cell r="E699" t="str">
            <v>SMALL EASEL</v>
          </cell>
          <cell r="F699">
            <v>18</v>
          </cell>
          <cell r="H699" t="str">
            <v>BOX</v>
          </cell>
          <cell r="I699">
            <v>0</v>
          </cell>
          <cell r="M699" t="str">
            <v>CC</v>
          </cell>
          <cell r="N699">
            <v>0</v>
          </cell>
          <cell r="O699">
            <v>0</v>
          </cell>
        </row>
        <row r="700">
          <cell r="C700">
            <v>743</v>
          </cell>
          <cell r="D700">
            <v>189985</v>
          </cell>
          <cell r="E700" t="str">
            <v>SMALL BIN</v>
          </cell>
          <cell r="F700">
            <v>18</v>
          </cell>
          <cell r="H700" t="str">
            <v>BOX</v>
          </cell>
          <cell r="I700">
            <v>0</v>
          </cell>
          <cell r="M700" t="str">
            <v>CC</v>
          </cell>
          <cell r="N700">
            <v>0</v>
          </cell>
          <cell r="O700">
            <v>0</v>
          </cell>
        </row>
        <row r="701">
          <cell r="C701">
            <v>744</v>
          </cell>
          <cell r="D701">
            <v>189994</v>
          </cell>
          <cell r="E701" t="str">
            <v>GENERIC FLOOR STANDAR(LARGE)</v>
          </cell>
          <cell r="F701">
            <v>18</v>
          </cell>
          <cell r="G701">
            <v>99</v>
          </cell>
          <cell r="H701" t="str">
            <v>BOX</v>
          </cell>
          <cell r="I701">
            <v>0</v>
          </cell>
          <cell r="M701" t="str">
            <v>CC</v>
          </cell>
          <cell r="N701">
            <v>0</v>
          </cell>
          <cell r="O701">
            <v>0</v>
          </cell>
        </row>
        <row r="702">
          <cell r="C702">
            <v>745</v>
          </cell>
          <cell r="D702">
            <v>189995</v>
          </cell>
          <cell r="E702" t="str">
            <v>LARGE BIN</v>
          </cell>
          <cell r="F702">
            <v>18</v>
          </cell>
          <cell r="H702" t="str">
            <v>BOX</v>
          </cell>
          <cell r="I702">
            <v>0</v>
          </cell>
          <cell r="M702" t="str">
            <v>CC</v>
          </cell>
          <cell r="N702">
            <v>0</v>
          </cell>
          <cell r="O702">
            <v>0</v>
          </cell>
        </row>
        <row r="703">
          <cell r="C703">
            <v>746</v>
          </cell>
          <cell r="D703">
            <v>189999</v>
          </cell>
          <cell r="E703" t="str">
            <v>CONE CENTER</v>
          </cell>
          <cell r="F703">
            <v>18</v>
          </cell>
          <cell r="H703" t="str">
            <v>BOX</v>
          </cell>
          <cell r="I703">
            <v>0</v>
          </cell>
          <cell r="M703" t="str">
            <v>CC</v>
          </cell>
          <cell r="N703">
            <v>0</v>
          </cell>
          <cell r="O703">
            <v>0</v>
          </cell>
        </row>
        <row r="704">
          <cell r="C704">
            <v>747</v>
          </cell>
          <cell r="D704">
            <v>191124</v>
          </cell>
          <cell r="E704" t="str">
            <v>SULTANA LATA CUADRADA 24 OZ.</v>
          </cell>
          <cell r="F704">
            <v>19</v>
          </cell>
          <cell r="G704">
            <v>1</v>
          </cell>
          <cell r="H704" t="str">
            <v>BOX</v>
          </cell>
          <cell r="I704">
            <v>12.5</v>
          </cell>
          <cell r="M704" t="str">
            <v>CC</v>
          </cell>
          <cell r="N704">
            <v>0</v>
          </cell>
          <cell r="O704">
            <v>0</v>
          </cell>
        </row>
        <row r="705">
          <cell r="C705">
            <v>748</v>
          </cell>
          <cell r="D705">
            <v>191148</v>
          </cell>
          <cell r="E705" t="str">
            <v>SULTANA LATA CUADRADA 48 OZ.</v>
          </cell>
          <cell r="F705">
            <v>19</v>
          </cell>
          <cell r="G705">
            <v>1</v>
          </cell>
          <cell r="H705" t="str">
            <v>BOX</v>
          </cell>
          <cell r="I705">
            <v>20.16</v>
          </cell>
          <cell r="M705" t="str">
            <v>CC</v>
          </cell>
          <cell r="N705">
            <v>0</v>
          </cell>
          <cell r="O705">
            <v>0</v>
          </cell>
        </row>
        <row r="706">
          <cell r="C706">
            <v>749</v>
          </cell>
          <cell r="D706">
            <v>191320</v>
          </cell>
          <cell r="E706" t="str">
            <v>SULTANA LATA REDONDA 24 OZ</v>
          </cell>
          <cell r="F706">
            <v>19</v>
          </cell>
          <cell r="G706">
            <v>1</v>
          </cell>
          <cell r="H706" t="str">
            <v>BOX</v>
          </cell>
          <cell r="I706">
            <v>25.05</v>
          </cell>
          <cell r="M706" t="str">
            <v>CC</v>
          </cell>
          <cell r="N706">
            <v>0</v>
          </cell>
          <cell r="O706">
            <v>0</v>
          </cell>
        </row>
        <row r="707">
          <cell r="C707">
            <v>750</v>
          </cell>
          <cell r="D707">
            <v>192108</v>
          </cell>
          <cell r="E707" t="str">
            <v>SULTANA FRESH PACK 8 OZ</v>
          </cell>
          <cell r="F707">
            <v>19</v>
          </cell>
          <cell r="G707">
            <v>1</v>
          </cell>
          <cell r="H707" t="str">
            <v>BOX</v>
          </cell>
          <cell r="I707">
            <v>9.26</v>
          </cell>
          <cell r="M707" t="str">
            <v>CC</v>
          </cell>
          <cell r="N707">
            <v>0</v>
          </cell>
          <cell r="O707">
            <v>0</v>
          </cell>
        </row>
        <row r="708">
          <cell r="C708">
            <v>751</v>
          </cell>
          <cell r="D708">
            <v>198208</v>
          </cell>
          <cell r="E708" t="str">
            <v>SULTANA VAINILLA 7 OZ.</v>
          </cell>
          <cell r="F708">
            <v>19</v>
          </cell>
          <cell r="G708">
            <v>2</v>
          </cell>
          <cell r="H708" t="str">
            <v>BOX</v>
          </cell>
          <cell r="I708">
            <v>10.9</v>
          </cell>
          <cell r="M708" t="str">
            <v>CC</v>
          </cell>
          <cell r="N708">
            <v>0</v>
          </cell>
          <cell r="O708">
            <v>0</v>
          </cell>
        </row>
        <row r="709">
          <cell r="C709">
            <v>752</v>
          </cell>
          <cell r="D709">
            <v>200001</v>
          </cell>
          <cell r="E709" t="str">
            <v>SHELL WALNUTS 4 OZ</v>
          </cell>
          <cell r="F709">
            <v>20</v>
          </cell>
          <cell r="G709">
            <v>27</v>
          </cell>
          <cell r="H709" t="str">
            <v>BOX</v>
          </cell>
          <cell r="I709">
            <v>26.74</v>
          </cell>
          <cell r="J709">
            <v>20030304</v>
          </cell>
          <cell r="K709">
            <v>20040219</v>
          </cell>
          <cell r="L709">
            <v>46</v>
          </cell>
          <cell r="M709" t="str">
            <v>CC</v>
          </cell>
          <cell r="N709">
            <v>18.338870431893689</v>
          </cell>
          <cell r="O709">
            <v>1230.04</v>
          </cell>
        </row>
        <row r="710">
          <cell r="C710">
            <v>753</v>
          </cell>
          <cell r="D710">
            <v>200004</v>
          </cell>
          <cell r="E710" t="str">
            <v>SHELL WALNUTS 8 OZ</v>
          </cell>
          <cell r="F710">
            <v>20</v>
          </cell>
          <cell r="G710">
            <v>27</v>
          </cell>
          <cell r="H710" t="str">
            <v>BOX</v>
          </cell>
          <cell r="I710">
            <v>47.97</v>
          </cell>
          <cell r="J710">
            <v>20030305</v>
          </cell>
          <cell r="K710">
            <v>20040212</v>
          </cell>
          <cell r="L710">
            <v>13</v>
          </cell>
          <cell r="M710" t="str">
            <v>CC</v>
          </cell>
          <cell r="N710">
            <v>11.09004739336493</v>
          </cell>
          <cell r="O710">
            <v>623.61</v>
          </cell>
        </row>
        <row r="711">
          <cell r="C711">
            <v>754</v>
          </cell>
          <cell r="D711">
            <v>200006</v>
          </cell>
          <cell r="E711" t="str">
            <v>C. BAGS CHOPPED WALNUTS 8</v>
          </cell>
          <cell r="F711">
            <v>20</v>
          </cell>
          <cell r="G711">
            <v>27</v>
          </cell>
          <cell r="H711" t="str">
            <v>BOX</v>
          </cell>
          <cell r="I711">
            <v>24.2</v>
          </cell>
          <cell r="J711">
            <v>20030304</v>
          </cell>
          <cell r="K711">
            <v>20040219</v>
          </cell>
          <cell r="L711">
            <v>56</v>
          </cell>
          <cell r="M711" t="str">
            <v>CB</v>
          </cell>
          <cell r="N711">
            <v>12.218181818181819</v>
          </cell>
          <cell r="O711">
            <v>1355.2</v>
          </cell>
        </row>
        <row r="712">
          <cell r="C712">
            <v>755</v>
          </cell>
          <cell r="D712">
            <v>200008</v>
          </cell>
          <cell r="E712" t="str">
            <v>C. BAGS CHOPPED HAZELNUTS</v>
          </cell>
          <cell r="F712">
            <v>20</v>
          </cell>
          <cell r="G712">
            <v>27</v>
          </cell>
          <cell r="H712" t="str">
            <v>BOX</v>
          </cell>
          <cell r="I712">
            <v>24.6</v>
          </cell>
          <cell r="J712">
            <v>20030304</v>
          </cell>
          <cell r="K712">
            <v>20040212</v>
          </cell>
          <cell r="L712">
            <v>3</v>
          </cell>
          <cell r="M712" t="str">
            <v>CC</v>
          </cell>
          <cell r="N712">
            <v>1.8120805369127517</v>
          </cell>
          <cell r="O712">
            <v>73.800000000000011</v>
          </cell>
        </row>
        <row r="713">
          <cell r="C713">
            <v>756</v>
          </cell>
          <cell r="D713">
            <v>203531</v>
          </cell>
          <cell r="E713" t="str">
            <v>WALNUT SPRINKLES 8 OZ.</v>
          </cell>
          <cell r="F713">
            <v>20</v>
          </cell>
          <cell r="G713">
            <v>27</v>
          </cell>
          <cell r="H713" t="str">
            <v>BOX</v>
          </cell>
          <cell r="I713">
            <v>23.85</v>
          </cell>
          <cell r="J713">
            <v>20030304</v>
          </cell>
          <cell r="K713">
            <v>20040228</v>
          </cell>
          <cell r="L713">
            <v>10</v>
          </cell>
          <cell r="M713" t="str">
            <v>CC</v>
          </cell>
          <cell r="N713">
            <v>11.464968152866241</v>
          </cell>
          <cell r="O713">
            <v>238.5</v>
          </cell>
        </row>
        <row r="714">
          <cell r="C714">
            <v>757</v>
          </cell>
          <cell r="D714">
            <v>204441</v>
          </cell>
          <cell r="E714" t="str">
            <v>SUN-DIAMOND SHELLED WALN 6</v>
          </cell>
          <cell r="F714">
            <v>20</v>
          </cell>
          <cell r="G714">
            <v>27</v>
          </cell>
          <cell r="H714" t="str">
            <v>BOX</v>
          </cell>
          <cell r="I714">
            <v>21.3</v>
          </cell>
          <cell r="J714">
            <v>20030304</v>
          </cell>
          <cell r="K714">
            <v>20040219</v>
          </cell>
          <cell r="L714">
            <v>28</v>
          </cell>
          <cell r="M714" t="str">
            <v>CC</v>
          </cell>
          <cell r="N714">
            <v>14.801762114537445</v>
          </cell>
          <cell r="O714">
            <v>596.4</v>
          </cell>
        </row>
        <row r="715">
          <cell r="C715">
            <v>758</v>
          </cell>
          <cell r="D715">
            <v>280000</v>
          </cell>
          <cell r="E715" t="str">
            <v>ORANGE JUICE 32 OZ.</v>
          </cell>
          <cell r="F715">
            <v>28</v>
          </cell>
          <cell r="G715">
            <v>2</v>
          </cell>
          <cell r="H715" t="str">
            <v>BOX</v>
          </cell>
          <cell r="I715">
            <v>15.2</v>
          </cell>
          <cell r="J715">
            <v>20030304</v>
          </cell>
          <cell r="K715">
            <v>20040225</v>
          </cell>
          <cell r="L715">
            <v>87</v>
          </cell>
          <cell r="M715" t="str">
            <v>CB</v>
          </cell>
          <cell r="N715">
            <v>10.912891986062718</v>
          </cell>
          <cell r="O715">
            <v>1322.3999999999999</v>
          </cell>
        </row>
        <row r="716">
          <cell r="C716">
            <v>759</v>
          </cell>
          <cell r="D716">
            <v>280002</v>
          </cell>
          <cell r="E716" t="str">
            <v>GRAPEFRUIT JUICE 32 OZ.</v>
          </cell>
          <cell r="F716">
            <v>28</v>
          </cell>
          <cell r="G716">
            <v>2</v>
          </cell>
          <cell r="H716" t="str">
            <v>BOX</v>
          </cell>
          <cell r="I716">
            <v>15.07</v>
          </cell>
          <cell r="J716">
            <v>20030304</v>
          </cell>
          <cell r="K716">
            <v>20040228</v>
          </cell>
          <cell r="L716">
            <v>3</v>
          </cell>
          <cell r="M716" t="str">
            <v>CC</v>
          </cell>
          <cell r="N716">
            <v>0.88888888888888895</v>
          </cell>
          <cell r="O716">
            <v>45.21</v>
          </cell>
        </row>
        <row r="717">
          <cell r="C717">
            <v>760</v>
          </cell>
          <cell r="D717">
            <v>280100</v>
          </cell>
          <cell r="E717" t="str">
            <v>PP ORANGE JCE CTN 32 OZ.</v>
          </cell>
          <cell r="F717">
            <v>28</v>
          </cell>
          <cell r="G717">
            <v>5</v>
          </cell>
          <cell r="H717" t="str">
            <v>BOX</v>
          </cell>
          <cell r="I717">
            <v>19.2</v>
          </cell>
          <cell r="J717">
            <v>20030304</v>
          </cell>
          <cell r="K717">
            <v>20040227</v>
          </cell>
          <cell r="L717">
            <v>51</v>
          </cell>
          <cell r="M717" t="str">
            <v>CB</v>
          </cell>
          <cell r="N717">
            <v>5.1732882502113275</v>
          </cell>
          <cell r="O717">
            <v>979.19999999999993</v>
          </cell>
        </row>
        <row r="718">
          <cell r="C718">
            <v>761</v>
          </cell>
          <cell r="D718">
            <v>280101</v>
          </cell>
          <cell r="E718" t="str">
            <v>PP ORANGE JCE CTN 16 OZ.</v>
          </cell>
          <cell r="F718">
            <v>28</v>
          </cell>
          <cell r="G718">
            <v>4</v>
          </cell>
          <cell r="H718" t="str">
            <v>BOX</v>
          </cell>
          <cell r="I718">
            <v>9.89</v>
          </cell>
          <cell r="J718">
            <v>20030304</v>
          </cell>
          <cell r="K718">
            <v>20040227</v>
          </cell>
          <cell r="L718">
            <v>71</v>
          </cell>
          <cell r="M718" t="str">
            <v>CB</v>
          </cell>
          <cell r="N718">
            <v>3.7777120898610699</v>
          </cell>
          <cell r="O718">
            <v>702.19</v>
          </cell>
        </row>
        <row r="719">
          <cell r="C719">
            <v>762</v>
          </cell>
          <cell r="D719">
            <v>280102</v>
          </cell>
          <cell r="E719" t="str">
            <v>PP ORANGE JCE CTN 64 OZ.</v>
          </cell>
          <cell r="F719">
            <v>28</v>
          </cell>
          <cell r="G719">
            <v>6</v>
          </cell>
          <cell r="H719" t="str">
            <v>BOX</v>
          </cell>
          <cell r="I719">
            <v>18.64</v>
          </cell>
          <cell r="J719">
            <v>20030304</v>
          </cell>
          <cell r="K719">
            <v>20040227</v>
          </cell>
          <cell r="L719">
            <v>1070</v>
          </cell>
          <cell r="M719" t="str">
            <v>AA</v>
          </cell>
          <cell r="N719">
            <v>5.1809708267764192</v>
          </cell>
          <cell r="O719">
            <v>19944.8</v>
          </cell>
        </row>
        <row r="720">
          <cell r="C720">
            <v>763</v>
          </cell>
          <cell r="D720">
            <v>280113</v>
          </cell>
          <cell r="E720" t="str">
            <v>FRUIT PUNCH CTN 64 OZ.</v>
          </cell>
          <cell r="F720">
            <v>28</v>
          </cell>
          <cell r="G720">
            <v>9</v>
          </cell>
          <cell r="H720" t="str">
            <v>BOX</v>
          </cell>
          <cell r="I720">
            <v>9.27</v>
          </cell>
          <cell r="J720">
            <v>20030304</v>
          </cell>
          <cell r="K720">
            <v>20040227</v>
          </cell>
          <cell r="L720">
            <v>237</v>
          </cell>
          <cell r="M720" t="str">
            <v>BB</v>
          </cell>
          <cell r="N720">
            <v>8.390205526600452</v>
          </cell>
          <cell r="O720">
            <v>2196.9899999999998</v>
          </cell>
        </row>
        <row r="721">
          <cell r="C721">
            <v>764</v>
          </cell>
          <cell r="D721">
            <v>280122</v>
          </cell>
          <cell r="E721" t="str">
            <v>P P RUBY RED GRAP JCE 64</v>
          </cell>
          <cell r="F721">
            <v>28</v>
          </cell>
          <cell r="G721">
            <v>6</v>
          </cell>
          <cell r="H721" t="str">
            <v>BOX</v>
          </cell>
          <cell r="I721">
            <v>18.64</v>
          </cell>
          <cell r="J721">
            <v>20030304</v>
          </cell>
          <cell r="K721">
            <v>20040227</v>
          </cell>
          <cell r="L721">
            <v>130</v>
          </cell>
          <cell r="M721" t="str">
            <v>BB</v>
          </cell>
          <cell r="N721">
            <v>9</v>
          </cell>
          <cell r="O721">
            <v>2423.2000000000003</v>
          </cell>
        </row>
        <row r="722">
          <cell r="C722">
            <v>765</v>
          </cell>
          <cell r="D722">
            <v>280139</v>
          </cell>
          <cell r="E722" t="str">
            <v>PP HOMESTYLE O.J. CTN 64 OZ.</v>
          </cell>
          <cell r="F722">
            <v>28</v>
          </cell>
          <cell r="G722">
            <v>6</v>
          </cell>
          <cell r="H722" t="str">
            <v>BOX</v>
          </cell>
          <cell r="I722">
            <v>18.64</v>
          </cell>
          <cell r="J722">
            <v>20030304</v>
          </cell>
          <cell r="K722">
            <v>20040227</v>
          </cell>
          <cell r="L722">
            <v>1988</v>
          </cell>
          <cell r="M722" t="str">
            <v>AA</v>
          </cell>
          <cell r="N722">
            <v>23.030732099758648</v>
          </cell>
          <cell r="O722">
            <v>37056.32</v>
          </cell>
        </row>
        <row r="723">
          <cell r="C723">
            <v>766</v>
          </cell>
          <cell r="D723">
            <v>280250</v>
          </cell>
          <cell r="E723" t="str">
            <v>PP ORANGE JCE PLASTIC 96 OZ.</v>
          </cell>
          <cell r="F723">
            <v>28</v>
          </cell>
          <cell r="G723">
            <v>7</v>
          </cell>
          <cell r="H723" t="str">
            <v>BOX</v>
          </cell>
          <cell r="I723">
            <v>22.83</v>
          </cell>
          <cell r="J723">
            <v>20030304</v>
          </cell>
          <cell r="K723">
            <v>20040227</v>
          </cell>
          <cell r="L723">
            <v>527</v>
          </cell>
          <cell r="M723" t="str">
            <v>AA</v>
          </cell>
          <cell r="N723">
            <v>11.351642434033387</v>
          </cell>
          <cell r="O723">
            <v>12031.41</v>
          </cell>
        </row>
        <row r="724">
          <cell r="C724">
            <v>767</v>
          </cell>
          <cell r="D724">
            <v>280273</v>
          </cell>
          <cell r="E724" t="str">
            <v>PURE HOME STYLE 96 OZ.</v>
          </cell>
          <cell r="F724">
            <v>28</v>
          </cell>
          <cell r="G724">
            <v>7</v>
          </cell>
          <cell r="H724" t="str">
            <v>BOX</v>
          </cell>
          <cell r="I724">
            <v>22.83</v>
          </cell>
          <cell r="J724">
            <v>20030304</v>
          </cell>
          <cell r="K724">
            <v>20040227</v>
          </cell>
          <cell r="L724">
            <v>81</v>
          </cell>
          <cell r="M724" t="str">
            <v>CB</v>
          </cell>
          <cell r="N724">
            <v>6.2387676508344034</v>
          </cell>
          <cell r="O724">
            <v>1849.2299999999998</v>
          </cell>
        </row>
        <row r="725">
          <cell r="C725">
            <v>768</v>
          </cell>
          <cell r="D725">
            <v>280414</v>
          </cell>
          <cell r="E725" t="str">
            <v>PP GROVESTAND ORANGE JUICE 64</v>
          </cell>
          <cell r="F725">
            <v>28</v>
          </cell>
          <cell r="G725">
            <v>6</v>
          </cell>
          <cell r="H725" t="str">
            <v>BOX</v>
          </cell>
          <cell r="I725">
            <v>18.64</v>
          </cell>
          <cell r="J725">
            <v>20030304</v>
          </cell>
          <cell r="K725">
            <v>20040227</v>
          </cell>
          <cell r="L725">
            <v>507</v>
          </cell>
          <cell r="M725" t="str">
            <v>AA</v>
          </cell>
          <cell r="N725">
            <v>8.7384497534351517</v>
          </cell>
          <cell r="O725">
            <v>9450.48</v>
          </cell>
        </row>
        <row r="726">
          <cell r="C726">
            <v>769</v>
          </cell>
          <cell r="D726">
            <v>280472</v>
          </cell>
          <cell r="E726" t="str">
            <v>RUBY RED ORANG JUICE CART 64</v>
          </cell>
          <cell r="F726">
            <v>28</v>
          </cell>
          <cell r="G726">
            <v>6</v>
          </cell>
          <cell r="H726" t="str">
            <v>BOX</v>
          </cell>
          <cell r="I726">
            <v>18.64</v>
          </cell>
          <cell r="J726">
            <v>20030304</v>
          </cell>
          <cell r="K726">
            <v>20040227</v>
          </cell>
          <cell r="L726">
            <v>45</v>
          </cell>
          <cell r="M726" t="str">
            <v>CB</v>
          </cell>
          <cell r="N726">
            <v>7.9333986287952989</v>
          </cell>
          <cell r="O726">
            <v>838.80000000000007</v>
          </cell>
        </row>
        <row r="727">
          <cell r="C727">
            <v>770</v>
          </cell>
          <cell r="D727">
            <v>280482</v>
          </cell>
          <cell r="E727" t="str">
            <v>ORANGE JUICE P.E.T. 128</v>
          </cell>
          <cell r="F727">
            <v>28</v>
          </cell>
          <cell r="G727">
            <v>12</v>
          </cell>
          <cell r="H727" t="str">
            <v>BOX</v>
          </cell>
          <cell r="I727">
            <v>24.1</v>
          </cell>
          <cell r="J727">
            <v>20030304</v>
          </cell>
          <cell r="K727">
            <v>20040226</v>
          </cell>
          <cell r="L727">
            <v>7</v>
          </cell>
          <cell r="M727" t="str">
            <v>CA</v>
          </cell>
          <cell r="N727">
            <v>0.36342659359676949</v>
          </cell>
          <cell r="O727">
            <v>168.70000000000002</v>
          </cell>
        </row>
        <row r="728">
          <cell r="C728">
            <v>771</v>
          </cell>
          <cell r="D728">
            <v>280506</v>
          </cell>
          <cell r="E728" t="str">
            <v>TROPICANA CITRUS PUNCH 64 OZ.</v>
          </cell>
          <cell r="F728">
            <v>28</v>
          </cell>
          <cell r="G728">
            <v>9</v>
          </cell>
          <cell r="H728" t="str">
            <v>BOX</v>
          </cell>
          <cell r="I728">
            <v>9.27</v>
          </cell>
          <cell r="J728">
            <v>20030304</v>
          </cell>
          <cell r="K728">
            <v>20040220</v>
          </cell>
          <cell r="L728">
            <v>1</v>
          </cell>
          <cell r="M728" t="str">
            <v>CC</v>
          </cell>
          <cell r="N728">
            <v>0.21937842778793418</v>
          </cell>
          <cell r="O728">
            <v>9.27</v>
          </cell>
        </row>
        <row r="729">
          <cell r="C729">
            <v>772</v>
          </cell>
          <cell r="D729">
            <v>280507</v>
          </cell>
          <cell r="E729" t="str">
            <v>TROPICANA BERRY PUNCH 64 OZ.</v>
          </cell>
          <cell r="F729">
            <v>28</v>
          </cell>
          <cell r="G729">
            <v>9</v>
          </cell>
          <cell r="H729" t="str">
            <v>BOX</v>
          </cell>
          <cell r="I729">
            <v>9.27</v>
          </cell>
          <cell r="J729">
            <v>20030304</v>
          </cell>
          <cell r="K729">
            <v>20040227</v>
          </cell>
          <cell r="L729">
            <v>93</v>
          </cell>
          <cell r="M729" t="str">
            <v>CC</v>
          </cell>
          <cell r="N729">
            <v>11.189839572192513</v>
          </cell>
          <cell r="O729">
            <v>862.11</v>
          </cell>
        </row>
        <row r="730">
          <cell r="C730">
            <v>773</v>
          </cell>
          <cell r="D730">
            <v>280511</v>
          </cell>
          <cell r="E730" t="str">
            <v>DOLE ORANGE STRAW-BANANA 64 OZ.</v>
          </cell>
          <cell r="F730">
            <v>28</v>
          </cell>
          <cell r="G730">
            <v>9</v>
          </cell>
          <cell r="H730" t="str">
            <v>BOX</v>
          </cell>
          <cell r="I730">
            <v>14.85</v>
          </cell>
          <cell r="J730">
            <v>20030304</v>
          </cell>
          <cell r="K730">
            <v>20040228</v>
          </cell>
          <cell r="L730">
            <v>53</v>
          </cell>
          <cell r="M730" t="str">
            <v>CC</v>
          </cell>
          <cell r="N730">
            <v>41.934065934065941</v>
          </cell>
          <cell r="O730">
            <v>787.05</v>
          </cell>
        </row>
        <row r="731">
          <cell r="C731">
            <v>774</v>
          </cell>
          <cell r="D731">
            <v>280569</v>
          </cell>
          <cell r="E731" t="str">
            <v>PP ORANGE JUICE P CALCIUM 64</v>
          </cell>
          <cell r="F731">
            <v>28</v>
          </cell>
          <cell r="G731">
            <v>6</v>
          </cell>
          <cell r="H731" t="str">
            <v>BOX</v>
          </cell>
          <cell r="I731">
            <v>18.64</v>
          </cell>
          <cell r="J731">
            <v>20030304</v>
          </cell>
          <cell r="K731">
            <v>20040227</v>
          </cell>
          <cell r="L731">
            <v>893</v>
          </cell>
          <cell r="M731" t="str">
            <v>AA</v>
          </cell>
          <cell r="N731">
            <v>13.12591866731994</v>
          </cell>
          <cell r="O731">
            <v>16645.52</v>
          </cell>
        </row>
        <row r="732">
          <cell r="C732">
            <v>775</v>
          </cell>
          <cell r="D732">
            <v>280570</v>
          </cell>
          <cell r="E732" t="str">
            <v>PP ORANGE JUICE P VITAMIN 64</v>
          </cell>
          <cell r="F732">
            <v>28</v>
          </cell>
          <cell r="G732">
            <v>6</v>
          </cell>
          <cell r="H732" t="str">
            <v>BOX</v>
          </cell>
          <cell r="I732">
            <v>18.64</v>
          </cell>
          <cell r="J732">
            <v>20030304</v>
          </cell>
          <cell r="K732">
            <v>20040227</v>
          </cell>
          <cell r="L732">
            <v>449</v>
          </cell>
          <cell r="M732" t="str">
            <v>AA</v>
          </cell>
          <cell r="N732">
            <v>13.265490356996308</v>
          </cell>
          <cell r="O732">
            <v>8369.36</v>
          </cell>
        </row>
        <row r="733">
          <cell r="C733">
            <v>776</v>
          </cell>
          <cell r="D733">
            <v>280572</v>
          </cell>
          <cell r="E733" t="str">
            <v>SB ORANGE JUICE/PET 64 OZ.</v>
          </cell>
          <cell r="F733">
            <v>28</v>
          </cell>
          <cell r="G733">
            <v>12</v>
          </cell>
          <cell r="H733" t="str">
            <v>BOX</v>
          </cell>
          <cell r="I733">
            <v>17.28</v>
          </cell>
          <cell r="J733">
            <v>20030304</v>
          </cell>
          <cell r="K733">
            <v>20040205</v>
          </cell>
          <cell r="L733">
            <v>243</v>
          </cell>
          <cell r="M733" t="str">
            <v>BA</v>
          </cell>
          <cell r="N733">
            <v>9.6588274263000997</v>
          </cell>
          <cell r="O733">
            <v>4199.04</v>
          </cell>
        </row>
        <row r="734">
          <cell r="C734">
            <v>777</v>
          </cell>
          <cell r="D734">
            <v>280629</v>
          </cell>
          <cell r="E734" t="str">
            <v>TROPICANA PP ORIG 6PK 8 OZ.</v>
          </cell>
          <cell r="F734">
            <v>28</v>
          </cell>
          <cell r="G734">
            <v>15</v>
          </cell>
          <cell r="H734" t="str">
            <v>BOX</v>
          </cell>
          <cell r="I734">
            <v>7.5</v>
          </cell>
          <cell r="J734">
            <v>20030304</v>
          </cell>
          <cell r="K734">
            <v>20040227</v>
          </cell>
          <cell r="L734">
            <v>421</v>
          </cell>
          <cell r="M734" t="str">
            <v>BB</v>
          </cell>
          <cell r="N734">
            <v>10.593415810442441</v>
          </cell>
          <cell r="O734">
            <v>3157.5</v>
          </cell>
        </row>
        <row r="735">
          <cell r="C735">
            <v>778</v>
          </cell>
          <cell r="D735">
            <v>280656</v>
          </cell>
          <cell r="E735" t="str">
            <v>TROPICANA S BEST GRAPEFRUIT 128</v>
          </cell>
          <cell r="F735">
            <v>28</v>
          </cell>
          <cell r="G735">
            <v>12</v>
          </cell>
          <cell r="H735" t="str">
            <v>BOX</v>
          </cell>
          <cell r="I735">
            <v>24.1</v>
          </cell>
          <cell r="J735">
            <v>20030304</v>
          </cell>
          <cell r="K735">
            <v>20031206</v>
          </cell>
          <cell r="L735">
            <v>0</v>
          </cell>
          <cell r="M735" t="str">
            <v>CC</v>
          </cell>
          <cell r="N735">
            <v>0</v>
          </cell>
          <cell r="O735">
            <v>0</v>
          </cell>
        </row>
        <row r="736">
          <cell r="C736">
            <v>779</v>
          </cell>
          <cell r="D736">
            <v>280673</v>
          </cell>
          <cell r="E736" t="str">
            <v>P.P. TANGERINE ORANGE 64 OZ.</v>
          </cell>
          <cell r="F736">
            <v>28</v>
          </cell>
          <cell r="G736">
            <v>6</v>
          </cell>
          <cell r="H736" t="str">
            <v>BOX</v>
          </cell>
          <cell r="I736">
            <v>18.64</v>
          </cell>
          <cell r="J736">
            <v>20030304</v>
          </cell>
          <cell r="K736">
            <v>20040227</v>
          </cell>
          <cell r="L736">
            <v>221</v>
          </cell>
          <cell r="M736" t="str">
            <v>BA</v>
          </cell>
          <cell r="N736">
            <v>10.761531178141484</v>
          </cell>
          <cell r="O736">
            <v>4119.4400000000005</v>
          </cell>
        </row>
        <row r="737">
          <cell r="C737">
            <v>780</v>
          </cell>
          <cell r="D737">
            <v>280744</v>
          </cell>
          <cell r="E737" t="str">
            <v>ORANGE CRANBERRY 59</v>
          </cell>
          <cell r="F737">
            <v>28</v>
          </cell>
          <cell r="G737">
            <v>11</v>
          </cell>
          <cell r="H737" t="str">
            <v>BOX</v>
          </cell>
          <cell r="I737">
            <v>10.91</v>
          </cell>
          <cell r="L737">
            <v>0</v>
          </cell>
          <cell r="M737" t="str">
            <v>CC</v>
          </cell>
          <cell r="N737">
            <v>0</v>
          </cell>
          <cell r="O737">
            <v>0</v>
          </cell>
        </row>
        <row r="738">
          <cell r="C738">
            <v>781</v>
          </cell>
          <cell r="D738">
            <v>280747</v>
          </cell>
          <cell r="E738" t="str">
            <v>STRAWBERY KIWI 59</v>
          </cell>
          <cell r="F738">
            <v>28</v>
          </cell>
          <cell r="G738">
            <v>11</v>
          </cell>
          <cell r="H738" t="str">
            <v>BOX</v>
          </cell>
          <cell r="I738">
            <v>10.91</v>
          </cell>
          <cell r="L738">
            <v>0</v>
          </cell>
          <cell r="M738" t="str">
            <v>CC</v>
          </cell>
          <cell r="N738">
            <v>0</v>
          </cell>
          <cell r="O738">
            <v>0</v>
          </cell>
        </row>
        <row r="739">
          <cell r="C739">
            <v>782</v>
          </cell>
          <cell r="D739">
            <v>280749</v>
          </cell>
          <cell r="E739" t="str">
            <v>TROPICAL FRUIT 59</v>
          </cell>
          <cell r="F739">
            <v>28</v>
          </cell>
          <cell r="G739">
            <v>11</v>
          </cell>
          <cell r="H739" t="str">
            <v>BOX</v>
          </cell>
          <cell r="I739">
            <v>10.91</v>
          </cell>
          <cell r="L739">
            <v>0</v>
          </cell>
          <cell r="M739" t="str">
            <v>CC</v>
          </cell>
          <cell r="N739">
            <v>0</v>
          </cell>
          <cell r="O739">
            <v>0</v>
          </cell>
        </row>
        <row r="740">
          <cell r="C740">
            <v>783</v>
          </cell>
          <cell r="D740">
            <v>280765</v>
          </cell>
          <cell r="E740" t="str">
            <v>TWISTERS ORANGE-STRAW 59 OZ.</v>
          </cell>
          <cell r="F740">
            <v>28</v>
          </cell>
          <cell r="G740">
            <v>9</v>
          </cell>
          <cell r="H740" t="str">
            <v>BOX</v>
          </cell>
          <cell r="I740">
            <v>10.91</v>
          </cell>
          <cell r="L740">
            <v>0</v>
          </cell>
          <cell r="M740" t="str">
            <v>CC</v>
          </cell>
          <cell r="N740">
            <v>0</v>
          </cell>
          <cell r="O740">
            <v>0</v>
          </cell>
        </row>
        <row r="741">
          <cell r="C741">
            <v>784</v>
          </cell>
          <cell r="D741">
            <v>280766</v>
          </cell>
          <cell r="E741" t="str">
            <v>P.P. ORANGE-PINEAP CALC 64 OZ.</v>
          </cell>
          <cell r="F741">
            <v>28</v>
          </cell>
          <cell r="G741">
            <v>6</v>
          </cell>
          <cell r="H741" t="str">
            <v>BOX</v>
          </cell>
          <cell r="I741">
            <v>18.64</v>
          </cell>
          <cell r="J741">
            <v>20030304</v>
          </cell>
          <cell r="K741">
            <v>20040227</v>
          </cell>
          <cell r="L741">
            <v>59</v>
          </cell>
          <cell r="M741" t="str">
            <v>CB</v>
          </cell>
          <cell r="N741">
            <v>10.128755364806867</v>
          </cell>
          <cell r="O741">
            <v>1099.76</v>
          </cell>
        </row>
        <row r="742">
          <cell r="C742">
            <v>785</v>
          </cell>
          <cell r="D742">
            <v>280820</v>
          </cell>
          <cell r="E742" t="str">
            <v>TROPICANA PP CALCIUM 6PK 8 OZ.</v>
          </cell>
          <cell r="F742">
            <v>28</v>
          </cell>
          <cell r="G742">
            <v>15</v>
          </cell>
          <cell r="H742" t="str">
            <v>BOX</v>
          </cell>
          <cell r="I742">
            <v>7.5</v>
          </cell>
          <cell r="J742">
            <v>20030304</v>
          </cell>
          <cell r="K742">
            <v>20040220</v>
          </cell>
          <cell r="L742">
            <v>944</v>
          </cell>
          <cell r="M742" t="str">
            <v>AA</v>
          </cell>
          <cell r="N742">
            <v>19.769633507853403</v>
          </cell>
          <cell r="O742">
            <v>7080</v>
          </cell>
        </row>
        <row r="743">
          <cell r="C743">
            <v>786</v>
          </cell>
          <cell r="D743">
            <v>280868</v>
          </cell>
          <cell r="E743" t="str">
            <v>TROPICANA ORANGE PET 128 OZ.</v>
          </cell>
          <cell r="F743">
            <v>28</v>
          </cell>
          <cell r="G743">
            <v>12</v>
          </cell>
          <cell r="H743" t="str">
            <v>BOX</v>
          </cell>
          <cell r="I743">
            <v>17.78</v>
          </cell>
          <cell r="J743">
            <v>20040226</v>
          </cell>
          <cell r="L743">
            <v>280</v>
          </cell>
          <cell r="M743" t="str">
            <v>BB</v>
          </cell>
          <cell r="N743">
            <v>0</v>
          </cell>
          <cell r="O743">
            <v>4978.4000000000005</v>
          </cell>
        </row>
        <row r="744">
          <cell r="C744">
            <v>787</v>
          </cell>
          <cell r="D744">
            <v>280887</v>
          </cell>
          <cell r="E744" t="str">
            <v>DOLE OJ CALCIUM 64 OZ.</v>
          </cell>
          <cell r="F744">
            <v>28</v>
          </cell>
          <cell r="G744">
            <v>15</v>
          </cell>
          <cell r="H744" t="str">
            <v>BOX</v>
          </cell>
          <cell r="I744">
            <v>14.85</v>
          </cell>
          <cell r="J744">
            <v>20030304</v>
          </cell>
          <cell r="K744">
            <v>20040228</v>
          </cell>
          <cell r="L744">
            <v>20</v>
          </cell>
          <cell r="M744" t="str">
            <v>CC</v>
          </cell>
          <cell r="N744">
            <v>12.676056338028168</v>
          </cell>
          <cell r="O744">
            <v>297</v>
          </cell>
        </row>
        <row r="745">
          <cell r="C745">
            <v>788</v>
          </cell>
          <cell r="D745">
            <v>280889</v>
          </cell>
          <cell r="E745" t="str">
            <v>DOLE OJ ORIGINAL 64 OZ.</v>
          </cell>
          <cell r="F745">
            <v>28</v>
          </cell>
          <cell r="G745">
            <v>15</v>
          </cell>
          <cell r="H745" t="str">
            <v>BOX</v>
          </cell>
          <cell r="I745">
            <v>14.85</v>
          </cell>
          <cell r="J745">
            <v>20030304</v>
          </cell>
          <cell r="K745">
            <v>20040227</v>
          </cell>
          <cell r="L745">
            <v>17</v>
          </cell>
          <cell r="M745" t="str">
            <v>CC</v>
          </cell>
          <cell r="N745">
            <v>9.8234349919743185</v>
          </cell>
          <cell r="O745">
            <v>252.45</v>
          </cell>
        </row>
        <row r="746">
          <cell r="C746">
            <v>789</v>
          </cell>
          <cell r="D746">
            <v>280890</v>
          </cell>
          <cell r="E746" t="str">
            <v>DOLE OJ W/PULP 64 OZ.</v>
          </cell>
          <cell r="F746">
            <v>28</v>
          </cell>
          <cell r="G746">
            <v>15</v>
          </cell>
          <cell r="H746" t="str">
            <v>BOX</v>
          </cell>
          <cell r="I746">
            <v>14.85</v>
          </cell>
          <cell r="J746">
            <v>20030304</v>
          </cell>
          <cell r="K746">
            <v>20040227</v>
          </cell>
          <cell r="L746">
            <v>26</v>
          </cell>
          <cell r="M746" t="str">
            <v>CC</v>
          </cell>
          <cell r="N746">
            <v>16.193771626297579</v>
          </cell>
          <cell r="O746">
            <v>386.09999999999997</v>
          </cell>
        </row>
        <row r="747">
          <cell r="C747">
            <v>790</v>
          </cell>
          <cell r="D747">
            <v>280921</v>
          </cell>
          <cell r="E747" t="str">
            <v>TROPICANA PP LOW ACID 16 OZ.</v>
          </cell>
          <cell r="F747">
            <v>28</v>
          </cell>
          <cell r="G747">
            <v>4</v>
          </cell>
          <cell r="H747" t="str">
            <v>BOX</v>
          </cell>
          <cell r="I747">
            <v>9.89</v>
          </cell>
          <cell r="J747">
            <v>20030304</v>
          </cell>
          <cell r="K747">
            <v>20040227</v>
          </cell>
          <cell r="L747">
            <v>64</v>
          </cell>
          <cell r="M747" t="str">
            <v>CC</v>
          </cell>
          <cell r="N747">
            <v>7.1155033971587409</v>
          </cell>
          <cell r="O747">
            <v>632.96</v>
          </cell>
        </row>
        <row r="748">
          <cell r="C748">
            <v>791</v>
          </cell>
          <cell r="D748">
            <v>280922</v>
          </cell>
          <cell r="E748" t="str">
            <v>TROPICANA PP LOW ACID 64 OZ.</v>
          </cell>
          <cell r="F748">
            <v>28</v>
          </cell>
          <cell r="G748">
            <v>6</v>
          </cell>
          <cell r="H748" t="str">
            <v>BOX</v>
          </cell>
          <cell r="I748">
            <v>18.64</v>
          </cell>
          <cell r="J748">
            <v>20030304</v>
          </cell>
          <cell r="K748">
            <v>20040227</v>
          </cell>
          <cell r="L748">
            <v>379</v>
          </cell>
          <cell r="M748" t="str">
            <v>AA</v>
          </cell>
          <cell r="N748">
            <v>6.3225208526413352</v>
          </cell>
          <cell r="O748">
            <v>7064.56</v>
          </cell>
        </row>
        <row r="749">
          <cell r="C749">
            <v>792</v>
          </cell>
          <cell r="D749">
            <v>280923</v>
          </cell>
          <cell r="E749" t="str">
            <v>TROPICANA PP LOW ACID 96 OZ.</v>
          </cell>
          <cell r="F749">
            <v>28</v>
          </cell>
          <cell r="G749">
            <v>7</v>
          </cell>
          <cell r="H749" t="str">
            <v>BOX</v>
          </cell>
          <cell r="I749">
            <v>22.84</v>
          </cell>
          <cell r="J749">
            <v>20030304</v>
          </cell>
          <cell r="K749">
            <v>20040227</v>
          </cell>
          <cell r="L749">
            <v>34</v>
          </cell>
          <cell r="M749" t="str">
            <v>CB</v>
          </cell>
          <cell r="N749">
            <v>2.4037706205813043</v>
          </cell>
          <cell r="O749">
            <v>776.56</v>
          </cell>
        </row>
        <row r="750">
          <cell r="C750">
            <v>793</v>
          </cell>
          <cell r="D750">
            <v>280932</v>
          </cell>
          <cell r="E750" t="str">
            <v>PP MULTI PK ORIGINAL 4/14 OZ.</v>
          </cell>
          <cell r="F750">
            <v>28</v>
          </cell>
          <cell r="G750">
            <v>14</v>
          </cell>
          <cell r="H750" t="str">
            <v>BOX</v>
          </cell>
          <cell r="I750">
            <v>20.49</v>
          </cell>
          <cell r="J750">
            <v>20030304</v>
          </cell>
          <cell r="K750">
            <v>20040227</v>
          </cell>
          <cell r="L750">
            <v>13</v>
          </cell>
          <cell r="M750" t="str">
            <v>CC</v>
          </cell>
          <cell r="N750">
            <v>6.9026548672566372</v>
          </cell>
          <cell r="O750">
            <v>266.37</v>
          </cell>
        </row>
        <row r="751">
          <cell r="C751">
            <v>794</v>
          </cell>
          <cell r="D751">
            <v>280933</v>
          </cell>
          <cell r="E751" t="str">
            <v>PP MULTI PK LOW ACID 4/14</v>
          </cell>
          <cell r="F751">
            <v>28</v>
          </cell>
          <cell r="G751">
            <v>14</v>
          </cell>
          <cell r="H751" t="str">
            <v>BOX</v>
          </cell>
          <cell r="I751">
            <v>20.49</v>
          </cell>
          <cell r="J751">
            <v>20030304</v>
          </cell>
          <cell r="K751">
            <v>20040224</v>
          </cell>
          <cell r="L751">
            <v>7</v>
          </cell>
          <cell r="M751" t="str">
            <v>CC</v>
          </cell>
          <cell r="N751">
            <v>6.2942779291553128</v>
          </cell>
          <cell r="O751">
            <v>143.42999999999998</v>
          </cell>
        </row>
        <row r="752">
          <cell r="C752">
            <v>796</v>
          </cell>
          <cell r="D752">
            <v>280935</v>
          </cell>
          <cell r="E752" t="str">
            <v>PP MULTI PK CALCIUM 4/14</v>
          </cell>
          <cell r="F752">
            <v>28</v>
          </cell>
          <cell r="G752">
            <v>14</v>
          </cell>
          <cell r="H752" t="str">
            <v>BOX</v>
          </cell>
          <cell r="I752">
            <v>20.49</v>
          </cell>
          <cell r="J752">
            <v>20030304</v>
          </cell>
          <cell r="K752">
            <v>20040228</v>
          </cell>
          <cell r="L752">
            <v>16</v>
          </cell>
          <cell r="M752" t="str">
            <v>CC</v>
          </cell>
          <cell r="N752">
            <v>12.5764192139738</v>
          </cell>
          <cell r="O752">
            <v>327.84</v>
          </cell>
        </row>
        <row r="753">
          <cell r="C753">
            <v>797</v>
          </cell>
          <cell r="D753">
            <v>280936</v>
          </cell>
          <cell r="E753" t="str">
            <v>PP SINGLE SERVE ORIGINAL 14</v>
          </cell>
          <cell r="F753">
            <v>28</v>
          </cell>
          <cell r="G753">
            <v>14</v>
          </cell>
          <cell r="H753" t="str">
            <v>BOX</v>
          </cell>
          <cell r="I753">
            <v>10.95</v>
          </cell>
          <cell r="J753">
            <v>20030319</v>
          </cell>
          <cell r="K753">
            <v>20030818</v>
          </cell>
          <cell r="L753">
            <v>0</v>
          </cell>
          <cell r="M753" t="str">
            <v>CC</v>
          </cell>
          <cell r="N753">
            <v>0</v>
          </cell>
          <cell r="O753">
            <v>0</v>
          </cell>
        </row>
        <row r="754">
          <cell r="C754">
            <v>798</v>
          </cell>
          <cell r="D754">
            <v>280937</v>
          </cell>
          <cell r="E754" t="str">
            <v>PP SINGLE SERVE LOW ACID 14</v>
          </cell>
          <cell r="F754">
            <v>28</v>
          </cell>
          <cell r="G754">
            <v>14</v>
          </cell>
          <cell r="H754" t="str">
            <v>BOX</v>
          </cell>
          <cell r="I754">
            <v>10.95</v>
          </cell>
          <cell r="J754">
            <v>20030409</v>
          </cell>
          <cell r="K754">
            <v>20030523</v>
          </cell>
          <cell r="L754">
            <v>0</v>
          </cell>
          <cell r="M754" t="str">
            <v>CC</v>
          </cell>
          <cell r="N754">
            <v>0</v>
          </cell>
          <cell r="O754">
            <v>0</v>
          </cell>
        </row>
        <row r="755">
          <cell r="C755">
            <v>799</v>
          </cell>
          <cell r="D755">
            <v>280938</v>
          </cell>
          <cell r="E755" t="str">
            <v>PP SINGLE SERVE W/PULP 14 OZ.</v>
          </cell>
          <cell r="F755">
            <v>28</v>
          </cell>
          <cell r="G755">
            <v>14</v>
          </cell>
          <cell r="H755" t="str">
            <v>BOX</v>
          </cell>
          <cell r="I755">
            <v>10.95</v>
          </cell>
          <cell r="J755">
            <v>20030304</v>
          </cell>
          <cell r="L755">
            <v>0</v>
          </cell>
          <cell r="M755" t="str">
            <v>CC</v>
          </cell>
          <cell r="N755">
            <v>0</v>
          </cell>
          <cell r="O755">
            <v>0</v>
          </cell>
        </row>
        <row r="756">
          <cell r="C756">
            <v>800</v>
          </cell>
          <cell r="D756">
            <v>280939</v>
          </cell>
          <cell r="E756" t="str">
            <v>PP SINGEL SERVE CALC 14 OZ.</v>
          </cell>
          <cell r="F756">
            <v>28</v>
          </cell>
          <cell r="G756">
            <v>14</v>
          </cell>
          <cell r="H756" t="str">
            <v>BOX</v>
          </cell>
          <cell r="I756">
            <v>10.95</v>
          </cell>
          <cell r="J756">
            <v>20030304</v>
          </cell>
          <cell r="K756">
            <v>20030929</v>
          </cell>
          <cell r="L756">
            <v>0</v>
          </cell>
          <cell r="M756" t="str">
            <v>CC</v>
          </cell>
          <cell r="N756">
            <v>0</v>
          </cell>
          <cell r="O756">
            <v>0</v>
          </cell>
        </row>
        <row r="757">
          <cell r="C757">
            <v>801</v>
          </cell>
          <cell r="D757">
            <v>280945</v>
          </cell>
          <cell r="E757" t="str">
            <v>TROPICANA HEALTHY KIDS 6PK 8</v>
          </cell>
          <cell r="F757">
            <v>28</v>
          </cell>
          <cell r="G757">
            <v>15</v>
          </cell>
          <cell r="H757" t="str">
            <v>BOX</v>
          </cell>
          <cell r="I757">
            <v>7.5</v>
          </cell>
          <cell r="J757">
            <v>20030304</v>
          </cell>
          <cell r="K757">
            <v>20040227</v>
          </cell>
          <cell r="L757">
            <v>365</v>
          </cell>
          <cell r="M757" t="str">
            <v>BB</v>
          </cell>
          <cell r="N757">
            <v>9.288188308475295</v>
          </cell>
          <cell r="O757">
            <v>2737.5</v>
          </cell>
        </row>
        <row r="758">
          <cell r="C758">
            <v>802</v>
          </cell>
          <cell r="D758">
            <v>280954</v>
          </cell>
          <cell r="E758" t="str">
            <v>TROPICANA HEALTHY KIDS 64 OZ.</v>
          </cell>
          <cell r="F758">
            <v>28</v>
          </cell>
          <cell r="G758">
            <v>6</v>
          </cell>
          <cell r="H758" t="str">
            <v>BOX</v>
          </cell>
          <cell r="I758">
            <v>18.14</v>
          </cell>
          <cell r="J758">
            <v>20030304</v>
          </cell>
          <cell r="K758">
            <v>20040227</v>
          </cell>
          <cell r="L758">
            <v>74</v>
          </cell>
          <cell r="M758" t="str">
            <v>CB</v>
          </cell>
          <cell r="N758">
            <v>8.361581920903955</v>
          </cell>
          <cell r="O758">
            <v>1342.3600000000001</v>
          </cell>
        </row>
        <row r="759">
          <cell r="C759">
            <v>803</v>
          </cell>
          <cell r="D759">
            <v>285674</v>
          </cell>
          <cell r="E759" t="str">
            <v>DOLE PINEAPPLE 64 OZ.</v>
          </cell>
          <cell r="F759">
            <v>28</v>
          </cell>
          <cell r="G759">
            <v>9</v>
          </cell>
          <cell r="H759" t="str">
            <v>BOX</v>
          </cell>
          <cell r="I759">
            <v>14.85</v>
          </cell>
          <cell r="J759">
            <v>20030304</v>
          </cell>
          <cell r="K759">
            <v>20040227</v>
          </cell>
          <cell r="L759">
            <v>39</v>
          </cell>
          <cell r="M759" t="str">
            <v>CC</v>
          </cell>
          <cell r="N759">
            <v>23.478260869565215</v>
          </cell>
          <cell r="O759">
            <v>579.15</v>
          </cell>
        </row>
        <row r="760">
          <cell r="C760">
            <v>804</v>
          </cell>
          <cell r="D760">
            <v>285675</v>
          </cell>
          <cell r="E760" t="str">
            <v>DOLE PINE/ORAN 100% JB 64 OZ.</v>
          </cell>
          <cell r="F760">
            <v>28</v>
          </cell>
          <cell r="G760">
            <v>9</v>
          </cell>
          <cell r="H760" t="str">
            <v>BOX</v>
          </cell>
          <cell r="I760">
            <v>14.85</v>
          </cell>
          <cell r="J760">
            <v>20030304</v>
          </cell>
          <cell r="K760">
            <v>20040228</v>
          </cell>
          <cell r="L760">
            <v>18</v>
          </cell>
          <cell r="M760" t="str">
            <v>CC</v>
          </cell>
          <cell r="N760">
            <v>12.437619961612285</v>
          </cell>
          <cell r="O760">
            <v>267.3</v>
          </cell>
        </row>
        <row r="761">
          <cell r="C761">
            <v>805</v>
          </cell>
          <cell r="D761">
            <v>285676</v>
          </cell>
          <cell r="E761" t="str">
            <v>DOLE PINE/ORAN/BAN 100% JB 64</v>
          </cell>
          <cell r="F761">
            <v>28</v>
          </cell>
          <cell r="G761">
            <v>9</v>
          </cell>
          <cell r="H761" t="str">
            <v>BOX</v>
          </cell>
          <cell r="I761">
            <v>14.85</v>
          </cell>
          <cell r="J761">
            <v>20030304</v>
          </cell>
          <cell r="K761">
            <v>20040226</v>
          </cell>
          <cell r="L761">
            <v>33</v>
          </cell>
          <cell r="M761" t="str">
            <v>CC</v>
          </cell>
          <cell r="N761">
            <v>20.169779286926996</v>
          </cell>
          <cell r="O761">
            <v>490.05</v>
          </cell>
        </row>
        <row r="762">
          <cell r="C762">
            <v>806</v>
          </cell>
          <cell r="D762">
            <v>289999</v>
          </cell>
          <cell r="E762" t="str">
            <v>TROPICANA</v>
          </cell>
          <cell r="F762">
            <v>28</v>
          </cell>
          <cell r="H762" t="str">
            <v>BOX</v>
          </cell>
          <cell r="I762">
            <v>0</v>
          </cell>
          <cell r="L762">
            <v>0</v>
          </cell>
          <cell r="M762" t="str">
            <v>CC</v>
          </cell>
          <cell r="N762">
            <v>0</v>
          </cell>
          <cell r="O762">
            <v>0</v>
          </cell>
        </row>
        <row r="763">
          <cell r="C763">
            <v>807</v>
          </cell>
          <cell r="D763">
            <v>300005</v>
          </cell>
          <cell r="E763" t="str">
            <v>EGGROLL WRAPPERS 16 OZ.</v>
          </cell>
          <cell r="F763">
            <v>30</v>
          </cell>
          <cell r="G763">
            <v>4</v>
          </cell>
          <cell r="H763" t="str">
            <v>BOX</v>
          </cell>
          <cell r="I763">
            <v>5.9</v>
          </cell>
          <cell r="J763">
            <v>20030527</v>
          </cell>
          <cell r="K763">
            <v>20040127</v>
          </cell>
          <cell r="L763">
            <v>1</v>
          </cell>
          <cell r="M763" t="str">
            <v>CC</v>
          </cell>
          <cell r="N763">
            <v>2.5862068965517242</v>
          </cell>
          <cell r="O763">
            <v>5.9</v>
          </cell>
        </row>
        <row r="764">
          <cell r="C764">
            <v>808</v>
          </cell>
          <cell r="D764">
            <v>300006</v>
          </cell>
          <cell r="E764" t="str">
            <v>WON TON SKINS 12 OZ.</v>
          </cell>
          <cell r="F764">
            <v>30</v>
          </cell>
          <cell r="G764">
            <v>4</v>
          </cell>
          <cell r="H764" t="str">
            <v>BOX</v>
          </cell>
          <cell r="I764">
            <v>5.9</v>
          </cell>
          <cell r="J764">
            <v>20030527</v>
          </cell>
          <cell r="K764">
            <v>20031023</v>
          </cell>
          <cell r="L764">
            <v>0</v>
          </cell>
          <cell r="M764" t="str">
            <v>CC</v>
          </cell>
          <cell r="N764">
            <v>0</v>
          </cell>
          <cell r="O764">
            <v>0</v>
          </cell>
        </row>
        <row r="765">
          <cell r="C765">
            <v>809</v>
          </cell>
          <cell r="D765">
            <v>300010</v>
          </cell>
          <cell r="E765" t="str">
            <v>TOFU FIRM 15OZ-9lbs</v>
          </cell>
          <cell r="F765">
            <v>30</v>
          </cell>
          <cell r="G765">
            <v>5</v>
          </cell>
          <cell r="H765" t="str">
            <v>BOX</v>
          </cell>
          <cell r="I765">
            <v>6.2</v>
          </cell>
          <cell r="J765">
            <v>20030527</v>
          </cell>
          <cell r="K765">
            <v>20030904</v>
          </cell>
          <cell r="L765">
            <v>0</v>
          </cell>
          <cell r="M765" t="str">
            <v>CC</v>
          </cell>
          <cell r="N765">
            <v>0</v>
          </cell>
          <cell r="O765">
            <v>0</v>
          </cell>
        </row>
        <row r="766">
          <cell r="C766">
            <v>810</v>
          </cell>
          <cell r="D766">
            <v>300011</v>
          </cell>
          <cell r="E766" t="str">
            <v>TOFU SOFT 15OZ-9lbs</v>
          </cell>
          <cell r="F766">
            <v>30</v>
          </cell>
          <cell r="G766">
            <v>5</v>
          </cell>
          <cell r="H766" t="str">
            <v>BOX</v>
          </cell>
          <cell r="I766">
            <v>6.2</v>
          </cell>
          <cell r="J766">
            <v>20030527</v>
          </cell>
          <cell r="K766">
            <v>20030904</v>
          </cell>
          <cell r="L766">
            <v>0</v>
          </cell>
          <cell r="M766" t="str">
            <v>CC</v>
          </cell>
          <cell r="N766">
            <v>0</v>
          </cell>
          <cell r="O766">
            <v>0</v>
          </cell>
        </row>
        <row r="767">
          <cell r="C767">
            <v>811</v>
          </cell>
          <cell r="D767">
            <v>300012</v>
          </cell>
          <cell r="E767" t="str">
            <v>TOFU EXTRA FIRM 15oz-9lbs</v>
          </cell>
          <cell r="F767">
            <v>30</v>
          </cell>
          <cell r="G767">
            <v>5</v>
          </cell>
          <cell r="H767" t="str">
            <v>BOX</v>
          </cell>
          <cell r="I767">
            <v>6.2</v>
          </cell>
          <cell r="J767">
            <v>20030527</v>
          </cell>
          <cell r="K767">
            <v>20030904</v>
          </cell>
          <cell r="L767">
            <v>0</v>
          </cell>
          <cell r="M767" t="str">
            <v>CC</v>
          </cell>
          <cell r="N767">
            <v>0</v>
          </cell>
          <cell r="O767">
            <v>0</v>
          </cell>
        </row>
        <row r="768">
          <cell r="C768">
            <v>812</v>
          </cell>
          <cell r="D768">
            <v>300013</v>
          </cell>
          <cell r="E768" t="str">
            <v>TOFU SILKEN 19OZ-10LBS</v>
          </cell>
          <cell r="F768">
            <v>30</v>
          </cell>
          <cell r="G768">
            <v>5</v>
          </cell>
          <cell r="H768" t="str">
            <v>BOX</v>
          </cell>
          <cell r="I768">
            <v>6.2</v>
          </cell>
          <cell r="J768">
            <v>20030527</v>
          </cell>
          <cell r="K768">
            <v>20030904</v>
          </cell>
          <cell r="L768">
            <v>0</v>
          </cell>
          <cell r="M768" t="str">
            <v>CC</v>
          </cell>
          <cell r="N768">
            <v>0</v>
          </cell>
          <cell r="O768">
            <v>0</v>
          </cell>
        </row>
        <row r="769">
          <cell r="C769">
            <v>813</v>
          </cell>
          <cell r="D769">
            <v>300020</v>
          </cell>
          <cell r="E769" t="str">
            <v>TOFU ENRICHED SLIKEN 16OZ-17LBS</v>
          </cell>
          <cell r="F769">
            <v>30</v>
          </cell>
          <cell r="G769">
            <v>5</v>
          </cell>
          <cell r="H769" t="str">
            <v>BOX</v>
          </cell>
          <cell r="I769">
            <v>8.7200000000000006</v>
          </cell>
          <cell r="J769">
            <v>20030527</v>
          </cell>
          <cell r="K769">
            <v>20030904</v>
          </cell>
          <cell r="L769">
            <v>0</v>
          </cell>
          <cell r="M769" t="str">
            <v>CC</v>
          </cell>
          <cell r="N769">
            <v>0</v>
          </cell>
          <cell r="O769">
            <v>0</v>
          </cell>
        </row>
        <row r="770">
          <cell r="C770">
            <v>814</v>
          </cell>
          <cell r="D770">
            <v>300021</v>
          </cell>
          <cell r="E770" t="str">
            <v>TOFU ENRICHED FIRM 15OZ-9LBS</v>
          </cell>
          <cell r="F770">
            <v>30</v>
          </cell>
          <cell r="G770">
            <v>5</v>
          </cell>
          <cell r="H770" t="str">
            <v>BOX</v>
          </cell>
          <cell r="I770">
            <v>8.7200000000000006</v>
          </cell>
          <cell r="J770">
            <v>20030527</v>
          </cell>
          <cell r="K770">
            <v>20030904</v>
          </cell>
          <cell r="L770">
            <v>0</v>
          </cell>
          <cell r="M770" t="str">
            <v>CC</v>
          </cell>
          <cell r="N770">
            <v>0</v>
          </cell>
          <cell r="O770">
            <v>0</v>
          </cell>
        </row>
        <row r="771">
          <cell r="C771">
            <v>815</v>
          </cell>
          <cell r="D771">
            <v>300032</v>
          </cell>
          <cell r="E771" t="str">
            <v>VITASOY GREEN TEA 32 OZ.</v>
          </cell>
          <cell r="F771">
            <v>30</v>
          </cell>
          <cell r="G771">
            <v>1</v>
          </cell>
          <cell r="H771" t="str">
            <v>BOX</v>
          </cell>
          <cell r="I771">
            <v>14.85</v>
          </cell>
          <cell r="J771">
            <v>20030604</v>
          </cell>
          <cell r="K771">
            <v>20040211</v>
          </cell>
          <cell r="L771">
            <v>128</v>
          </cell>
          <cell r="M771" t="str">
            <v>BC</v>
          </cell>
          <cell r="N771">
            <v>47.933425797503467</v>
          </cell>
          <cell r="O771">
            <v>1900.8</v>
          </cell>
        </row>
        <row r="772">
          <cell r="C772">
            <v>816</v>
          </cell>
          <cell r="D772">
            <v>300036</v>
          </cell>
          <cell r="E772" t="str">
            <v>VITASOY CREAMY ORIGINAL 32 OZ.</v>
          </cell>
          <cell r="F772">
            <v>30</v>
          </cell>
          <cell r="G772">
            <v>1</v>
          </cell>
          <cell r="H772" t="str">
            <v>BOX</v>
          </cell>
          <cell r="I772">
            <v>14.85</v>
          </cell>
          <cell r="J772">
            <v>20030604</v>
          </cell>
          <cell r="K772">
            <v>20040211</v>
          </cell>
          <cell r="L772">
            <v>354</v>
          </cell>
          <cell r="M772" t="str">
            <v>BC</v>
          </cell>
          <cell r="N772">
            <v>71.275167785234899</v>
          </cell>
          <cell r="O772">
            <v>5256.9</v>
          </cell>
        </row>
        <row r="773">
          <cell r="C773">
            <v>817</v>
          </cell>
          <cell r="D773">
            <v>300037</v>
          </cell>
          <cell r="E773" t="str">
            <v>VITASOY LIGHT ORIGINAL 32 OZ.</v>
          </cell>
          <cell r="F773">
            <v>30</v>
          </cell>
          <cell r="G773">
            <v>1</v>
          </cell>
          <cell r="H773" t="str">
            <v>BOX</v>
          </cell>
          <cell r="I773">
            <v>14.85</v>
          </cell>
          <cell r="J773">
            <v>20030604</v>
          </cell>
          <cell r="K773">
            <v>20040211</v>
          </cell>
          <cell r="L773">
            <v>245</v>
          </cell>
          <cell r="M773" t="str">
            <v>BC</v>
          </cell>
          <cell r="N773">
            <v>64.789422135161615</v>
          </cell>
          <cell r="O773">
            <v>3638.25</v>
          </cell>
        </row>
        <row r="774">
          <cell r="C774">
            <v>818</v>
          </cell>
          <cell r="D774">
            <v>300038</v>
          </cell>
          <cell r="E774" t="str">
            <v>VITASOY SMOOTH VANILLA 32 OZ.</v>
          </cell>
          <cell r="F774">
            <v>30</v>
          </cell>
          <cell r="G774">
            <v>1</v>
          </cell>
          <cell r="H774" t="str">
            <v>BOX</v>
          </cell>
          <cell r="I774">
            <v>14.85</v>
          </cell>
          <cell r="J774">
            <v>20030604</v>
          </cell>
          <cell r="K774">
            <v>20040211</v>
          </cell>
          <cell r="L774">
            <v>225</v>
          </cell>
          <cell r="M774" t="str">
            <v>BC</v>
          </cell>
          <cell r="N774">
            <v>50.414937759336098</v>
          </cell>
          <cell r="O774">
            <v>3341.25</v>
          </cell>
        </row>
        <row r="775">
          <cell r="C775">
            <v>819</v>
          </cell>
          <cell r="D775">
            <v>300039</v>
          </cell>
          <cell r="E775" t="str">
            <v>VITASOY LIGHT VANILLA 32 OZ.</v>
          </cell>
          <cell r="F775">
            <v>30</v>
          </cell>
          <cell r="G775">
            <v>1</v>
          </cell>
          <cell r="H775" t="str">
            <v>BOX</v>
          </cell>
          <cell r="I775">
            <v>14.85</v>
          </cell>
          <cell r="J775">
            <v>20030604</v>
          </cell>
          <cell r="K775">
            <v>20040211</v>
          </cell>
          <cell r="L775">
            <v>68</v>
          </cell>
          <cell r="M775" t="str">
            <v>CC</v>
          </cell>
          <cell r="N775">
            <v>16.736554238833182</v>
          </cell>
          <cell r="O775">
            <v>1009.8</v>
          </cell>
        </row>
        <row r="776">
          <cell r="C776">
            <v>820</v>
          </cell>
          <cell r="D776">
            <v>300040</v>
          </cell>
          <cell r="E776" t="str">
            <v>REGULAR NAYONAISE 14 OZ.</v>
          </cell>
          <cell r="F776">
            <v>30</v>
          </cell>
          <cell r="G776">
            <v>3</v>
          </cell>
          <cell r="H776" t="str">
            <v>BOX</v>
          </cell>
          <cell r="I776">
            <v>22.31</v>
          </cell>
          <cell r="J776">
            <v>20030603</v>
          </cell>
          <cell r="K776">
            <v>20040127</v>
          </cell>
          <cell r="L776">
            <v>39</v>
          </cell>
          <cell r="M776" t="str">
            <v>CC</v>
          </cell>
          <cell r="N776">
            <v>118.31460674157302</v>
          </cell>
          <cell r="O776">
            <v>870.08999999999992</v>
          </cell>
        </row>
        <row r="777">
          <cell r="C777">
            <v>821</v>
          </cell>
          <cell r="D777">
            <v>300041</v>
          </cell>
          <cell r="E777" t="str">
            <v>REGULAR NAYONAISE 24 OZ.</v>
          </cell>
          <cell r="F777">
            <v>30</v>
          </cell>
          <cell r="G777">
            <v>3</v>
          </cell>
          <cell r="H777" t="str">
            <v>BOX</v>
          </cell>
          <cell r="I777">
            <v>26.78</v>
          </cell>
          <cell r="J777">
            <v>20030625</v>
          </cell>
          <cell r="K777">
            <v>20040129</v>
          </cell>
          <cell r="L777">
            <v>37</v>
          </cell>
          <cell r="M777" t="str">
            <v>CC</v>
          </cell>
          <cell r="N777">
            <v>243.65853658536588</v>
          </cell>
          <cell r="O777">
            <v>990.86</v>
          </cell>
        </row>
        <row r="778">
          <cell r="C778">
            <v>822</v>
          </cell>
          <cell r="D778">
            <v>300043</v>
          </cell>
          <cell r="E778" t="str">
            <v>FAT FREE NAYONAISE 14 OZ.</v>
          </cell>
          <cell r="F778">
            <v>30</v>
          </cell>
          <cell r="G778">
            <v>3</v>
          </cell>
          <cell r="H778" t="str">
            <v>BOX</v>
          </cell>
          <cell r="I778">
            <v>24.29</v>
          </cell>
          <cell r="J778">
            <v>20030605</v>
          </cell>
          <cell r="K778">
            <v>20040204</v>
          </cell>
          <cell r="L778">
            <v>25</v>
          </cell>
          <cell r="M778" t="str">
            <v>CC</v>
          </cell>
          <cell r="N778">
            <v>74.175824175824175</v>
          </cell>
          <cell r="O778">
            <v>607.25</v>
          </cell>
        </row>
        <row r="779">
          <cell r="C779">
            <v>823</v>
          </cell>
          <cell r="D779">
            <v>300050</v>
          </cell>
          <cell r="E779" t="str">
            <v>VEGGIE DRES GARD HERB 11.5</v>
          </cell>
          <cell r="F779">
            <v>30</v>
          </cell>
          <cell r="G779">
            <v>2</v>
          </cell>
          <cell r="H779" t="str">
            <v>BOX</v>
          </cell>
          <cell r="I779">
            <v>21.82</v>
          </cell>
          <cell r="J779">
            <v>20030613</v>
          </cell>
          <cell r="K779">
            <v>20031222</v>
          </cell>
          <cell r="L779">
            <v>76</v>
          </cell>
          <cell r="M779" t="str">
            <v>CC</v>
          </cell>
          <cell r="N779">
            <v>250.2439024390244</v>
          </cell>
          <cell r="O779">
            <v>1658.32</v>
          </cell>
        </row>
        <row r="780">
          <cell r="C780">
            <v>824</v>
          </cell>
          <cell r="D780">
            <v>300052</v>
          </cell>
          <cell r="E780" t="str">
            <v>VEG.DRES SESAME GARLIC 11.5</v>
          </cell>
          <cell r="F780">
            <v>30</v>
          </cell>
          <cell r="G780">
            <v>2</v>
          </cell>
          <cell r="H780" t="str">
            <v>BOX</v>
          </cell>
          <cell r="I780">
            <v>21.82</v>
          </cell>
          <cell r="J780">
            <v>20030613</v>
          </cell>
          <cell r="K780">
            <v>20031222</v>
          </cell>
          <cell r="L780">
            <v>77</v>
          </cell>
          <cell r="M780" t="str">
            <v>CC</v>
          </cell>
          <cell r="N780">
            <v>253.53658536585365</v>
          </cell>
          <cell r="O780">
            <v>1680.14</v>
          </cell>
        </row>
        <row r="781">
          <cell r="C781">
            <v>825</v>
          </cell>
          <cell r="D781">
            <v>300053</v>
          </cell>
          <cell r="E781" t="str">
            <v>VEG.DRES.CREAMY DILL 11.5OZ</v>
          </cell>
          <cell r="F781">
            <v>30</v>
          </cell>
          <cell r="G781">
            <v>2</v>
          </cell>
          <cell r="H781" t="str">
            <v>BOX</v>
          </cell>
          <cell r="I781">
            <v>21.82</v>
          </cell>
          <cell r="J781">
            <v>20030613</v>
          </cell>
          <cell r="K781">
            <v>20031222</v>
          </cell>
          <cell r="L781">
            <v>38</v>
          </cell>
          <cell r="M781" t="str">
            <v>CC</v>
          </cell>
          <cell r="N781">
            <v>129.87341772151899</v>
          </cell>
          <cell r="O781">
            <v>829.16</v>
          </cell>
        </row>
        <row r="782">
          <cell r="C782">
            <v>826</v>
          </cell>
          <cell r="D782">
            <v>300054</v>
          </cell>
          <cell r="E782" t="str">
            <v>VEG.DRES.CREAM. ITALIAN 11.5</v>
          </cell>
          <cell r="F782">
            <v>30</v>
          </cell>
          <cell r="G782">
            <v>2</v>
          </cell>
          <cell r="H782" t="str">
            <v>BOX</v>
          </cell>
          <cell r="I782">
            <v>21.82</v>
          </cell>
          <cell r="J782">
            <v>20030603</v>
          </cell>
          <cell r="K782">
            <v>20031222</v>
          </cell>
          <cell r="L782">
            <v>70</v>
          </cell>
          <cell r="M782" t="str">
            <v>CC</v>
          </cell>
          <cell r="N782">
            <v>212.35955056179776</v>
          </cell>
          <cell r="O782">
            <v>1527.4</v>
          </cell>
        </row>
        <row r="783">
          <cell r="C783">
            <v>827</v>
          </cell>
          <cell r="D783">
            <v>300055</v>
          </cell>
          <cell r="E783" t="str">
            <v>VEG.DRES.THOUS ISLAND 11.5OZ</v>
          </cell>
          <cell r="F783">
            <v>30</v>
          </cell>
          <cell r="G783">
            <v>2</v>
          </cell>
          <cell r="H783" t="str">
            <v>BOX</v>
          </cell>
          <cell r="I783">
            <v>21.82</v>
          </cell>
          <cell r="J783">
            <v>20030603</v>
          </cell>
          <cell r="K783">
            <v>20040205</v>
          </cell>
          <cell r="L783">
            <v>67</v>
          </cell>
          <cell r="M783" t="str">
            <v>CC</v>
          </cell>
          <cell r="N783">
            <v>186.49484536082471</v>
          </cell>
          <cell r="O783">
            <v>1461.94</v>
          </cell>
        </row>
        <row r="784">
          <cell r="C784">
            <v>828</v>
          </cell>
          <cell r="D784">
            <v>300060</v>
          </cell>
          <cell r="E784" t="str">
            <v>TOFU 5-SPICE 12OZ-9LBS</v>
          </cell>
          <cell r="F784">
            <v>30</v>
          </cell>
          <cell r="G784">
            <v>5</v>
          </cell>
          <cell r="H784" t="str">
            <v>BOX</v>
          </cell>
          <cell r="I784">
            <v>6.2</v>
          </cell>
          <cell r="J784">
            <v>20030527</v>
          </cell>
          <cell r="K784">
            <v>20030904</v>
          </cell>
          <cell r="L784">
            <v>0</v>
          </cell>
          <cell r="M784" t="str">
            <v>CC</v>
          </cell>
          <cell r="N784">
            <v>0</v>
          </cell>
          <cell r="O784">
            <v>0</v>
          </cell>
        </row>
        <row r="785">
          <cell r="C785">
            <v>829</v>
          </cell>
          <cell r="D785">
            <v>300061</v>
          </cell>
          <cell r="E785" t="str">
            <v>VITASOY CLASSIC ORGINAL 32 OZ.</v>
          </cell>
          <cell r="F785">
            <v>30</v>
          </cell>
          <cell r="G785">
            <v>1</v>
          </cell>
          <cell r="H785" t="str">
            <v>BOX</v>
          </cell>
          <cell r="I785">
            <v>14.85</v>
          </cell>
          <cell r="J785">
            <v>20030625</v>
          </cell>
          <cell r="K785">
            <v>20040211</v>
          </cell>
          <cell r="L785">
            <v>296</v>
          </cell>
          <cell r="M785" t="str">
            <v>BB</v>
          </cell>
          <cell r="N785">
            <v>39.061583577712611</v>
          </cell>
          <cell r="O785">
            <v>4395.5999999999995</v>
          </cell>
        </row>
        <row r="786">
          <cell r="C786">
            <v>830</v>
          </cell>
          <cell r="D786">
            <v>300062</v>
          </cell>
          <cell r="E786" t="str">
            <v>VITASOY VANILLA DELITE 32 OZ.</v>
          </cell>
          <cell r="F786">
            <v>30</v>
          </cell>
          <cell r="G786">
            <v>1</v>
          </cell>
          <cell r="H786" t="str">
            <v>BOX</v>
          </cell>
          <cell r="I786">
            <v>14.85</v>
          </cell>
          <cell r="J786">
            <v>20030519</v>
          </cell>
          <cell r="K786">
            <v>20040211</v>
          </cell>
          <cell r="L786">
            <v>381</v>
          </cell>
          <cell r="M786" t="str">
            <v>BC</v>
          </cell>
          <cell r="N786">
            <v>83.613752743233363</v>
          </cell>
          <cell r="O786">
            <v>5657.8499999999995</v>
          </cell>
        </row>
        <row r="787">
          <cell r="C787">
            <v>832</v>
          </cell>
          <cell r="D787">
            <v>300070</v>
          </cell>
          <cell r="E787" t="str">
            <v>VITASOY UNSWEETENED ORIG 32</v>
          </cell>
          <cell r="F787">
            <v>30</v>
          </cell>
          <cell r="G787">
            <v>1</v>
          </cell>
          <cell r="H787" t="str">
            <v>BOX</v>
          </cell>
          <cell r="I787">
            <v>14.85</v>
          </cell>
          <cell r="J787">
            <v>20030604</v>
          </cell>
          <cell r="K787">
            <v>20040211</v>
          </cell>
          <cell r="L787">
            <v>3</v>
          </cell>
          <cell r="M787" t="str">
            <v>CC</v>
          </cell>
          <cell r="N787">
            <v>0.93317972350230416</v>
          </cell>
          <cell r="O787">
            <v>44.55</v>
          </cell>
        </row>
        <row r="788">
          <cell r="C788">
            <v>833</v>
          </cell>
          <cell r="D788">
            <v>300083</v>
          </cell>
          <cell r="E788" t="str">
            <v>VITASOY LIGHT CHOCOLATE 32</v>
          </cell>
          <cell r="F788">
            <v>30</v>
          </cell>
          <cell r="G788">
            <v>1</v>
          </cell>
          <cell r="H788" t="str">
            <v>BOX</v>
          </cell>
          <cell r="I788">
            <v>14.85</v>
          </cell>
          <cell r="J788">
            <v>20030604</v>
          </cell>
          <cell r="K788">
            <v>20040211</v>
          </cell>
          <cell r="L788">
            <v>53</v>
          </cell>
          <cell r="M788" t="str">
            <v>CC</v>
          </cell>
          <cell r="N788">
            <v>14.676923076923078</v>
          </cell>
          <cell r="O788">
            <v>787.05</v>
          </cell>
        </row>
        <row r="789">
          <cell r="C789">
            <v>835</v>
          </cell>
          <cell r="D789">
            <v>312741</v>
          </cell>
          <cell r="E789" t="str">
            <v>PRESTO SELF RIS CAKE FLOUR 5#</v>
          </cell>
          <cell r="F789">
            <v>31</v>
          </cell>
          <cell r="G789">
            <v>1</v>
          </cell>
          <cell r="H789" t="str">
            <v>BOX</v>
          </cell>
          <cell r="I789">
            <v>16.489999999999998</v>
          </cell>
          <cell r="J789">
            <v>20030522</v>
          </cell>
          <cell r="K789">
            <v>20040224</v>
          </cell>
          <cell r="L789">
            <v>441</v>
          </cell>
          <cell r="M789" t="str">
            <v>AA</v>
          </cell>
          <cell r="N789">
            <v>8.2723691615081609</v>
          </cell>
          <cell r="O789">
            <v>7272.0899999999992</v>
          </cell>
        </row>
        <row r="790">
          <cell r="C790">
            <v>836</v>
          </cell>
          <cell r="D790">
            <v>312742</v>
          </cell>
          <cell r="E790" t="str">
            <v>PRESTO SELF RIS CAKE FLOUR 2#</v>
          </cell>
          <cell r="F790">
            <v>31</v>
          </cell>
          <cell r="G790">
            <v>1</v>
          </cell>
          <cell r="H790" t="str">
            <v>BOX</v>
          </cell>
          <cell r="I790">
            <v>13.31</v>
          </cell>
          <cell r="J790">
            <v>20030514</v>
          </cell>
          <cell r="K790">
            <v>20040218</v>
          </cell>
          <cell r="L790">
            <v>1398</v>
          </cell>
          <cell r="M790" t="str">
            <v>AA</v>
          </cell>
          <cell r="N790">
            <v>20.107392846869306</v>
          </cell>
          <cell r="O790">
            <v>18607.38</v>
          </cell>
        </row>
        <row r="791">
          <cell r="C791">
            <v>837</v>
          </cell>
          <cell r="D791">
            <v>330023</v>
          </cell>
          <cell r="E791" t="str">
            <v>SWEET ONION SQ MUSTARD 12</v>
          </cell>
          <cell r="F791">
            <v>33</v>
          </cell>
          <cell r="G791">
            <v>2</v>
          </cell>
          <cell r="H791" t="str">
            <v>BOX</v>
          </cell>
          <cell r="I791">
            <v>19.440000000000001</v>
          </cell>
          <cell r="J791">
            <v>20030304</v>
          </cell>
          <cell r="K791">
            <v>20031126</v>
          </cell>
          <cell r="L791">
            <v>56</v>
          </cell>
          <cell r="M791" t="str">
            <v>CC</v>
          </cell>
          <cell r="N791">
            <v>125.21739130434783</v>
          </cell>
          <cell r="O791">
            <v>1088.6400000000001</v>
          </cell>
        </row>
        <row r="792">
          <cell r="C792">
            <v>838</v>
          </cell>
          <cell r="D792">
            <v>330025</v>
          </cell>
          <cell r="E792" t="str">
            <v>FRENCH'S SQUEEZE MUSTARD 14</v>
          </cell>
          <cell r="F792">
            <v>33</v>
          </cell>
          <cell r="G792">
            <v>2</v>
          </cell>
          <cell r="H792" t="str">
            <v>BOX</v>
          </cell>
          <cell r="I792">
            <v>14.66</v>
          </cell>
          <cell r="J792">
            <v>20030304</v>
          </cell>
          <cell r="K792">
            <v>20040202</v>
          </cell>
          <cell r="L792">
            <v>286</v>
          </cell>
          <cell r="M792" t="str">
            <v>BB</v>
          </cell>
          <cell r="N792">
            <v>24.666986104456157</v>
          </cell>
          <cell r="O792">
            <v>4192.76</v>
          </cell>
        </row>
        <row r="793">
          <cell r="C793">
            <v>839</v>
          </cell>
          <cell r="D793">
            <v>330052</v>
          </cell>
          <cell r="E793" t="str">
            <v>HONEY MUSTARD SQUEEZE 12 OZ.</v>
          </cell>
          <cell r="F793">
            <v>33</v>
          </cell>
          <cell r="G793">
            <v>2</v>
          </cell>
          <cell r="H793" t="str">
            <v>BOX</v>
          </cell>
          <cell r="I793">
            <v>19.41</v>
          </cell>
          <cell r="J793">
            <v>20030313</v>
          </cell>
          <cell r="K793">
            <v>20031126</v>
          </cell>
          <cell r="L793">
            <v>11</v>
          </cell>
          <cell r="M793" t="str">
            <v>CC</v>
          </cell>
          <cell r="N793">
            <v>15.652173913043478</v>
          </cell>
          <cell r="O793">
            <v>213.51</v>
          </cell>
        </row>
        <row r="794">
          <cell r="C794">
            <v>840</v>
          </cell>
          <cell r="D794">
            <v>330055</v>
          </cell>
          <cell r="E794" t="str">
            <v>GOURMAYO/CHILI 11 OZ.</v>
          </cell>
          <cell r="F794">
            <v>33</v>
          </cell>
          <cell r="G794">
            <v>5</v>
          </cell>
          <cell r="H794" t="str">
            <v>BOX</v>
          </cell>
          <cell r="I794">
            <v>17.25</v>
          </cell>
          <cell r="J794">
            <v>20030304</v>
          </cell>
          <cell r="K794">
            <v>20040129</v>
          </cell>
          <cell r="L794">
            <v>52</v>
          </cell>
          <cell r="M794" t="str">
            <v>CC</v>
          </cell>
          <cell r="N794">
            <v>31.836734693877553</v>
          </cell>
          <cell r="O794">
            <v>897</v>
          </cell>
        </row>
        <row r="795">
          <cell r="C795">
            <v>841</v>
          </cell>
          <cell r="D795">
            <v>330062</v>
          </cell>
          <cell r="E795" t="str">
            <v>GOURMAYO/SUNDRIED TOMATOES 11</v>
          </cell>
          <cell r="F795">
            <v>33</v>
          </cell>
          <cell r="G795">
            <v>5</v>
          </cell>
          <cell r="H795" t="str">
            <v>BOX</v>
          </cell>
          <cell r="I795">
            <v>17.25</v>
          </cell>
          <cell r="J795">
            <v>20030304</v>
          </cell>
          <cell r="K795">
            <v>20031224</v>
          </cell>
          <cell r="L795">
            <v>45</v>
          </cell>
          <cell r="M795" t="str">
            <v>CC</v>
          </cell>
          <cell r="N795">
            <v>29.944547134935306</v>
          </cell>
          <cell r="O795">
            <v>776.25</v>
          </cell>
        </row>
        <row r="796">
          <cell r="C796">
            <v>842</v>
          </cell>
          <cell r="D796">
            <v>330077</v>
          </cell>
          <cell r="E796" t="str">
            <v>GOURMAYO/WASABI-HORSERADISH 11</v>
          </cell>
          <cell r="F796">
            <v>33</v>
          </cell>
          <cell r="G796">
            <v>5</v>
          </cell>
          <cell r="H796" t="str">
            <v>BOX</v>
          </cell>
          <cell r="I796">
            <v>17.25</v>
          </cell>
          <cell r="J796">
            <v>20030304</v>
          </cell>
          <cell r="K796">
            <v>20040114</v>
          </cell>
          <cell r="L796">
            <v>41</v>
          </cell>
          <cell r="M796" t="str">
            <v>CC</v>
          </cell>
          <cell r="N796">
            <v>24.765100671140942</v>
          </cell>
          <cell r="O796">
            <v>707.25</v>
          </cell>
        </row>
        <row r="797">
          <cell r="C797">
            <v>843</v>
          </cell>
          <cell r="D797">
            <v>330501</v>
          </cell>
          <cell r="E797" t="str">
            <v>RED HOT SAUCE 5 oz.</v>
          </cell>
          <cell r="F797">
            <v>33</v>
          </cell>
          <cell r="G797">
            <v>4</v>
          </cell>
          <cell r="H797" t="str">
            <v>BOX</v>
          </cell>
          <cell r="I797">
            <v>13.33</v>
          </cell>
          <cell r="J797">
            <v>20030304</v>
          </cell>
          <cell r="K797">
            <v>20040220</v>
          </cell>
          <cell r="L797">
            <v>32</v>
          </cell>
          <cell r="M797" t="str">
            <v>CC</v>
          </cell>
          <cell r="N797">
            <v>10.285714285714286</v>
          </cell>
          <cell r="O797">
            <v>426.56</v>
          </cell>
        </row>
        <row r="798">
          <cell r="C798">
            <v>844</v>
          </cell>
          <cell r="D798">
            <v>330700</v>
          </cell>
          <cell r="E798" t="str">
            <v>FRENCH SQUEEZE MUSTARD 8 OZ.</v>
          </cell>
          <cell r="F798">
            <v>33</v>
          </cell>
          <cell r="G798">
            <v>2</v>
          </cell>
          <cell r="H798" t="str">
            <v>BOX</v>
          </cell>
          <cell r="I798">
            <v>14.03</v>
          </cell>
          <cell r="J798">
            <v>20030304</v>
          </cell>
          <cell r="K798">
            <v>20040216</v>
          </cell>
          <cell r="L798">
            <v>63</v>
          </cell>
          <cell r="M798" t="str">
            <v>CB</v>
          </cell>
          <cell r="N798">
            <v>3.7247495483659057</v>
          </cell>
          <cell r="O798">
            <v>883.89</v>
          </cell>
        </row>
        <row r="799">
          <cell r="C799">
            <v>845</v>
          </cell>
          <cell r="D799">
            <v>331040</v>
          </cell>
          <cell r="E799" t="str">
            <v>FRENCH'S POTATO STICKS 1.5 OZ</v>
          </cell>
          <cell r="F799">
            <v>33</v>
          </cell>
          <cell r="G799">
            <v>1</v>
          </cell>
          <cell r="H799" t="str">
            <v>BOX</v>
          </cell>
          <cell r="I799">
            <v>7.6</v>
          </cell>
          <cell r="J799">
            <v>20030304</v>
          </cell>
          <cell r="K799">
            <v>20040220</v>
          </cell>
          <cell r="L799">
            <v>230</v>
          </cell>
          <cell r="M799" t="str">
            <v>CB</v>
          </cell>
          <cell r="N799">
            <v>12.043636363636365</v>
          </cell>
          <cell r="O799">
            <v>1748</v>
          </cell>
        </row>
        <row r="800">
          <cell r="C800">
            <v>846</v>
          </cell>
          <cell r="D800">
            <v>331302</v>
          </cell>
          <cell r="E800" t="str">
            <v>FRENCH WORCESTERSHIRE SAU 5</v>
          </cell>
          <cell r="F800">
            <v>33</v>
          </cell>
          <cell r="G800">
            <v>3</v>
          </cell>
          <cell r="H800" t="str">
            <v>BOX</v>
          </cell>
          <cell r="I800">
            <v>6.66</v>
          </cell>
          <cell r="J800">
            <v>20030304</v>
          </cell>
          <cell r="K800">
            <v>20040216</v>
          </cell>
          <cell r="L800">
            <v>229</v>
          </cell>
          <cell r="M800" t="str">
            <v>CC</v>
          </cell>
          <cell r="N800">
            <v>29.945513984743915</v>
          </cell>
          <cell r="O800">
            <v>1525.14</v>
          </cell>
        </row>
        <row r="801">
          <cell r="C801">
            <v>847</v>
          </cell>
          <cell r="D801">
            <v>331310</v>
          </cell>
          <cell r="E801" t="str">
            <v>WORCESTERSHIRE SAUCE 10</v>
          </cell>
          <cell r="F801">
            <v>33</v>
          </cell>
          <cell r="G801">
            <v>3</v>
          </cell>
          <cell r="H801" t="str">
            <v>BOX</v>
          </cell>
          <cell r="I801">
            <v>10.78</v>
          </cell>
          <cell r="J801">
            <v>20030304</v>
          </cell>
          <cell r="K801">
            <v>20040126</v>
          </cell>
          <cell r="L801">
            <v>70</v>
          </cell>
          <cell r="M801" t="str">
            <v>CC</v>
          </cell>
          <cell r="N801">
            <v>9.1073364654860853</v>
          </cell>
          <cell r="O801">
            <v>754.59999999999991</v>
          </cell>
        </row>
        <row r="802">
          <cell r="C802">
            <v>848</v>
          </cell>
          <cell r="D802">
            <v>332111</v>
          </cell>
          <cell r="E802" t="str">
            <v>FRENCH'S POTATO STICKS 6/8 PK</v>
          </cell>
          <cell r="F802">
            <v>33</v>
          </cell>
          <cell r="G802">
            <v>1</v>
          </cell>
          <cell r="H802" t="str">
            <v>BOX</v>
          </cell>
          <cell r="I802">
            <v>13.93</v>
          </cell>
          <cell r="J802">
            <v>20030304</v>
          </cell>
          <cell r="K802">
            <v>20040220</v>
          </cell>
          <cell r="L802">
            <v>362</v>
          </cell>
          <cell r="M802" t="str">
            <v>BA</v>
          </cell>
          <cell r="N802">
            <v>8.5832839359810311</v>
          </cell>
          <cell r="O802">
            <v>5042.66</v>
          </cell>
        </row>
        <row r="803">
          <cell r="C803">
            <v>849</v>
          </cell>
          <cell r="D803">
            <v>335396</v>
          </cell>
          <cell r="E803" t="str">
            <v>FRENCH CATTLEMEN SAUCE 1 GAL</v>
          </cell>
          <cell r="F803">
            <v>33</v>
          </cell>
          <cell r="G803">
            <v>5</v>
          </cell>
          <cell r="H803" t="str">
            <v>BOX</v>
          </cell>
          <cell r="I803">
            <v>31.4</v>
          </cell>
          <cell r="J803">
            <v>20030408</v>
          </cell>
          <cell r="K803">
            <v>20031006</v>
          </cell>
          <cell r="L803">
            <v>78</v>
          </cell>
          <cell r="M803" t="str">
            <v>BC</v>
          </cell>
          <cell r="N803">
            <v>72.477876106194685</v>
          </cell>
          <cell r="O803">
            <v>2449.1999999999998</v>
          </cell>
        </row>
        <row r="804">
          <cell r="C804">
            <v>850</v>
          </cell>
          <cell r="D804">
            <v>335515</v>
          </cell>
          <cell r="E804" t="str">
            <v>MUSTARD 1 GAL</v>
          </cell>
          <cell r="F804">
            <v>33</v>
          </cell>
          <cell r="G804">
            <v>2</v>
          </cell>
          <cell r="H804" t="str">
            <v>BOX</v>
          </cell>
          <cell r="I804">
            <v>12.19</v>
          </cell>
          <cell r="J804">
            <v>20030311</v>
          </cell>
          <cell r="K804">
            <v>20040127</v>
          </cell>
          <cell r="L804">
            <v>17</v>
          </cell>
          <cell r="M804" t="str">
            <v>CC</v>
          </cell>
          <cell r="N804">
            <v>102</v>
          </cell>
          <cell r="O804">
            <v>207.23</v>
          </cell>
        </row>
        <row r="805">
          <cell r="C805">
            <v>851</v>
          </cell>
          <cell r="D805">
            <v>336828</v>
          </cell>
          <cell r="E805" t="str">
            <v>POTATO STCKS POLY BAG 12-3/4 OZ</v>
          </cell>
          <cell r="F805">
            <v>33</v>
          </cell>
          <cell r="G805">
            <v>1</v>
          </cell>
          <cell r="H805" t="str">
            <v>BOX</v>
          </cell>
          <cell r="I805">
            <v>15.47</v>
          </cell>
          <cell r="J805">
            <v>20030423</v>
          </cell>
          <cell r="K805">
            <v>20040114</v>
          </cell>
          <cell r="L805">
            <v>177</v>
          </cell>
          <cell r="M805" t="str">
            <v>BC</v>
          </cell>
          <cell r="N805">
            <v>170.19230769230771</v>
          </cell>
          <cell r="O805">
            <v>2738.19</v>
          </cell>
        </row>
        <row r="806">
          <cell r="C806">
            <v>852</v>
          </cell>
          <cell r="D806">
            <v>336901</v>
          </cell>
          <cell r="E806" t="str">
            <v>PSTICKS REG 7 oz.</v>
          </cell>
          <cell r="F806">
            <v>33</v>
          </cell>
          <cell r="G806">
            <v>1</v>
          </cell>
          <cell r="H806" t="str">
            <v>BOX</v>
          </cell>
          <cell r="I806">
            <v>13.27</v>
          </cell>
          <cell r="J806">
            <v>20030610</v>
          </cell>
          <cell r="K806">
            <v>20040220</v>
          </cell>
          <cell r="L806">
            <v>349</v>
          </cell>
          <cell r="M806" t="str">
            <v>BA</v>
          </cell>
          <cell r="N806">
            <v>3.5606862152357923</v>
          </cell>
          <cell r="O806">
            <v>4631.2299999999996</v>
          </cell>
        </row>
        <row r="807">
          <cell r="C807">
            <v>854</v>
          </cell>
          <cell r="D807">
            <v>336904</v>
          </cell>
          <cell r="E807" t="str">
            <v>FRENCH'S BBQ POTATO STICKS 7OZ.</v>
          </cell>
          <cell r="F807">
            <v>33</v>
          </cell>
          <cell r="G807">
            <v>1</v>
          </cell>
          <cell r="H807" t="str">
            <v>BOX</v>
          </cell>
          <cell r="I807">
            <v>13.27</v>
          </cell>
          <cell r="J807">
            <v>20030619</v>
          </cell>
          <cell r="K807">
            <v>20040126</v>
          </cell>
          <cell r="L807">
            <v>243</v>
          </cell>
          <cell r="M807" t="str">
            <v>BB</v>
          </cell>
          <cell r="N807">
            <v>10.09074131036604</v>
          </cell>
          <cell r="O807">
            <v>3224.6099999999997</v>
          </cell>
        </row>
        <row r="808">
          <cell r="C808">
            <v>855</v>
          </cell>
          <cell r="D808">
            <v>336905</v>
          </cell>
          <cell r="E808" t="str">
            <v>CHEDDAR CHEESE 7 OZ.</v>
          </cell>
          <cell r="F808">
            <v>33</v>
          </cell>
          <cell r="G808">
            <v>1</v>
          </cell>
          <cell r="H808" t="str">
            <v>BOX</v>
          </cell>
          <cell r="I808">
            <v>13.27</v>
          </cell>
          <cell r="J808">
            <v>20030616</v>
          </cell>
          <cell r="K808">
            <v>20040114</v>
          </cell>
          <cell r="L808">
            <v>1071</v>
          </cell>
          <cell r="M808" t="str">
            <v>AC</v>
          </cell>
          <cell r="N808">
            <v>135.06305464736104</v>
          </cell>
          <cell r="O808">
            <v>14212.17</v>
          </cell>
        </row>
        <row r="809">
          <cell r="C809">
            <v>856</v>
          </cell>
          <cell r="D809">
            <v>337059</v>
          </cell>
          <cell r="E809" t="str">
            <v>FREAKIN  NUT BLAZIN BBQ 12/1.76</v>
          </cell>
          <cell r="F809">
            <v>33</v>
          </cell>
          <cell r="G809">
            <v>6</v>
          </cell>
          <cell r="H809" t="str">
            <v>BOX</v>
          </cell>
          <cell r="I809">
            <v>23.42</v>
          </cell>
          <cell r="J809">
            <v>20030414</v>
          </cell>
          <cell r="K809">
            <v>20040117</v>
          </cell>
          <cell r="L809">
            <v>870</v>
          </cell>
          <cell r="M809" t="str">
            <v>AC</v>
          </cell>
          <cell r="N809">
            <v>2563.3928571428569</v>
          </cell>
          <cell r="O809">
            <v>20375.400000000001</v>
          </cell>
        </row>
        <row r="810">
          <cell r="C810">
            <v>857</v>
          </cell>
          <cell r="D810">
            <v>337060</v>
          </cell>
          <cell r="E810" t="str">
            <v>FREAK NUT CHA CHA CHILI 12/1.76</v>
          </cell>
          <cell r="F810">
            <v>33</v>
          </cell>
          <cell r="G810">
            <v>6</v>
          </cell>
          <cell r="H810" t="str">
            <v>BOX</v>
          </cell>
          <cell r="I810">
            <v>23.42</v>
          </cell>
          <cell r="J810">
            <v>20030414</v>
          </cell>
          <cell r="K810">
            <v>20040114</v>
          </cell>
          <cell r="L810">
            <v>882</v>
          </cell>
          <cell r="M810" t="str">
            <v>AC</v>
          </cell>
          <cell r="N810">
            <v>2881.7821782178216</v>
          </cell>
          <cell r="O810">
            <v>20656.440000000002</v>
          </cell>
        </row>
        <row r="811">
          <cell r="C811">
            <v>858</v>
          </cell>
          <cell r="D811">
            <v>337061</v>
          </cell>
          <cell r="E811" t="str">
            <v>FREAKIN NUT SALSA VERDE 12/1.76</v>
          </cell>
          <cell r="F811">
            <v>33</v>
          </cell>
          <cell r="G811">
            <v>6</v>
          </cell>
          <cell r="H811" t="str">
            <v>BOX</v>
          </cell>
          <cell r="I811">
            <v>23.42</v>
          </cell>
          <cell r="J811">
            <v>20030526</v>
          </cell>
          <cell r="K811">
            <v>20040114</v>
          </cell>
          <cell r="L811">
            <v>905</v>
          </cell>
          <cell r="M811" t="str">
            <v>AC</v>
          </cell>
          <cell r="N811">
            <v>3525.9740259740261</v>
          </cell>
          <cell r="O811">
            <v>21195.100000000002</v>
          </cell>
        </row>
        <row r="812">
          <cell r="C812">
            <v>859</v>
          </cell>
          <cell r="D812">
            <v>337170</v>
          </cell>
          <cell r="E812" t="str">
            <v>FRENCH'S POTATO STICKS 16 OZ.</v>
          </cell>
          <cell r="F812">
            <v>33</v>
          </cell>
          <cell r="G812">
            <v>1</v>
          </cell>
          <cell r="H812" t="str">
            <v>BOX</v>
          </cell>
          <cell r="I812">
            <v>12.33</v>
          </cell>
          <cell r="J812">
            <v>20030612</v>
          </cell>
          <cell r="K812">
            <v>20031202</v>
          </cell>
          <cell r="L812">
            <v>415</v>
          </cell>
          <cell r="M812" t="str">
            <v>BA</v>
          </cell>
          <cell r="N812">
            <v>11.336503439902875</v>
          </cell>
          <cell r="O812">
            <v>5116.95</v>
          </cell>
        </row>
        <row r="813">
          <cell r="C813">
            <v>860</v>
          </cell>
          <cell r="D813">
            <v>380002</v>
          </cell>
          <cell r="E813" t="str">
            <v>MEYENBERG POWDER GOAT MILK 12</v>
          </cell>
          <cell r="F813">
            <v>38</v>
          </cell>
          <cell r="G813">
            <v>2</v>
          </cell>
          <cell r="H813" t="str">
            <v>BOX</v>
          </cell>
          <cell r="I813">
            <v>50.54</v>
          </cell>
          <cell r="J813">
            <v>20030304</v>
          </cell>
          <cell r="K813">
            <v>20031212</v>
          </cell>
          <cell r="L813">
            <v>154</v>
          </cell>
          <cell r="M813" t="str">
            <v>AB</v>
          </cell>
          <cell r="N813">
            <v>64.690781796966149</v>
          </cell>
          <cell r="O813">
            <v>7783.16</v>
          </cell>
        </row>
        <row r="814">
          <cell r="C814">
            <v>861</v>
          </cell>
          <cell r="D814">
            <v>380010</v>
          </cell>
          <cell r="E814" t="str">
            <v>UHT GOAT MILK 32 OZ.</v>
          </cell>
          <cell r="F814">
            <v>38</v>
          </cell>
          <cell r="G814">
            <v>1</v>
          </cell>
          <cell r="H814" t="str">
            <v>BOX</v>
          </cell>
          <cell r="I814">
            <v>24.21</v>
          </cell>
          <cell r="J814">
            <v>20030304</v>
          </cell>
          <cell r="K814">
            <v>20040210</v>
          </cell>
          <cell r="L814">
            <v>594</v>
          </cell>
          <cell r="M814" t="str">
            <v>AB</v>
          </cell>
          <cell r="N814">
            <v>126.15929203539822</v>
          </cell>
          <cell r="O814">
            <v>14380.74</v>
          </cell>
        </row>
        <row r="815">
          <cell r="C815">
            <v>862</v>
          </cell>
          <cell r="D815">
            <v>380014</v>
          </cell>
          <cell r="E815" t="str">
            <v>GOAT MILK EVAPORATED 12 OZ</v>
          </cell>
          <cell r="F815">
            <v>38</v>
          </cell>
          <cell r="G815">
            <v>2</v>
          </cell>
          <cell r="H815" t="str">
            <v>BOX</v>
          </cell>
          <cell r="I815">
            <v>20.420000000000002</v>
          </cell>
          <cell r="J815">
            <v>20030304</v>
          </cell>
          <cell r="K815">
            <v>20040121</v>
          </cell>
          <cell r="L815">
            <v>1280</v>
          </cell>
          <cell r="M815" t="str">
            <v>AA</v>
          </cell>
          <cell r="N815">
            <v>64.062282774920078</v>
          </cell>
          <cell r="O815">
            <v>26137.600000000002</v>
          </cell>
        </row>
        <row r="816">
          <cell r="C816">
            <v>863</v>
          </cell>
          <cell r="D816">
            <v>440209</v>
          </cell>
          <cell r="E816" t="str">
            <v>X-L POLISHED PECANS 1#</v>
          </cell>
          <cell r="F816">
            <v>44</v>
          </cell>
          <cell r="H816" t="str">
            <v>BOX</v>
          </cell>
          <cell r="I816">
            <v>43.3</v>
          </cell>
          <cell r="J816">
            <v>20031022</v>
          </cell>
          <cell r="K816">
            <v>20031119</v>
          </cell>
          <cell r="L816">
            <v>0</v>
          </cell>
          <cell r="M816" t="str">
            <v>CC</v>
          </cell>
          <cell r="N816">
            <v>0</v>
          </cell>
          <cell r="O816">
            <v>0</v>
          </cell>
        </row>
        <row r="817">
          <cell r="C817">
            <v>864</v>
          </cell>
          <cell r="D817">
            <v>440210</v>
          </cell>
          <cell r="E817" t="str">
            <v>ALMONDS EMERALD 1#</v>
          </cell>
          <cell r="F817">
            <v>44</v>
          </cell>
          <cell r="H817" t="str">
            <v>BOX</v>
          </cell>
          <cell r="I817">
            <v>26.5</v>
          </cell>
          <cell r="J817">
            <v>20031021</v>
          </cell>
          <cell r="K817">
            <v>20040109</v>
          </cell>
          <cell r="L817">
            <v>0</v>
          </cell>
          <cell r="M817" t="str">
            <v>CC</v>
          </cell>
          <cell r="N817">
            <v>0</v>
          </cell>
          <cell r="O817">
            <v>0</v>
          </cell>
        </row>
        <row r="818">
          <cell r="C818">
            <v>865</v>
          </cell>
          <cell r="D818">
            <v>440211</v>
          </cell>
          <cell r="E818" t="str">
            <v>MEDIUM BRAZIL NUTS 1#</v>
          </cell>
          <cell r="F818">
            <v>44</v>
          </cell>
          <cell r="H818" t="str">
            <v>BOX</v>
          </cell>
          <cell r="I818">
            <v>30.1</v>
          </cell>
          <cell r="J818">
            <v>20031021</v>
          </cell>
          <cell r="K818">
            <v>20040109</v>
          </cell>
          <cell r="L818">
            <v>0</v>
          </cell>
          <cell r="M818" t="str">
            <v>CC</v>
          </cell>
          <cell r="N818">
            <v>0</v>
          </cell>
          <cell r="O818">
            <v>0</v>
          </cell>
        </row>
        <row r="819">
          <cell r="C819">
            <v>866</v>
          </cell>
          <cell r="D819">
            <v>440212</v>
          </cell>
          <cell r="E819" t="str">
            <v>MIXED NUTS 1#</v>
          </cell>
          <cell r="F819">
            <v>44</v>
          </cell>
          <cell r="H819" t="str">
            <v>BOX</v>
          </cell>
          <cell r="I819">
            <v>31.78</v>
          </cell>
          <cell r="J819">
            <v>20030304</v>
          </cell>
          <cell r="K819">
            <v>20031204</v>
          </cell>
          <cell r="L819">
            <v>0</v>
          </cell>
          <cell r="M819" t="str">
            <v>CB</v>
          </cell>
          <cell r="N819">
            <v>0</v>
          </cell>
          <cell r="O819">
            <v>0</v>
          </cell>
        </row>
        <row r="820">
          <cell r="C820">
            <v>867</v>
          </cell>
          <cell r="D820">
            <v>460000</v>
          </cell>
          <cell r="E820" t="str">
            <v>PRODUCTOS GP</v>
          </cell>
          <cell r="F820">
            <v>46</v>
          </cell>
          <cell r="H820" t="str">
            <v>BOX</v>
          </cell>
          <cell r="I820">
            <v>0</v>
          </cell>
          <cell r="M820" t="str">
            <v>CC</v>
          </cell>
          <cell r="N820">
            <v>0</v>
          </cell>
          <cell r="O820">
            <v>0</v>
          </cell>
        </row>
        <row r="821">
          <cell r="C821">
            <v>868</v>
          </cell>
          <cell r="D821">
            <v>460048</v>
          </cell>
          <cell r="E821" t="str">
            <v>ANGEL SOFT CLASSIC WHITE 4 R</v>
          </cell>
          <cell r="F821">
            <v>46</v>
          </cell>
          <cell r="G821">
            <v>1</v>
          </cell>
          <cell r="H821" t="str">
            <v>BOX</v>
          </cell>
          <cell r="I821">
            <v>17.73</v>
          </cell>
          <cell r="J821">
            <v>20030304</v>
          </cell>
          <cell r="K821">
            <v>20040224</v>
          </cell>
          <cell r="L821">
            <v>48</v>
          </cell>
          <cell r="M821" t="str">
            <v>CA</v>
          </cell>
          <cell r="N821">
            <v>0.21349147516679023</v>
          </cell>
          <cell r="O821">
            <v>851.04</v>
          </cell>
        </row>
        <row r="822">
          <cell r="C822">
            <v>869</v>
          </cell>
          <cell r="D822">
            <v>460087</v>
          </cell>
          <cell r="E822" t="str">
            <v>ANGEL SOFT BATH T 12</v>
          </cell>
          <cell r="F822">
            <v>46</v>
          </cell>
          <cell r="G822">
            <v>1</v>
          </cell>
          <cell r="H822" t="str">
            <v>BOX</v>
          </cell>
          <cell r="I822">
            <v>19.399999999999999</v>
          </cell>
          <cell r="J822">
            <v>20030304</v>
          </cell>
          <cell r="K822">
            <v>20040220</v>
          </cell>
          <cell r="L822">
            <v>841</v>
          </cell>
          <cell r="M822" t="str">
            <v>AA</v>
          </cell>
          <cell r="N822">
            <v>9.9249303392886397</v>
          </cell>
          <cell r="O822">
            <v>16315.4</v>
          </cell>
        </row>
        <row r="823">
          <cell r="C823">
            <v>870</v>
          </cell>
          <cell r="D823">
            <v>460107</v>
          </cell>
          <cell r="E823" t="str">
            <v>ANGEL SOFT BUNDLE 4</v>
          </cell>
          <cell r="F823">
            <v>46</v>
          </cell>
          <cell r="G823">
            <v>1</v>
          </cell>
          <cell r="H823" t="str">
            <v>BOX</v>
          </cell>
          <cell r="I823">
            <v>7.48</v>
          </cell>
          <cell r="J823">
            <v>20030304</v>
          </cell>
          <cell r="K823">
            <v>20040204</v>
          </cell>
          <cell r="L823">
            <v>502</v>
          </cell>
          <cell r="M823" t="str">
            <v>BB</v>
          </cell>
          <cell r="N823">
            <v>35.379796397807361</v>
          </cell>
          <cell r="O823">
            <v>3754.96</v>
          </cell>
        </row>
        <row r="824">
          <cell r="C824">
            <v>871</v>
          </cell>
          <cell r="D824">
            <v>460108</v>
          </cell>
          <cell r="E824" t="str">
            <v>SPARKLE BIG ROLL 1</v>
          </cell>
          <cell r="F824">
            <v>46</v>
          </cell>
          <cell r="G824">
            <v>6</v>
          </cell>
          <cell r="H824" t="str">
            <v>BOX</v>
          </cell>
          <cell r="I824">
            <v>24.44</v>
          </cell>
          <cell r="J824">
            <v>20030304</v>
          </cell>
          <cell r="K824">
            <v>20040130</v>
          </cell>
          <cell r="L824">
            <v>700</v>
          </cell>
          <cell r="M824" t="str">
            <v>AA</v>
          </cell>
          <cell r="N824">
            <v>46.822742474916389</v>
          </cell>
          <cell r="O824">
            <v>17108</v>
          </cell>
        </row>
        <row r="825">
          <cell r="C825">
            <v>872</v>
          </cell>
          <cell r="D825">
            <v>460111</v>
          </cell>
          <cell r="E825" t="str">
            <v>SPARKLE BIG ROLL 1</v>
          </cell>
          <cell r="F825">
            <v>46</v>
          </cell>
          <cell r="G825">
            <v>6</v>
          </cell>
          <cell r="H825" t="str">
            <v>BOX</v>
          </cell>
          <cell r="I825">
            <v>25.22</v>
          </cell>
          <cell r="M825" t="str">
            <v>CC</v>
          </cell>
          <cell r="N825">
            <v>0</v>
          </cell>
          <cell r="O825">
            <v>0</v>
          </cell>
        </row>
        <row r="826">
          <cell r="C826">
            <v>873</v>
          </cell>
          <cell r="D826">
            <v>460118</v>
          </cell>
          <cell r="E826" t="str">
            <v>G P ANGEL SOFT 24R</v>
          </cell>
          <cell r="F826">
            <v>46</v>
          </cell>
          <cell r="G826">
            <v>1</v>
          </cell>
          <cell r="H826" t="str">
            <v>BOX</v>
          </cell>
          <cell r="I826">
            <v>19.22</v>
          </cell>
          <cell r="J826">
            <v>20030304</v>
          </cell>
          <cell r="K826">
            <v>20040123</v>
          </cell>
          <cell r="L826">
            <v>661</v>
          </cell>
          <cell r="M826" t="str">
            <v>AA</v>
          </cell>
          <cell r="N826">
            <v>20.797063450445727</v>
          </cell>
          <cell r="O826">
            <v>12704.42</v>
          </cell>
        </row>
        <row r="827">
          <cell r="C827">
            <v>874</v>
          </cell>
          <cell r="D827">
            <v>460125</v>
          </cell>
          <cell r="E827" t="str">
            <v>SPARKLE NAPKINS 120</v>
          </cell>
          <cell r="F827">
            <v>46</v>
          </cell>
          <cell r="G827">
            <v>5</v>
          </cell>
          <cell r="H827" t="str">
            <v>BOX</v>
          </cell>
          <cell r="I827">
            <v>16.350000000000001</v>
          </cell>
          <cell r="J827">
            <v>20030304</v>
          </cell>
          <cell r="K827">
            <v>20040216</v>
          </cell>
          <cell r="L827">
            <v>1042</v>
          </cell>
          <cell r="M827" t="str">
            <v>AA</v>
          </cell>
          <cell r="N827">
            <v>18.995341300384847</v>
          </cell>
          <cell r="O827">
            <v>17036.7</v>
          </cell>
        </row>
        <row r="828">
          <cell r="C828">
            <v>875</v>
          </cell>
          <cell r="D828">
            <v>460137</v>
          </cell>
          <cell r="E828" t="str">
            <v>SPARKLE PAPER TOWEL 8 ROLL</v>
          </cell>
          <cell r="F828">
            <v>46</v>
          </cell>
          <cell r="G828">
            <v>6</v>
          </cell>
          <cell r="H828" t="str">
            <v>BOX</v>
          </cell>
          <cell r="I828">
            <v>23.24</v>
          </cell>
          <cell r="J828">
            <v>20030321</v>
          </cell>
          <cell r="K828">
            <v>20031101</v>
          </cell>
          <cell r="L828">
            <v>301</v>
          </cell>
          <cell r="M828" t="str">
            <v>AC</v>
          </cell>
          <cell r="N828">
            <v>57.303014278159701</v>
          </cell>
          <cell r="O828">
            <v>6995.24</v>
          </cell>
        </row>
        <row r="829">
          <cell r="C829">
            <v>876</v>
          </cell>
          <cell r="D829">
            <v>460139</v>
          </cell>
          <cell r="E829" t="str">
            <v>ANGEL SOFT DOUBLE ROLL 4</v>
          </cell>
          <cell r="F829">
            <v>46</v>
          </cell>
          <cell r="G829">
            <v>1</v>
          </cell>
          <cell r="H829" t="str">
            <v>BOX</v>
          </cell>
          <cell r="I829">
            <v>18.079999999999998</v>
          </cell>
          <cell r="J829">
            <v>20030304</v>
          </cell>
          <cell r="K829">
            <v>20040220</v>
          </cell>
          <cell r="L829">
            <v>1257</v>
          </cell>
          <cell r="M829" t="str">
            <v>AA</v>
          </cell>
          <cell r="N829">
            <v>30.867667121418826</v>
          </cell>
          <cell r="O829">
            <v>22726.559999999998</v>
          </cell>
        </row>
        <row r="830">
          <cell r="C830">
            <v>877</v>
          </cell>
          <cell r="D830">
            <v>460157</v>
          </cell>
          <cell r="E830" t="str">
            <v>ANGEL SOFT DOUBLE ROLL 12</v>
          </cell>
          <cell r="F830">
            <v>46</v>
          </cell>
          <cell r="G830">
            <v>1</v>
          </cell>
          <cell r="H830" t="str">
            <v>BOX</v>
          </cell>
          <cell r="I830">
            <v>24.18</v>
          </cell>
          <cell r="J830">
            <v>20030304</v>
          </cell>
          <cell r="K830">
            <v>20040130</v>
          </cell>
          <cell r="L830">
            <v>905</v>
          </cell>
          <cell r="M830" t="str">
            <v>AA</v>
          </cell>
          <cell r="N830">
            <v>46.496360782075072</v>
          </cell>
          <cell r="O830">
            <v>21882.9</v>
          </cell>
        </row>
        <row r="831">
          <cell r="C831">
            <v>878</v>
          </cell>
          <cell r="D831">
            <v>461109</v>
          </cell>
          <cell r="E831" t="str">
            <v>SPARKLE TOWEL DESIGN 1R PRINT</v>
          </cell>
          <cell r="F831">
            <v>46</v>
          </cell>
          <cell r="G831">
            <v>6</v>
          </cell>
          <cell r="H831" t="str">
            <v>BOX</v>
          </cell>
          <cell r="I831">
            <v>19.100000000000001</v>
          </cell>
          <cell r="M831" t="str">
            <v>CC</v>
          </cell>
          <cell r="N831">
            <v>0</v>
          </cell>
          <cell r="O831">
            <v>0</v>
          </cell>
        </row>
        <row r="832">
          <cell r="C832">
            <v>879</v>
          </cell>
          <cell r="D832">
            <v>461220</v>
          </cell>
          <cell r="E832" t="str">
            <v>SPARKLE PICK A SIZE 2 ROLLS</v>
          </cell>
          <cell r="F832">
            <v>46</v>
          </cell>
          <cell r="H832" t="str">
            <v>BOX</v>
          </cell>
          <cell r="I832">
            <v>22.98</v>
          </cell>
          <cell r="M832" t="str">
            <v>CC</v>
          </cell>
          <cell r="N832">
            <v>0</v>
          </cell>
          <cell r="O832">
            <v>0</v>
          </cell>
        </row>
        <row r="833">
          <cell r="C833">
            <v>880</v>
          </cell>
          <cell r="D833">
            <v>461255</v>
          </cell>
          <cell r="E833" t="str">
            <v>ANGEL SOFT BATH PRINT 4</v>
          </cell>
          <cell r="F833">
            <v>46</v>
          </cell>
          <cell r="G833">
            <v>1</v>
          </cell>
          <cell r="H833" t="str">
            <v>BOX</v>
          </cell>
          <cell r="I833">
            <v>17.73</v>
          </cell>
          <cell r="M833" t="str">
            <v>CC</v>
          </cell>
          <cell r="N833">
            <v>0</v>
          </cell>
          <cell r="O833">
            <v>0</v>
          </cell>
        </row>
        <row r="834">
          <cell r="C834">
            <v>881</v>
          </cell>
          <cell r="D834">
            <v>461290</v>
          </cell>
          <cell r="E834" t="str">
            <v>SPARKLE TOWEL BIG ROLL 2 ROLLS</v>
          </cell>
          <cell r="F834">
            <v>46</v>
          </cell>
          <cell r="H834" t="str">
            <v>BOX</v>
          </cell>
          <cell r="I834">
            <v>25.22</v>
          </cell>
          <cell r="M834" t="str">
            <v>CC</v>
          </cell>
          <cell r="N834">
            <v>0</v>
          </cell>
          <cell r="O834">
            <v>0</v>
          </cell>
        </row>
        <row r="835">
          <cell r="C835">
            <v>882</v>
          </cell>
          <cell r="D835">
            <v>461389</v>
          </cell>
          <cell r="E835" t="str">
            <v>ANGEL SOFT BATH PRINT 4</v>
          </cell>
          <cell r="F835">
            <v>46</v>
          </cell>
          <cell r="G835">
            <v>1</v>
          </cell>
          <cell r="H835" t="str">
            <v>BOX</v>
          </cell>
          <cell r="I835">
            <v>17.73</v>
          </cell>
          <cell r="J835">
            <v>20030304</v>
          </cell>
          <cell r="K835">
            <v>20040224</v>
          </cell>
          <cell r="L835">
            <v>1246</v>
          </cell>
          <cell r="M835" t="str">
            <v>AA</v>
          </cell>
          <cell r="N835">
            <v>26.460594620103823</v>
          </cell>
          <cell r="O835">
            <v>22091.58</v>
          </cell>
        </row>
        <row r="836">
          <cell r="C836">
            <v>883</v>
          </cell>
          <cell r="D836">
            <v>461585</v>
          </cell>
          <cell r="E836" t="str">
            <v>SERVILLETAS SPARKLE 250</v>
          </cell>
          <cell r="F836">
            <v>46</v>
          </cell>
          <cell r="G836">
            <v>5</v>
          </cell>
          <cell r="H836" t="str">
            <v>BOX</v>
          </cell>
          <cell r="I836">
            <v>16.77</v>
          </cell>
          <cell r="J836">
            <v>20030304</v>
          </cell>
          <cell r="K836">
            <v>20040214</v>
          </cell>
          <cell r="L836">
            <v>292</v>
          </cell>
          <cell r="M836" t="str">
            <v>BA</v>
          </cell>
          <cell r="N836">
            <v>10.264622595449664</v>
          </cell>
          <cell r="O836">
            <v>4896.84</v>
          </cell>
        </row>
        <row r="837">
          <cell r="C837">
            <v>884</v>
          </cell>
          <cell r="D837">
            <v>461869</v>
          </cell>
          <cell r="E837" t="str">
            <v>SPARKLE TOWEL DESIGNER 1</v>
          </cell>
          <cell r="F837">
            <v>46</v>
          </cell>
          <cell r="G837">
            <v>6</v>
          </cell>
          <cell r="H837" t="str">
            <v>BOX</v>
          </cell>
          <cell r="I837">
            <v>18.46</v>
          </cell>
          <cell r="J837">
            <v>20030304</v>
          </cell>
          <cell r="K837">
            <v>20040224</v>
          </cell>
          <cell r="L837">
            <v>566</v>
          </cell>
          <cell r="M837" t="str">
            <v>AA</v>
          </cell>
          <cell r="N837">
            <v>9.8169204085565624</v>
          </cell>
          <cell r="O837">
            <v>10448.36</v>
          </cell>
        </row>
        <row r="838">
          <cell r="C838">
            <v>885</v>
          </cell>
          <cell r="D838">
            <v>461889</v>
          </cell>
          <cell r="E838" t="str">
            <v>SPARKLE PAPER TOWEL 8 ROLL</v>
          </cell>
          <cell r="F838">
            <v>46</v>
          </cell>
          <cell r="G838">
            <v>6</v>
          </cell>
          <cell r="H838" t="str">
            <v>BOX</v>
          </cell>
          <cell r="I838">
            <v>23.24</v>
          </cell>
          <cell r="M838" t="str">
            <v>CC</v>
          </cell>
          <cell r="N838">
            <v>0</v>
          </cell>
          <cell r="O838">
            <v>0</v>
          </cell>
        </row>
        <row r="839">
          <cell r="C839">
            <v>886</v>
          </cell>
          <cell r="D839">
            <v>462460</v>
          </cell>
          <cell r="E839" t="str">
            <v>BRAWNY TOWELS 6 ROLL</v>
          </cell>
          <cell r="F839">
            <v>46</v>
          </cell>
          <cell r="G839">
            <v>12</v>
          </cell>
          <cell r="H839" t="str">
            <v>BOX</v>
          </cell>
          <cell r="I839">
            <v>18.62</v>
          </cell>
          <cell r="J839">
            <v>20030306</v>
          </cell>
          <cell r="K839">
            <v>20040221</v>
          </cell>
          <cell r="L839">
            <v>73</v>
          </cell>
          <cell r="M839" t="str">
            <v>CC</v>
          </cell>
          <cell r="N839">
            <v>86.732673267326732</v>
          </cell>
          <cell r="O839">
            <v>1359.26</v>
          </cell>
        </row>
        <row r="840">
          <cell r="C840">
            <v>887</v>
          </cell>
          <cell r="D840">
            <v>463550</v>
          </cell>
          <cell r="E840" t="str">
            <v>VANITY FAIR ALL OCCASION 100</v>
          </cell>
          <cell r="F840">
            <v>46</v>
          </cell>
          <cell r="G840">
            <v>16</v>
          </cell>
          <cell r="H840" t="str">
            <v>BOX</v>
          </cell>
          <cell r="I840">
            <v>30.05</v>
          </cell>
          <cell r="J840">
            <v>20030306</v>
          </cell>
          <cell r="K840">
            <v>20040113</v>
          </cell>
          <cell r="L840">
            <v>84</v>
          </cell>
          <cell r="M840" t="str">
            <v>BC</v>
          </cell>
          <cell r="N840">
            <v>299.40594059405942</v>
          </cell>
          <cell r="O840">
            <v>2524.2000000000003</v>
          </cell>
        </row>
        <row r="841">
          <cell r="C841">
            <v>888</v>
          </cell>
          <cell r="D841">
            <v>463551</v>
          </cell>
          <cell r="E841" t="str">
            <v>VANITY FAIR DINNER NAP 40 CT</v>
          </cell>
          <cell r="F841">
            <v>46</v>
          </cell>
          <cell r="G841">
            <v>16</v>
          </cell>
          <cell r="H841" t="str">
            <v>BOX</v>
          </cell>
          <cell r="I841">
            <v>33.450000000000003</v>
          </cell>
          <cell r="J841">
            <v>20030306</v>
          </cell>
          <cell r="K841">
            <v>20031023</v>
          </cell>
          <cell r="L841">
            <v>121</v>
          </cell>
          <cell r="M841" t="str">
            <v>BC</v>
          </cell>
          <cell r="N841">
            <v>524.81927710843377</v>
          </cell>
          <cell r="O841">
            <v>4047.4500000000003</v>
          </cell>
        </row>
        <row r="842">
          <cell r="C842">
            <v>890</v>
          </cell>
          <cell r="D842">
            <v>464210</v>
          </cell>
          <cell r="E842" t="str">
            <v>QUILTED NORTHERN TISSU 12 ROLL</v>
          </cell>
          <cell r="F842">
            <v>46</v>
          </cell>
          <cell r="G842">
            <v>8</v>
          </cell>
          <cell r="H842" t="str">
            <v>BOX</v>
          </cell>
          <cell r="I842">
            <v>21.28</v>
          </cell>
          <cell r="J842">
            <v>20040123</v>
          </cell>
          <cell r="K842">
            <v>20040220</v>
          </cell>
          <cell r="L842">
            <v>375</v>
          </cell>
          <cell r="M842" t="str">
            <v>AB</v>
          </cell>
          <cell r="N842">
            <v>0</v>
          </cell>
          <cell r="O842">
            <v>7980</v>
          </cell>
        </row>
        <row r="843">
          <cell r="C843">
            <v>891</v>
          </cell>
          <cell r="D843">
            <v>464220</v>
          </cell>
          <cell r="E843" t="str">
            <v>BRAWNY TOWELS BIG ROL 1 ROLL</v>
          </cell>
          <cell r="F843">
            <v>46</v>
          </cell>
          <cell r="G843">
            <v>12</v>
          </cell>
          <cell r="H843" t="str">
            <v>BOX</v>
          </cell>
          <cell r="I843">
            <v>26.91</v>
          </cell>
          <cell r="J843">
            <v>20040121</v>
          </cell>
          <cell r="K843">
            <v>20040220</v>
          </cell>
          <cell r="L843">
            <v>166</v>
          </cell>
          <cell r="M843" t="str">
            <v>BB</v>
          </cell>
          <cell r="N843">
            <v>46.54205607476635</v>
          </cell>
          <cell r="O843">
            <v>4467.0600000000004</v>
          </cell>
        </row>
        <row r="844">
          <cell r="C844">
            <v>892</v>
          </cell>
          <cell r="D844">
            <v>464320</v>
          </cell>
          <cell r="E844" t="str">
            <v>BRAWNY 3 ROLLS PRINT PAS</v>
          </cell>
          <cell r="F844">
            <v>46</v>
          </cell>
          <cell r="H844" t="str">
            <v>BOX</v>
          </cell>
          <cell r="I844">
            <v>21.3</v>
          </cell>
          <cell r="M844" t="str">
            <v>CC</v>
          </cell>
          <cell r="N844">
            <v>0</v>
          </cell>
          <cell r="O844">
            <v>0</v>
          </cell>
        </row>
        <row r="845">
          <cell r="C845">
            <v>893</v>
          </cell>
          <cell r="D845">
            <v>464330</v>
          </cell>
          <cell r="E845" t="str">
            <v>BRAWNY TOWELS 3 ROLL</v>
          </cell>
          <cell r="F845">
            <v>46</v>
          </cell>
          <cell r="G845">
            <v>12</v>
          </cell>
          <cell r="H845" t="str">
            <v>BOX</v>
          </cell>
          <cell r="I845">
            <v>22.19</v>
          </cell>
          <cell r="J845">
            <v>20040121</v>
          </cell>
          <cell r="L845">
            <v>135</v>
          </cell>
          <cell r="M845" t="str">
            <v>BC</v>
          </cell>
          <cell r="N845">
            <v>900</v>
          </cell>
          <cell r="O845">
            <v>2995.65</v>
          </cell>
        </row>
        <row r="846">
          <cell r="C846">
            <v>894</v>
          </cell>
          <cell r="D846">
            <v>464420</v>
          </cell>
          <cell r="E846" t="str">
            <v>BRAWNY TOWELS 6 ROLL</v>
          </cell>
          <cell r="F846">
            <v>46</v>
          </cell>
          <cell r="G846">
            <v>12</v>
          </cell>
          <cell r="H846" t="str">
            <v>BOX</v>
          </cell>
          <cell r="I846">
            <v>19.36</v>
          </cell>
          <cell r="L846">
            <v>0</v>
          </cell>
          <cell r="M846" t="str">
            <v>CC</v>
          </cell>
          <cell r="N846">
            <v>0</v>
          </cell>
          <cell r="O846">
            <v>0</v>
          </cell>
        </row>
        <row r="847">
          <cell r="C847">
            <v>895</v>
          </cell>
          <cell r="D847">
            <v>464510</v>
          </cell>
          <cell r="E847" t="str">
            <v>QUILTED NORTHERN TIS 12R DOUBL</v>
          </cell>
          <cell r="F847">
            <v>46</v>
          </cell>
          <cell r="G847">
            <v>8</v>
          </cell>
          <cell r="H847" t="str">
            <v>BOX</v>
          </cell>
          <cell r="I847">
            <v>20.81</v>
          </cell>
          <cell r="L847">
            <v>0</v>
          </cell>
          <cell r="M847" t="str">
            <v>CC</v>
          </cell>
          <cell r="N847">
            <v>0</v>
          </cell>
          <cell r="O847">
            <v>0</v>
          </cell>
        </row>
        <row r="848">
          <cell r="C848">
            <v>896</v>
          </cell>
          <cell r="D848">
            <v>465245</v>
          </cell>
          <cell r="E848" t="str">
            <v>G P ANGEL SOFT 24R</v>
          </cell>
          <cell r="F848">
            <v>46</v>
          </cell>
          <cell r="G848">
            <v>1</v>
          </cell>
          <cell r="H848" t="str">
            <v>BOX</v>
          </cell>
          <cell r="I848">
            <v>19.22</v>
          </cell>
          <cell r="M848" t="str">
            <v>CC</v>
          </cell>
          <cell r="N848">
            <v>0</v>
          </cell>
          <cell r="O848">
            <v>0</v>
          </cell>
        </row>
        <row r="849">
          <cell r="C849">
            <v>897</v>
          </cell>
          <cell r="D849">
            <v>466110</v>
          </cell>
          <cell r="E849" t="str">
            <v>QUILTED NORTHERN TISSU 4 ROLL</v>
          </cell>
          <cell r="F849">
            <v>46</v>
          </cell>
          <cell r="G849">
            <v>8</v>
          </cell>
          <cell r="H849" t="str">
            <v>BOX</v>
          </cell>
          <cell r="I849">
            <v>19.809999999999999</v>
          </cell>
          <cell r="J849">
            <v>20040123</v>
          </cell>
          <cell r="L849">
            <v>195</v>
          </cell>
          <cell r="M849" t="str">
            <v>BC</v>
          </cell>
          <cell r="N849">
            <v>2340</v>
          </cell>
          <cell r="O849">
            <v>3862.95</v>
          </cell>
        </row>
        <row r="850">
          <cell r="C850">
            <v>898</v>
          </cell>
          <cell r="D850">
            <v>466610</v>
          </cell>
          <cell r="E850" t="str">
            <v>QUILTED NORTHERN TIS 8R DOUBLE</v>
          </cell>
          <cell r="F850">
            <v>46</v>
          </cell>
          <cell r="G850">
            <v>8</v>
          </cell>
          <cell r="H850" t="str">
            <v>BOX</v>
          </cell>
          <cell r="I850">
            <v>19.809999999999999</v>
          </cell>
          <cell r="J850">
            <v>20040123</v>
          </cell>
          <cell r="K850">
            <v>20040220</v>
          </cell>
          <cell r="L850">
            <v>300</v>
          </cell>
          <cell r="M850" t="str">
            <v>AB</v>
          </cell>
          <cell r="N850">
            <v>112.5</v>
          </cell>
          <cell r="O850">
            <v>5943</v>
          </cell>
        </row>
        <row r="851">
          <cell r="C851">
            <v>899</v>
          </cell>
          <cell r="D851">
            <v>467051</v>
          </cell>
          <cell r="E851" t="str">
            <v>BRAWNY NAPKINS 50 CT BOX</v>
          </cell>
          <cell r="F851">
            <v>46</v>
          </cell>
          <cell r="G851">
            <v>13</v>
          </cell>
          <cell r="H851" t="str">
            <v>BOX</v>
          </cell>
          <cell r="I851">
            <v>10.75</v>
          </cell>
          <cell r="M851" t="str">
            <v>CC</v>
          </cell>
          <cell r="N851">
            <v>0</v>
          </cell>
          <cell r="O851">
            <v>0</v>
          </cell>
        </row>
        <row r="852">
          <cell r="C852">
            <v>900</v>
          </cell>
          <cell r="D852">
            <v>467053</v>
          </cell>
          <cell r="E852" t="str">
            <v>BRAWNY 3 PACK 50CT BOX</v>
          </cell>
          <cell r="F852">
            <v>46</v>
          </cell>
          <cell r="G852">
            <v>13</v>
          </cell>
          <cell r="H852" t="str">
            <v>BOX</v>
          </cell>
          <cell r="I852">
            <v>9.93</v>
          </cell>
          <cell r="M852" t="str">
            <v>CC</v>
          </cell>
          <cell r="N852">
            <v>0</v>
          </cell>
          <cell r="O852">
            <v>0</v>
          </cell>
        </row>
        <row r="853">
          <cell r="C853">
            <v>901</v>
          </cell>
          <cell r="D853">
            <v>467100</v>
          </cell>
          <cell r="E853" t="str">
            <v>BRAWNY NAPKIN 100 CT</v>
          </cell>
          <cell r="F853">
            <v>46</v>
          </cell>
          <cell r="G853">
            <v>13</v>
          </cell>
          <cell r="H853" t="str">
            <v>BOX</v>
          </cell>
          <cell r="I853">
            <v>18.64</v>
          </cell>
          <cell r="J853">
            <v>20030304</v>
          </cell>
          <cell r="K853">
            <v>20040214</v>
          </cell>
          <cell r="L853">
            <v>68</v>
          </cell>
          <cell r="M853" t="str">
            <v>CC</v>
          </cell>
          <cell r="N853">
            <v>41.281618887015178</v>
          </cell>
          <cell r="O853">
            <v>1267.52</v>
          </cell>
        </row>
        <row r="854">
          <cell r="C854">
            <v>902</v>
          </cell>
          <cell r="D854">
            <v>467200</v>
          </cell>
          <cell r="E854" t="str">
            <v>BRAWNY NAPKIN 200 CT</v>
          </cell>
          <cell r="F854">
            <v>46</v>
          </cell>
          <cell r="G854">
            <v>13</v>
          </cell>
          <cell r="H854" t="str">
            <v>BOX</v>
          </cell>
          <cell r="I854">
            <v>21.43</v>
          </cell>
          <cell r="J854">
            <v>20030304</v>
          </cell>
          <cell r="K854">
            <v>20040210</v>
          </cell>
          <cell r="L854">
            <v>49</v>
          </cell>
          <cell r="M854" t="str">
            <v>CC</v>
          </cell>
          <cell r="N854">
            <v>63.913043478260875</v>
          </cell>
          <cell r="O854">
            <v>1050.07</v>
          </cell>
        </row>
        <row r="855">
          <cell r="C855">
            <v>903</v>
          </cell>
          <cell r="D855">
            <v>469255</v>
          </cell>
          <cell r="E855" t="str">
            <v>ANGEL SOFT CLASSIC WHITE 4 R</v>
          </cell>
          <cell r="F855">
            <v>46</v>
          </cell>
          <cell r="G855">
            <v>1</v>
          </cell>
          <cell r="H855" t="str">
            <v>BOX</v>
          </cell>
          <cell r="I855">
            <v>17.73</v>
          </cell>
          <cell r="M855" t="str">
            <v>CC</v>
          </cell>
          <cell r="N855">
            <v>0</v>
          </cell>
          <cell r="O855">
            <v>0</v>
          </cell>
        </row>
        <row r="856">
          <cell r="C856">
            <v>904</v>
          </cell>
          <cell r="D856">
            <v>469320</v>
          </cell>
          <cell r="E856" t="str">
            <v>ANGEL SOFT DOUBLE ROLL 4</v>
          </cell>
          <cell r="F856">
            <v>46</v>
          </cell>
          <cell r="G856">
            <v>1</v>
          </cell>
          <cell r="H856" t="str">
            <v>BOX</v>
          </cell>
          <cell r="I856">
            <v>18.079999999999998</v>
          </cell>
          <cell r="M856" t="str">
            <v>CC</v>
          </cell>
          <cell r="N856">
            <v>0</v>
          </cell>
          <cell r="O856">
            <v>0</v>
          </cell>
        </row>
        <row r="857">
          <cell r="C857">
            <v>905</v>
          </cell>
          <cell r="D857">
            <v>469710</v>
          </cell>
          <cell r="E857" t="str">
            <v>ANGEL SOFT BATH T 12</v>
          </cell>
          <cell r="F857">
            <v>46</v>
          </cell>
          <cell r="G857">
            <v>1</v>
          </cell>
          <cell r="H857" t="str">
            <v>BOX</v>
          </cell>
          <cell r="I857">
            <v>19.399999999999999</v>
          </cell>
          <cell r="M857" t="str">
            <v>CC</v>
          </cell>
          <cell r="N857">
            <v>0</v>
          </cell>
          <cell r="O857">
            <v>0</v>
          </cell>
        </row>
        <row r="858">
          <cell r="C858">
            <v>906</v>
          </cell>
          <cell r="D858">
            <v>469820</v>
          </cell>
          <cell r="E858" t="str">
            <v>ANGEL SOFT DOUBLE ROLL 12</v>
          </cell>
          <cell r="F858">
            <v>46</v>
          </cell>
          <cell r="G858">
            <v>1</v>
          </cell>
          <cell r="H858" t="str">
            <v>BOX</v>
          </cell>
          <cell r="I858">
            <v>24.18</v>
          </cell>
          <cell r="M858" t="str">
            <v>CC</v>
          </cell>
          <cell r="N858">
            <v>0</v>
          </cell>
          <cell r="O858">
            <v>0</v>
          </cell>
        </row>
        <row r="859">
          <cell r="C859">
            <v>907</v>
          </cell>
          <cell r="D859">
            <v>469997</v>
          </cell>
          <cell r="E859" t="str">
            <v>CORONET PRINTS PICK-UP ALLOW</v>
          </cell>
          <cell r="F859">
            <v>46</v>
          </cell>
          <cell r="H859" t="str">
            <v>BOX</v>
          </cell>
          <cell r="I859">
            <v>0</v>
          </cell>
          <cell r="L859">
            <v>0</v>
          </cell>
          <cell r="M859" t="str">
            <v>CC</v>
          </cell>
          <cell r="N859">
            <v>0</v>
          </cell>
          <cell r="O859">
            <v>0</v>
          </cell>
        </row>
        <row r="860">
          <cell r="C860">
            <v>908</v>
          </cell>
          <cell r="D860">
            <v>469998</v>
          </cell>
          <cell r="E860" t="str">
            <v>TOALLA-SERVILLETA PICK-UP ALLOW</v>
          </cell>
          <cell r="F860">
            <v>46</v>
          </cell>
          <cell r="H860" t="str">
            <v>BOX</v>
          </cell>
          <cell r="I860">
            <v>0</v>
          </cell>
          <cell r="L860">
            <v>0</v>
          </cell>
          <cell r="M860" t="str">
            <v>CC</v>
          </cell>
          <cell r="N860">
            <v>0</v>
          </cell>
          <cell r="O860">
            <v>0</v>
          </cell>
        </row>
        <row r="861">
          <cell r="C861">
            <v>909</v>
          </cell>
          <cell r="D861">
            <v>469999</v>
          </cell>
          <cell r="E861" t="str">
            <v>PICK UP ALLOWANCE</v>
          </cell>
          <cell r="F861">
            <v>46</v>
          </cell>
          <cell r="H861" t="str">
            <v>BOX</v>
          </cell>
          <cell r="I861">
            <v>0</v>
          </cell>
          <cell r="K861">
            <v>20031202</v>
          </cell>
          <cell r="L861">
            <v>1</v>
          </cell>
          <cell r="M861" t="str">
            <v>CC</v>
          </cell>
          <cell r="N861">
            <v>0</v>
          </cell>
          <cell r="O861">
            <v>0</v>
          </cell>
        </row>
        <row r="862">
          <cell r="C862">
            <v>910</v>
          </cell>
          <cell r="D862">
            <v>500053</v>
          </cell>
          <cell r="E862" t="str">
            <v>BREAKSTONE'S LF LG C COT 16 OZ.</v>
          </cell>
          <cell r="F862">
            <v>50</v>
          </cell>
          <cell r="G862">
            <v>3</v>
          </cell>
          <cell r="H862" t="str">
            <v>BOX</v>
          </cell>
          <cell r="I862">
            <v>13.41</v>
          </cell>
          <cell r="J862">
            <v>20030304</v>
          </cell>
          <cell r="K862">
            <v>20040220</v>
          </cell>
          <cell r="L862">
            <v>0</v>
          </cell>
          <cell r="M862" t="str">
            <v>CB</v>
          </cell>
          <cell r="N862">
            <v>0</v>
          </cell>
          <cell r="O862">
            <v>0</v>
          </cell>
        </row>
        <row r="863">
          <cell r="C863">
            <v>911</v>
          </cell>
          <cell r="D863">
            <v>500088</v>
          </cell>
          <cell r="E863" t="str">
            <v>BREAKSTONE'S REG RICOTTA 15 OZ.</v>
          </cell>
          <cell r="F863">
            <v>50</v>
          </cell>
          <cell r="G863">
            <v>2</v>
          </cell>
          <cell r="H863" t="str">
            <v>BOX</v>
          </cell>
          <cell r="I863">
            <v>8.91</v>
          </cell>
          <cell r="J863">
            <v>20030304</v>
          </cell>
          <cell r="K863">
            <v>20040220</v>
          </cell>
          <cell r="L863">
            <v>79</v>
          </cell>
          <cell r="M863" t="str">
            <v>CB</v>
          </cell>
          <cell r="N863">
            <v>4.7439532944120097</v>
          </cell>
          <cell r="O863">
            <v>703.89</v>
          </cell>
        </row>
        <row r="864">
          <cell r="C864">
            <v>912</v>
          </cell>
          <cell r="D864">
            <v>500135</v>
          </cell>
          <cell r="E864" t="str">
            <v>BREAKSTONE'S REG SOUR CREAM 8</v>
          </cell>
          <cell r="F864">
            <v>50</v>
          </cell>
          <cell r="G864">
            <v>1</v>
          </cell>
          <cell r="H864" t="str">
            <v>BOX</v>
          </cell>
          <cell r="I864">
            <v>9.74</v>
          </cell>
          <cell r="J864">
            <v>20030304</v>
          </cell>
          <cell r="K864">
            <v>20040224</v>
          </cell>
          <cell r="L864">
            <v>79</v>
          </cell>
          <cell r="M864" t="str">
            <v>CB</v>
          </cell>
          <cell r="N864">
            <v>4.3123578468536765</v>
          </cell>
          <cell r="O864">
            <v>769.46</v>
          </cell>
        </row>
        <row r="865">
          <cell r="C865">
            <v>913</v>
          </cell>
          <cell r="D865">
            <v>500165</v>
          </cell>
          <cell r="E865" t="str">
            <v>BREAKSTONE'S REG SOUR CR 16 OZ.</v>
          </cell>
          <cell r="F865">
            <v>50</v>
          </cell>
          <cell r="G865">
            <v>1</v>
          </cell>
          <cell r="H865" t="str">
            <v>BOX</v>
          </cell>
          <cell r="I865">
            <v>12.66</v>
          </cell>
          <cell r="J865">
            <v>20030304</v>
          </cell>
          <cell r="K865">
            <v>20040220</v>
          </cell>
          <cell r="L865">
            <v>3</v>
          </cell>
          <cell r="M865" t="str">
            <v>CC</v>
          </cell>
          <cell r="N865">
            <v>0.56338028169014087</v>
          </cell>
          <cell r="O865">
            <v>37.980000000000004</v>
          </cell>
        </row>
        <row r="866">
          <cell r="C866">
            <v>914</v>
          </cell>
          <cell r="D866">
            <v>502120</v>
          </cell>
          <cell r="E866" t="str">
            <v>BREAKSTONE'S F FREE S C 8 OZ.</v>
          </cell>
          <cell r="F866">
            <v>50</v>
          </cell>
          <cell r="G866">
            <v>1</v>
          </cell>
          <cell r="H866" t="str">
            <v>BOX</v>
          </cell>
          <cell r="I866">
            <v>7.51</v>
          </cell>
          <cell r="J866">
            <v>20030304</v>
          </cell>
          <cell r="K866">
            <v>20040220</v>
          </cell>
          <cell r="L866">
            <v>82</v>
          </cell>
          <cell r="M866" t="str">
            <v>CC</v>
          </cell>
          <cell r="N866">
            <v>9.6187683284457481</v>
          </cell>
          <cell r="O866">
            <v>615.81999999999994</v>
          </cell>
        </row>
        <row r="867">
          <cell r="C867">
            <v>915</v>
          </cell>
          <cell r="D867">
            <v>502150</v>
          </cell>
          <cell r="E867" t="str">
            <v>BREAKSTONE'S S CR(CLUB P) 3#</v>
          </cell>
          <cell r="F867">
            <v>50</v>
          </cell>
          <cell r="G867">
            <v>1</v>
          </cell>
          <cell r="H867" t="str">
            <v>BOX</v>
          </cell>
          <cell r="I867">
            <v>22.41</v>
          </cell>
          <cell r="L867">
            <v>0</v>
          </cell>
          <cell r="M867" t="str">
            <v>CC</v>
          </cell>
          <cell r="N867">
            <v>0</v>
          </cell>
          <cell r="O867">
            <v>0</v>
          </cell>
        </row>
        <row r="868">
          <cell r="C868">
            <v>916</v>
          </cell>
          <cell r="D868">
            <v>502162</v>
          </cell>
          <cell r="E868" t="str">
            <v>BREAKSTONE'S RD FAT S C 8 OZ.</v>
          </cell>
          <cell r="F868">
            <v>50</v>
          </cell>
          <cell r="G868">
            <v>1</v>
          </cell>
          <cell r="H868" t="str">
            <v>BOX</v>
          </cell>
          <cell r="I868">
            <v>9.74</v>
          </cell>
          <cell r="J868">
            <v>20030304</v>
          </cell>
          <cell r="K868">
            <v>20040224</v>
          </cell>
          <cell r="L868">
            <v>91</v>
          </cell>
          <cell r="M868" t="str">
            <v>CC</v>
          </cell>
          <cell r="N868">
            <v>11.060094530722484</v>
          </cell>
          <cell r="O868">
            <v>886.34</v>
          </cell>
        </row>
        <row r="869">
          <cell r="C869">
            <v>917</v>
          </cell>
          <cell r="D869">
            <v>502283</v>
          </cell>
          <cell r="E869" t="str">
            <v>BREAKSTONE'SMALL C COT 16 OZ.</v>
          </cell>
          <cell r="F869">
            <v>50</v>
          </cell>
          <cell r="G869">
            <v>3</v>
          </cell>
          <cell r="H869" t="str">
            <v>BOX</v>
          </cell>
          <cell r="I869">
            <v>13.41</v>
          </cell>
          <cell r="J869">
            <v>20030304</v>
          </cell>
          <cell r="K869">
            <v>20040224</v>
          </cell>
          <cell r="L869">
            <v>47</v>
          </cell>
          <cell r="M869" t="str">
            <v>CB</v>
          </cell>
          <cell r="N869">
            <v>5.1774785801713596</v>
          </cell>
          <cell r="O869">
            <v>630.27</v>
          </cell>
        </row>
        <row r="870">
          <cell r="C870">
            <v>918</v>
          </cell>
          <cell r="D870">
            <v>502286</v>
          </cell>
          <cell r="E870" t="str">
            <v>BREAKSTONE'S DBL STRAW COT 5.5</v>
          </cell>
          <cell r="F870">
            <v>50</v>
          </cell>
          <cell r="G870">
            <v>3</v>
          </cell>
          <cell r="H870" t="str">
            <v>BOX</v>
          </cell>
          <cell r="I870">
            <v>10.39</v>
          </cell>
          <cell r="J870">
            <v>20030304</v>
          </cell>
          <cell r="K870">
            <v>20040209</v>
          </cell>
          <cell r="L870">
            <v>2</v>
          </cell>
          <cell r="M870" t="str">
            <v>CC</v>
          </cell>
          <cell r="N870">
            <v>2.6181818181818182</v>
          </cell>
          <cell r="O870">
            <v>20.78</v>
          </cell>
        </row>
        <row r="871">
          <cell r="C871">
            <v>920</v>
          </cell>
          <cell r="D871">
            <v>502288</v>
          </cell>
          <cell r="E871" t="str">
            <v>BREAKSTONE'S DBL PINE COT 5.5</v>
          </cell>
          <cell r="F871">
            <v>50</v>
          </cell>
          <cell r="G871">
            <v>3</v>
          </cell>
          <cell r="H871" t="str">
            <v>BOX</v>
          </cell>
          <cell r="I871">
            <v>10.39</v>
          </cell>
          <cell r="J871">
            <v>20030304</v>
          </cell>
          <cell r="K871">
            <v>20040224</v>
          </cell>
          <cell r="L871">
            <v>8</v>
          </cell>
          <cell r="M871" t="str">
            <v>CC</v>
          </cell>
          <cell r="N871">
            <v>10.666666666666668</v>
          </cell>
          <cell r="O871">
            <v>83.12</v>
          </cell>
        </row>
        <row r="872">
          <cell r="C872">
            <v>921</v>
          </cell>
          <cell r="D872">
            <v>502376</v>
          </cell>
          <cell r="E872" t="str">
            <v>LIGHT'N LIVELY NON FAT COT 16</v>
          </cell>
          <cell r="F872">
            <v>50</v>
          </cell>
          <cell r="G872">
            <v>3</v>
          </cell>
          <cell r="H872" t="str">
            <v>BOX</v>
          </cell>
          <cell r="I872">
            <v>16.62</v>
          </cell>
          <cell r="J872">
            <v>20030304</v>
          </cell>
          <cell r="K872">
            <v>20040224</v>
          </cell>
          <cell r="L872">
            <v>24</v>
          </cell>
          <cell r="M872" t="str">
            <v>CB</v>
          </cell>
          <cell r="N872">
            <v>2.9958391123439667</v>
          </cell>
          <cell r="O872">
            <v>398.88</v>
          </cell>
        </row>
        <row r="873">
          <cell r="C873">
            <v>922</v>
          </cell>
          <cell r="D873">
            <v>502380</v>
          </cell>
          <cell r="E873" t="str">
            <v>BREAKSTONE'S 4% COT CH 4/4 OZ</v>
          </cell>
          <cell r="F873">
            <v>50</v>
          </cell>
          <cell r="G873">
            <v>3</v>
          </cell>
          <cell r="H873" t="str">
            <v>BOX</v>
          </cell>
          <cell r="I873">
            <v>13.35</v>
          </cell>
          <cell r="J873">
            <v>20030304</v>
          </cell>
          <cell r="K873">
            <v>20040225</v>
          </cell>
          <cell r="L873">
            <v>25</v>
          </cell>
          <cell r="M873" t="str">
            <v>CC</v>
          </cell>
          <cell r="N873">
            <v>12.379642365887207</v>
          </cell>
          <cell r="O873">
            <v>333.75</v>
          </cell>
        </row>
        <row r="874">
          <cell r="C874">
            <v>923</v>
          </cell>
          <cell r="D874">
            <v>502382</v>
          </cell>
          <cell r="E874" t="str">
            <v>BREAKSTONE'S 2% COT CH 4/4 OZ</v>
          </cell>
          <cell r="F874">
            <v>50</v>
          </cell>
          <cell r="G874">
            <v>3</v>
          </cell>
          <cell r="H874" t="str">
            <v>BOX</v>
          </cell>
          <cell r="I874">
            <v>13.35</v>
          </cell>
          <cell r="J874">
            <v>20030304</v>
          </cell>
          <cell r="K874">
            <v>20040224</v>
          </cell>
          <cell r="L874">
            <v>77</v>
          </cell>
          <cell r="M874" t="str">
            <v>CC</v>
          </cell>
          <cell r="N874">
            <v>13.695652173913045</v>
          </cell>
          <cell r="O874">
            <v>1027.95</v>
          </cell>
        </row>
        <row r="875">
          <cell r="C875">
            <v>924</v>
          </cell>
          <cell r="D875">
            <v>520334</v>
          </cell>
          <cell r="E875" t="str">
            <v>JOGS XTRE ST CHE/TAN/APP 8/2.5</v>
          </cell>
          <cell r="F875">
            <v>52</v>
          </cell>
          <cell r="G875">
            <v>2</v>
          </cell>
          <cell r="H875" t="str">
            <v>BOX</v>
          </cell>
          <cell r="I875">
            <v>17.82</v>
          </cell>
          <cell r="J875">
            <v>20030304</v>
          </cell>
          <cell r="K875">
            <v>20030903</v>
          </cell>
          <cell r="L875">
            <v>0</v>
          </cell>
          <cell r="M875" t="str">
            <v>CC</v>
          </cell>
          <cell r="N875">
            <v>0</v>
          </cell>
          <cell r="O875">
            <v>0</v>
          </cell>
        </row>
        <row r="876">
          <cell r="C876">
            <v>925</v>
          </cell>
          <cell r="D876">
            <v>520335</v>
          </cell>
          <cell r="E876" t="str">
            <v>JOGS XTREME ST STR/RASP 8/2.5</v>
          </cell>
          <cell r="F876">
            <v>52</v>
          </cell>
          <cell r="G876">
            <v>2</v>
          </cell>
          <cell r="H876" t="str">
            <v>BOX</v>
          </cell>
          <cell r="I876">
            <v>17.82</v>
          </cell>
          <cell r="J876">
            <v>20030304</v>
          </cell>
          <cell r="K876">
            <v>20040224</v>
          </cell>
          <cell r="L876">
            <v>26</v>
          </cell>
          <cell r="M876" t="str">
            <v>CC</v>
          </cell>
          <cell r="N876">
            <v>16.449912126537786</v>
          </cell>
          <cell r="O876">
            <v>463.32</v>
          </cell>
        </row>
        <row r="877">
          <cell r="C877">
            <v>926</v>
          </cell>
          <cell r="D877">
            <v>520336</v>
          </cell>
          <cell r="E877" t="str">
            <v>JOGS XTREME ST WATM/APP 8/2.5</v>
          </cell>
          <cell r="F877">
            <v>52</v>
          </cell>
          <cell r="G877">
            <v>2</v>
          </cell>
          <cell r="H877" t="str">
            <v>BOX</v>
          </cell>
          <cell r="I877">
            <v>17.82</v>
          </cell>
          <cell r="J877">
            <v>20030304</v>
          </cell>
          <cell r="K877">
            <v>20030826</v>
          </cell>
          <cell r="L877">
            <v>0</v>
          </cell>
          <cell r="M877" t="str">
            <v>CC</v>
          </cell>
          <cell r="N877">
            <v>0</v>
          </cell>
          <cell r="O877">
            <v>0</v>
          </cell>
        </row>
        <row r="878">
          <cell r="C878">
            <v>927</v>
          </cell>
          <cell r="D878">
            <v>520820</v>
          </cell>
          <cell r="E878" t="str">
            <v>JELL-O YOGURT LF GRAP/CH 6/4</v>
          </cell>
          <cell r="F878">
            <v>52</v>
          </cell>
          <cell r="G878">
            <v>4</v>
          </cell>
          <cell r="H878" t="str">
            <v>BOX</v>
          </cell>
          <cell r="I878">
            <v>10.06</v>
          </cell>
          <cell r="J878">
            <v>20030304</v>
          </cell>
          <cell r="K878">
            <v>20040224</v>
          </cell>
          <cell r="L878">
            <v>75</v>
          </cell>
          <cell r="M878" t="str">
            <v>CC</v>
          </cell>
          <cell r="N878">
            <v>28.907922912205571</v>
          </cell>
          <cell r="O878">
            <v>754.5</v>
          </cell>
        </row>
        <row r="879">
          <cell r="C879">
            <v>928</v>
          </cell>
          <cell r="D879">
            <v>520935</v>
          </cell>
          <cell r="E879" t="str">
            <v>JELL-O YOGURT LF TROP/STRA 6/4</v>
          </cell>
          <cell r="F879">
            <v>52</v>
          </cell>
          <cell r="G879">
            <v>4</v>
          </cell>
          <cell r="H879" t="str">
            <v>BOX</v>
          </cell>
          <cell r="I879">
            <v>10.06</v>
          </cell>
          <cell r="J879">
            <v>20030304</v>
          </cell>
          <cell r="K879">
            <v>20040224</v>
          </cell>
          <cell r="L879">
            <v>19</v>
          </cell>
          <cell r="M879" t="str">
            <v>CC</v>
          </cell>
          <cell r="N879">
            <v>7.467248908296944</v>
          </cell>
          <cell r="O879">
            <v>191.14000000000001</v>
          </cell>
        </row>
        <row r="880">
          <cell r="C880">
            <v>929</v>
          </cell>
          <cell r="D880">
            <v>522585</v>
          </cell>
          <cell r="E880" t="str">
            <v>JELL-O YOGURT LF WILDB/TROP 6/4</v>
          </cell>
          <cell r="F880">
            <v>52</v>
          </cell>
          <cell r="G880">
            <v>4</v>
          </cell>
          <cell r="H880" t="str">
            <v>BOX</v>
          </cell>
          <cell r="I880">
            <v>10.06</v>
          </cell>
          <cell r="J880">
            <v>20030304</v>
          </cell>
          <cell r="K880">
            <v>20040224</v>
          </cell>
          <cell r="L880">
            <v>38</v>
          </cell>
          <cell r="M880" t="str">
            <v>CC</v>
          </cell>
          <cell r="N880">
            <v>21.958266452648473</v>
          </cell>
          <cell r="O880">
            <v>382.28000000000003</v>
          </cell>
        </row>
        <row r="881">
          <cell r="C881">
            <v>930</v>
          </cell>
          <cell r="D881">
            <v>522586</v>
          </cell>
          <cell r="E881" t="str">
            <v>JELL-O YOGURT LF WATM/STR 6/4</v>
          </cell>
          <cell r="F881">
            <v>52</v>
          </cell>
          <cell r="G881">
            <v>4</v>
          </cell>
          <cell r="H881" t="str">
            <v>BOX</v>
          </cell>
          <cell r="I881">
            <v>10.06</v>
          </cell>
          <cell r="J881">
            <v>20030304</v>
          </cell>
          <cell r="K881">
            <v>20040224</v>
          </cell>
          <cell r="L881">
            <v>39</v>
          </cell>
          <cell r="M881" t="str">
            <v>CC</v>
          </cell>
          <cell r="N881">
            <v>22.006269592476492</v>
          </cell>
          <cell r="O881">
            <v>392.34000000000003</v>
          </cell>
        </row>
        <row r="882">
          <cell r="C882">
            <v>931</v>
          </cell>
          <cell r="D882">
            <v>526030</v>
          </cell>
          <cell r="E882" t="str">
            <v>JOPS FREE CHOC 6/4 OZ.</v>
          </cell>
          <cell r="F882">
            <v>52</v>
          </cell>
          <cell r="G882">
            <v>1</v>
          </cell>
          <cell r="H882" t="str">
            <v>BOX</v>
          </cell>
          <cell r="I882">
            <v>12.94</v>
          </cell>
          <cell r="J882">
            <v>20030304</v>
          </cell>
          <cell r="K882">
            <v>20040228</v>
          </cell>
          <cell r="L882">
            <v>126</v>
          </cell>
          <cell r="M882" t="str">
            <v>CC</v>
          </cell>
          <cell r="N882">
            <v>52.018348623853207</v>
          </cell>
          <cell r="O882">
            <v>1630.4399999999998</v>
          </cell>
        </row>
        <row r="883">
          <cell r="C883">
            <v>932</v>
          </cell>
          <cell r="D883">
            <v>526040</v>
          </cell>
          <cell r="E883" t="str">
            <v>JOPS FREE CHOC/VAN SW 6/4 OZ.</v>
          </cell>
          <cell r="F883">
            <v>52</v>
          </cell>
          <cell r="G883">
            <v>1</v>
          </cell>
          <cell r="H883" t="str">
            <v>BOX</v>
          </cell>
          <cell r="I883">
            <v>12.94</v>
          </cell>
          <cell r="J883">
            <v>20030304</v>
          </cell>
          <cell r="K883">
            <v>20040220</v>
          </cell>
          <cell r="L883">
            <v>95</v>
          </cell>
          <cell r="M883" t="str">
            <v>CC</v>
          </cell>
          <cell r="N883">
            <v>13.475177304964539</v>
          </cell>
          <cell r="O883">
            <v>1229.3</v>
          </cell>
        </row>
        <row r="884">
          <cell r="C884">
            <v>933</v>
          </cell>
          <cell r="D884">
            <v>526050</v>
          </cell>
          <cell r="E884" t="str">
            <v>JOPS FREE VANILLA 6/4 OZ.</v>
          </cell>
          <cell r="F884">
            <v>52</v>
          </cell>
          <cell r="G884">
            <v>1</v>
          </cell>
          <cell r="H884" t="str">
            <v>BOX</v>
          </cell>
          <cell r="I884">
            <v>12.94</v>
          </cell>
          <cell r="J884">
            <v>20030304</v>
          </cell>
          <cell r="K884">
            <v>20040224</v>
          </cell>
          <cell r="L884">
            <v>225</v>
          </cell>
          <cell r="M884" t="str">
            <v>BB</v>
          </cell>
          <cell r="N884">
            <v>27.22689075630252</v>
          </cell>
          <cell r="O884">
            <v>2911.5</v>
          </cell>
        </row>
        <row r="885">
          <cell r="C885">
            <v>934</v>
          </cell>
          <cell r="D885">
            <v>526210</v>
          </cell>
          <cell r="E885" t="str">
            <v>JOG SUG FREE STRAWBERRY 6/3.25</v>
          </cell>
          <cell r="F885">
            <v>52</v>
          </cell>
          <cell r="G885">
            <v>2</v>
          </cell>
          <cell r="H885" t="str">
            <v>BOX</v>
          </cell>
          <cell r="I885">
            <v>11.29</v>
          </cell>
          <cell r="J885">
            <v>20030304</v>
          </cell>
          <cell r="K885">
            <v>20040224</v>
          </cell>
          <cell r="L885">
            <v>340</v>
          </cell>
          <cell r="M885" t="str">
            <v>BA</v>
          </cell>
          <cell r="N885">
            <v>8.97887323943662</v>
          </cell>
          <cell r="O885">
            <v>3838.6</v>
          </cell>
        </row>
        <row r="886">
          <cell r="C886">
            <v>935</v>
          </cell>
          <cell r="D886">
            <v>526220</v>
          </cell>
          <cell r="E886" t="str">
            <v>JOG SUG FR STR KIWI/TROP 6/3.25</v>
          </cell>
          <cell r="F886">
            <v>52</v>
          </cell>
          <cell r="G886">
            <v>2</v>
          </cell>
          <cell r="H886" t="str">
            <v>BOX</v>
          </cell>
          <cell r="I886">
            <v>11.29</v>
          </cell>
          <cell r="J886">
            <v>20030304</v>
          </cell>
          <cell r="K886">
            <v>20040224</v>
          </cell>
          <cell r="L886">
            <v>308</v>
          </cell>
          <cell r="M886" t="str">
            <v>BB</v>
          </cell>
          <cell r="N886">
            <v>20.010828370330266</v>
          </cell>
          <cell r="O886">
            <v>3477.3199999999997</v>
          </cell>
        </row>
        <row r="887">
          <cell r="C887">
            <v>936</v>
          </cell>
          <cell r="D887">
            <v>526230</v>
          </cell>
          <cell r="E887" t="str">
            <v>JOGS RASP/ORANGE 6/3.5 OZ.</v>
          </cell>
          <cell r="F887">
            <v>52</v>
          </cell>
          <cell r="G887">
            <v>2</v>
          </cell>
          <cell r="H887" t="str">
            <v>BOX</v>
          </cell>
          <cell r="I887">
            <v>11.29</v>
          </cell>
          <cell r="J887">
            <v>20030304</v>
          </cell>
          <cell r="K887">
            <v>20040224</v>
          </cell>
          <cell r="L887">
            <v>233</v>
          </cell>
          <cell r="M887" t="str">
            <v>BB</v>
          </cell>
          <cell r="N887">
            <v>19.872068230277186</v>
          </cell>
          <cell r="O887">
            <v>2630.5699999999997</v>
          </cell>
        </row>
        <row r="888">
          <cell r="C888">
            <v>937</v>
          </cell>
          <cell r="D888">
            <v>526240</v>
          </cell>
          <cell r="E888" t="str">
            <v>JOG SUG FR CH/BL CHERY 6/3.25/</v>
          </cell>
          <cell r="F888">
            <v>52</v>
          </cell>
          <cell r="G888">
            <v>2</v>
          </cell>
          <cell r="H888" t="str">
            <v>BOX</v>
          </cell>
          <cell r="I888">
            <v>11.29</v>
          </cell>
          <cell r="J888">
            <v>20030304</v>
          </cell>
          <cell r="K888">
            <v>20040224</v>
          </cell>
          <cell r="L888">
            <v>108</v>
          </cell>
          <cell r="M888" t="str">
            <v>CB</v>
          </cell>
          <cell r="N888">
            <v>10.10132501948558</v>
          </cell>
          <cell r="O888">
            <v>1219.32</v>
          </cell>
        </row>
        <row r="889">
          <cell r="C889">
            <v>938</v>
          </cell>
          <cell r="D889">
            <v>526310</v>
          </cell>
          <cell r="E889" t="str">
            <v>JELL-O CHEESECAKE ORIG 4/3.5</v>
          </cell>
          <cell r="F889">
            <v>52</v>
          </cell>
          <cell r="G889">
            <v>3</v>
          </cell>
          <cell r="H889" t="str">
            <v>BOX</v>
          </cell>
          <cell r="I889">
            <v>20.45</v>
          </cell>
          <cell r="J889">
            <v>20030304</v>
          </cell>
          <cell r="K889">
            <v>20030903</v>
          </cell>
          <cell r="L889">
            <v>0</v>
          </cell>
          <cell r="M889" t="str">
            <v>CC</v>
          </cell>
          <cell r="N889">
            <v>0</v>
          </cell>
          <cell r="O889">
            <v>0</v>
          </cell>
        </row>
        <row r="890">
          <cell r="C890">
            <v>939</v>
          </cell>
          <cell r="D890">
            <v>526320</v>
          </cell>
          <cell r="E890" t="str">
            <v>JELL-O CHEESECAKE STRAW 4/3.5</v>
          </cell>
          <cell r="F890">
            <v>52</v>
          </cell>
          <cell r="G890">
            <v>3</v>
          </cell>
          <cell r="H890" t="str">
            <v>BOX</v>
          </cell>
          <cell r="I890">
            <v>20.45</v>
          </cell>
          <cell r="J890">
            <v>20030306</v>
          </cell>
          <cell r="K890">
            <v>20030822</v>
          </cell>
          <cell r="L890">
            <v>0</v>
          </cell>
          <cell r="M890" t="str">
            <v>CC</v>
          </cell>
          <cell r="N890">
            <v>0</v>
          </cell>
          <cell r="O890">
            <v>0</v>
          </cell>
        </row>
        <row r="891">
          <cell r="C891">
            <v>940</v>
          </cell>
          <cell r="D891">
            <v>526321</v>
          </cell>
          <cell r="E891" t="str">
            <v>CHEESECAKE PUDDING 6/3.5 OZ.</v>
          </cell>
          <cell r="F891">
            <v>52</v>
          </cell>
          <cell r="G891">
            <v>3</v>
          </cell>
          <cell r="H891" t="str">
            <v>BOX</v>
          </cell>
          <cell r="I891">
            <v>14.06</v>
          </cell>
          <cell r="J891">
            <v>20030304</v>
          </cell>
          <cell r="K891">
            <v>20040224</v>
          </cell>
          <cell r="L891">
            <v>197</v>
          </cell>
          <cell r="M891" t="str">
            <v>BB</v>
          </cell>
          <cell r="N891">
            <v>9.4547393680842546</v>
          </cell>
          <cell r="O891">
            <v>2769.82</v>
          </cell>
        </row>
        <row r="892">
          <cell r="C892">
            <v>941</v>
          </cell>
          <cell r="D892">
            <v>526650</v>
          </cell>
          <cell r="E892" t="str">
            <v>JOPS CHOCOLATE 6/4 OZ.</v>
          </cell>
          <cell r="F892">
            <v>52</v>
          </cell>
          <cell r="G892">
            <v>1</v>
          </cell>
          <cell r="H892" t="str">
            <v>BOX</v>
          </cell>
          <cell r="I892">
            <v>12.94</v>
          </cell>
          <cell r="J892">
            <v>20030304</v>
          </cell>
          <cell r="K892">
            <v>20040224</v>
          </cell>
          <cell r="L892">
            <v>61</v>
          </cell>
          <cell r="M892" t="str">
            <v>CC</v>
          </cell>
          <cell r="N892">
            <v>13.776662484316185</v>
          </cell>
          <cell r="O892">
            <v>789.33999999999992</v>
          </cell>
        </row>
        <row r="893">
          <cell r="C893">
            <v>942</v>
          </cell>
          <cell r="D893">
            <v>526670</v>
          </cell>
          <cell r="E893" t="str">
            <v>JOPS CHOC/VAN SWIRLS 6/4 OZ.</v>
          </cell>
          <cell r="F893">
            <v>52</v>
          </cell>
          <cell r="G893">
            <v>1</v>
          </cell>
          <cell r="H893" t="str">
            <v>BOX</v>
          </cell>
          <cell r="I893">
            <v>12.94</v>
          </cell>
          <cell r="J893">
            <v>20030304</v>
          </cell>
          <cell r="K893">
            <v>20040224</v>
          </cell>
          <cell r="L893">
            <v>193</v>
          </cell>
          <cell r="M893" t="str">
            <v>BB</v>
          </cell>
          <cell r="N893">
            <v>19.96551724137931</v>
          </cell>
          <cell r="O893">
            <v>2497.42</v>
          </cell>
        </row>
        <row r="894">
          <cell r="C894">
            <v>943</v>
          </cell>
          <cell r="D894">
            <v>526720</v>
          </cell>
          <cell r="E894" t="str">
            <v>JELL-O CREME SAV CHOCOL 6PK 4</v>
          </cell>
          <cell r="F894">
            <v>52</v>
          </cell>
          <cell r="G894">
            <v>1</v>
          </cell>
          <cell r="H894" t="str">
            <v>BOX</v>
          </cell>
          <cell r="I894">
            <v>12.94</v>
          </cell>
          <cell r="J894">
            <v>20030304</v>
          </cell>
          <cell r="K894">
            <v>20040224</v>
          </cell>
          <cell r="L894">
            <v>29</v>
          </cell>
          <cell r="M894" t="str">
            <v>CC</v>
          </cell>
          <cell r="N894">
            <v>12.369668246445499</v>
          </cell>
          <cell r="O894">
            <v>375.26</v>
          </cell>
        </row>
        <row r="895">
          <cell r="C895">
            <v>944</v>
          </cell>
          <cell r="D895">
            <v>526725</v>
          </cell>
          <cell r="E895" t="str">
            <v>JOPS OREO SNACKS 6/4 OZ.</v>
          </cell>
          <cell r="F895">
            <v>52</v>
          </cell>
          <cell r="G895">
            <v>1</v>
          </cell>
          <cell r="H895" t="str">
            <v>BOX</v>
          </cell>
          <cell r="I895">
            <v>12.94</v>
          </cell>
          <cell r="J895">
            <v>20030304</v>
          </cell>
          <cell r="K895">
            <v>20040224</v>
          </cell>
          <cell r="L895">
            <v>163</v>
          </cell>
          <cell r="M895" t="str">
            <v>BB</v>
          </cell>
          <cell r="N895">
            <v>19.573048699132755</v>
          </cell>
          <cell r="O895">
            <v>2109.2199999999998</v>
          </cell>
        </row>
        <row r="896">
          <cell r="C896">
            <v>945</v>
          </cell>
          <cell r="D896">
            <v>526730</v>
          </cell>
          <cell r="E896" t="str">
            <v>JOPS VAN/BAN/VARIETY  6/4 OZ</v>
          </cell>
          <cell r="F896">
            <v>52</v>
          </cell>
          <cell r="G896">
            <v>1</v>
          </cell>
          <cell r="H896" t="str">
            <v>BOX</v>
          </cell>
          <cell r="I896">
            <v>12.94</v>
          </cell>
          <cell r="J896">
            <v>20030304</v>
          </cell>
          <cell r="K896">
            <v>20040224</v>
          </cell>
          <cell r="L896">
            <v>325</v>
          </cell>
          <cell r="M896" t="str">
            <v>BB</v>
          </cell>
          <cell r="N896">
            <v>19.024390243902438</v>
          </cell>
          <cell r="O896">
            <v>4205.5</v>
          </cell>
        </row>
        <row r="897">
          <cell r="C897">
            <v>946</v>
          </cell>
          <cell r="D897">
            <v>526771</v>
          </cell>
          <cell r="E897" t="str">
            <v>JELL-O CREME SAV CLUB 18HPK 4</v>
          </cell>
          <cell r="F897">
            <v>52</v>
          </cell>
          <cell r="G897">
            <v>1</v>
          </cell>
          <cell r="H897" t="str">
            <v>BOX</v>
          </cell>
          <cell r="I897">
            <v>12.94</v>
          </cell>
          <cell r="J897">
            <v>20030304</v>
          </cell>
          <cell r="K897">
            <v>20040224</v>
          </cell>
          <cell r="L897">
            <v>57</v>
          </cell>
          <cell r="M897" t="str">
            <v>CC</v>
          </cell>
          <cell r="N897">
            <v>12.913782252989302</v>
          </cell>
          <cell r="O897">
            <v>737.57999999999993</v>
          </cell>
        </row>
        <row r="898">
          <cell r="C898">
            <v>947</v>
          </cell>
          <cell r="D898">
            <v>526772</v>
          </cell>
          <cell r="E898" t="str">
            <v>JELL-O CREME SAV ORANGE 6PK 4</v>
          </cell>
          <cell r="F898">
            <v>52</v>
          </cell>
          <cell r="G898">
            <v>1</v>
          </cell>
          <cell r="H898" t="str">
            <v>BOX</v>
          </cell>
          <cell r="I898">
            <v>12.94</v>
          </cell>
          <cell r="J898">
            <v>20030304</v>
          </cell>
          <cell r="K898">
            <v>20040224</v>
          </cell>
          <cell r="L898">
            <v>81</v>
          </cell>
          <cell r="M898" t="str">
            <v>CC</v>
          </cell>
          <cell r="N898">
            <v>21.269146608315097</v>
          </cell>
          <cell r="O898">
            <v>1048.1399999999999</v>
          </cell>
        </row>
        <row r="899">
          <cell r="C899">
            <v>948</v>
          </cell>
          <cell r="D899">
            <v>526900</v>
          </cell>
          <cell r="E899" t="str">
            <v>JOGS XTREME CUP CHER/RAS 6/3.25</v>
          </cell>
          <cell r="F899">
            <v>52</v>
          </cell>
          <cell r="G899">
            <v>2</v>
          </cell>
          <cell r="H899" t="str">
            <v>BOX</v>
          </cell>
          <cell r="I899">
            <v>11.29</v>
          </cell>
          <cell r="J899">
            <v>20030304</v>
          </cell>
          <cell r="K899">
            <v>20040224</v>
          </cell>
          <cell r="L899">
            <v>76</v>
          </cell>
          <cell r="M899" t="str">
            <v>CC</v>
          </cell>
          <cell r="N899">
            <v>18.436657681940698</v>
          </cell>
          <cell r="O899">
            <v>858.04</v>
          </cell>
        </row>
        <row r="900">
          <cell r="C900">
            <v>949</v>
          </cell>
          <cell r="D900">
            <v>526910</v>
          </cell>
          <cell r="E900" t="str">
            <v>JOGS XTREME CUP WAT/APP 6/3.25</v>
          </cell>
          <cell r="F900">
            <v>52</v>
          </cell>
          <cell r="G900">
            <v>2</v>
          </cell>
          <cell r="H900" t="str">
            <v>BOX</v>
          </cell>
          <cell r="I900">
            <v>11.29</v>
          </cell>
          <cell r="J900">
            <v>20030304</v>
          </cell>
          <cell r="K900">
            <v>20040224</v>
          </cell>
          <cell r="L900">
            <v>56</v>
          </cell>
          <cell r="M900" t="str">
            <v>CC</v>
          </cell>
          <cell r="N900">
            <v>13.228346456692913</v>
          </cell>
          <cell r="O900">
            <v>632.24</v>
          </cell>
        </row>
        <row r="901">
          <cell r="C901">
            <v>950</v>
          </cell>
          <cell r="D901">
            <v>526954</v>
          </cell>
          <cell r="E901" t="str">
            <v>JELL-O GELATIN SNACK 18/3.75</v>
          </cell>
          <cell r="F901">
            <v>52</v>
          </cell>
          <cell r="G901">
            <v>2</v>
          </cell>
          <cell r="H901" t="str">
            <v>BOX</v>
          </cell>
          <cell r="I901">
            <v>28.33</v>
          </cell>
          <cell r="J901">
            <v>20030304</v>
          </cell>
          <cell r="K901">
            <v>20040210</v>
          </cell>
          <cell r="L901">
            <v>1493</v>
          </cell>
          <cell r="M901" t="str">
            <v>AA</v>
          </cell>
          <cell r="N901">
            <v>54.822521419828639</v>
          </cell>
          <cell r="O901">
            <v>42296.689999999995</v>
          </cell>
        </row>
        <row r="902">
          <cell r="C902">
            <v>951</v>
          </cell>
          <cell r="D902">
            <v>526960</v>
          </cell>
          <cell r="E902" t="str">
            <v>JOGS STRAW/ORANGE 6/3.5 OZ.</v>
          </cell>
          <cell r="F902">
            <v>52</v>
          </cell>
          <cell r="G902">
            <v>2</v>
          </cell>
          <cell r="H902" t="str">
            <v>BOX</v>
          </cell>
          <cell r="I902">
            <v>11.29</v>
          </cell>
          <cell r="J902">
            <v>20030304</v>
          </cell>
          <cell r="K902">
            <v>20040224</v>
          </cell>
          <cell r="L902">
            <v>489</v>
          </cell>
          <cell r="M902" t="str">
            <v>BA</v>
          </cell>
          <cell r="N902">
            <v>15.778435063189029</v>
          </cell>
          <cell r="O902">
            <v>5520.8099999999995</v>
          </cell>
        </row>
        <row r="903">
          <cell r="C903">
            <v>952</v>
          </cell>
          <cell r="D903">
            <v>526980</v>
          </cell>
          <cell r="E903" t="str">
            <v>JOGS STRAWBERRY 6/3.5 OZ.</v>
          </cell>
          <cell r="F903">
            <v>52</v>
          </cell>
          <cell r="G903">
            <v>2</v>
          </cell>
          <cell r="H903" t="str">
            <v>BOX</v>
          </cell>
          <cell r="I903">
            <v>11.29</v>
          </cell>
          <cell r="J903">
            <v>20030304</v>
          </cell>
          <cell r="K903">
            <v>20040224</v>
          </cell>
          <cell r="L903">
            <v>586</v>
          </cell>
          <cell r="M903" t="str">
            <v>AA</v>
          </cell>
          <cell r="N903">
            <v>14.270445782317527</v>
          </cell>
          <cell r="O903">
            <v>6615.94</v>
          </cell>
        </row>
        <row r="904">
          <cell r="C904">
            <v>953</v>
          </cell>
          <cell r="D904">
            <v>526990</v>
          </cell>
          <cell r="E904" t="str">
            <v>JOGS RASP/STRW/BAN 6/3.5 OZ.</v>
          </cell>
          <cell r="F904">
            <v>52</v>
          </cell>
          <cell r="G904">
            <v>2</v>
          </cell>
          <cell r="H904" t="str">
            <v>BOX</v>
          </cell>
          <cell r="I904">
            <v>11.29</v>
          </cell>
          <cell r="J904">
            <v>20030304</v>
          </cell>
          <cell r="K904">
            <v>20030912</v>
          </cell>
          <cell r="L904">
            <v>0</v>
          </cell>
          <cell r="M904" t="str">
            <v>CC</v>
          </cell>
          <cell r="N904">
            <v>0</v>
          </cell>
          <cell r="O904">
            <v>0</v>
          </cell>
        </row>
        <row r="905">
          <cell r="C905">
            <v>958</v>
          </cell>
          <cell r="D905">
            <v>530107</v>
          </cell>
          <cell r="E905" t="str">
            <v>FOB RASPBERRY 6.0 OZ.</v>
          </cell>
          <cell r="F905">
            <v>53</v>
          </cell>
          <cell r="G905">
            <v>1</v>
          </cell>
          <cell r="H905" t="str">
            <v>BOX</v>
          </cell>
          <cell r="I905">
            <v>4.95</v>
          </cell>
          <cell r="J905">
            <v>20030304</v>
          </cell>
          <cell r="K905">
            <v>20040227</v>
          </cell>
          <cell r="L905">
            <v>57</v>
          </cell>
          <cell r="M905" t="str">
            <v>CB</v>
          </cell>
          <cell r="N905">
            <v>1.9531696173615076</v>
          </cell>
          <cell r="O905">
            <v>282.15000000000003</v>
          </cell>
        </row>
        <row r="906">
          <cell r="C906">
            <v>963</v>
          </cell>
          <cell r="D906">
            <v>530116</v>
          </cell>
          <cell r="E906" t="str">
            <v>FOB MIXED BERRIES 6.0 OZ.</v>
          </cell>
          <cell r="F906">
            <v>53</v>
          </cell>
          <cell r="G906">
            <v>1</v>
          </cell>
          <cell r="H906" t="str">
            <v>BOX</v>
          </cell>
          <cell r="I906">
            <v>4.95</v>
          </cell>
          <cell r="J906">
            <v>20030304</v>
          </cell>
          <cell r="K906">
            <v>20040227</v>
          </cell>
          <cell r="L906">
            <v>140</v>
          </cell>
          <cell r="M906" t="str">
            <v>CB</v>
          </cell>
          <cell r="N906">
            <v>4.3990573448546737</v>
          </cell>
          <cell r="O906">
            <v>693</v>
          </cell>
        </row>
        <row r="907">
          <cell r="C907">
            <v>964</v>
          </cell>
          <cell r="D907">
            <v>530118</v>
          </cell>
          <cell r="E907" t="str">
            <v>FOB STRAW/BANANA 6.0 OZ.</v>
          </cell>
          <cell r="F907">
            <v>53</v>
          </cell>
          <cell r="G907">
            <v>1</v>
          </cell>
          <cell r="H907" t="str">
            <v>BOX</v>
          </cell>
          <cell r="I907">
            <v>4.95</v>
          </cell>
          <cell r="J907">
            <v>20030304</v>
          </cell>
          <cell r="K907">
            <v>20040227</v>
          </cell>
          <cell r="L907">
            <v>26</v>
          </cell>
          <cell r="M907" t="str">
            <v>CB</v>
          </cell>
          <cell r="N907">
            <v>0.44431785816006836</v>
          </cell>
          <cell r="O907">
            <v>128.70000000000002</v>
          </cell>
        </row>
        <row r="908">
          <cell r="C908">
            <v>965</v>
          </cell>
          <cell r="D908">
            <v>530134</v>
          </cell>
          <cell r="E908" t="str">
            <v>DANNON FOB VARIETY PACK 8 OZ.</v>
          </cell>
          <cell r="F908">
            <v>53</v>
          </cell>
          <cell r="G908">
            <v>1</v>
          </cell>
          <cell r="H908" t="str">
            <v>BOX</v>
          </cell>
          <cell r="I908">
            <v>5.26</v>
          </cell>
          <cell r="K908">
            <v>20030304</v>
          </cell>
          <cell r="L908">
            <v>0</v>
          </cell>
          <cell r="M908" t="str">
            <v>CC</v>
          </cell>
          <cell r="N908">
            <v>0</v>
          </cell>
          <cell r="O908">
            <v>0</v>
          </cell>
        </row>
        <row r="909">
          <cell r="C909">
            <v>966</v>
          </cell>
          <cell r="D909">
            <v>530135</v>
          </cell>
          <cell r="E909" t="str">
            <v>DANNON LIGHT VARIETY PACK 8</v>
          </cell>
          <cell r="F909">
            <v>53</v>
          </cell>
          <cell r="G909">
            <v>2</v>
          </cell>
          <cell r="H909" t="str">
            <v>BOX</v>
          </cell>
          <cell r="I909">
            <v>5.26</v>
          </cell>
          <cell r="J909">
            <v>20030410</v>
          </cell>
          <cell r="K909">
            <v>20030304</v>
          </cell>
          <cell r="L909">
            <v>0</v>
          </cell>
          <cell r="M909" t="str">
            <v>CC</v>
          </cell>
          <cell r="N909">
            <v>0</v>
          </cell>
          <cell r="O909">
            <v>0</v>
          </cell>
        </row>
        <row r="910">
          <cell r="C910">
            <v>967</v>
          </cell>
          <cell r="D910">
            <v>530138</v>
          </cell>
          <cell r="E910" t="str">
            <v>DANNON LIGHT'N FIT CLUB PK 6</v>
          </cell>
          <cell r="F910">
            <v>53</v>
          </cell>
          <cell r="G910">
            <v>2</v>
          </cell>
          <cell r="H910" t="str">
            <v>BOX</v>
          </cell>
          <cell r="I910">
            <v>5.78</v>
          </cell>
          <cell r="J910">
            <v>20030304</v>
          </cell>
          <cell r="K910">
            <v>20040227</v>
          </cell>
          <cell r="L910">
            <v>188</v>
          </cell>
          <cell r="M910" t="str">
            <v>CA</v>
          </cell>
          <cell r="N910">
            <v>0.90360480640854468</v>
          </cell>
          <cell r="O910">
            <v>1086.6400000000001</v>
          </cell>
        </row>
        <row r="911">
          <cell r="C911">
            <v>968</v>
          </cell>
          <cell r="D911">
            <v>530139</v>
          </cell>
          <cell r="E911" t="str">
            <v>DANNON FOB CLUB PK 6 OZ.</v>
          </cell>
          <cell r="F911">
            <v>53</v>
          </cell>
          <cell r="G911">
            <v>1</v>
          </cell>
          <cell r="H911" t="str">
            <v>BOX</v>
          </cell>
          <cell r="I911">
            <v>5.78</v>
          </cell>
          <cell r="L911">
            <v>0</v>
          </cell>
          <cell r="M911" t="str">
            <v>CC</v>
          </cell>
          <cell r="N911">
            <v>0</v>
          </cell>
          <cell r="O911">
            <v>0</v>
          </cell>
        </row>
        <row r="912">
          <cell r="C912">
            <v>970</v>
          </cell>
          <cell r="D912">
            <v>530202</v>
          </cell>
          <cell r="E912" t="str">
            <v>PLAIN 32.0 OZ.</v>
          </cell>
          <cell r="F912">
            <v>53</v>
          </cell>
          <cell r="G912">
            <v>3</v>
          </cell>
          <cell r="H912" t="str">
            <v>BOX</v>
          </cell>
          <cell r="I912">
            <v>11.05</v>
          </cell>
          <cell r="J912">
            <v>20030304</v>
          </cell>
          <cell r="K912">
            <v>20040227</v>
          </cell>
          <cell r="L912">
            <v>34</v>
          </cell>
          <cell r="M912" t="str">
            <v>CC</v>
          </cell>
          <cell r="N912">
            <v>4.7095036552520195</v>
          </cell>
          <cell r="O912">
            <v>375.70000000000005</v>
          </cell>
        </row>
        <row r="913">
          <cell r="C913">
            <v>972</v>
          </cell>
          <cell r="D913">
            <v>530230</v>
          </cell>
          <cell r="E913" t="str">
            <v>DANNON PARFAIT VANILLA 32 OZ.</v>
          </cell>
          <cell r="F913">
            <v>53</v>
          </cell>
          <cell r="G913">
            <v>3</v>
          </cell>
          <cell r="H913" t="str">
            <v>BOX</v>
          </cell>
          <cell r="I913">
            <v>8.59</v>
          </cell>
          <cell r="J913">
            <v>20030304</v>
          </cell>
          <cell r="K913">
            <v>20030929</v>
          </cell>
          <cell r="L913">
            <v>0</v>
          </cell>
          <cell r="M913" t="str">
            <v>CA</v>
          </cell>
          <cell r="N913">
            <v>0</v>
          </cell>
          <cell r="O913">
            <v>0</v>
          </cell>
        </row>
        <row r="914">
          <cell r="C914">
            <v>975</v>
          </cell>
          <cell r="D914">
            <v>530413</v>
          </cell>
          <cell r="E914" t="str">
            <v>MINI FOB STW/MIX 6/4 OZ.</v>
          </cell>
          <cell r="F914">
            <v>53</v>
          </cell>
          <cell r="G914">
            <v>4</v>
          </cell>
          <cell r="H914" t="str">
            <v>BOX</v>
          </cell>
          <cell r="I914">
            <v>7.24</v>
          </cell>
          <cell r="J914">
            <v>20030304</v>
          </cell>
          <cell r="K914">
            <v>20040227</v>
          </cell>
          <cell r="L914">
            <v>44</v>
          </cell>
          <cell r="M914" t="str">
            <v>CA</v>
          </cell>
          <cell r="N914">
            <v>0.78614323291478483</v>
          </cell>
          <cell r="O914">
            <v>318.56</v>
          </cell>
        </row>
        <row r="915">
          <cell r="C915">
            <v>976</v>
          </cell>
          <cell r="D915">
            <v>530415</v>
          </cell>
          <cell r="E915" t="str">
            <v>MINI BWF STBN/CHRY 6/4 OZ.</v>
          </cell>
          <cell r="F915">
            <v>53</v>
          </cell>
          <cell r="G915">
            <v>4</v>
          </cell>
          <cell r="H915" t="str">
            <v>BOX</v>
          </cell>
          <cell r="I915">
            <v>7.24</v>
          </cell>
          <cell r="J915">
            <v>20030304</v>
          </cell>
          <cell r="K915">
            <v>20040227</v>
          </cell>
          <cell r="L915">
            <v>111</v>
          </cell>
          <cell r="M915" t="str">
            <v>CA</v>
          </cell>
          <cell r="N915">
            <v>1.4847843049827221</v>
          </cell>
          <cell r="O915">
            <v>803.64</v>
          </cell>
        </row>
        <row r="916">
          <cell r="C916">
            <v>980</v>
          </cell>
          <cell r="D916">
            <v>530551</v>
          </cell>
          <cell r="E916" t="str">
            <v>MINI BWF RSP/STW BN 6/4.4</v>
          </cell>
          <cell r="F916">
            <v>53</v>
          </cell>
          <cell r="G916">
            <v>4</v>
          </cell>
          <cell r="H916" t="str">
            <v>BOX</v>
          </cell>
          <cell r="I916">
            <v>7.24</v>
          </cell>
          <cell r="J916">
            <v>20030304</v>
          </cell>
          <cell r="K916">
            <v>20040227</v>
          </cell>
          <cell r="L916">
            <v>30</v>
          </cell>
          <cell r="M916" t="str">
            <v>CA</v>
          </cell>
          <cell r="N916">
            <v>0.48558967672316888</v>
          </cell>
          <cell r="O916">
            <v>217.20000000000002</v>
          </cell>
        </row>
        <row r="917">
          <cell r="C917">
            <v>982</v>
          </cell>
          <cell r="D917">
            <v>530561</v>
          </cell>
          <cell r="E917" t="str">
            <v>SPRINKLIN COLOR CREATIONS 4.1</v>
          </cell>
          <cell r="F917">
            <v>53</v>
          </cell>
          <cell r="G917">
            <v>6</v>
          </cell>
          <cell r="H917" t="str">
            <v>BOX</v>
          </cell>
          <cell r="I917">
            <v>10.74</v>
          </cell>
          <cell r="J917">
            <v>20030304</v>
          </cell>
          <cell r="K917">
            <v>20040227</v>
          </cell>
          <cell r="L917">
            <v>192</v>
          </cell>
          <cell r="M917" t="str">
            <v>BC</v>
          </cell>
          <cell r="N917">
            <v>27.052837573385521</v>
          </cell>
          <cell r="O917">
            <v>2062.08</v>
          </cell>
        </row>
        <row r="918">
          <cell r="C918">
            <v>986</v>
          </cell>
          <cell r="D918">
            <v>530583</v>
          </cell>
          <cell r="E918" t="str">
            <v>DANNON DANIMALS ARTIC PACK 6/4</v>
          </cell>
          <cell r="F918">
            <v>53</v>
          </cell>
          <cell r="G918">
            <v>5</v>
          </cell>
          <cell r="H918" t="str">
            <v>BOX</v>
          </cell>
          <cell r="I918">
            <v>7.24</v>
          </cell>
          <cell r="J918">
            <v>20030304</v>
          </cell>
          <cell r="K918">
            <v>20040227</v>
          </cell>
          <cell r="L918">
            <v>86</v>
          </cell>
          <cell r="M918" t="str">
            <v>CB</v>
          </cell>
          <cell r="N918">
            <v>4.1629689390883415</v>
          </cell>
          <cell r="O918">
            <v>622.64</v>
          </cell>
        </row>
        <row r="919">
          <cell r="C919">
            <v>990</v>
          </cell>
          <cell r="D919">
            <v>530626</v>
          </cell>
          <cell r="E919" t="str">
            <v>LIGHT STRAW/KIWI 6 OZ.</v>
          </cell>
          <cell r="F919">
            <v>53</v>
          </cell>
          <cell r="G919">
            <v>2</v>
          </cell>
          <cell r="H919" t="str">
            <v>BOX</v>
          </cell>
          <cell r="I919">
            <v>4.95</v>
          </cell>
          <cell r="J919">
            <v>20030304</v>
          </cell>
          <cell r="K919">
            <v>20040227</v>
          </cell>
          <cell r="L919">
            <v>116</v>
          </cell>
          <cell r="M919" t="str">
            <v>CB</v>
          </cell>
          <cell r="N919">
            <v>1.8122640281213382</v>
          </cell>
          <cell r="O919">
            <v>574.20000000000005</v>
          </cell>
        </row>
        <row r="920">
          <cell r="C920">
            <v>991</v>
          </cell>
          <cell r="D920">
            <v>530627</v>
          </cell>
          <cell r="E920" t="str">
            <v>LIGHT CHERRY/VAN 6 OZ.</v>
          </cell>
          <cell r="F920">
            <v>53</v>
          </cell>
          <cell r="G920">
            <v>2</v>
          </cell>
          <cell r="H920" t="str">
            <v>BOX</v>
          </cell>
          <cell r="I920">
            <v>4.95</v>
          </cell>
          <cell r="J920">
            <v>20030304</v>
          </cell>
          <cell r="K920">
            <v>20040227</v>
          </cell>
          <cell r="L920">
            <v>66</v>
          </cell>
          <cell r="M920" t="str">
            <v>CB</v>
          </cell>
          <cell r="N920">
            <v>1.6405440861699923</v>
          </cell>
          <cell r="O920">
            <v>326.7</v>
          </cell>
        </row>
        <row r="921">
          <cell r="C921">
            <v>992</v>
          </cell>
          <cell r="D921">
            <v>530660</v>
          </cell>
          <cell r="E921" t="str">
            <v>LIGHT VANILLA 6 OZ.</v>
          </cell>
          <cell r="F921">
            <v>53</v>
          </cell>
          <cell r="G921">
            <v>2</v>
          </cell>
          <cell r="H921" t="str">
            <v>BOX</v>
          </cell>
          <cell r="I921">
            <v>4.95</v>
          </cell>
          <cell r="J921">
            <v>20030304</v>
          </cell>
          <cell r="K921">
            <v>20040227</v>
          </cell>
          <cell r="L921">
            <v>86</v>
          </cell>
          <cell r="M921" t="str">
            <v>CB</v>
          </cell>
          <cell r="N921">
            <v>2.0443740095087164</v>
          </cell>
          <cell r="O921">
            <v>425.7</v>
          </cell>
        </row>
        <row r="922">
          <cell r="C922">
            <v>993</v>
          </cell>
          <cell r="D922">
            <v>530662</v>
          </cell>
          <cell r="E922" t="str">
            <v>LIGHT LEMON CHIFFON 6 OZ.</v>
          </cell>
          <cell r="F922">
            <v>53</v>
          </cell>
          <cell r="G922">
            <v>2</v>
          </cell>
          <cell r="H922" t="str">
            <v>BOX</v>
          </cell>
          <cell r="I922">
            <v>4.95</v>
          </cell>
          <cell r="J922">
            <v>20030304</v>
          </cell>
          <cell r="K922">
            <v>20040227</v>
          </cell>
          <cell r="L922">
            <v>90</v>
          </cell>
          <cell r="M922" t="str">
            <v>CB</v>
          </cell>
          <cell r="N922">
            <v>3.3771106941838647</v>
          </cell>
          <cell r="O922">
            <v>445.5</v>
          </cell>
        </row>
        <row r="923">
          <cell r="C923">
            <v>1000</v>
          </cell>
          <cell r="D923">
            <v>530901</v>
          </cell>
          <cell r="E923" t="str">
            <v>DANIMALS DRINKABLE RASP 4/3.1</v>
          </cell>
          <cell r="F923">
            <v>53</v>
          </cell>
          <cell r="G923">
            <v>8</v>
          </cell>
          <cell r="H923" t="str">
            <v>BOX</v>
          </cell>
          <cell r="I923">
            <v>7.88</v>
          </cell>
          <cell r="J923">
            <v>20030304</v>
          </cell>
          <cell r="K923">
            <v>20040227</v>
          </cell>
          <cell r="L923">
            <v>71</v>
          </cell>
          <cell r="M923" t="str">
            <v>CB</v>
          </cell>
          <cell r="N923">
            <v>2.8299379982285213</v>
          </cell>
          <cell r="O923">
            <v>559.48</v>
          </cell>
        </row>
        <row r="924">
          <cell r="C924">
            <v>1001</v>
          </cell>
          <cell r="D924">
            <v>530902</v>
          </cell>
          <cell r="E924" t="str">
            <v>DANIMALS DRINKABLE CHERY 4/3.1</v>
          </cell>
          <cell r="F924">
            <v>53</v>
          </cell>
          <cell r="G924">
            <v>8</v>
          </cell>
          <cell r="H924" t="str">
            <v>BOX</v>
          </cell>
          <cell r="I924">
            <v>7.88</v>
          </cell>
          <cell r="J924">
            <v>20030304</v>
          </cell>
          <cell r="K924">
            <v>20040227</v>
          </cell>
          <cell r="L924">
            <v>102</v>
          </cell>
          <cell r="M924" t="str">
            <v>CB</v>
          </cell>
          <cell r="N924">
            <v>4.5592252296995284</v>
          </cell>
          <cell r="O924">
            <v>803.76</v>
          </cell>
        </row>
        <row r="925">
          <cell r="C925">
            <v>1003</v>
          </cell>
          <cell r="D925">
            <v>530906</v>
          </cell>
          <cell r="E925" t="str">
            <v>DRINKABLE SWING ST BAN 4/3.1</v>
          </cell>
          <cell r="F925">
            <v>53</v>
          </cell>
          <cell r="G925">
            <v>8</v>
          </cell>
          <cell r="H925" t="str">
            <v>BOX</v>
          </cell>
          <cell r="I925">
            <v>7.88</v>
          </cell>
          <cell r="J925">
            <v>20030304</v>
          </cell>
          <cell r="K925">
            <v>20040227</v>
          </cell>
          <cell r="L925">
            <v>12</v>
          </cell>
          <cell r="M925" t="str">
            <v>CB</v>
          </cell>
          <cell r="N925">
            <v>0.55102040816326525</v>
          </cell>
          <cell r="O925">
            <v>94.56</v>
          </cell>
        </row>
        <row r="926">
          <cell r="C926">
            <v>1004</v>
          </cell>
          <cell r="D926">
            <v>530940</v>
          </cell>
          <cell r="E926" t="str">
            <v>DRINKABLES STRAW/KIWI 8PK 3.1</v>
          </cell>
          <cell r="F926">
            <v>53</v>
          </cell>
          <cell r="G926">
            <v>8</v>
          </cell>
          <cell r="H926" t="str">
            <v>BOX</v>
          </cell>
          <cell r="I926">
            <v>7.84</v>
          </cell>
          <cell r="J926">
            <v>20030623</v>
          </cell>
          <cell r="K926">
            <v>20040227</v>
          </cell>
          <cell r="L926">
            <v>52</v>
          </cell>
          <cell r="M926" t="str">
            <v>CC</v>
          </cell>
          <cell r="N926">
            <v>5.735294117647058</v>
          </cell>
          <cell r="O926">
            <v>407.68</v>
          </cell>
        </row>
        <row r="927">
          <cell r="C927">
            <v>1006</v>
          </cell>
          <cell r="D927">
            <v>534501</v>
          </cell>
          <cell r="E927" t="str">
            <v>DANNON LA CREME STRAWB 4/4 OZ.</v>
          </cell>
          <cell r="F927">
            <v>53</v>
          </cell>
          <cell r="G927">
            <v>9</v>
          </cell>
          <cell r="H927" t="str">
            <v>BOX</v>
          </cell>
          <cell r="I927">
            <v>8.7899999999999991</v>
          </cell>
          <cell r="J927">
            <v>20030304</v>
          </cell>
          <cell r="K927">
            <v>20040227</v>
          </cell>
          <cell r="L927">
            <v>59</v>
          </cell>
          <cell r="M927" t="str">
            <v>CA</v>
          </cell>
          <cell r="N927">
            <v>1.5933983495873969</v>
          </cell>
          <cell r="O927">
            <v>518.6099999999999</v>
          </cell>
        </row>
        <row r="928">
          <cell r="C928">
            <v>1007</v>
          </cell>
          <cell r="D928">
            <v>534502</v>
          </cell>
          <cell r="E928" t="str">
            <v>DANNON LA CREME PEACH 4/4 OZ.</v>
          </cell>
          <cell r="F928">
            <v>53</v>
          </cell>
          <cell r="G928">
            <v>9</v>
          </cell>
          <cell r="H928" t="str">
            <v>BOX</v>
          </cell>
          <cell r="I928">
            <v>8.7899999999999991</v>
          </cell>
          <cell r="J928">
            <v>20030304</v>
          </cell>
          <cell r="K928">
            <v>20040227</v>
          </cell>
          <cell r="L928">
            <v>26</v>
          </cell>
          <cell r="M928" t="str">
            <v>CB</v>
          </cell>
          <cell r="N928">
            <v>1.6227461858529819</v>
          </cell>
          <cell r="O928">
            <v>228.53999999999996</v>
          </cell>
        </row>
        <row r="929">
          <cell r="C929">
            <v>1011</v>
          </cell>
          <cell r="D929">
            <v>534902</v>
          </cell>
          <cell r="E929" t="str">
            <v>LA CREME MOUSSE ORANGE CR 4PK 4</v>
          </cell>
          <cell r="F929">
            <v>53</v>
          </cell>
          <cell r="G929">
            <v>14</v>
          </cell>
          <cell r="H929" t="str">
            <v>BOX</v>
          </cell>
          <cell r="I929">
            <v>9.33</v>
          </cell>
          <cell r="J929">
            <v>20030624</v>
          </cell>
          <cell r="K929">
            <v>20040225</v>
          </cell>
          <cell r="L929">
            <v>364</v>
          </cell>
          <cell r="M929" t="str">
            <v>BC</v>
          </cell>
          <cell r="N929">
            <v>63.283966516419838</v>
          </cell>
          <cell r="O929">
            <v>3396.12</v>
          </cell>
        </row>
        <row r="930">
          <cell r="C930">
            <v>1012</v>
          </cell>
          <cell r="D930">
            <v>540000</v>
          </cell>
          <cell r="E930" t="str">
            <v>LUNCHABLE V PK HAM/TKY 4/4.5</v>
          </cell>
          <cell r="F930">
            <v>54</v>
          </cell>
          <cell r="G930">
            <v>7</v>
          </cell>
          <cell r="H930" t="str">
            <v>BOX</v>
          </cell>
          <cell r="I930">
            <v>30.41</v>
          </cell>
          <cell r="J930">
            <v>20030304</v>
          </cell>
          <cell r="K930">
            <v>20031216</v>
          </cell>
          <cell r="L930">
            <v>0</v>
          </cell>
          <cell r="M930" t="str">
            <v>CA</v>
          </cell>
          <cell r="N930">
            <v>0</v>
          </cell>
          <cell r="O930">
            <v>0</v>
          </cell>
        </row>
        <row r="931">
          <cell r="C931">
            <v>1013</v>
          </cell>
          <cell r="D931">
            <v>540045</v>
          </cell>
          <cell r="E931" t="str">
            <v>OM XXL DELI STYLE 16 OZ.</v>
          </cell>
          <cell r="F931">
            <v>54</v>
          </cell>
          <cell r="G931">
            <v>1</v>
          </cell>
          <cell r="H931" t="str">
            <v>BOX</v>
          </cell>
          <cell r="I931">
            <v>24.66</v>
          </cell>
          <cell r="J931">
            <v>20030304</v>
          </cell>
          <cell r="K931">
            <v>20040224</v>
          </cell>
          <cell r="L931">
            <v>38</v>
          </cell>
          <cell r="M931" t="str">
            <v>CC</v>
          </cell>
          <cell r="N931">
            <v>15.099337748344372</v>
          </cell>
          <cell r="O931">
            <v>937.08</v>
          </cell>
        </row>
        <row r="932">
          <cell r="C932">
            <v>1015</v>
          </cell>
          <cell r="D932">
            <v>540053</v>
          </cell>
          <cell r="E932" t="str">
            <v>CHEESE HOT DOGS 16 OZ.</v>
          </cell>
          <cell r="F932">
            <v>54</v>
          </cell>
          <cell r="G932">
            <v>1</v>
          </cell>
          <cell r="H932" t="str">
            <v>BOX</v>
          </cell>
          <cell r="I932">
            <v>25.9</v>
          </cell>
          <cell r="J932">
            <v>20030304</v>
          </cell>
          <cell r="K932">
            <v>20040220</v>
          </cell>
          <cell r="L932">
            <v>205</v>
          </cell>
          <cell r="M932" t="str">
            <v>BA</v>
          </cell>
          <cell r="N932">
            <v>6.1959533204600783</v>
          </cell>
          <cell r="O932">
            <v>5309.5</v>
          </cell>
        </row>
        <row r="933">
          <cell r="C933">
            <v>1017</v>
          </cell>
          <cell r="D933">
            <v>540095</v>
          </cell>
          <cell r="E933" t="str">
            <v>ALL BEEF FRANKS 1#</v>
          </cell>
          <cell r="F933">
            <v>54</v>
          </cell>
          <cell r="G933">
            <v>1</v>
          </cell>
          <cell r="H933" t="str">
            <v>BOX</v>
          </cell>
          <cell r="I933">
            <v>25.9</v>
          </cell>
          <cell r="J933">
            <v>20030304</v>
          </cell>
          <cell r="K933">
            <v>20040224</v>
          </cell>
          <cell r="L933">
            <v>165</v>
          </cell>
          <cell r="M933" t="str">
            <v>BA</v>
          </cell>
          <cell r="N933">
            <v>6.9408740359897179</v>
          </cell>
          <cell r="O933">
            <v>4273.5</v>
          </cell>
        </row>
        <row r="934">
          <cell r="C934">
            <v>1018</v>
          </cell>
          <cell r="D934">
            <v>540098</v>
          </cell>
          <cell r="E934" t="str">
            <v>OM FAT FREE HOT DOGS 14 OZ.</v>
          </cell>
          <cell r="F934">
            <v>54</v>
          </cell>
          <cell r="G934">
            <v>1</v>
          </cell>
          <cell r="H934" t="str">
            <v>BOX</v>
          </cell>
          <cell r="I934">
            <v>24.55</v>
          </cell>
          <cell r="J934">
            <v>20030304</v>
          </cell>
          <cell r="K934">
            <v>20040220</v>
          </cell>
          <cell r="L934">
            <v>102</v>
          </cell>
          <cell r="M934" t="str">
            <v>BC</v>
          </cell>
          <cell r="N934">
            <v>124.47457627118645</v>
          </cell>
          <cell r="O934">
            <v>2504.1</v>
          </cell>
        </row>
        <row r="935">
          <cell r="C935">
            <v>1019</v>
          </cell>
          <cell r="D935">
            <v>540105</v>
          </cell>
          <cell r="E935" t="str">
            <v>FROZEN BEEF FRANKS 40</v>
          </cell>
          <cell r="F935">
            <v>54</v>
          </cell>
          <cell r="G935">
            <v>1</v>
          </cell>
          <cell r="H935" t="str">
            <v>BOX</v>
          </cell>
          <cell r="I935">
            <v>19.11</v>
          </cell>
          <cell r="J935">
            <v>20030304</v>
          </cell>
          <cell r="K935">
            <v>20040224</v>
          </cell>
          <cell r="L935">
            <v>37</v>
          </cell>
          <cell r="M935" t="str">
            <v>CC</v>
          </cell>
          <cell r="N935">
            <v>5.8673714560307548</v>
          </cell>
          <cell r="O935">
            <v>707.06999999999994</v>
          </cell>
        </row>
        <row r="936">
          <cell r="C936">
            <v>1020</v>
          </cell>
          <cell r="D936">
            <v>540151</v>
          </cell>
          <cell r="E936" t="str">
            <v>OM XXL HOT &amp; SPICY 16 OZ.</v>
          </cell>
          <cell r="F936">
            <v>54</v>
          </cell>
          <cell r="G936">
            <v>1</v>
          </cell>
          <cell r="H936" t="str">
            <v>BOX</v>
          </cell>
          <cell r="I936">
            <v>24.66</v>
          </cell>
          <cell r="J936">
            <v>20030304</v>
          </cell>
          <cell r="K936">
            <v>20040220</v>
          </cell>
          <cell r="L936">
            <v>79</v>
          </cell>
          <cell r="M936" t="str">
            <v>BC</v>
          </cell>
          <cell r="N936">
            <v>61.558441558441558</v>
          </cell>
          <cell r="O936">
            <v>1948.14</v>
          </cell>
        </row>
        <row r="937">
          <cell r="C937">
            <v>1021</v>
          </cell>
          <cell r="D937">
            <v>540240</v>
          </cell>
          <cell r="E937" t="str">
            <v>WIENERS ALL MEAT LIGHT 1#</v>
          </cell>
          <cell r="F937">
            <v>54</v>
          </cell>
          <cell r="G937">
            <v>1</v>
          </cell>
          <cell r="H937" t="str">
            <v>BOX</v>
          </cell>
          <cell r="I937">
            <v>22.56</v>
          </cell>
          <cell r="J937">
            <v>20030304</v>
          </cell>
          <cell r="K937">
            <v>20040220</v>
          </cell>
          <cell r="L937">
            <v>190</v>
          </cell>
          <cell r="M937" t="str">
            <v>BA</v>
          </cell>
          <cell r="N937">
            <v>10.886519178736272</v>
          </cell>
          <cell r="O937">
            <v>4286.3999999999996</v>
          </cell>
        </row>
        <row r="938">
          <cell r="C938">
            <v>1022</v>
          </cell>
          <cell r="D938">
            <v>540266</v>
          </cell>
          <cell r="E938" t="str">
            <v>OM WIENERS SHIPPER(CLUB) 3#</v>
          </cell>
          <cell r="F938">
            <v>54</v>
          </cell>
          <cell r="G938">
            <v>1</v>
          </cell>
          <cell r="H938" t="str">
            <v>BOX</v>
          </cell>
          <cell r="I938">
            <v>38.01</v>
          </cell>
          <cell r="K938">
            <v>20030929</v>
          </cell>
          <cell r="L938">
            <v>0</v>
          </cell>
          <cell r="M938" t="str">
            <v>CC</v>
          </cell>
          <cell r="N938">
            <v>0</v>
          </cell>
          <cell r="O938">
            <v>0</v>
          </cell>
        </row>
        <row r="939">
          <cell r="C939">
            <v>1023</v>
          </cell>
          <cell r="D939">
            <v>540281</v>
          </cell>
          <cell r="E939" t="str">
            <v>OM XXL PREMIUM 16 OZ.</v>
          </cell>
          <cell r="F939">
            <v>54</v>
          </cell>
          <cell r="G939">
            <v>1</v>
          </cell>
          <cell r="H939" t="str">
            <v>BOX</v>
          </cell>
          <cell r="I939">
            <v>24.66</v>
          </cell>
          <cell r="J939">
            <v>20030304</v>
          </cell>
          <cell r="K939">
            <v>20040209</v>
          </cell>
          <cell r="L939">
            <v>33</v>
          </cell>
          <cell r="M939" t="str">
            <v>CB</v>
          </cell>
          <cell r="N939">
            <v>5.6090651558073654</v>
          </cell>
          <cell r="O939">
            <v>813.78</v>
          </cell>
        </row>
        <row r="940">
          <cell r="C940">
            <v>1025</v>
          </cell>
          <cell r="D940">
            <v>540350</v>
          </cell>
          <cell r="E940" t="str">
            <v>OM GENOA SALAMI 8 OZ.</v>
          </cell>
          <cell r="F940">
            <v>54</v>
          </cell>
          <cell r="G940">
            <v>2</v>
          </cell>
          <cell r="H940" t="str">
            <v>BOX</v>
          </cell>
          <cell r="I940">
            <v>25.84</v>
          </cell>
          <cell r="J940">
            <v>20030304</v>
          </cell>
          <cell r="K940">
            <v>20030822</v>
          </cell>
          <cell r="L940">
            <v>0</v>
          </cell>
          <cell r="M940" t="str">
            <v>CC</v>
          </cell>
          <cell r="N940">
            <v>0</v>
          </cell>
          <cell r="O940">
            <v>0</v>
          </cell>
        </row>
        <row r="941">
          <cell r="C941">
            <v>1027</v>
          </cell>
          <cell r="D941">
            <v>540804</v>
          </cell>
          <cell r="E941" t="str">
            <v>FROZEN SMOKIE LINKS 50#</v>
          </cell>
          <cell r="F941">
            <v>54</v>
          </cell>
          <cell r="G941">
            <v>1</v>
          </cell>
          <cell r="H941" t="str">
            <v>BOX</v>
          </cell>
          <cell r="I941">
            <v>15.25</v>
          </cell>
          <cell r="J941">
            <v>20030304</v>
          </cell>
          <cell r="K941">
            <v>20031220</v>
          </cell>
          <cell r="L941">
            <v>76</v>
          </cell>
          <cell r="M941" t="str">
            <v>CC</v>
          </cell>
          <cell r="N941">
            <v>15.149501661129568</v>
          </cell>
          <cell r="O941">
            <v>1159</v>
          </cell>
        </row>
        <row r="942">
          <cell r="C942">
            <v>1028</v>
          </cell>
          <cell r="D942">
            <v>540865</v>
          </cell>
          <cell r="E942" t="str">
            <v>OM BOLOGNA MEAT 8OZ</v>
          </cell>
          <cell r="F942">
            <v>54</v>
          </cell>
          <cell r="G942">
            <v>2</v>
          </cell>
          <cell r="H942" t="str">
            <v>BOX</v>
          </cell>
          <cell r="I942">
            <v>10.130000000000001</v>
          </cell>
          <cell r="J942">
            <v>20030304</v>
          </cell>
          <cell r="K942">
            <v>20040220</v>
          </cell>
          <cell r="L942">
            <v>237</v>
          </cell>
          <cell r="M942" t="str">
            <v>BB</v>
          </cell>
          <cell r="N942">
            <v>7.7768662838392117</v>
          </cell>
          <cell r="O942">
            <v>2400.8100000000004</v>
          </cell>
        </row>
        <row r="943">
          <cell r="C943">
            <v>1029</v>
          </cell>
          <cell r="D943">
            <v>540867</v>
          </cell>
          <cell r="E943" t="str">
            <v>MEAT BOLOGNA 12 OZ.</v>
          </cell>
          <cell r="F943">
            <v>54</v>
          </cell>
          <cell r="G943">
            <v>3</v>
          </cell>
          <cell r="H943" t="str">
            <v>BOX</v>
          </cell>
          <cell r="I943">
            <v>16.97</v>
          </cell>
          <cell r="J943">
            <v>20030304</v>
          </cell>
          <cell r="K943">
            <v>20040220</v>
          </cell>
          <cell r="L943">
            <v>73</v>
          </cell>
          <cell r="M943" t="str">
            <v>CC</v>
          </cell>
          <cell r="N943">
            <v>18.086717136958018</v>
          </cell>
          <cell r="O943">
            <v>1238.81</v>
          </cell>
        </row>
        <row r="944">
          <cell r="C944">
            <v>1030</v>
          </cell>
          <cell r="D944">
            <v>540885</v>
          </cell>
          <cell r="E944" t="str">
            <v>BEEF BOLOGNA 8OZ</v>
          </cell>
          <cell r="F944">
            <v>54</v>
          </cell>
          <cell r="G944">
            <v>2</v>
          </cell>
          <cell r="H944" t="str">
            <v>BOX</v>
          </cell>
          <cell r="I944">
            <v>16.34</v>
          </cell>
          <cell r="J944">
            <v>20030304</v>
          </cell>
          <cell r="K944">
            <v>20040220</v>
          </cell>
          <cell r="L944">
            <v>26</v>
          </cell>
          <cell r="M944" t="str">
            <v>CC</v>
          </cell>
          <cell r="N944">
            <v>5.3669724770642198</v>
          </cell>
          <cell r="O944">
            <v>424.84</v>
          </cell>
        </row>
        <row r="945">
          <cell r="C945">
            <v>1031</v>
          </cell>
          <cell r="D945">
            <v>540908</v>
          </cell>
          <cell r="E945" t="str">
            <v>OM BOLOGNA MEAT LIGHT 8 OZ.</v>
          </cell>
          <cell r="F945">
            <v>54</v>
          </cell>
          <cell r="G945">
            <v>2</v>
          </cell>
          <cell r="H945" t="str">
            <v>BOX</v>
          </cell>
          <cell r="I945">
            <v>13.15</v>
          </cell>
          <cell r="J945">
            <v>20030304</v>
          </cell>
          <cell r="K945">
            <v>20040225</v>
          </cell>
          <cell r="L945">
            <v>10</v>
          </cell>
          <cell r="M945" t="str">
            <v>CC</v>
          </cell>
          <cell r="N945">
            <v>4.0816326530612246</v>
          </cell>
          <cell r="O945">
            <v>131.5</v>
          </cell>
        </row>
        <row r="946">
          <cell r="C946">
            <v>1032</v>
          </cell>
          <cell r="D946">
            <v>540917</v>
          </cell>
          <cell r="E946" t="str">
            <v>OLIVE LOAF 8 OZ</v>
          </cell>
          <cell r="F946">
            <v>54</v>
          </cell>
          <cell r="G946">
            <v>2</v>
          </cell>
          <cell r="H946" t="str">
            <v>BOX</v>
          </cell>
          <cell r="I946">
            <v>19.579999999999998</v>
          </cell>
          <cell r="J946">
            <v>20030304</v>
          </cell>
          <cell r="K946">
            <v>20040220</v>
          </cell>
          <cell r="L946">
            <v>110</v>
          </cell>
          <cell r="M946" t="str">
            <v>BB</v>
          </cell>
          <cell r="N946">
            <v>9.6538274012676748</v>
          </cell>
          <cell r="O946">
            <v>2153.7999999999997</v>
          </cell>
        </row>
        <row r="947">
          <cell r="C947">
            <v>1033</v>
          </cell>
          <cell r="D947">
            <v>540927</v>
          </cell>
          <cell r="E947" t="str">
            <v>ALL BEEF BOLOGNA LIGHT 8</v>
          </cell>
          <cell r="F947">
            <v>54</v>
          </cell>
          <cell r="G947">
            <v>2</v>
          </cell>
          <cell r="H947" t="str">
            <v>BOX</v>
          </cell>
          <cell r="I947">
            <v>16.34</v>
          </cell>
          <cell r="J947">
            <v>20030304</v>
          </cell>
          <cell r="K947">
            <v>20040220</v>
          </cell>
          <cell r="L947">
            <v>57</v>
          </cell>
          <cell r="M947" t="str">
            <v>CC</v>
          </cell>
          <cell r="N947">
            <v>32.365930599369086</v>
          </cell>
          <cell r="O947">
            <v>931.38</v>
          </cell>
        </row>
        <row r="948">
          <cell r="C948">
            <v>1034</v>
          </cell>
          <cell r="D948">
            <v>540930</v>
          </cell>
          <cell r="E948" t="str">
            <v>FAT FREE BOLOGNA 8 OZ.</v>
          </cell>
          <cell r="F948">
            <v>54</v>
          </cell>
          <cell r="G948">
            <v>2</v>
          </cell>
          <cell r="H948" t="str">
            <v>BOX</v>
          </cell>
          <cell r="I948">
            <v>16.34</v>
          </cell>
          <cell r="J948">
            <v>20030304</v>
          </cell>
          <cell r="K948">
            <v>20040224</v>
          </cell>
          <cell r="L948">
            <v>6</v>
          </cell>
          <cell r="M948" t="str">
            <v>CC</v>
          </cell>
          <cell r="N948">
            <v>1.247833622183709</v>
          </cell>
          <cell r="O948">
            <v>98.039999999999992</v>
          </cell>
        </row>
        <row r="949">
          <cell r="C949">
            <v>1035</v>
          </cell>
          <cell r="D949">
            <v>540948</v>
          </cell>
          <cell r="E949" t="str">
            <v>OM TURKEY BOLOGNA 16 OZ.</v>
          </cell>
          <cell r="F949">
            <v>54</v>
          </cell>
          <cell r="G949">
            <v>4</v>
          </cell>
          <cell r="H949" t="str">
            <v>BOX</v>
          </cell>
          <cell r="I949">
            <v>16.73</v>
          </cell>
          <cell r="J949">
            <v>20030304</v>
          </cell>
          <cell r="K949">
            <v>20040224</v>
          </cell>
          <cell r="L949">
            <v>26</v>
          </cell>
          <cell r="M949" t="str">
            <v>CB</v>
          </cell>
          <cell r="N949">
            <v>3.4666666666666663</v>
          </cell>
          <cell r="O949">
            <v>434.98</v>
          </cell>
        </row>
        <row r="950">
          <cell r="C950">
            <v>1036</v>
          </cell>
          <cell r="D950">
            <v>540986</v>
          </cell>
          <cell r="E950" t="str">
            <v>COTTO SALAMI 8 OZ.</v>
          </cell>
          <cell r="F950">
            <v>54</v>
          </cell>
          <cell r="G950">
            <v>2</v>
          </cell>
          <cell r="H950" t="str">
            <v>BOX</v>
          </cell>
          <cell r="I950">
            <v>11.3</v>
          </cell>
          <cell r="J950">
            <v>20030304</v>
          </cell>
          <cell r="K950">
            <v>20040224</v>
          </cell>
          <cell r="L950">
            <v>1720</v>
          </cell>
          <cell r="M950" t="str">
            <v>AA</v>
          </cell>
          <cell r="N950">
            <v>6.7946143463804853</v>
          </cell>
          <cell r="O950">
            <v>19436</v>
          </cell>
        </row>
        <row r="951">
          <cell r="C951">
            <v>1037</v>
          </cell>
          <cell r="D951">
            <v>540988</v>
          </cell>
          <cell r="E951" t="str">
            <v>COTTO SALAMI 12 3/4</v>
          </cell>
          <cell r="F951">
            <v>54</v>
          </cell>
          <cell r="G951">
            <v>3</v>
          </cell>
          <cell r="H951" t="str">
            <v>BOX</v>
          </cell>
          <cell r="I951">
            <v>16.97</v>
          </cell>
          <cell r="J951">
            <v>20030304</v>
          </cell>
          <cell r="K951">
            <v>20040224</v>
          </cell>
          <cell r="L951">
            <v>408</v>
          </cell>
          <cell r="M951" t="str">
            <v>AA</v>
          </cell>
          <cell r="N951">
            <v>15.968688845401173</v>
          </cell>
          <cell r="O951">
            <v>6923.7599999999993</v>
          </cell>
        </row>
        <row r="952">
          <cell r="C952">
            <v>1038</v>
          </cell>
          <cell r="D952">
            <v>541090</v>
          </cell>
          <cell r="E952" t="str">
            <v>HD SALAM WAFER 8 OZ</v>
          </cell>
          <cell r="F952">
            <v>54</v>
          </cell>
          <cell r="G952">
            <v>2</v>
          </cell>
          <cell r="H952" t="str">
            <v>BOX</v>
          </cell>
          <cell r="I952">
            <v>28.75</v>
          </cell>
          <cell r="J952">
            <v>20030304</v>
          </cell>
          <cell r="K952">
            <v>20040224</v>
          </cell>
          <cell r="L952">
            <v>267</v>
          </cell>
          <cell r="M952" t="str">
            <v>AA</v>
          </cell>
          <cell r="N952">
            <v>15.259565010319099</v>
          </cell>
          <cell r="O952">
            <v>7676.25</v>
          </cell>
        </row>
        <row r="953">
          <cell r="C953">
            <v>1039</v>
          </cell>
          <cell r="D953">
            <v>541105</v>
          </cell>
          <cell r="E953" t="str">
            <v>OM TURKEY HAM 16 OZ.</v>
          </cell>
          <cell r="F953">
            <v>54</v>
          </cell>
          <cell r="G953">
            <v>4</v>
          </cell>
          <cell r="H953" t="str">
            <v>BOX</v>
          </cell>
          <cell r="I953">
            <v>25.73</v>
          </cell>
          <cell r="J953">
            <v>20030304</v>
          </cell>
          <cell r="K953">
            <v>20040220</v>
          </cell>
          <cell r="L953">
            <v>32</v>
          </cell>
          <cell r="M953" t="str">
            <v>CA</v>
          </cell>
          <cell r="N953">
            <v>1.8323524733577223</v>
          </cell>
          <cell r="O953">
            <v>823.36</v>
          </cell>
        </row>
        <row r="954">
          <cell r="C954">
            <v>1040</v>
          </cell>
          <cell r="D954">
            <v>541120</v>
          </cell>
          <cell r="E954" t="str">
            <v>COT.BEEF SALAMI 8 OZ</v>
          </cell>
          <cell r="F954">
            <v>54</v>
          </cell>
          <cell r="G954">
            <v>2</v>
          </cell>
          <cell r="H954" t="str">
            <v>BOX</v>
          </cell>
          <cell r="I954">
            <v>15.85</v>
          </cell>
          <cell r="J954">
            <v>20030304</v>
          </cell>
          <cell r="K954">
            <v>20040224</v>
          </cell>
          <cell r="L954">
            <v>228</v>
          </cell>
          <cell r="M954" t="str">
            <v>BB</v>
          </cell>
          <cell r="N954">
            <v>12.232488822652757</v>
          </cell>
          <cell r="O954">
            <v>3613.7999999999997</v>
          </cell>
        </row>
        <row r="955">
          <cell r="C955">
            <v>1041</v>
          </cell>
          <cell r="D955">
            <v>541127</v>
          </cell>
          <cell r="E955" t="str">
            <v>PURE BEEF SALAMI 12</v>
          </cell>
          <cell r="F955">
            <v>54</v>
          </cell>
          <cell r="G955">
            <v>3</v>
          </cell>
          <cell r="H955" t="str">
            <v>BOX</v>
          </cell>
          <cell r="I955">
            <v>19.579999999999998</v>
          </cell>
          <cell r="J955">
            <v>20030304</v>
          </cell>
          <cell r="K955">
            <v>20040224</v>
          </cell>
          <cell r="L955">
            <v>207</v>
          </cell>
          <cell r="M955" t="str">
            <v>BB</v>
          </cell>
          <cell r="N955">
            <v>23.634633682207422</v>
          </cell>
          <cell r="O955">
            <v>4053.0599999999995</v>
          </cell>
        </row>
        <row r="956">
          <cell r="C956">
            <v>1042</v>
          </cell>
          <cell r="D956">
            <v>541160</v>
          </cell>
          <cell r="E956" t="str">
            <v>SQ CHOPPED HAM 8 OZ</v>
          </cell>
          <cell r="F956">
            <v>54</v>
          </cell>
          <cell r="G956">
            <v>2</v>
          </cell>
          <cell r="H956" t="str">
            <v>BOX</v>
          </cell>
          <cell r="I956">
            <v>16.27</v>
          </cell>
          <cell r="J956">
            <v>20030304</v>
          </cell>
          <cell r="K956">
            <v>20040227</v>
          </cell>
          <cell r="L956">
            <v>916</v>
          </cell>
          <cell r="M956" t="str">
            <v>AA</v>
          </cell>
          <cell r="N956">
            <v>15.109278350515465</v>
          </cell>
          <cell r="O956">
            <v>14903.32</v>
          </cell>
        </row>
        <row r="957">
          <cell r="C957">
            <v>1043</v>
          </cell>
          <cell r="D957">
            <v>541165</v>
          </cell>
          <cell r="E957" t="str">
            <v>OM HONEY CHOPPED HAM 16 OZ.</v>
          </cell>
          <cell r="F957">
            <v>54</v>
          </cell>
          <cell r="G957">
            <v>4</v>
          </cell>
          <cell r="H957" t="str">
            <v>BOX</v>
          </cell>
          <cell r="I957">
            <v>25.9</v>
          </cell>
          <cell r="J957">
            <v>20030304</v>
          </cell>
          <cell r="K957">
            <v>20040224</v>
          </cell>
          <cell r="L957">
            <v>18</v>
          </cell>
          <cell r="M957" t="str">
            <v>CC</v>
          </cell>
          <cell r="N957">
            <v>26.887966804979254</v>
          </cell>
          <cell r="O957">
            <v>466.2</v>
          </cell>
        </row>
        <row r="958">
          <cell r="C958">
            <v>1044</v>
          </cell>
          <cell r="D958">
            <v>541201</v>
          </cell>
          <cell r="E958" t="str">
            <v>OM HAM &amp; TURKEY SUB SAND KIT</v>
          </cell>
          <cell r="F958">
            <v>54</v>
          </cell>
          <cell r="G958">
            <v>4</v>
          </cell>
          <cell r="H958" t="str">
            <v>BOX</v>
          </cell>
          <cell r="I958">
            <v>55.6</v>
          </cell>
          <cell r="J958">
            <v>20030808</v>
          </cell>
          <cell r="K958">
            <v>20040220</v>
          </cell>
          <cell r="L958">
            <v>84</v>
          </cell>
          <cell r="M958" t="str">
            <v>BA</v>
          </cell>
          <cell r="N958">
            <v>11.12232030264817</v>
          </cell>
          <cell r="O958">
            <v>4670.4000000000005</v>
          </cell>
        </row>
        <row r="959">
          <cell r="C959">
            <v>1045</v>
          </cell>
          <cell r="D959">
            <v>541206</v>
          </cell>
          <cell r="E959" t="str">
            <v>VARIETY PACK-HAM &amp; TURKEY 9</v>
          </cell>
          <cell r="F959">
            <v>54</v>
          </cell>
          <cell r="G959">
            <v>4</v>
          </cell>
          <cell r="H959" t="str">
            <v>BOX</v>
          </cell>
          <cell r="I959">
            <v>30.23</v>
          </cell>
          <cell r="J959">
            <v>20030304</v>
          </cell>
          <cell r="K959">
            <v>20040224</v>
          </cell>
          <cell r="L959">
            <v>144</v>
          </cell>
          <cell r="M959" t="str">
            <v>BA</v>
          </cell>
          <cell r="N959">
            <v>12.109320252277506</v>
          </cell>
          <cell r="O959">
            <v>4353.12</v>
          </cell>
        </row>
        <row r="960">
          <cell r="C960">
            <v>1046</v>
          </cell>
          <cell r="D960">
            <v>541228</v>
          </cell>
          <cell r="E960" t="str">
            <v>VARIETY PACK ALL AMER 10 OZ.</v>
          </cell>
          <cell r="F960">
            <v>54</v>
          </cell>
          <cell r="G960">
            <v>4</v>
          </cell>
          <cell r="H960" t="str">
            <v>BOX</v>
          </cell>
          <cell r="I960">
            <v>28.79</v>
          </cell>
          <cell r="J960">
            <v>20030304</v>
          </cell>
          <cell r="K960">
            <v>20040224</v>
          </cell>
          <cell r="L960">
            <v>48</v>
          </cell>
          <cell r="M960" t="str">
            <v>CC</v>
          </cell>
          <cell r="N960">
            <v>15.414808206958073</v>
          </cell>
          <cell r="O960">
            <v>1381.92</v>
          </cell>
        </row>
        <row r="961">
          <cell r="C961">
            <v>1047</v>
          </cell>
          <cell r="D961">
            <v>541280</v>
          </cell>
          <cell r="E961" t="str">
            <v>BRAUN LIVER SAU 8 OZ.</v>
          </cell>
          <cell r="F961">
            <v>54</v>
          </cell>
          <cell r="G961">
            <v>8</v>
          </cell>
          <cell r="H961" t="str">
            <v>BOX</v>
          </cell>
          <cell r="I961">
            <v>15.13</v>
          </cell>
          <cell r="J961">
            <v>20030304</v>
          </cell>
          <cell r="K961">
            <v>20040224</v>
          </cell>
          <cell r="L961">
            <v>39</v>
          </cell>
          <cell r="M961" t="str">
            <v>CC</v>
          </cell>
          <cell r="N961">
            <v>17.484433374844333</v>
          </cell>
          <cell r="O961">
            <v>590.07000000000005</v>
          </cell>
        </row>
        <row r="962">
          <cell r="C962">
            <v>1048</v>
          </cell>
          <cell r="D962">
            <v>541296</v>
          </cell>
          <cell r="E962" t="str">
            <v>OM SANDWICH SPREAD 8 OZ.</v>
          </cell>
          <cell r="F962">
            <v>54</v>
          </cell>
          <cell r="G962">
            <v>8</v>
          </cell>
          <cell r="H962" t="str">
            <v>BOX</v>
          </cell>
          <cell r="I962">
            <v>15.84</v>
          </cell>
          <cell r="J962">
            <v>20030304</v>
          </cell>
          <cell r="K962">
            <v>20040224</v>
          </cell>
          <cell r="L962">
            <v>40</v>
          </cell>
          <cell r="M962" t="str">
            <v>CC</v>
          </cell>
          <cell r="N962">
            <v>24.406779661016952</v>
          </cell>
          <cell r="O962">
            <v>633.6</v>
          </cell>
        </row>
        <row r="963">
          <cell r="C963">
            <v>1049</v>
          </cell>
          <cell r="D963">
            <v>541901</v>
          </cell>
          <cell r="E963" t="str">
            <v>OM SMOKED COOKED HAM 12 OZ.</v>
          </cell>
          <cell r="F963">
            <v>54</v>
          </cell>
          <cell r="G963">
            <v>3</v>
          </cell>
          <cell r="H963" t="str">
            <v>BOX</v>
          </cell>
          <cell r="I963">
            <v>26.52</v>
          </cell>
          <cell r="J963">
            <v>20030304</v>
          </cell>
          <cell r="K963">
            <v>20040224</v>
          </cell>
          <cell r="L963">
            <v>9</v>
          </cell>
          <cell r="M963" t="str">
            <v>CC</v>
          </cell>
          <cell r="N963">
            <v>12.366412213740459</v>
          </cell>
          <cell r="O963">
            <v>238.68</v>
          </cell>
        </row>
        <row r="964">
          <cell r="C964">
            <v>1050</v>
          </cell>
          <cell r="D964">
            <v>541911</v>
          </cell>
          <cell r="E964" t="str">
            <v>OM COOKED HAM 24PK 6 OZ.</v>
          </cell>
          <cell r="F964">
            <v>54</v>
          </cell>
          <cell r="G964">
            <v>4</v>
          </cell>
          <cell r="H964" t="str">
            <v>BOX</v>
          </cell>
          <cell r="I964">
            <v>32.85</v>
          </cell>
          <cell r="J964">
            <v>20030514</v>
          </cell>
          <cell r="K964">
            <v>20040224</v>
          </cell>
          <cell r="L964">
            <v>829</v>
          </cell>
          <cell r="M964" t="str">
            <v>AA</v>
          </cell>
          <cell r="N964">
            <v>18.483835005574136</v>
          </cell>
          <cell r="O964">
            <v>27232.65</v>
          </cell>
        </row>
        <row r="965">
          <cell r="C965">
            <v>1051</v>
          </cell>
          <cell r="D965">
            <v>541976</v>
          </cell>
          <cell r="E965" t="str">
            <v>OM BACON 8 OZ.</v>
          </cell>
          <cell r="F965">
            <v>54</v>
          </cell>
          <cell r="G965">
            <v>5</v>
          </cell>
          <cell r="H965" t="str">
            <v>BOX</v>
          </cell>
          <cell r="I965">
            <v>34.92</v>
          </cell>
          <cell r="J965">
            <v>20030516</v>
          </cell>
          <cell r="K965">
            <v>20040209</v>
          </cell>
          <cell r="L965">
            <v>183</v>
          </cell>
          <cell r="M965" t="str">
            <v>AA</v>
          </cell>
          <cell r="N965">
            <v>4.052258635961028</v>
          </cell>
          <cell r="O965">
            <v>6390.3600000000006</v>
          </cell>
        </row>
        <row r="966">
          <cell r="C966">
            <v>1053</v>
          </cell>
          <cell r="D966">
            <v>541990</v>
          </cell>
          <cell r="E966" t="str">
            <v>OM THICK BACON 16 OZ.</v>
          </cell>
          <cell r="F966">
            <v>54</v>
          </cell>
          <cell r="G966">
            <v>5</v>
          </cell>
          <cell r="H966" t="str">
            <v>BOX</v>
          </cell>
          <cell r="I966">
            <v>27.21</v>
          </cell>
          <cell r="J966">
            <v>20030312</v>
          </cell>
          <cell r="K966">
            <v>20040119</v>
          </cell>
          <cell r="L966">
            <v>4</v>
          </cell>
          <cell r="M966" t="str">
            <v>CC</v>
          </cell>
          <cell r="N966">
            <v>7.4611398963730577</v>
          </cell>
          <cell r="O966">
            <v>108.84</v>
          </cell>
        </row>
        <row r="967">
          <cell r="C967">
            <v>1055</v>
          </cell>
          <cell r="D967">
            <v>542049</v>
          </cell>
          <cell r="E967" t="str">
            <v>CENTER CUT BACON 12 OZ.</v>
          </cell>
          <cell r="F967">
            <v>54</v>
          </cell>
          <cell r="G967">
            <v>5</v>
          </cell>
          <cell r="H967" t="str">
            <v>BOX</v>
          </cell>
          <cell r="I967">
            <v>42.42</v>
          </cell>
          <cell r="J967">
            <v>20030304</v>
          </cell>
          <cell r="K967">
            <v>20040228</v>
          </cell>
          <cell r="L967">
            <v>41</v>
          </cell>
          <cell r="M967" t="str">
            <v>CC</v>
          </cell>
          <cell r="N967">
            <v>68.333333333333329</v>
          </cell>
          <cell r="O967">
            <v>1739.22</v>
          </cell>
        </row>
        <row r="968">
          <cell r="C968">
            <v>1056</v>
          </cell>
          <cell r="D968">
            <v>542408</v>
          </cell>
          <cell r="E968" t="str">
            <v>OM LUNCH FP HAM/TKY 4/12.5</v>
          </cell>
          <cell r="F968">
            <v>54</v>
          </cell>
          <cell r="G968">
            <v>6</v>
          </cell>
          <cell r="H968" t="str">
            <v>BOX</v>
          </cell>
          <cell r="I968">
            <v>42.77</v>
          </cell>
          <cell r="J968">
            <v>20030304</v>
          </cell>
          <cell r="K968">
            <v>20040220</v>
          </cell>
          <cell r="L968">
            <v>5</v>
          </cell>
          <cell r="M968" t="str">
            <v>CB</v>
          </cell>
          <cell r="N968">
            <v>1.8867924528301887</v>
          </cell>
          <cell r="O968">
            <v>213.85000000000002</v>
          </cell>
        </row>
        <row r="969">
          <cell r="C969">
            <v>1057</v>
          </cell>
          <cell r="D969">
            <v>542410</v>
          </cell>
          <cell r="E969" t="str">
            <v>PIZZA PEP. LUNCHABLES 4.5</v>
          </cell>
          <cell r="F969">
            <v>54</v>
          </cell>
          <cell r="G969">
            <v>7</v>
          </cell>
          <cell r="H969" t="str">
            <v>BOX</v>
          </cell>
          <cell r="I969">
            <v>11.84</v>
          </cell>
          <cell r="J969">
            <v>20030304</v>
          </cell>
          <cell r="K969">
            <v>20040220</v>
          </cell>
          <cell r="L969">
            <v>507</v>
          </cell>
          <cell r="M969" t="str">
            <v>AA</v>
          </cell>
          <cell r="N969">
            <v>9.6154251396059429</v>
          </cell>
          <cell r="O969">
            <v>6002.88</v>
          </cell>
        </row>
        <row r="970">
          <cell r="C970">
            <v>1058</v>
          </cell>
          <cell r="D970">
            <v>542441</v>
          </cell>
          <cell r="E970" t="str">
            <v>LUNCHABLES STW/FRUIT PUNCH 10.8</v>
          </cell>
          <cell r="F970">
            <v>54</v>
          </cell>
          <cell r="G970">
            <v>6</v>
          </cell>
          <cell r="H970" t="str">
            <v>BOX</v>
          </cell>
          <cell r="I970">
            <v>16.12</v>
          </cell>
          <cell r="J970">
            <v>20030304</v>
          </cell>
          <cell r="K970">
            <v>20040224</v>
          </cell>
          <cell r="L970">
            <v>149</v>
          </cell>
          <cell r="M970" t="str">
            <v>BB</v>
          </cell>
          <cell r="N970">
            <v>15.080123699746977</v>
          </cell>
          <cell r="O970">
            <v>2401.88</v>
          </cell>
        </row>
        <row r="971">
          <cell r="C971">
            <v>1059</v>
          </cell>
          <cell r="D971">
            <v>542442</v>
          </cell>
          <cell r="E971" t="str">
            <v>PIZZA FUN PK LUNCHABLES 12.2</v>
          </cell>
          <cell r="F971">
            <v>54</v>
          </cell>
          <cell r="G971">
            <v>6</v>
          </cell>
          <cell r="H971" t="str">
            <v>BOX</v>
          </cell>
          <cell r="I971">
            <v>16.12</v>
          </cell>
          <cell r="J971">
            <v>20030304</v>
          </cell>
          <cell r="K971">
            <v>20040220</v>
          </cell>
          <cell r="L971">
            <v>187</v>
          </cell>
          <cell r="M971" t="str">
            <v>BB</v>
          </cell>
          <cell r="N971">
            <v>10.591567023285085</v>
          </cell>
          <cell r="O971">
            <v>3014.44</v>
          </cell>
        </row>
        <row r="972">
          <cell r="C972">
            <v>1060</v>
          </cell>
          <cell r="D972">
            <v>542444</v>
          </cell>
          <cell r="E972" t="str">
            <v>LUNCHABLE W/JUICE/TUR/CHED 11.2</v>
          </cell>
          <cell r="F972">
            <v>54</v>
          </cell>
          <cell r="G972">
            <v>6</v>
          </cell>
          <cell r="H972" t="str">
            <v>BOX</v>
          </cell>
          <cell r="I972">
            <v>16.12</v>
          </cell>
          <cell r="J972">
            <v>20030304</v>
          </cell>
          <cell r="K972">
            <v>20040220</v>
          </cell>
          <cell r="L972">
            <v>198</v>
          </cell>
          <cell r="M972" t="str">
            <v>BB</v>
          </cell>
          <cell r="N972">
            <v>14.856190079199667</v>
          </cell>
          <cell r="O972">
            <v>3191.76</v>
          </cell>
        </row>
        <row r="973">
          <cell r="C973">
            <v>1061</v>
          </cell>
          <cell r="D973">
            <v>542448</v>
          </cell>
          <cell r="E973" t="str">
            <v>LUNCHABLE W/JC/HAM/AM 11.2</v>
          </cell>
          <cell r="F973">
            <v>54</v>
          </cell>
          <cell r="G973">
            <v>6</v>
          </cell>
          <cell r="H973" t="str">
            <v>BOX</v>
          </cell>
          <cell r="I973">
            <v>16.12</v>
          </cell>
          <cell r="J973">
            <v>20030304</v>
          </cell>
          <cell r="K973">
            <v>20040224</v>
          </cell>
          <cell r="L973">
            <v>194</v>
          </cell>
          <cell r="M973" t="str">
            <v>BB</v>
          </cell>
          <cell r="N973">
            <v>14.51975051975052</v>
          </cell>
          <cell r="O973">
            <v>3127.28</v>
          </cell>
        </row>
        <row r="974">
          <cell r="C974">
            <v>1062</v>
          </cell>
          <cell r="D974">
            <v>542454</v>
          </cell>
          <cell r="E974" t="str">
            <v>HAM SWISS CRAKERS 4 1/2</v>
          </cell>
          <cell r="F974">
            <v>54</v>
          </cell>
          <cell r="G974">
            <v>7</v>
          </cell>
          <cell r="H974" t="str">
            <v>BOX</v>
          </cell>
          <cell r="I974">
            <v>11.84</v>
          </cell>
          <cell r="J974">
            <v>20030304</v>
          </cell>
          <cell r="K974">
            <v>20040226</v>
          </cell>
          <cell r="L974">
            <v>1005</v>
          </cell>
          <cell r="M974" t="str">
            <v>AA</v>
          </cell>
          <cell r="N974">
            <v>8.7841118772457989</v>
          </cell>
          <cell r="O974">
            <v>11899.2</v>
          </cell>
        </row>
        <row r="975">
          <cell r="C975">
            <v>1063</v>
          </cell>
          <cell r="D975">
            <v>542455</v>
          </cell>
          <cell r="E975" t="str">
            <v>TURKEY-CHED-CRAKERS 4 1/2</v>
          </cell>
          <cell r="F975">
            <v>54</v>
          </cell>
          <cell r="G975">
            <v>7</v>
          </cell>
          <cell r="H975" t="str">
            <v>BOX</v>
          </cell>
          <cell r="I975">
            <v>11.84</v>
          </cell>
          <cell r="J975">
            <v>20030304</v>
          </cell>
          <cell r="K975">
            <v>20040226</v>
          </cell>
          <cell r="L975">
            <v>2511</v>
          </cell>
          <cell r="M975" t="str">
            <v>AA</v>
          </cell>
          <cell r="N975">
            <v>19.658569471326363</v>
          </cell>
          <cell r="O975">
            <v>29730.239999999998</v>
          </cell>
        </row>
        <row r="976">
          <cell r="C976">
            <v>1064</v>
          </cell>
          <cell r="D976">
            <v>542486</v>
          </cell>
          <cell r="E976" t="str">
            <v>L F TURKEY/CHED L W J 12</v>
          </cell>
          <cell r="F976">
            <v>54</v>
          </cell>
          <cell r="G976">
            <v>6</v>
          </cell>
          <cell r="H976" t="str">
            <v>BOX</v>
          </cell>
          <cell r="I976">
            <v>16.12</v>
          </cell>
          <cell r="J976">
            <v>20030304</v>
          </cell>
          <cell r="K976">
            <v>20040224</v>
          </cell>
          <cell r="L976">
            <v>127</v>
          </cell>
          <cell r="M976" t="str">
            <v>BB</v>
          </cell>
          <cell r="N976">
            <v>13.141707387180224</v>
          </cell>
          <cell r="O976">
            <v>2047.2400000000002</v>
          </cell>
        </row>
        <row r="977">
          <cell r="C977">
            <v>1065</v>
          </cell>
          <cell r="D977">
            <v>542773</v>
          </cell>
          <cell r="E977" t="str">
            <v>OM REAL BACON PIECES 2.8</v>
          </cell>
          <cell r="F977">
            <v>54</v>
          </cell>
          <cell r="G977">
            <v>5</v>
          </cell>
          <cell r="H977" t="str">
            <v>BOX</v>
          </cell>
          <cell r="I977">
            <v>11.52</v>
          </cell>
          <cell r="J977">
            <v>20030304</v>
          </cell>
          <cell r="K977">
            <v>20040204</v>
          </cell>
          <cell r="L977">
            <v>216</v>
          </cell>
          <cell r="M977" t="str">
            <v>BC</v>
          </cell>
          <cell r="N977">
            <v>32.893401015228427</v>
          </cell>
          <cell r="O977">
            <v>2488.3199999999997</v>
          </cell>
        </row>
        <row r="978">
          <cell r="C978">
            <v>1066</v>
          </cell>
          <cell r="D978">
            <v>542966</v>
          </cell>
          <cell r="E978" t="str">
            <v>OM REAL BACON BITS 3 OZ.</v>
          </cell>
          <cell r="F978">
            <v>54</v>
          </cell>
          <cell r="G978">
            <v>5</v>
          </cell>
          <cell r="H978" t="str">
            <v>BOX</v>
          </cell>
          <cell r="I978">
            <v>11.52</v>
          </cell>
          <cell r="J978">
            <v>20030304</v>
          </cell>
          <cell r="K978">
            <v>20040202</v>
          </cell>
          <cell r="L978">
            <v>14</v>
          </cell>
          <cell r="M978" t="str">
            <v>CC</v>
          </cell>
          <cell r="N978">
            <v>1.9756958055664444</v>
          </cell>
          <cell r="O978">
            <v>161.28</v>
          </cell>
        </row>
        <row r="979">
          <cell r="C979">
            <v>1067</v>
          </cell>
          <cell r="D979">
            <v>543013</v>
          </cell>
          <cell r="E979" t="str">
            <v>HONEY HAM 10 OZ.</v>
          </cell>
          <cell r="F979">
            <v>54</v>
          </cell>
          <cell r="G979">
            <v>4</v>
          </cell>
          <cell r="H979" t="str">
            <v>BOX</v>
          </cell>
          <cell r="I979">
            <v>31.54</v>
          </cell>
          <cell r="J979">
            <v>20030304</v>
          </cell>
          <cell r="K979">
            <v>20040224</v>
          </cell>
          <cell r="L979">
            <v>69</v>
          </cell>
          <cell r="M979" t="str">
            <v>BB</v>
          </cell>
          <cell r="N979">
            <v>13.427027027027028</v>
          </cell>
          <cell r="O979">
            <v>2176.2599999999998</v>
          </cell>
        </row>
        <row r="980">
          <cell r="C980">
            <v>1068</v>
          </cell>
          <cell r="D980">
            <v>543014</v>
          </cell>
          <cell r="E980" t="str">
            <v>SMOKED HAM 10 OZ.</v>
          </cell>
          <cell r="F980">
            <v>54</v>
          </cell>
          <cell r="G980">
            <v>4</v>
          </cell>
          <cell r="H980" t="str">
            <v>BOX</v>
          </cell>
          <cell r="I980">
            <v>31.54</v>
          </cell>
          <cell r="J980">
            <v>20030304</v>
          </cell>
          <cell r="K980">
            <v>20040224</v>
          </cell>
          <cell r="L980">
            <v>56</v>
          </cell>
          <cell r="M980" t="str">
            <v>CB</v>
          </cell>
          <cell r="N980">
            <v>10.962479608482871</v>
          </cell>
          <cell r="O980">
            <v>1766.24</v>
          </cell>
        </row>
        <row r="981">
          <cell r="C981">
            <v>1069</v>
          </cell>
          <cell r="D981">
            <v>543047</v>
          </cell>
          <cell r="E981" t="str">
            <v>DELI SHAV BROWN SUGER HAM 9 oz.</v>
          </cell>
          <cell r="F981">
            <v>54</v>
          </cell>
          <cell r="G981">
            <v>4</v>
          </cell>
          <cell r="H981" t="str">
            <v>BOX</v>
          </cell>
          <cell r="I981">
            <v>20.420000000000002</v>
          </cell>
          <cell r="J981">
            <v>20030604</v>
          </cell>
          <cell r="K981">
            <v>20040220</v>
          </cell>
          <cell r="L981">
            <v>28</v>
          </cell>
          <cell r="M981" t="str">
            <v>CC</v>
          </cell>
          <cell r="N981">
            <v>21.176470588235297</v>
          </cell>
          <cell r="O981">
            <v>571.76</v>
          </cell>
        </row>
        <row r="982">
          <cell r="C982">
            <v>1070</v>
          </cell>
          <cell r="D982">
            <v>543048</v>
          </cell>
          <cell r="E982" t="str">
            <v>DELI SHAV SMOKED HAM 9 oz.</v>
          </cell>
          <cell r="F982">
            <v>54</v>
          </cell>
          <cell r="G982">
            <v>4</v>
          </cell>
          <cell r="H982" t="str">
            <v>BOX</v>
          </cell>
          <cell r="I982">
            <v>20.420000000000002</v>
          </cell>
          <cell r="J982">
            <v>20030604</v>
          </cell>
          <cell r="K982">
            <v>20040220</v>
          </cell>
          <cell r="L982">
            <v>24</v>
          </cell>
          <cell r="M982" t="str">
            <v>CC</v>
          </cell>
          <cell r="N982">
            <v>16.530612244897959</v>
          </cell>
          <cell r="O982">
            <v>490.08000000000004</v>
          </cell>
        </row>
        <row r="983">
          <cell r="C983">
            <v>1071</v>
          </cell>
          <cell r="D983">
            <v>543053</v>
          </cell>
          <cell r="E983" t="str">
            <v>DELI SHAV OVEN ROAST TKY 9 oz.</v>
          </cell>
          <cell r="F983">
            <v>54</v>
          </cell>
          <cell r="G983">
            <v>4</v>
          </cell>
          <cell r="H983" t="str">
            <v>BOX</v>
          </cell>
          <cell r="I983">
            <v>20.420000000000002</v>
          </cell>
          <cell r="J983">
            <v>20030609</v>
          </cell>
          <cell r="K983">
            <v>20040224</v>
          </cell>
          <cell r="L983">
            <v>33</v>
          </cell>
          <cell r="M983" t="str">
            <v>CC</v>
          </cell>
          <cell r="N983">
            <v>21.163895486935868</v>
          </cell>
          <cell r="O983">
            <v>673.86</v>
          </cell>
        </row>
        <row r="984">
          <cell r="C984">
            <v>1073</v>
          </cell>
          <cell r="D984">
            <v>546069</v>
          </cell>
          <cell r="E984" t="str">
            <v>OM LUNCHAB SCOOBY "SHIPPER"</v>
          </cell>
          <cell r="F984">
            <v>54</v>
          </cell>
          <cell r="G984">
            <v>9</v>
          </cell>
          <cell r="H984" t="str">
            <v>BOX</v>
          </cell>
          <cell r="I984">
            <v>74.61</v>
          </cell>
          <cell r="J984">
            <v>20030304</v>
          </cell>
          <cell r="K984">
            <v>20030528</v>
          </cell>
          <cell r="L984">
            <v>0</v>
          </cell>
          <cell r="M984" t="str">
            <v>CC</v>
          </cell>
          <cell r="N984">
            <v>0</v>
          </cell>
          <cell r="O984">
            <v>0</v>
          </cell>
        </row>
        <row r="985">
          <cell r="C985">
            <v>1074</v>
          </cell>
          <cell r="D985">
            <v>546070</v>
          </cell>
          <cell r="E985" t="str">
            <v>OM LUNCH FS OREO COOKIE    3.7</v>
          </cell>
          <cell r="F985">
            <v>54</v>
          </cell>
          <cell r="G985">
            <v>9</v>
          </cell>
          <cell r="H985" t="str">
            <v>BOX</v>
          </cell>
          <cell r="I985">
            <v>10.89</v>
          </cell>
          <cell r="J985">
            <v>20030304</v>
          </cell>
          <cell r="K985">
            <v>20040220</v>
          </cell>
          <cell r="L985">
            <v>51</v>
          </cell>
          <cell r="M985" t="str">
            <v>CB</v>
          </cell>
          <cell r="N985">
            <v>5.9264041316978693</v>
          </cell>
          <cell r="O985">
            <v>555.39</v>
          </cell>
        </row>
        <row r="986">
          <cell r="C986">
            <v>1075</v>
          </cell>
          <cell r="D986">
            <v>546071</v>
          </cell>
          <cell r="E986" t="str">
            <v>OM LUNCH FS CHIPS AHOY     3.1</v>
          </cell>
          <cell r="F986">
            <v>54</v>
          </cell>
          <cell r="G986">
            <v>9</v>
          </cell>
          <cell r="H986" t="str">
            <v>BOX</v>
          </cell>
          <cell r="I986">
            <v>10.89</v>
          </cell>
          <cell r="J986">
            <v>20030304</v>
          </cell>
          <cell r="K986">
            <v>20040220</v>
          </cell>
          <cell r="L986">
            <v>54</v>
          </cell>
          <cell r="M986" t="str">
            <v>CC</v>
          </cell>
          <cell r="N986">
            <v>7.6086105675146767</v>
          </cell>
          <cell r="O986">
            <v>588.06000000000006</v>
          </cell>
        </row>
        <row r="987">
          <cell r="C987">
            <v>1076</v>
          </cell>
          <cell r="D987">
            <v>546072</v>
          </cell>
          <cell r="E987" t="str">
            <v>OM LUNCH FUN SN FD BROWNIE 4.3</v>
          </cell>
          <cell r="F987">
            <v>54</v>
          </cell>
          <cell r="G987">
            <v>9</v>
          </cell>
          <cell r="H987" t="str">
            <v>BOX</v>
          </cell>
          <cell r="I987">
            <v>10.89</v>
          </cell>
          <cell r="J987">
            <v>20030304</v>
          </cell>
          <cell r="K987">
            <v>20040220</v>
          </cell>
          <cell r="L987">
            <v>37</v>
          </cell>
          <cell r="M987" t="str">
            <v>CC</v>
          </cell>
          <cell r="N987">
            <v>4.9627421758569303</v>
          </cell>
          <cell r="O987">
            <v>402.93</v>
          </cell>
        </row>
        <row r="988">
          <cell r="C988">
            <v>1077</v>
          </cell>
          <cell r="D988">
            <v>546073</v>
          </cell>
          <cell r="E988" t="str">
            <v>OM LUNC FUN SN S'MORES 3.4</v>
          </cell>
          <cell r="F988">
            <v>54</v>
          </cell>
          <cell r="G988">
            <v>9</v>
          </cell>
          <cell r="H988" t="str">
            <v>BOX</v>
          </cell>
          <cell r="I988">
            <v>10.89</v>
          </cell>
          <cell r="J988">
            <v>20030304</v>
          </cell>
          <cell r="K988">
            <v>20040220</v>
          </cell>
          <cell r="L988">
            <v>3</v>
          </cell>
          <cell r="M988" t="str">
            <v>CC</v>
          </cell>
          <cell r="N988">
            <v>1.2067039106145252</v>
          </cell>
          <cell r="O988">
            <v>32.67</v>
          </cell>
        </row>
        <row r="989">
          <cell r="C989">
            <v>1078</v>
          </cell>
          <cell r="D989">
            <v>546074</v>
          </cell>
          <cell r="E989" t="str">
            <v>OM LUN FUN SN MARSHM CRISP 2.9</v>
          </cell>
          <cell r="F989">
            <v>54</v>
          </cell>
          <cell r="G989">
            <v>9</v>
          </cell>
          <cell r="H989" t="str">
            <v>BOX</v>
          </cell>
          <cell r="I989">
            <v>10.89</v>
          </cell>
          <cell r="J989">
            <v>20030304</v>
          </cell>
          <cell r="K989">
            <v>20040220</v>
          </cell>
          <cell r="L989">
            <v>6</v>
          </cell>
          <cell r="M989" t="str">
            <v>CC</v>
          </cell>
          <cell r="N989">
            <v>2.315112540192926</v>
          </cell>
          <cell r="O989">
            <v>65.34</v>
          </cell>
        </row>
        <row r="990">
          <cell r="C990">
            <v>1080</v>
          </cell>
          <cell r="D990">
            <v>546217</v>
          </cell>
          <cell r="E990" t="str">
            <v>LUNCH FS COOKIE SHIP 72/3.6</v>
          </cell>
          <cell r="F990">
            <v>54</v>
          </cell>
          <cell r="G990">
            <v>8</v>
          </cell>
          <cell r="H990" t="str">
            <v>BOX</v>
          </cell>
          <cell r="I990">
            <v>65.34</v>
          </cell>
          <cell r="J990">
            <v>20030304</v>
          </cell>
          <cell r="K990">
            <v>20030929</v>
          </cell>
          <cell r="L990">
            <v>0</v>
          </cell>
          <cell r="M990" t="str">
            <v>CB</v>
          </cell>
          <cell r="N990">
            <v>0</v>
          </cell>
          <cell r="O990">
            <v>0</v>
          </cell>
        </row>
        <row r="991">
          <cell r="C991">
            <v>1081</v>
          </cell>
          <cell r="D991">
            <v>546220</v>
          </cell>
          <cell r="E991" t="str">
            <v>OM LUNCH CINNAMON ROLL 4.6</v>
          </cell>
          <cell r="F991">
            <v>54</v>
          </cell>
          <cell r="G991">
            <v>7</v>
          </cell>
          <cell r="H991" t="str">
            <v>BOX</v>
          </cell>
          <cell r="I991">
            <v>11.84</v>
          </cell>
          <cell r="J991">
            <v>20030304</v>
          </cell>
          <cell r="K991">
            <v>20040220</v>
          </cell>
          <cell r="L991">
            <v>72</v>
          </cell>
          <cell r="M991" t="str">
            <v>CC</v>
          </cell>
          <cell r="N991">
            <v>13.584905660377359</v>
          </cell>
          <cell r="O991">
            <v>852.48</v>
          </cell>
        </row>
        <row r="992">
          <cell r="C992">
            <v>1082</v>
          </cell>
          <cell r="D992">
            <v>546221</v>
          </cell>
          <cell r="E992" t="str">
            <v>OM LUNCH CINNAMON ROLL 12.29</v>
          </cell>
          <cell r="F992">
            <v>54</v>
          </cell>
          <cell r="G992">
            <v>6</v>
          </cell>
          <cell r="H992" t="str">
            <v>BOX</v>
          </cell>
          <cell r="I992">
            <v>16.12</v>
          </cell>
          <cell r="J992">
            <v>20030304</v>
          </cell>
          <cell r="K992">
            <v>20040220</v>
          </cell>
          <cell r="L992">
            <v>38</v>
          </cell>
          <cell r="M992" t="str">
            <v>CC</v>
          </cell>
          <cell r="N992">
            <v>17.583547557840618</v>
          </cell>
          <cell r="O992">
            <v>612.56000000000006</v>
          </cell>
        </row>
        <row r="993">
          <cell r="C993">
            <v>1083</v>
          </cell>
          <cell r="D993">
            <v>546239</v>
          </cell>
          <cell r="E993" t="str">
            <v>LUNCH FS SPBOB(SHIPPER) 3.5</v>
          </cell>
          <cell r="F993">
            <v>54</v>
          </cell>
          <cell r="G993">
            <v>8</v>
          </cell>
          <cell r="H993" t="str">
            <v>BOX</v>
          </cell>
          <cell r="I993">
            <v>65.34</v>
          </cell>
          <cell r="J993">
            <v>20030314</v>
          </cell>
          <cell r="K993">
            <v>20030613</v>
          </cell>
          <cell r="L993">
            <v>0</v>
          </cell>
          <cell r="M993" t="str">
            <v>CC</v>
          </cell>
          <cell r="N993">
            <v>0</v>
          </cell>
          <cell r="O993">
            <v>0</v>
          </cell>
        </row>
        <row r="994">
          <cell r="C994">
            <v>1084</v>
          </cell>
          <cell r="D994">
            <v>546260</v>
          </cell>
          <cell r="E994" t="str">
            <v>LUNCH F FUEL CHICK WRAP 13.95</v>
          </cell>
          <cell r="F994">
            <v>54</v>
          </cell>
          <cell r="G994">
            <v>6</v>
          </cell>
          <cell r="H994" t="str">
            <v>BOX</v>
          </cell>
          <cell r="I994">
            <v>19.3</v>
          </cell>
          <cell r="J994">
            <v>20030304</v>
          </cell>
          <cell r="K994">
            <v>20040220</v>
          </cell>
          <cell r="L994">
            <v>51</v>
          </cell>
          <cell r="M994" t="str">
            <v>CB</v>
          </cell>
          <cell r="N994">
            <v>9.8024559530165511</v>
          </cell>
          <cell r="O994">
            <v>984.30000000000007</v>
          </cell>
        </row>
        <row r="995">
          <cell r="C995">
            <v>1085</v>
          </cell>
          <cell r="D995">
            <v>546261</v>
          </cell>
          <cell r="E995" t="str">
            <v>LUNCH F FUEL HAM WRAP 13.95</v>
          </cell>
          <cell r="F995">
            <v>54</v>
          </cell>
          <cell r="G995">
            <v>6</v>
          </cell>
          <cell r="H995" t="str">
            <v>BOX</v>
          </cell>
          <cell r="I995">
            <v>19.3</v>
          </cell>
          <cell r="J995">
            <v>20030304</v>
          </cell>
          <cell r="K995">
            <v>20040220</v>
          </cell>
          <cell r="L995">
            <v>96</v>
          </cell>
          <cell r="M995" t="str">
            <v>CC</v>
          </cell>
          <cell r="N995">
            <v>25.829596412556054</v>
          </cell>
          <cell r="O995">
            <v>1852.8000000000002</v>
          </cell>
        </row>
        <row r="996">
          <cell r="C996">
            <v>1086</v>
          </cell>
          <cell r="D996">
            <v>546262</v>
          </cell>
          <cell r="E996" t="str">
            <v>LUNCH F FUEL TURKEY BAGEL 14.05</v>
          </cell>
          <cell r="F996">
            <v>54</v>
          </cell>
          <cell r="G996">
            <v>6</v>
          </cell>
          <cell r="H996" t="str">
            <v>BOX</v>
          </cell>
          <cell r="I996">
            <v>19.3</v>
          </cell>
          <cell r="J996">
            <v>20030304</v>
          </cell>
          <cell r="K996">
            <v>20040220</v>
          </cell>
          <cell r="L996">
            <v>28</v>
          </cell>
          <cell r="M996" t="str">
            <v>CC</v>
          </cell>
          <cell r="N996">
            <v>8.0190930787589494</v>
          </cell>
          <cell r="O996">
            <v>540.4</v>
          </cell>
        </row>
        <row r="997">
          <cell r="C997">
            <v>1088</v>
          </cell>
          <cell r="D997">
            <v>546270</v>
          </cell>
          <cell r="E997" t="str">
            <v>OM DELI SNACK 24 OZ.</v>
          </cell>
          <cell r="F997">
            <v>54</v>
          </cell>
          <cell r="G997">
            <v>8</v>
          </cell>
          <cell r="H997" t="str">
            <v>BOX</v>
          </cell>
          <cell r="I997">
            <v>46.13</v>
          </cell>
          <cell r="J997">
            <v>20030304</v>
          </cell>
          <cell r="K997">
            <v>20040224</v>
          </cell>
          <cell r="L997">
            <v>11</v>
          </cell>
          <cell r="M997" t="str">
            <v>CB</v>
          </cell>
          <cell r="N997">
            <v>2.6086956521739131</v>
          </cell>
          <cell r="O997">
            <v>507.43</v>
          </cell>
        </row>
        <row r="998">
          <cell r="C998">
            <v>1089</v>
          </cell>
          <cell r="D998">
            <v>546405</v>
          </cell>
          <cell r="E998" t="str">
            <v>DELI STYLE SMOKED HAM 6</v>
          </cell>
          <cell r="F998">
            <v>54</v>
          </cell>
          <cell r="G998">
            <v>4</v>
          </cell>
          <cell r="H998" t="str">
            <v>BOX</v>
          </cell>
          <cell r="I998">
            <v>15.27</v>
          </cell>
          <cell r="J998">
            <v>20030314</v>
          </cell>
          <cell r="K998">
            <v>20040220</v>
          </cell>
          <cell r="L998">
            <v>36</v>
          </cell>
          <cell r="M998" t="str">
            <v>CC</v>
          </cell>
          <cell r="N998">
            <v>17.60869565217391</v>
          </cell>
          <cell r="O998">
            <v>549.72</v>
          </cell>
        </row>
        <row r="999">
          <cell r="C999">
            <v>1090</v>
          </cell>
          <cell r="D999">
            <v>546407</v>
          </cell>
          <cell r="E999" t="str">
            <v>DELI STYLE SMOKED TURKEY 6</v>
          </cell>
          <cell r="F999">
            <v>54</v>
          </cell>
          <cell r="G999">
            <v>4</v>
          </cell>
          <cell r="H999" t="str">
            <v>BOX</v>
          </cell>
          <cell r="I999">
            <v>15.27</v>
          </cell>
          <cell r="J999">
            <v>20030314</v>
          </cell>
          <cell r="K999">
            <v>20040224</v>
          </cell>
          <cell r="L999">
            <v>44</v>
          </cell>
          <cell r="M999" t="str">
            <v>CC</v>
          </cell>
          <cell r="N999">
            <v>22.956521739130437</v>
          </cell>
          <cell r="O999">
            <v>671.88</v>
          </cell>
        </row>
        <row r="1000">
          <cell r="C1000">
            <v>1091</v>
          </cell>
          <cell r="D1000">
            <v>546420</v>
          </cell>
          <cell r="E1000" t="str">
            <v>OM HONEY SMOKED TURKEY 16 OZ.</v>
          </cell>
          <cell r="F1000">
            <v>54</v>
          </cell>
          <cell r="G1000">
            <v>4</v>
          </cell>
          <cell r="H1000" t="str">
            <v>BOX</v>
          </cell>
          <cell r="I1000">
            <v>22.33</v>
          </cell>
          <cell r="J1000">
            <v>20030322</v>
          </cell>
          <cell r="K1000">
            <v>20040209</v>
          </cell>
          <cell r="L1000">
            <v>56</v>
          </cell>
          <cell r="M1000" t="str">
            <v>CC</v>
          </cell>
          <cell r="N1000">
            <v>105.54973821989529</v>
          </cell>
          <cell r="O1000">
            <v>1250.48</v>
          </cell>
        </row>
        <row r="1001">
          <cell r="C1001">
            <v>1092</v>
          </cell>
          <cell r="D1001">
            <v>546441</v>
          </cell>
          <cell r="E1001" t="str">
            <v>OM WHITE TURKEY 16 OZ.</v>
          </cell>
          <cell r="F1001">
            <v>54</v>
          </cell>
          <cell r="G1001">
            <v>4</v>
          </cell>
          <cell r="H1001" t="str">
            <v>BOX</v>
          </cell>
          <cell r="I1001">
            <v>22.33</v>
          </cell>
          <cell r="J1001">
            <v>20030312</v>
          </cell>
          <cell r="K1001">
            <v>20040224</v>
          </cell>
          <cell r="L1001">
            <v>8</v>
          </cell>
          <cell r="M1001" t="str">
            <v>CC</v>
          </cell>
          <cell r="N1001">
            <v>16.179775280898877</v>
          </cell>
          <cell r="O1001">
            <v>178.64</v>
          </cell>
        </row>
        <row r="1002">
          <cell r="C1002">
            <v>1093</v>
          </cell>
          <cell r="D1002">
            <v>546668</v>
          </cell>
          <cell r="E1002" t="str">
            <v>CLAMSHELL CONT S PACK 495</v>
          </cell>
          <cell r="F1002">
            <v>54</v>
          </cell>
          <cell r="G1002">
            <v>8</v>
          </cell>
          <cell r="H1002" t="str">
            <v>BOX</v>
          </cell>
          <cell r="I1002">
            <v>72.239999999999995</v>
          </cell>
          <cell r="J1002">
            <v>20030731</v>
          </cell>
          <cell r="K1002">
            <v>20030812</v>
          </cell>
          <cell r="L1002">
            <v>0</v>
          </cell>
          <cell r="M1002" t="str">
            <v>CC</v>
          </cell>
          <cell r="N1002">
            <v>0</v>
          </cell>
          <cell r="O1002">
            <v>0</v>
          </cell>
        </row>
        <row r="1003">
          <cell r="C1003">
            <v>1094</v>
          </cell>
          <cell r="D1003">
            <v>549187</v>
          </cell>
          <cell r="E1003" t="str">
            <v>CLAUSSEN KOSH SPR CLUB PK 64</v>
          </cell>
          <cell r="F1003">
            <v>54</v>
          </cell>
          <cell r="G1003">
            <v>8</v>
          </cell>
          <cell r="H1003" t="str">
            <v>BOX</v>
          </cell>
          <cell r="I1003">
            <v>18.829999999999998</v>
          </cell>
          <cell r="K1003">
            <v>20030929</v>
          </cell>
          <cell r="L1003">
            <v>0</v>
          </cell>
          <cell r="M1003" t="str">
            <v>CC</v>
          </cell>
          <cell r="N1003">
            <v>0</v>
          </cell>
          <cell r="O1003">
            <v>0</v>
          </cell>
        </row>
        <row r="1004">
          <cell r="C1004">
            <v>1096</v>
          </cell>
          <cell r="D1004">
            <v>549213</v>
          </cell>
          <cell r="E1004" t="str">
            <v>CLAUSSEN PICKLES BG SLICES 20</v>
          </cell>
          <cell r="F1004">
            <v>54</v>
          </cell>
          <cell r="G1004">
            <v>8</v>
          </cell>
          <cell r="H1004" t="str">
            <v>BOX</v>
          </cell>
          <cell r="I1004">
            <v>20.79</v>
          </cell>
          <cell r="J1004">
            <v>20030304</v>
          </cell>
          <cell r="K1004">
            <v>20040224</v>
          </cell>
          <cell r="L1004">
            <v>8</v>
          </cell>
          <cell r="M1004" t="str">
            <v>CC</v>
          </cell>
          <cell r="N1004">
            <v>30.315789473684212</v>
          </cell>
          <cell r="O1004">
            <v>166.32</v>
          </cell>
        </row>
        <row r="1005">
          <cell r="C1005">
            <v>1097</v>
          </cell>
          <cell r="D1005">
            <v>549215</v>
          </cell>
          <cell r="E1005" t="str">
            <v>CLAUSSEN SAUERKRAUT 32 OZ.</v>
          </cell>
          <cell r="F1005">
            <v>54</v>
          </cell>
          <cell r="G1005">
            <v>8</v>
          </cell>
          <cell r="H1005" t="str">
            <v>BOX</v>
          </cell>
          <cell r="I1005">
            <v>21.85</v>
          </cell>
          <cell r="J1005">
            <v>20030325</v>
          </cell>
          <cell r="K1005">
            <v>20040224</v>
          </cell>
          <cell r="L1005">
            <v>0</v>
          </cell>
          <cell r="M1005" t="str">
            <v>CC</v>
          </cell>
          <cell r="N1005">
            <v>0</v>
          </cell>
          <cell r="O1005">
            <v>0</v>
          </cell>
        </row>
        <row r="1006">
          <cell r="C1006">
            <v>1098</v>
          </cell>
          <cell r="D1006">
            <v>549218</v>
          </cell>
          <cell r="E1006" t="str">
            <v>CLAUSSEN PICKLES SAND SL B/B 20</v>
          </cell>
          <cell r="F1006">
            <v>54</v>
          </cell>
          <cell r="G1006">
            <v>8</v>
          </cell>
          <cell r="H1006" t="str">
            <v>BOX</v>
          </cell>
          <cell r="I1006">
            <v>20.79</v>
          </cell>
          <cell r="J1006">
            <v>20030304</v>
          </cell>
          <cell r="K1006">
            <v>20040224</v>
          </cell>
          <cell r="L1006">
            <v>6</v>
          </cell>
          <cell r="M1006" t="str">
            <v>CC</v>
          </cell>
          <cell r="N1006">
            <v>20</v>
          </cell>
          <cell r="O1006">
            <v>124.74</v>
          </cell>
        </row>
        <row r="1007">
          <cell r="C1007">
            <v>1099</v>
          </cell>
          <cell r="D1007">
            <v>549232</v>
          </cell>
          <cell r="E1007" t="str">
            <v>PICKLES 5</v>
          </cell>
          <cell r="F1007">
            <v>54</v>
          </cell>
          <cell r="G1007">
            <v>8</v>
          </cell>
          <cell r="H1007" t="str">
            <v>BOX</v>
          </cell>
          <cell r="I1007">
            <v>27.33</v>
          </cell>
          <cell r="J1007">
            <v>20030304</v>
          </cell>
          <cell r="K1007">
            <v>20040209</v>
          </cell>
          <cell r="L1007">
            <v>48</v>
          </cell>
          <cell r="M1007" t="str">
            <v>CC</v>
          </cell>
          <cell r="N1007">
            <v>57.986577181208055</v>
          </cell>
          <cell r="O1007">
            <v>1311.84</v>
          </cell>
        </row>
        <row r="1008">
          <cell r="C1008">
            <v>1101</v>
          </cell>
          <cell r="D1008">
            <v>549999</v>
          </cell>
          <cell r="E1008" t="str">
            <v>OSCAR MAYER</v>
          </cell>
          <cell r="F1008">
            <v>54</v>
          </cell>
          <cell r="H1008" t="str">
            <v>BOX</v>
          </cell>
          <cell r="I1008">
            <v>0</v>
          </cell>
          <cell r="J1008">
            <v>20030304</v>
          </cell>
          <cell r="L1008">
            <v>0</v>
          </cell>
          <cell r="M1008" t="str">
            <v>CC</v>
          </cell>
          <cell r="N1008">
            <v>0</v>
          </cell>
          <cell r="O1008">
            <v>0</v>
          </cell>
        </row>
        <row r="1009">
          <cell r="C1009">
            <v>1102</v>
          </cell>
          <cell r="D1009">
            <v>554201</v>
          </cell>
          <cell r="E1009" t="str">
            <v>TURKEY SMOKED SAUSAGE 14 OZ.</v>
          </cell>
          <cell r="F1009">
            <v>55</v>
          </cell>
          <cell r="G1009">
            <v>9</v>
          </cell>
          <cell r="H1009" t="str">
            <v>BOX</v>
          </cell>
          <cell r="I1009">
            <v>23.17</v>
          </cell>
          <cell r="J1009">
            <v>20030304</v>
          </cell>
          <cell r="K1009">
            <v>20040225</v>
          </cell>
          <cell r="L1009">
            <v>35</v>
          </cell>
          <cell r="M1009" t="str">
            <v>CC</v>
          </cell>
          <cell r="N1009">
            <v>9.610983981693364</v>
          </cell>
          <cell r="O1009">
            <v>810.95</v>
          </cell>
        </row>
        <row r="1010">
          <cell r="C1010">
            <v>1103</v>
          </cell>
          <cell r="D1010">
            <v>554428</v>
          </cell>
          <cell r="E1010" t="str">
            <v>CHEESE FRANKS 16 OZ.</v>
          </cell>
          <cell r="F1010">
            <v>55</v>
          </cell>
          <cell r="G1010">
            <v>1</v>
          </cell>
          <cell r="H1010" t="str">
            <v>BOX</v>
          </cell>
          <cell r="I1010">
            <v>17.89</v>
          </cell>
          <cell r="J1010">
            <v>20030304</v>
          </cell>
          <cell r="K1010">
            <v>20040220</v>
          </cell>
          <cell r="L1010">
            <v>154</v>
          </cell>
          <cell r="M1010" t="str">
            <v>BA</v>
          </cell>
          <cell r="N1010">
            <v>4.5</v>
          </cell>
          <cell r="O1010">
            <v>2755.06</v>
          </cell>
        </row>
        <row r="1011">
          <cell r="C1011">
            <v>1104</v>
          </cell>
          <cell r="D1011">
            <v>554462</v>
          </cell>
          <cell r="E1011" t="str">
            <v>FRANKS 16 OZ</v>
          </cell>
          <cell r="F1011">
            <v>55</v>
          </cell>
          <cell r="G1011">
            <v>1</v>
          </cell>
          <cell r="H1011" t="str">
            <v>BOX</v>
          </cell>
          <cell r="I1011">
            <v>16.96</v>
          </cell>
          <cell r="J1011">
            <v>20030304</v>
          </cell>
          <cell r="K1011">
            <v>20040224</v>
          </cell>
          <cell r="L1011">
            <v>357</v>
          </cell>
          <cell r="M1011" t="str">
            <v>AA</v>
          </cell>
          <cell r="N1011">
            <v>10.750313676286073</v>
          </cell>
          <cell r="O1011">
            <v>6054.72</v>
          </cell>
        </row>
        <row r="1012">
          <cell r="C1012">
            <v>1106</v>
          </cell>
          <cell r="D1012">
            <v>554631</v>
          </cell>
          <cell r="E1012" t="str">
            <v>SALAMI 8</v>
          </cell>
          <cell r="F1012">
            <v>55</v>
          </cell>
          <cell r="G1012">
            <v>3</v>
          </cell>
          <cell r="H1012" t="str">
            <v>BOX</v>
          </cell>
          <cell r="I1012">
            <v>12.39</v>
          </cell>
          <cell r="J1012">
            <v>20030304</v>
          </cell>
          <cell r="K1012">
            <v>20040213</v>
          </cell>
          <cell r="L1012">
            <v>310</v>
          </cell>
          <cell r="M1012" t="str">
            <v>BA</v>
          </cell>
          <cell r="N1012">
            <v>3.8446963172218966</v>
          </cell>
          <cell r="O1012">
            <v>3840.9</v>
          </cell>
        </row>
        <row r="1013">
          <cell r="C1013">
            <v>1107</v>
          </cell>
          <cell r="D1013">
            <v>554654</v>
          </cell>
          <cell r="E1013" t="str">
            <v>BOLOGNA 8</v>
          </cell>
          <cell r="F1013">
            <v>55</v>
          </cell>
          <cell r="G1013">
            <v>3</v>
          </cell>
          <cell r="H1013" t="str">
            <v>BOX</v>
          </cell>
          <cell r="I1013">
            <v>9.36</v>
          </cell>
          <cell r="J1013">
            <v>20030304</v>
          </cell>
          <cell r="K1013">
            <v>20040220</v>
          </cell>
          <cell r="L1013">
            <v>1924</v>
          </cell>
          <cell r="M1013" t="str">
            <v>AA</v>
          </cell>
          <cell r="N1013">
            <v>12.237455830388692</v>
          </cell>
          <cell r="O1013">
            <v>18008.64</v>
          </cell>
        </row>
        <row r="1014">
          <cell r="C1014">
            <v>1108</v>
          </cell>
          <cell r="D1014">
            <v>554667</v>
          </cell>
          <cell r="E1014" t="str">
            <v>COTTO SALAMI 16 OZ.</v>
          </cell>
          <cell r="F1014">
            <v>55</v>
          </cell>
          <cell r="G1014">
            <v>4</v>
          </cell>
          <cell r="H1014" t="str">
            <v>BOX</v>
          </cell>
          <cell r="I1014">
            <v>20.45</v>
          </cell>
          <cell r="J1014">
            <v>20030304</v>
          </cell>
          <cell r="K1014">
            <v>20040220</v>
          </cell>
          <cell r="L1014">
            <v>487</v>
          </cell>
          <cell r="M1014" t="str">
            <v>AA</v>
          </cell>
          <cell r="N1014">
            <v>8.8344671201814045</v>
          </cell>
          <cell r="O1014">
            <v>9959.15</v>
          </cell>
        </row>
        <row r="1015">
          <cell r="C1015">
            <v>1109</v>
          </cell>
          <cell r="D1015">
            <v>554668</v>
          </cell>
          <cell r="E1015" t="str">
            <v>BOLOGNA 16 OZ.</v>
          </cell>
          <cell r="F1015">
            <v>55</v>
          </cell>
          <cell r="G1015">
            <v>4</v>
          </cell>
          <cell r="H1015" t="str">
            <v>BOX</v>
          </cell>
          <cell r="I1015">
            <v>17.68</v>
          </cell>
          <cell r="J1015">
            <v>20030304</v>
          </cell>
          <cell r="K1015">
            <v>20040220</v>
          </cell>
          <cell r="L1015">
            <v>577</v>
          </cell>
          <cell r="M1015" t="str">
            <v>AA</v>
          </cell>
          <cell r="N1015">
            <v>9.6542108198549901</v>
          </cell>
          <cell r="O1015">
            <v>10201.36</v>
          </cell>
        </row>
        <row r="1016">
          <cell r="C1016">
            <v>1111</v>
          </cell>
          <cell r="D1016">
            <v>554682</v>
          </cell>
          <cell r="E1016" t="str">
            <v>CHOPPED HAM 56% LESS FAT 8 OZ</v>
          </cell>
          <cell r="F1016">
            <v>55</v>
          </cell>
          <cell r="G1016">
            <v>3</v>
          </cell>
          <cell r="H1016" t="str">
            <v>BOX</v>
          </cell>
          <cell r="I1016">
            <v>12.57</v>
          </cell>
          <cell r="J1016">
            <v>20030304</v>
          </cell>
          <cell r="K1016">
            <v>20040227</v>
          </cell>
          <cell r="L1016">
            <v>6411</v>
          </cell>
          <cell r="M1016" t="str">
            <v>AA</v>
          </cell>
          <cell r="N1016">
            <v>14.89804217742404</v>
          </cell>
          <cell r="O1016">
            <v>80586.27</v>
          </cell>
        </row>
        <row r="1017">
          <cell r="C1017">
            <v>1112</v>
          </cell>
          <cell r="D1017">
            <v>554684</v>
          </cell>
          <cell r="E1017" t="str">
            <v>SMOKED TURKEY 8 OZ</v>
          </cell>
          <cell r="F1017">
            <v>55</v>
          </cell>
          <cell r="G1017">
            <v>3</v>
          </cell>
          <cell r="H1017" t="str">
            <v>BOX</v>
          </cell>
          <cell r="I1017">
            <v>15.93</v>
          </cell>
          <cell r="J1017">
            <v>20030304</v>
          </cell>
          <cell r="K1017">
            <v>20040224</v>
          </cell>
          <cell r="L1017">
            <v>119</v>
          </cell>
          <cell r="M1017" t="str">
            <v>BA</v>
          </cell>
          <cell r="N1017">
            <v>4.0862266310568494</v>
          </cell>
          <cell r="O1017">
            <v>1895.67</v>
          </cell>
        </row>
        <row r="1018">
          <cell r="C1018">
            <v>1113</v>
          </cell>
          <cell r="D1018">
            <v>554758</v>
          </cell>
          <cell r="E1018" t="str">
            <v>H/S BREAST TURKEY 1-2#</v>
          </cell>
          <cell r="F1018">
            <v>55</v>
          </cell>
          <cell r="G1018">
            <v>6</v>
          </cell>
          <cell r="H1018" t="str">
            <v>BOX</v>
          </cell>
          <cell r="I1018">
            <v>46.44</v>
          </cell>
          <cell r="J1018">
            <v>20030305</v>
          </cell>
          <cell r="K1018">
            <v>20040224</v>
          </cell>
          <cell r="L1018">
            <v>19</v>
          </cell>
          <cell r="M1018" t="str">
            <v>CC</v>
          </cell>
          <cell r="N1018">
            <v>15.032967032967033</v>
          </cell>
          <cell r="O1018">
            <v>882.3599999999999</v>
          </cell>
        </row>
        <row r="1019">
          <cell r="C1019">
            <v>1114</v>
          </cell>
          <cell r="D1019">
            <v>554830</v>
          </cell>
          <cell r="E1019" t="str">
            <v>SMOKED BREAST 6 OZ.</v>
          </cell>
          <cell r="F1019">
            <v>55</v>
          </cell>
          <cell r="G1019">
            <v>2</v>
          </cell>
          <cell r="H1019" t="str">
            <v>BOX</v>
          </cell>
          <cell r="I1019">
            <v>14.21</v>
          </cell>
          <cell r="J1019">
            <v>20030304</v>
          </cell>
          <cell r="K1019">
            <v>20040224</v>
          </cell>
          <cell r="L1019">
            <v>59</v>
          </cell>
          <cell r="M1019" t="str">
            <v>CB</v>
          </cell>
          <cell r="N1019">
            <v>5.6145915939730369</v>
          </cell>
          <cell r="O1019">
            <v>838.3900000000001</v>
          </cell>
        </row>
        <row r="1020">
          <cell r="C1020">
            <v>1115</v>
          </cell>
          <cell r="D1020">
            <v>554860</v>
          </cell>
          <cell r="E1020" t="str">
            <v>L R  BACON TURKEY 12 OZ.</v>
          </cell>
          <cell r="F1020">
            <v>55</v>
          </cell>
          <cell r="G1020">
            <v>5</v>
          </cell>
          <cell r="H1020" t="str">
            <v>BOX</v>
          </cell>
          <cell r="I1020">
            <v>29.95</v>
          </cell>
          <cell r="J1020">
            <v>20030306</v>
          </cell>
          <cell r="K1020">
            <v>20040224</v>
          </cell>
          <cell r="L1020">
            <v>34</v>
          </cell>
          <cell r="M1020" t="str">
            <v>CC</v>
          </cell>
          <cell r="N1020">
            <v>18.433734939759034</v>
          </cell>
          <cell r="O1020">
            <v>1018.3</v>
          </cell>
        </row>
        <row r="1021">
          <cell r="C1021">
            <v>1116</v>
          </cell>
          <cell r="D1021">
            <v>555720</v>
          </cell>
          <cell r="E1021" t="str">
            <v>LR CHICK STRIP SOUTHWT 6 OZ.</v>
          </cell>
          <cell r="F1021">
            <v>55</v>
          </cell>
          <cell r="G1021">
            <v>7</v>
          </cell>
          <cell r="H1021" t="str">
            <v>BOX</v>
          </cell>
          <cell r="I1021">
            <v>23.17</v>
          </cell>
          <cell r="J1021">
            <v>20030304</v>
          </cell>
          <cell r="K1021">
            <v>20040209</v>
          </cell>
          <cell r="L1021">
            <v>100</v>
          </cell>
          <cell r="M1021" t="str">
            <v>BC</v>
          </cell>
          <cell r="N1021">
            <v>42.806183115338889</v>
          </cell>
          <cell r="O1021">
            <v>2317</v>
          </cell>
        </row>
        <row r="1022">
          <cell r="C1022">
            <v>1117</v>
          </cell>
          <cell r="D1022">
            <v>555721</v>
          </cell>
          <cell r="E1022" t="str">
            <v>LR CHICK STRIP GRILLED 6 OZ.</v>
          </cell>
          <cell r="F1022">
            <v>55</v>
          </cell>
          <cell r="G1022">
            <v>7</v>
          </cell>
          <cell r="H1022" t="str">
            <v>BOX</v>
          </cell>
          <cell r="I1022">
            <v>23.17</v>
          </cell>
          <cell r="J1022">
            <v>20030304</v>
          </cell>
          <cell r="K1022">
            <v>20040224</v>
          </cell>
          <cell r="L1022">
            <v>2</v>
          </cell>
          <cell r="M1022" t="str">
            <v>CC</v>
          </cell>
          <cell r="N1022">
            <v>0.52941176470588236</v>
          </cell>
          <cell r="O1022">
            <v>46.34</v>
          </cell>
        </row>
        <row r="1023">
          <cell r="C1023">
            <v>1118</v>
          </cell>
          <cell r="D1023">
            <v>555722</v>
          </cell>
          <cell r="E1023" t="str">
            <v>LR STRIPS OVEN ROASTED  6 OZ.</v>
          </cell>
          <cell r="F1023">
            <v>55</v>
          </cell>
          <cell r="G1023">
            <v>7</v>
          </cell>
          <cell r="H1023" t="str">
            <v>BOX</v>
          </cell>
          <cell r="I1023">
            <v>23.17</v>
          </cell>
          <cell r="J1023">
            <v>20030304</v>
          </cell>
          <cell r="K1023">
            <v>20040224</v>
          </cell>
          <cell r="L1023">
            <v>6</v>
          </cell>
          <cell r="M1023" t="str">
            <v>CC</v>
          </cell>
          <cell r="N1023">
            <v>4.1941747572815533</v>
          </cell>
          <cell r="O1023">
            <v>139.02000000000001</v>
          </cell>
        </row>
        <row r="1024">
          <cell r="C1024">
            <v>1119</v>
          </cell>
          <cell r="D1024">
            <v>555723</v>
          </cell>
          <cell r="E1024" t="str">
            <v>LR CHICK STRIP ITALIAN 6 OZ.</v>
          </cell>
          <cell r="F1024">
            <v>55</v>
          </cell>
          <cell r="G1024">
            <v>7</v>
          </cell>
          <cell r="H1024" t="str">
            <v>BOX</v>
          </cell>
          <cell r="I1024">
            <v>23.17</v>
          </cell>
          <cell r="J1024">
            <v>20030304</v>
          </cell>
          <cell r="K1024">
            <v>20040220</v>
          </cell>
          <cell r="L1024">
            <v>52</v>
          </cell>
          <cell r="M1024" t="str">
            <v>CC</v>
          </cell>
          <cell r="N1024">
            <v>32.957746478873233</v>
          </cell>
          <cell r="O1024">
            <v>1204.8400000000001</v>
          </cell>
        </row>
        <row r="1025">
          <cell r="C1025">
            <v>1120</v>
          </cell>
          <cell r="D1025">
            <v>555725</v>
          </cell>
          <cell r="E1025" t="str">
            <v>LR STRIPS HONEY ROASTED 6 OZ</v>
          </cell>
          <cell r="F1025">
            <v>55</v>
          </cell>
          <cell r="G1025">
            <v>7</v>
          </cell>
          <cell r="H1025" t="str">
            <v>BOX</v>
          </cell>
          <cell r="I1025">
            <v>23.17</v>
          </cell>
          <cell r="J1025">
            <v>20030304</v>
          </cell>
          <cell r="K1025">
            <v>20040224</v>
          </cell>
          <cell r="L1025">
            <v>42</v>
          </cell>
          <cell r="M1025" t="str">
            <v>CC</v>
          </cell>
          <cell r="N1025">
            <v>17.027027027027025</v>
          </cell>
          <cell r="O1025">
            <v>973.1400000000001</v>
          </cell>
        </row>
        <row r="1026">
          <cell r="C1026">
            <v>1121</v>
          </cell>
          <cell r="D1026">
            <v>556373</v>
          </cell>
          <cell r="E1026" t="str">
            <v>O/R BREAST TURKEY 1-2#</v>
          </cell>
          <cell r="F1026">
            <v>55</v>
          </cell>
          <cell r="G1026">
            <v>6</v>
          </cell>
          <cell r="H1026" t="str">
            <v>BOX</v>
          </cell>
          <cell r="I1026">
            <v>46.44</v>
          </cell>
          <cell r="J1026">
            <v>20030304</v>
          </cell>
          <cell r="K1026">
            <v>20040225</v>
          </cell>
          <cell r="L1026">
            <v>34.630000000000003</v>
          </cell>
          <cell r="M1026" t="str">
            <v>CC</v>
          </cell>
          <cell r="N1026">
            <v>29.196252927400469</v>
          </cell>
          <cell r="O1026">
            <v>1608.2172</v>
          </cell>
        </row>
        <row r="1027">
          <cell r="C1027">
            <v>1122</v>
          </cell>
          <cell r="D1027">
            <v>559999</v>
          </cell>
          <cell r="E1027" t="str">
            <v>LOIS RICH</v>
          </cell>
          <cell r="F1027">
            <v>55</v>
          </cell>
          <cell r="H1027" t="str">
            <v>BOX</v>
          </cell>
          <cell r="I1027">
            <v>0</v>
          </cell>
          <cell r="L1027">
            <v>0</v>
          </cell>
          <cell r="M1027" t="str">
            <v>CC</v>
          </cell>
          <cell r="N1027">
            <v>0</v>
          </cell>
          <cell r="O1027">
            <v>0</v>
          </cell>
        </row>
        <row r="1028">
          <cell r="C1028">
            <v>1124</v>
          </cell>
          <cell r="D1028">
            <v>560004</v>
          </cell>
          <cell r="E1028" t="str">
            <v>LECHE INDULAC DESCREMADA 32</v>
          </cell>
          <cell r="F1028">
            <v>56</v>
          </cell>
          <cell r="G1028">
            <v>3</v>
          </cell>
          <cell r="H1028" t="str">
            <v>BOX</v>
          </cell>
          <cell r="I1028">
            <v>0</v>
          </cell>
          <cell r="J1028">
            <v>20030304</v>
          </cell>
          <cell r="K1028">
            <v>20040224</v>
          </cell>
          <cell r="L1028">
            <v>1961</v>
          </cell>
          <cell r="M1028" t="str">
            <v>CC</v>
          </cell>
          <cell r="N1028">
            <v>9.9624622505715319</v>
          </cell>
          <cell r="O1028">
            <v>0</v>
          </cell>
        </row>
        <row r="1029">
          <cell r="C1029">
            <v>1127</v>
          </cell>
          <cell r="D1029">
            <v>560461</v>
          </cell>
          <cell r="E1029" t="str">
            <v>LECHE INDULAC UHT 1% 32 OZ.</v>
          </cell>
          <cell r="F1029">
            <v>56</v>
          </cell>
          <cell r="G1029">
            <v>4</v>
          </cell>
          <cell r="H1029" t="str">
            <v>BOX</v>
          </cell>
          <cell r="I1029">
            <v>0</v>
          </cell>
          <cell r="J1029">
            <v>20030304</v>
          </cell>
          <cell r="K1029">
            <v>20040213</v>
          </cell>
          <cell r="L1029">
            <v>829</v>
          </cell>
          <cell r="M1029" t="str">
            <v>CC</v>
          </cell>
          <cell r="N1029">
            <v>11.697565946772233</v>
          </cell>
          <cell r="O1029">
            <v>0</v>
          </cell>
        </row>
        <row r="1030">
          <cell r="C1030">
            <v>1128</v>
          </cell>
          <cell r="D1030">
            <v>563460</v>
          </cell>
          <cell r="E1030" t="str">
            <v>QUESO CHEDDAR INDULAC 8 OZ.</v>
          </cell>
          <cell r="F1030">
            <v>56</v>
          </cell>
          <cell r="G1030">
            <v>1</v>
          </cell>
          <cell r="H1030" t="str">
            <v>BOX</v>
          </cell>
          <cell r="I1030">
            <v>0</v>
          </cell>
          <cell r="J1030">
            <v>20030304</v>
          </cell>
          <cell r="K1030">
            <v>20040226</v>
          </cell>
          <cell r="L1030">
            <v>609</v>
          </cell>
          <cell r="M1030" t="str">
            <v>CC</v>
          </cell>
          <cell r="N1030">
            <v>33.646408839778999</v>
          </cell>
          <cell r="O1030">
            <v>0</v>
          </cell>
        </row>
        <row r="1031">
          <cell r="C1031">
            <v>1129</v>
          </cell>
          <cell r="D1031">
            <v>563462</v>
          </cell>
          <cell r="E1031" t="str">
            <v>QUESO BLANCO PREMIUM 7 OZ.</v>
          </cell>
          <cell r="F1031">
            <v>56</v>
          </cell>
          <cell r="G1031">
            <v>1</v>
          </cell>
          <cell r="H1031" t="str">
            <v>BOX</v>
          </cell>
          <cell r="I1031">
            <v>0</v>
          </cell>
          <cell r="J1031">
            <v>20030304</v>
          </cell>
          <cell r="K1031">
            <v>20040224</v>
          </cell>
          <cell r="L1031">
            <v>445</v>
          </cell>
          <cell r="M1031" t="str">
            <v>CC</v>
          </cell>
          <cell r="N1031">
            <v>20.493795573749519</v>
          </cell>
          <cell r="O1031">
            <v>0</v>
          </cell>
        </row>
        <row r="1032">
          <cell r="C1032">
            <v>1132</v>
          </cell>
          <cell r="D1032">
            <v>564500</v>
          </cell>
          <cell r="E1032" t="str">
            <v>INDULAC LECHE EVAPORADA 12 OZ</v>
          </cell>
          <cell r="F1032">
            <v>56</v>
          </cell>
          <cell r="G1032">
            <v>6</v>
          </cell>
          <cell r="H1032" t="str">
            <v>BOX</v>
          </cell>
          <cell r="I1032">
            <v>0</v>
          </cell>
          <cell r="J1032">
            <v>20030304</v>
          </cell>
          <cell r="K1032">
            <v>20040213</v>
          </cell>
          <cell r="L1032">
            <v>3113</v>
          </cell>
          <cell r="M1032" t="str">
            <v>CC</v>
          </cell>
          <cell r="N1032">
            <v>31.977401129943502</v>
          </cell>
          <cell r="O1032">
            <v>0</v>
          </cell>
        </row>
        <row r="1033">
          <cell r="C1033">
            <v>1133</v>
          </cell>
          <cell r="D1033">
            <v>566666</v>
          </cell>
          <cell r="E1033" t="str">
            <v>OFERTA LECHE ENTERA</v>
          </cell>
          <cell r="F1033">
            <v>56</v>
          </cell>
          <cell r="H1033" t="str">
            <v>BOX</v>
          </cell>
          <cell r="I1033">
            <v>0</v>
          </cell>
          <cell r="L1033">
            <v>0</v>
          </cell>
          <cell r="M1033" t="str">
            <v>CC</v>
          </cell>
          <cell r="N1033">
            <v>0</v>
          </cell>
          <cell r="O1033">
            <v>0</v>
          </cell>
        </row>
        <row r="1034">
          <cell r="C1034">
            <v>1134</v>
          </cell>
          <cell r="D1034">
            <v>567777</v>
          </cell>
          <cell r="E1034" t="str">
            <v>REVANCHA</v>
          </cell>
          <cell r="F1034">
            <v>56</v>
          </cell>
          <cell r="H1034" t="str">
            <v>BOX</v>
          </cell>
          <cell r="I1034">
            <v>0</v>
          </cell>
          <cell r="K1034">
            <v>20030321</v>
          </cell>
          <cell r="L1034">
            <v>3</v>
          </cell>
          <cell r="M1034" t="str">
            <v>CC</v>
          </cell>
          <cell r="N1034">
            <v>0</v>
          </cell>
          <cell r="O1034">
            <v>0</v>
          </cell>
        </row>
        <row r="1035">
          <cell r="C1035">
            <v>1135</v>
          </cell>
          <cell r="D1035">
            <v>568888</v>
          </cell>
          <cell r="E1035" t="str">
            <v>EXPO ALIMENTO 2004</v>
          </cell>
          <cell r="F1035">
            <v>56</v>
          </cell>
          <cell r="H1035" t="str">
            <v>BOX</v>
          </cell>
          <cell r="I1035">
            <v>0</v>
          </cell>
          <cell r="J1035">
            <v>20031212</v>
          </cell>
          <cell r="K1035">
            <v>20030915</v>
          </cell>
          <cell r="L1035">
            <v>21</v>
          </cell>
          <cell r="M1035" t="str">
            <v>CC</v>
          </cell>
          <cell r="N1035">
            <v>420</v>
          </cell>
          <cell r="O1035">
            <v>0</v>
          </cell>
        </row>
        <row r="1036">
          <cell r="C1036">
            <v>1136</v>
          </cell>
          <cell r="D1036">
            <v>568889</v>
          </cell>
          <cell r="E1036" t="str">
            <v>OFERTA ADICIONAL</v>
          </cell>
          <cell r="F1036">
            <v>56</v>
          </cell>
          <cell r="H1036" t="str">
            <v>BOX</v>
          </cell>
          <cell r="I1036">
            <v>0</v>
          </cell>
          <cell r="L1036">
            <v>0</v>
          </cell>
          <cell r="M1036" t="str">
            <v>CC</v>
          </cell>
          <cell r="N1036">
            <v>0</v>
          </cell>
          <cell r="O1036">
            <v>0</v>
          </cell>
        </row>
        <row r="1037">
          <cell r="C1037">
            <v>1137</v>
          </cell>
          <cell r="D1037">
            <v>569999</v>
          </cell>
          <cell r="E1037" t="str">
            <v>INDULAC VAGON</v>
          </cell>
          <cell r="F1037">
            <v>56</v>
          </cell>
          <cell r="H1037" t="str">
            <v>BOX</v>
          </cell>
          <cell r="I1037">
            <v>0</v>
          </cell>
          <cell r="K1037">
            <v>20030304</v>
          </cell>
          <cell r="L1037">
            <v>0</v>
          </cell>
          <cell r="M1037" t="str">
            <v>CC</v>
          </cell>
          <cell r="N1037">
            <v>0</v>
          </cell>
          <cell r="O1037">
            <v>0</v>
          </cell>
        </row>
        <row r="1038">
          <cell r="C1038">
            <v>1138</v>
          </cell>
          <cell r="D1038">
            <v>570001</v>
          </cell>
          <cell r="E1038" t="str">
            <v>TURRON DURO EL QUIJOTE 150 G</v>
          </cell>
          <cell r="F1038">
            <v>57</v>
          </cell>
          <cell r="H1038" t="str">
            <v>BOX</v>
          </cell>
          <cell r="I1038">
            <v>24.48</v>
          </cell>
          <cell r="J1038">
            <v>20031023</v>
          </cell>
          <cell r="K1038">
            <v>20031115</v>
          </cell>
          <cell r="L1038">
            <v>0</v>
          </cell>
          <cell r="M1038" t="str">
            <v>CC</v>
          </cell>
          <cell r="N1038">
            <v>0</v>
          </cell>
          <cell r="O1038">
            <v>0</v>
          </cell>
        </row>
        <row r="1039">
          <cell r="C1039">
            <v>1139</v>
          </cell>
          <cell r="D1039">
            <v>570003</v>
          </cell>
          <cell r="E1039" t="str">
            <v>TURRON BLANDO EL QUIJOTE  150 G</v>
          </cell>
          <cell r="F1039">
            <v>57</v>
          </cell>
          <cell r="H1039" t="str">
            <v>BOX</v>
          </cell>
          <cell r="I1039">
            <v>24.48</v>
          </cell>
          <cell r="J1039">
            <v>20030304</v>
          </cell>
          <cell r="K1039">
            <v>20031118</v>
          </cell>
          <cell r="L1039">
            <v>0</v>
          </cell>
          <cell r="M1039" t="str">
            <v>CC</v>
          </cell>
          <cell r="N1039">
            <v>0</v>
          </cell>
          <cell r="O1039">
            <v>0</v>
          </cell>
        </row>
        <row r="1040">
          <cell r="C1040">
            <v>1140</v>
          </cell>
          <cell r="D1040">
            <v>570004</v>
          </cell>
          <cell r="E1040" t="str">
            <v>TURRON DE MANI EL QUIJOTE 200 G</v>
          </cell>
          <cell r="F1040">
            <v>57</v>
          </cell>
          <cell r="H1040" t="str">
            <v>BOX</v>
          </cell>
          <cell r="I1040">
            <v>19.68</v>
          </cell>
          <cell r="J1040">
            <v>20030304</v>
          </cell>
          <cell r="L1040">
            <v>0</v>
          </cell>
          <cell r="M1040" t="str">
            <v>CC</v>
          </cell>
          <cell r="N1040">
            <v>0</v>
          </cell>
          <cell r="O1040">
            <v>0</v>
          </cell>
        </row>
        <row r="1041">
          <cell r="C1041">
            <v>1141</v>
          </cell>
          <cell r="D1041">
            <v>570111</v>
          </cell>
          <cell r="E1041" t="str">
            <v>ARTESANIA TURRON JIJONA 150</v>
          </cell>
          <cell r="F1041">
            <v>57</v>
          </cell>
          <cell r="H1041" t="str">
            <v>BOX</v>
          </cell>
          <cell r="I1041">
            <v>28.8</v>
          </cell>
          <cell r="J1041">
            <v>20030304</v>
          </cell>
          <cell r="K1041">
            <v>20031129</v>
          </cell>
          <cell r="L1041">
            <v>0</v>
          </cell>
          <cell r="M1041" t="str">
            <v>CC</v>
          </cell>
          <cell r="N1041">
            <v>0</v>
          </cell>
          <cell r="O1041">
            <v>0</v>
          </cell>
        </row>
        <row r="1042">
          <cell r="C1042">
            <v>1142</v>
          </cell>
          <cell r="D1042">
            <v>570130</v>
          </cell>
          <cell r="E1042" t="str">
            <v>ARTESANIA TUR ALIC S AZUC 200</v>
          </cell>
          <cell r="F1042">
            <v>57</v>
          </cell>
          <cell r="H1042" t="str">
            <v>BOX</v>
          </cell>
          <cell r="I1042">
            <v>50.64</v>
          </cell>
          <cell r="J1042">
            <v>20030304</v>
          </cell>
          <cell r="K1042">
            <v>20040109</v>
          </cell>
          <cell r="L1042">
            <v>0</v>
          </cell>
          <cell r="M1042" t="str">
            <v>CC</v>
          </cell>
          <cell r="N1042">
            <v>0</v>
          </cell>
          <cell r="O1042">
            <v>0</v>
          </cell>
        </row>
        <row r="1043">
          <cell r="C1043">
            <v>1143</v>
          </cell>
          <cell r="D1043">
            <v>570131</v>
          </cell>
          <cell r="E1043" t="str">
            <v>ARTESANIA TUR JIJONA S AZUC 200</v>
          </cell>
          <cell r="F1043">
            <v>57</v>
          </cell>
          <cell r="H1043" t="str">
            <v>BOX</v>
          </cell>
          <cell r="I1043">
            <v>50.64</v>
          </cell>
          <cell r="J1043">
            <v>20031024</v>
          </cell>
          <cell r="K1043">
            <v>20031101</v>
          </cell>
          <cell r="L1043">
            <v>0</v>
          </cell>
          <cell r="M1043" t="str">
            <v>CC</v>
          </cell>
          <cell r="N1043">
            <v>0</v>
          </cell>
          <cell r="O1043">
            <v>0</v>
          </cell>
        </row>
        <row r="1044">
          <cell r="C1044">
            <v>1144</v>
          </cell>
          <cell r="D1044">
            <v>570201</v>
          </cell>
          <cell r="E1044" t="str">
            <v>ARTESANIA CHOC CON ALM 200</v>
          </cell>
          <cell r="F1044">
            <v>57</v>
          </cell>
          <cell r="H1044" t="str">
            <v>BOX</v>
          </cell>
          <cell r="I1044">
            <v>37.44</v>
          </cell>
          <cell r="J1044">
            <v>20030304</v>
          </cell>
          <cell r="L1044">
            <v>0</v>
          </cell>
          <cell r="M1044" t="str">
            <v>CC</v>
          </cell>
          <cell r="N1044">
            <v>0</v>
          </cell>
          <cell r="O1044">
            <v>0</v>
          </cell>
        </row>
        <row r="1045">
          <cell r="C1045">
            <v>1145</v>
          </cell>
          <cell r="D1045">
            <v>570202</v>
          </cell>
          <cell r="E1045" t="str">
            <v>ARTESANIA FIG MAZAPAN 100</v>
          </cell>
          <cell r="F1045">
            <v>57</v>
          </cell>
          <cell r="H1045" t="str">
            <v>BOX</v>
          </cell>
          <cell r="I1045">
            <v>25.2</v>
          </cell>
          <cell r="J1045">
            <v>20030304</v>
          </cell>
          <cell r="L1045">
            <v>0</v>
          </cell>
          <cell r="M1045" t="str">
            <v>CC</v>
          </cell>
          <cell r="N1045">
            <v>0</v>
          </cell>
          <cell r="O1045">
            <v>0</v>
          </cell>
        </row>
        <row r="1046">
          <cell r="C1046">
            <v>1146</v>
          </cell>
          <cell r="D1046">
            <v>570221</v>
          </cell>
          <cell r="E1046" t="str">
            <v>ARTESANIA PELADILLAS PARIS 100</v>
          </cell>
          <cell r="F1046">
            <v>57</v>
          </cell>
          <cell r="H1046" t="str">
            <v>BOX</v>
          </cell>
          <cell r="I1046">
            <v>31.68</v>
          </cell>
          <cell r="J1046">
            <v>20030304</v>
          </cell>
          <cell r="L1046">
            <v>0</v>
          </cell>
          <cell r="M1046" t="str">
            <v>CC</v>
          </cell>
          <cell r="N1046">
            <v>0</v>
          </cell>
          <cell r="O1046">
            <v>0</v>
          </cell>
        </row>
        <row r="1047">
          <cell r="C1047">
            <v>1147</v>
          </cell>
          <cell r="D1047">
            <v>575021</v>
          </cell>
          <cell r="E1047" t="str">
            <v>ARTESANIA TUR ALICANTE 150</v>
          </cell>
          <cell r="F1047">
            <v>57</v>
          </cell>
          <cell r="H1047" t="str">
            <v>BOX</v>
          </cell>
          <cell r="I1047">
            <v>28.8</v>
          </cell>
          <cell r="J1047">
            <v>20030304</v>
          </cell>
          <cell r="K1047">
            <v>20031203</v>
          </cell>
          <cell r="L1047">
            <v>0</v>
          </cell>
          <cell r="M1047" t="str">
            <v>CB</v>
          </cell>
          <cell r="N1047">
            <v>0</v>
          </cell>
          <cell r="O1047">
            <v>0</v>
          </cell>
        </row>
        <row r="1048">
          <cell r="C1048">
            <v>1148</v>
          </cell>
          <cell r="D1048">
            <v>575120</v>
          </cell>
          <cell r="E1048" t="str">
            <v>ARTESANIA TORTAS IMP 150</v>
          </cell>
          <cell r="F1048">
            <v>57</v>
          </cell>
          <cell r="H1048" t="str">
            <v>BOX</v>
          </cell>
          <cell r="I1048">
            <v>23.76</v>
          </cell>
          <cell r="J1048">
            <v>20030304</v>
          </cell>
          <cell r="L1048">
            <v>0</v>
          </cell>
          <cell r="M1048" t="str">
            <v>CC</v>
          </cell>
          <cell r="N1048">
            <v>0</v>
          </cell>
          <cell r="O1048">
            <v>0</v>
          </cell>
        </row>
        <row r="1049">
          <cell r="C1049">
            <v>1149</v>
          </cell>
          <cell r="D1049">
            <v>575533</v>
          </cell>
          <cell r="E1049" t="str">
            <v>ARTESANIA TURR MAZ YEMA 150</v>
          </cell>
          <cell r="F1049">
            <v>57</v>
          </cell>
          <cell r="H1049" t="str">
            <v>BOX</v>
          </cell>
          <cell r="I1049">
            <v>28.32</v>
          </cell>
          <cell r="K1049">
            <v>20030304</v>
          </cell>
          <cell r="L1049">
            <v>0</v>
          </cell>
          <cell r="M1049" t="str">
            <v>CC</v>
          </cell>
          <cell r="N1049">
            <v>0</v>
          </cell>
          <cell r="O1049">
            <v>0</v>
          </cell>
        </row>
        <row r="1050">
          <cell r="C1050">
            <v>1150</v>
          </cell>
          <cell r="D1050">
            <v>575540</v>
          </cell>
          <cell r="E1050" t="str">
            <v>ARTESANIA TURR MAZ FRUT 150</v>
          </cell>
          <cell r="F1050">
            <v>57</v>
          </cell>
          <cell r="H1050" t="str">
            <v>BOX</v>
          </cell>
          <cell r="I1050">
            <v>28.32</v>
          </cell>
          <cell r="J1050">
            <v>20030304</v>
          </cell>
          <cell r="L1050">
            <v>0</v>
          </cell>
          <cell r="M1050" t="str">
            <v>CC</v>
          </cell>
          <cell r="N1050">
            <v>0</v>
          </cell>
          <cell r="O1050">
            <v>0</v>
          </cell>
        </row>
        <row r="1051">
          <cell r="C1051">
            <v>1151</v>
          </cell>
          <cell r="D1051">
            <v>575557</v>
          </cell>
          <cell r="E1051" t="str">
            <v>ARTESANIA TURR COCO 150 GRM</v>
          </cell>
          <cell r="F1051">
            <v>57</v>
          </cell>
          <cell r="H1051" t="str">
            <v>BOX</v>
          </cell>
          <cell r="I1051">
            <v>28.32</v>
          </cell>
          <cell r="J1051">
            <v>20030304</v>
          </cell>
          <cell r="L1051">
            <v>0</v>
          </cell>
          <cell r="M1051" t="str">
            <v>CC</v>
          </cell>
          <cell r="N1051">
            <v>0</v>
          </cell>
          <cell r="O1051">
            <v>0</v>
          </cell>
        </row>
        <row r="1052">
          <cell r="C1052">
            <v>1152</v>
          </cell>
          <cell r="D1052">
            <v>580208</v>
          </cell>
          <cell r="E1052" t="str">
            <v>LARGE HAZELNUTS 1#</v>
          </cell>
          <cell r="F1052">
            <v>58</v>
          </cell>
          <cell r="H1052" t="str">
            <v>BOX</v>
          </cell>
          <cell r="I1052">
            <v>29.62</v>
          </cell>
          <cell r="J1052">
            <v>20031021</v>
          </cell>
          <cell r="K1052">
            <v>20040109</v>
          </cell>
          <cell r="L1052">
            <v>0</v>
          </cell>
          <cell r="M1052" t="str">
            <v>CA</v>
          </cell>
          <cell r="N1052">
            <v>0</v>
          </cell>
          <cell r="O1052">
            <v>0</v>
          </cell>
        </row>
        <row r="1053">
          <cell r="C1053">
            <v>1153</v>
          </cell>
          <cell r="D1053">
            <v>580217</v>
          </cell>
          <cell r="E1053" t="str">
            <v>MEDIUM HAZELNUTS 1#</v>
          </cell>
          <cell r="F1053">
            <v>58</v>
          </cell>
          <cell r="H1053" t="str">
            <v>BOX</v>
          </cell>
          <cell r="I1053">
            <v>29.38</v>
          </cell>
          <cell r="J1053">
            <v>20030304</v>
          </cell>
          <cell r="K1053">
            <v>20031129</v>
          </cell>
          <cell r="L1053">
            <v>0</v>
          </cell>
          <cell r="M1053" t="str">
            <v>CA</v>
          </cell>
          <cell r="N1053">
            <v>0</v>
          </cell>
          <cell r="O1053">
            <v>0</v>
          </cell>
        </row>
        <row r="1054">
          <cell r="C1054">
            <v>1154</v>
          </cell>
          <cell r="D1054">
            <v>590510</v>
          </cell>
          <cell r="E1054" t="str">
            <v>CALIMYRNA FIGS TRAYS 8 OZ.</v>
          </cell>
          <cell r="F1054">
            <v>59</v>
          </cell>
          <cell r="G1054">
            <v>1</v>
          </cell>
          <cell r="H1054" t="str">
            <v>BOX</v>
          </cell>
          <cell r="I1054">
            <v>39.380000000000003</v>
          </cell>
          <cell r="J1054">
            <v>20030304</v>
          </cell>
          <cell r="K1054">
            <v>20031119</v>
          </cell>
          <cell r="L1054">
            <v>0</v>
          </cell>
          <cell r="M1054" t="str">
            <v>CB</v>
          </cell>
          <cell r="N1054">
            <v>0</v>
          </cell>
          <cell r="O1054">
            <v>0</v>
          </cell>
        </row>
        <row r="1055">
          <cell r="C1055">
            <v>1155</v>
          </cell>
          <cell r="D1055">
            <v>590512</v>
          </cell>
          <cell r="E1055" t="str">
            <v>CALIMYRMA FIGS TRAYS 1#</v>
          </cell>
          <cell r="F1055">
            <v>59</v>
          </cell>
          <cell r="H1055" t="str">
            <v>BOX</v>
          </cell>
          <cell r="I1055">
            <v>33.979999999999997</v>
          </cell>
          <cell r="J1055">
            <v>20030304</v>
          </cell>
          <cell r="K1055">
            <v>20031006</v>
          </cell>
          <cell r="L1055">
            <v>0</v>
          </cell>
          <cell r="M1055" t="str">
            <v>CC</v>
          </cell>
          <cell r="N1055">
            <v>0</v>
          </cell>
          <cell r="O1055">
            <v>0</v>
          </cell>
        </row>
        <row r="1056">
          <cell r="C1056">
            <v>1156</v>
          </cell>
          <cell r="D1056">
            <v>590513</v>
          </cell>
          <cell r="E1056" t="str">
            <v>CALIMYRNA FIGS CARTON 12</v>
          </cell>
          <cell r="F1056">
            <v>59</v>
          </cell>
          <cell r="G1056">
            <v>1</v>
          </cell>
          <cell r="H1056" t="str">
            <v>BOX</v>
          </cell>
          <cell r="I1056">
            <v>23.13</v>
          </cell>
          <cell r="K1056">
            <v>20030304</v>
          </cell>
          <cell r="L1056">
            <v>0</v>
          </cell>
          <cell r="M1056" t="str">
            <v>CC</v>
          </cell>
          <cell r="N1056">
            <v>0</v>
          </cell>
          <cell r="O1056">
            <v>0</v>
          </cell>
        </row>
        <row r="1057">
          <cell r="C1057">
            <v>1157</v>
          </cell>
          <cell r="D1057">
            <v>590529</v>
          </cell>
          <cell r="E1057" t="str">
            <v>CALIMYRNA FIGS CUP 12</v>
          </cell>
          <cell r="F1057">
            <v>59</v>
          </cell>
          <cell r="H1057" t="str">
            <v>BOX</v>
          </cell>
          <cell r="I1057">
            <v>25.53</v>
          </cell>
          <cell r="J1057">
            <v>20030304</v>
          </cell>
          <cell r="K1057">
            <v>20040226</v>
          </cell>
          <cell r="L1057">
            <v>5</v>
          </cell>
          <cell r="M1057" t="str">
            <v>CC</v>
          </cell>
          <cell r="N1057">
            <v>2.5</v>
          </cell>
          <cell r="O1057">
            <v>127.65</v>
          </cell>
        </row>
        <row r="1058">
          <cell r="C1058">
            <v>1158</v>
          </cell>
          <cell r="D1058">
            <v>601202</v>
          </cell>
          <cell r="E1058" t="str">
            <v>DIAMOND MEDIUM 50#</v>
          </cell>
          <cell r="F1058">
            <v>60</v>
          </cell>
          <cell r="H1058" t="str">
            <v>BOX</v>
          </cell>
          <cell r="I1058">
            <v>48.1</v>
          </cell>
          <cell r="K1058">
            <v>20030304</v>
          </cell>
          <cell r="L1058">
            <v>0</v>
          </cell>
          <cell r="M1058" t="str">
            <v>CC</v>
          </cell>
          <cell r="N1058">
            <v>0</v>
          </cell>
          <cell r="O1058">
            <v>0</v>
          </cell>
        </row>
        <row r="1059">
          <cell r="C1059">
            <v>1159</v>
          </cell>
          <cell r="D1059">
            <v>602004</v>
          </cell>
          <cell r="E1059" t="str">
            <v>JUMBO WALNUTS 1#</v>
          </cell>
          <cell r="F1059">
            <v>60</v>
          </cell>
          <cell r="H1059" t="str">
            <v>BOX</v>
          </cell>
          <cell r="I1059">
            <v>29.98</v>
          </cell>
          <cell r="J1059">
            <v>20031023</v>
          </cell>
          <cell r="K1059">
            <v>20040109</v>
          </cell>
          <cell r="L1059">
            <v>0</v>
          </cell>
          <cell r="M1059" t="str">
            <v>CB</v>
          </cell>
          <cell r="N1059">
            <v>0</v>
          </cell>
          <cell r="O1059">
            <v>0</v>
          </cell>
        </row>
        <row r="1060">
          <cell r="C1060">
            <v>1160</v>
          </cell>
          <cell r="D1060">
            <v>602104</v>
          </cell>
          <cell r="E1060" t="str">
            <v>LARGE WALNUTS 1#</v>
          </cell>
          <cell r="F1060">
            <v>60</v>
          </cell>
          <cell r="H1060" t="str">
            <v>BOX</v>
          </cell>
          <cell r="I1060">
            <v>29.86</v>
          </cell>
          <cell r="J1060">
            <v>20031022</v>
          </cell>
          <cell r="K1060">
            <v>20040109</v>
          </cell>
          <cell r="L1060">
            <v>0</v>
          </cell>
          <cell r="M1060" t="str">
            <v>CB</v>
          </cell>
          <cell r="N1060">
            <v>0</v>
          </cell>
          <cell r="O1060">
            <v>0</v>
          </cell>
        </row>
        <row r="1061">
          <cell r="C1061">
            <v>1161</v>
          </cell>
          <cell r="D1061">
            <v>602214</v>
          </cell>
          <cell r="E1061" t="str">
            <v>MEDIUM WALNUTS 1#</v>
          </cell>
          <cell r="F1061">
            <v>60</v>
          </cell>
          <cell r="G1061">
            <v>1</v>
          </cell>
          <cell r="H1061" t="str">
            <v>BOX</v>
          </cell>
          <cell r="I1061">
            <v>28.42</v>
          </cell>
          <cell r="J1061">
            <v>20030304</v>
          </cell>
          <cell r="K1061">
            <v>20040128</v>
          </cell>
          <cell r="L1061">
            <v>20</v>
          </cell>
          <cell r="M1061" t="str">
            <v>CA</v>
          </cell>
          <cell r="N1061">
            <v>0.66982975160480041</v>
          </cell>
          <cell r="O1061">
            <v>568.40000000000009</v>
          </cell>
        </row>
        <row r="1062">
          <cell r="C1062">
            <v>1162</v>
          </cell>
          <cell r="D1062">
            <v>680571</v>
          </cell>
          <cell r="E1062" t="str">
            <v>POLAND 1.5 LT PET  .</v>
          </cell>
          <cell r="F1062">
            <v>68</v>
          </cell>
          <cell r="G1062">
            <v>29</v>
          </cell>
          <cell r="H1062" t="str">
            <v>BOX</v>
          </cell>
          <cell r="I1062">
            <v>7.89</v>
          </cell>
          <cell r="J1062">
            <v>20030304</v>
          </cell>
          <cell r="K1062">
            <v>20040213</v>
          </cell>
          <cell r="L1062">
            <v>239</v>
          </cell>
          <cell r="M1062" t="str">
            <v>BC</v>
          </cell>
          <cell r="N1062">
            <v>34.306220095693782</v>
          </cell>
          <cell r="O1062">
            <v>1885.71</v>
          </cell>
        </row>
        <row r="1063">
          <cell r="C1063">
            <v>1163</v>
          </cell>
          <cell r="D1063">
            <v>680581</v>
          </cell>
          <cell r="E1063" t="str">
            <v>POLAND .5 LT PET 6 PKS.</v>
          </cell>
          <cell r="F1063">
            <v>68</v>
          </cell>
          <cell r="G1063">
            <v>29</v>
          </cell>
          <cell r="H1063" t="str">
            <v>BOX</v>
          </cell>
          <cell r="I1063">
            <v>7.21</v>
          </cell>
          <cell r="J1063">
            <v>20030304</v>
          </cell>
          <cell r="K1063">
            <v>20040213</v>
          </cell>
          <cell r="L1063">
            <v>114</v>
          </cell>
          <cell r="M1063" t="str">
            <v>CC</v>
          </cell>
          <cell r="N1063">
            <v>16.669374492282696</v>
          </cell>
          <cell r="O1063">
            <v>821.93999999999994</v>
          </cell>
        </row>
        <row r="1064">
          <cell r="C1064">
            <v>1164</v>
          </cell>
          <cell r="D1064">
            <v>700001</v>
          </cell>
          <cell r="E1064" t="str">
            <v>ZITI RIGATE 16 OZ.</v>
          </cell>
          <cell r="F1064">
            <v>70</v>
          </cell>
          <cell r="G1064">
            <v>3</v>
          </cell>
          <cell r="H1064" t="str">
            <v>BOX</v>
          </cell>
          <cell r="I1064">
            <v>8.69</v>
          </cell>
          <cell r="J1064">
            <v>20030304</v>
          </cell>
          <cell r="K1064">
            <v>20040213</v>
          </cell>
          <cell r="L1064">
            <v>47</v>
          </cell>
          <cell r="M1064" t="str">
            <v>CC</v>
          </cell>
          <cell r="N1064">
            <v>27.246376811594203</v>
          </cell>
          <cell r="O1064">
            <v>408.42999999999995</v>
          </cell>
        </row>
        <row r="1065">
          <cell r="C1065">
            <v>1165</v>
          </cell>
          <cell r="D1065">
            <v>700002</v>
          </cell>
          <cell r="E1065" t="str">
            <v>ZITTI #2 1#</v>
          </cell>
          <cell r="F1065">
            <v>70</v>
          </cell>
          <cell r="G1065">
            <v>3</v>
          </cell>
          <cell r="H1065" t="str">
            <v>BOX</v>
          </cell>
          <cell r="I1065">
            <v>14.44</v>
          </cell>
          <cell r="J1065">
            <v>20030304</v>
          </cell>
          <cell r="K1065">
            <v>20040213</v>
          </cell>
          <cell r="L1065">
            <v>315</v>
          </cell>
          <cell r="M1065" t="str">
            <v>BB</v>
          </cell>
          <cell r="N1065">
            <v>31.317315658657826</v>
          </cell>
          <cell r="O1065">
            <v>4548.5999999999995</v>
          </cell>
        </row>
        <row r="1066">
          <cell r="C1066">
            <v>1166</v>
          </cell>
          <cell r="D1066">
            <v>700003</v>
          </cell>
          <cell r="E1066" t="str">
            <v>MEZZANI #3 1#</v>
          </cell>
          <cell r="F1066">
            <v>70</v>
          </cell>
          <cell r="G1066">
            <v>3</v>
          </cell>
          <cell r="H1066" t="str">
            <v>BOX</v>
          </cell>
          <cell r="I1066">
            <v>14.44</v>
          </cell>
          <cell r="J1066">
            <v>20030304</v>
          </cell>
          <cell r="K1066">
            <v>20031223</v>
          </cell>
          <cell r="L1066">
            <v>136</v>
          </cell>
          <cell r="M1066" t="str">
            <v>BC</v>
          </cell>
          <cell r="N1066">
            <v>24.928716904276989</v>
          </cell>
          <cell r="O1066">
            <v>1963.84</v>
          </cell>
        </row>
        <row r="1067">
          <cell r="C1067">
            <v>1167</v>
          </cell>
          <cell r="D1067">
            <v>700004</v>
          </cell>
          <cell r="E1067" t="str">
            <v>MIZZANI RIGATI 16 oz.</v>
          </cell>
          <cell r="F1067">
            <v>70</v>
          </cell>
          <cell r="G1067">
            <v>3</v>
          </cell>
          <cell r="H1067" t="str">
            <v>BOX</v>
          </cell>
          <cell r="I1067">
            <v>14.44</v>
          </cell>
          <cell r="J1067">
            <v>20030911</v>
          </cell>
          <cell r="K1067">
            <v>20031121</v>
          </cell>
          <cell r="L1067">
            <v>35</v>
          </cell>
          <cell r="M1067" t="str">
            <v>CC</v>
          </cell>
          <cell r="N1067">
            <v>95.454545454545453</v>
          </cell>
          <cell r="O1067">
            <v>505.4</v>
          </cell>
        </row>
        <row r="1068">
          <cell r="C1068">
            <v>1168</v>
          </cell>
          <cell r="D1068">
            <v>700006</v>
          </cell>
          <cell r="E1068" t="str">
            <v>PERCIATELLI #6 1#</v>
          </cell>
          <cell r="F1068">
            <v>70</v>
          </cell>
          <cell r="G1068">
            <v>3</v>
          </cell>
          <cell r="H1068" t="str">
            <v>BOX</v>
          </cell>
          <cell r="I1068">
            <v>14.44</v>
          </cell>
          <cell r="J1068">
            <v>20030304</v>
          </cell>
          <cell r="K1068">
            <v>20031027</v>
          </cell>
          <cell r="L1068">
            <v>758</v>
          </cell>
          <cell r="M1068" t="str">
            <v>AC</v>
          </cell>
          <cell r="N1068">
            <v>283.95421436004165</v>
          </cell>
          <cell r="O1068">
            <v>10945.52</v>
          </cell>
        </row>
        <row r="1069">
          <cell r="C1069">
            <v>1169</v>
          </cell>
          <cell r="D1069">
            <v>700008</v>
          </cell>
          <cell r="E1069" t="str">
            <v>SPAGHETTI #8 1#</v>
          </cell>
          <cell r="F1069">
            <v>70</v>
          </cell>
          <cell r="G1069">
            <v>1</v>
          </cell>
          <cell r="H1069" t="str">
            <v>BOX</v>
          </cell>
          <cell r="I1069">
            <v>14.44</v>
          </cell>
          <cell r="J1069">
            <v>20030304</v>
          </cell>
          <cell r="K1069">
            <v>20040217</v>
          </cell>
          <cell r="L1069">
            <v>2938</v>
          </cell>
          <cell r="M1069" t="str">
            <v>AA</v>
          </cell>
          <cell r="N1069">
            <v>27.698834620924448</v>
          </cell>
          <cell r="O1069">
            <v>42424.72</v>
          </cell>
        </row>
        <row r="1070">
          <cell r="C1070">
            <v>1170</v>
          </cell>
          <cell r="D1070">
            <v>700009</v>
          </cell>
          <cell r="E1070" t="str">
            <v>THIN SPAGHETTI #9 1#</v>
          </cell>
          <cell r="F1070">
            <v>70</v>
          </cell>
          <cell r="G1070">
            <v>1</v>
          </cell>
          <cell r="H1070" t="str">
            <v>BOX</v>
          </cell>
          <cell r="I1070">
            <v>14.44</v>
          </cell>
          <cell r="J1070">
            <v>20030305</v>
          </cell>
          <cell r="K1070">
            <v>20040213</v>
          </cell>
          <cell r="L1070">
            <v>269</v>
          </cell>
          <cell r="M1070" t="str">
            <v>BB</v>
          </cell>
          <cell r="N1070">
            <v>16.027805362462757</v>
          </cell>
          <cell r="O1070">
            <v>3884.3599999999997</v>
          </cell>
        </row>
        <row r="1071">
          <cell r="C1071">
            <v>1171</v>
          </cell>
          <cell r="D1071">
            <v>700010</v>
          </cell>
          <cell r="E1071" t="str">
            <v>VERMICELLI #10 1#</v>
          </cell>
          <cell r="F1071">
            <v>70</v>
          </cell>
          <cell r="G1071">
            <v>3</v>
          </cell>
          <cell r="H1071" t="str">
            <v>BOX</v>
          </cell>
          <cell r="I1071">
            <v>14.44</v>
          </cell>
          <cell r="J1071">
            <v>20030304</v>
          </cell>
          <cell r="K1071">
            <v>20040213</v>
          </cell>
          <cell r="L1071">
            <v>119</v>
          </cell>
          <cell r="M1071" t="str">
            <v>CB</v>
          </cell>
          <cell r="N1071">
            <v>13.48866498740554</v>
          </cell>
          <cell r="O1071">
            <v>1718.36</v>
          </cell>
        </row>
        <row r="1072">
          <cell r="C1072">
            <v>1172</v>
          </cell>
          <cell r="D1072">
            <v>700017</v>
          </cell>
          <cell r="E1072" t="str">
            <v>LINGUINE #17 1#</v>
          </cell>
          <cell r="F1072">
            <v>70</v>
          </cell>
          <cell r="G1072">
            <v>3</v>
          </cell>
          <cell r="H1072" t="str">
            <v>BOX</v>
          </cell>
          <cell r="I1072">
            <v>14.44</v>
          </cell>
          <cell r="J1072">
            <v>20030304</v>
          </cell>
          <cell r="K1072">
            <v>20040213</v>
          </cell>
          <cell r="L1072">
            <v>115</v>
          </cell>
          <cell r="M1072" t="str">
            <v>CB</v>
          </cell>
          <cell r="N1072">
            <v>10.744874124059175</v>
          </cell>
          <cell r="O1072">
            <v>1660.6</v>
          </cell>
        </row>
        <row r="1073">
          <cell r="C1073">
            <v>1173</v>
          </cell>
          <cell r="D1073">
            <v>700018</v>
          </cell>
          <cell r="E1073" t="str">
            <v>THIN LINGUINE 16 oz.</v>
          </cell>
          <cell r="F1073">
            <v>70</v>
          </cell>
          <cell r="G1073">
            <v>3</v>
          </cell>
          <cell r="H1073" t="str">
            <v>BOX</v>
          </cell>
          <cell r="I1073">
            <v>14.44</v>
          </cell>
          <cell r="J1073">
            <v>20030804</v>
          </cell>
          <cell r="K1073">
            <v>20040108</v>
          </cell>
          <cell r="L1073">
            <v>220</v>
          </cell>
          <cell r="M1073" t="str">
            <v>BC</v>
          </cell>
          <cell r="N1073">
            <v>478.26086956521738</v>
          </cell>
          <cell r="O1073">
            <v>3176.7999999999997</v>
          </cell>
        </row>
        <row r="1074">
          <cell r="C1074">
            <v>1174</v>
          </cell>
          <cell r="D1074">
            <v>700020</v>
          </cell>
          <cell r="E1074" t="str">
            <v>ANGEL HAIR 16 oz.</v>
          </cell>
          <cell r="F1074">
            <v>70</v>
          </cell>
          <cell r="G1074">
            <v>3</v>
          </cell>
          <cell r="H1074" t="str">
            <v>BOX</v>
          </cell>
          <cell r="I1074">
            <v>14.44</v>
          </cell>
          <cell r="J1074">
            <v>20030901</v>
          </cell>
          <cell r="K1074">
            <v>20040227</v>
          </cell>
          <cell r="L1074">
            <v>208</v>
          </cell>
          <cell r="M1074" t="str">
            <v>BC</v>
          </cell>
          <cell r="N1074">
            <v>221.53846153846152</v>
          </cell>
          <cell r="O1074">
            <v>3003.52</v>
          </cell>
        </row>
        <row r="1075">
          <cell r="C1075">
            <v>1175</v>
          </cell>
          <cell r="D1075">
            <v>700021</v>
          </cell>
          <cell r="E1075" t="str">
            <v>MARUZZE LGE SH #21</v>
          </cell>
          <cell r="F1075">
            <v>70</v>
          </cell>
          <cell r="G1075">
            <v>3</v>
          </cell>
          <cell r="H1075" t="str">
            <v>BOX</v>
          </cell>
          <cell r="I1075">
            <v>14.44</v>
          </cell>
          <cell r="J1075">
            <v>20030304</v>
          </cell>
          <cell r="K1075">
            <v>20040213</v>
          </cell>
          <cell r="L1075">
            <v>158</v>
          </cell>
          <cell r="M1075" t="str">
            <v>BB</v>
          </cell>
          <cell r="N1075">
            <v>21.801456496742048</v>
          </cell>
          <cell r="O1075">
            <v>2281.52</v>
          </cell>
        </row>
        <row r="1076">
          <cell r="C1076">
            <v>1176</v>
          </cell>
          <cell r="D1076">
            <v>700022</v>
          </cell>
          <cell r="E1076" t="str">
            <v>MARUZZELLE #22 MED</v>
          </cell>
          <cell r="F1076">
            <v>70</v>
          </cell>
          <cell r="G1076">
            <v>3</v>
          </cell>
          <cell r="H1076" t="str">
            <v>BOX</v>
          </cell>
          <cell r="I1076">
            <v>14.44</v>
          </cell>
          <cell r="J1076">
            <v>20030304</v>
          </cell>
          <cell r="K1076">
            <v>20040213</v>
          </cell>
          <cell r="L1076">
            <v>263</v>
          </cell>
          <cell r="M1076" t="str">
            <v>BB</v>
          </cell>
          <cell r="N1076">
            <v>25.85472419442927</v>
          </cell>
          <cell r="O1076">
            <v>3797.72</v>
          </cell>
        </row>
        <row r="1077">
          <cell r="C1077">
            <v>1177</v>
          </cell>
          <cell r="D1077">
            <v>700027</v>
          </cell>
          <cell r="E1077" t="str">
            <v>RIGATONI #27 1#</v>
          </cell>
          <cell r="F1077">
            <v>70</v>
          </cell>
          <cell r="G1077">
            <v>3</v>
          </cell>
          <cell r="H1077" t="str">
            <v>BOX</v>
          </cell>
          <cell r="I1077">
            <v>14.44</v>
          </cell>
          <cell r="J1077">
            <v>20030304</v>
          </cell>
          <cell r="K1077">
            <v>20040213</v>
          </cell>
          <cell r="L1077">
            <v>356</v>
          </cell>
          <cell r="M1077" t="str">
            <v>BB</v>
          </cell>
          <cell r="N1077">
            <v>33.779652082235103</v>
          </cell>
          <cell r="O1077">
            <v>5140.6399999999994</v>
          </cell>
        </row>
        <row r="1078">
          <cell r="C1078">
            <v>1178</v>
          </cell>
          <cell r="D1078">
            <v>700028</v>
          </cell>
          <cell r="E1078" t="str">
            <v>RONZONI MACARRONES #28 1#</v>
          </cell>
          <cell r="F1078">
            <v>70</v>
          </cell>
          <cell r="G1078">
            <v>1</v>
          </cell>
          <cell r="H1078" t="str">
            <v>BOX</v>
          </cell>
          <cell r="I1078">
            <v>14.44</v>
          </cell>
          <cell r="J1078">
            <v>20030304</v>
          </cell>
          <cell r="K1078">
            <v>20040217</v>
          </cell>
          <cell r="L1078">
            <v>1396</v>
          </cell>
          <cell r="M1078" t="str">
            <v>AA</v>
          </cell>
          <cell r="N1078">
            <v>40.427962352184053</v>
          </cell>
          <cell r="O1078">
            <v>20158.239999999998</v>
          </cell>
        </row>
        <row r="1079">
          <cell r="C1079">
            <v>1179</v>
          </cell>
          <cell r="D1079">
            <v>700035</v>
          </cell>
          <cell r="E1079" t="str">
            <v>ELBOWS #35 1#</v>
          </cell>
          <cell r="F1079">
            <v>70</v>
          </cell>
          <cell r="G1079">
            <v>1</v>
          </cell>
          <cell r="H1079" t="str">
            <v>BOX</v>
          </cell>
          <cell r="I1079">
            <v>14.44</v>
          </cell>
          <cell r="J1079">
            <v>20030304</v>
          </cell>
          <cell r="K1079">
            <v>20040217</v>
          </cell>
          <cell r="L1079">
            <v>2551</v>
          </cell>
          <cell r="M1079" t="str">
            <v>AA</v>
          </cell>
          <cell r="N1079">
            <v>35.538872334661974</v>
          </cell>
          <cell r="O1079">
            <v>36836.44</v>
          </cell>
        </row>
        <row r="1080">
          <cell r="C1080">
            <v>1180</v>
          </cell>
          <cell r="D1080">
            <v>700036</v>
          </cell>
          <cell r="E1080" t="str">
            <v>ELBOWS #36 1#</v>
          </cell>
          <cell r="F1080">
            <v>70</v>
          </cell>
          <cell r="G1080">
            <v>3</v>
          </cell>
          <cell r="H1080" t="str">
            <v>BOX</v>
          </cell>
          <cell r="I1080">
            <v>14.44</v>
          </cell>
          <cell r="J1080">
            <v>20030304</v>
          </cell>
          <cell r="K1080">
            <v>20040121</v>
          </cell>
          <cell r="L1080">
            <v>181</v>
          </cell>
          <cell r="M1080" t="str">
            <v>BB</v>
          </cell>
          <cell r="N1080">
            <v>24.879725085910653</v>
          </cell>
          <cell r="O1080">
            <v>2613.64</v>
          </cell>
        </row>
        <row r="1081">
          <cell r="C1081">
            <v>1181</v>
          </cell>
          <cell r="D1081">
            <v>700040</v>
          </cell>
          <cell r="E1081" t="str">
            <v>DITALINI #40 1#</v>
          </cell>
          <cell r="F1081">
            <v>70</v>
          </cell>
          <cell r="G1081">
            <v>3</v>
          </cell>
          <cell r="H1081" t="str">
            <v>BOX</v>
          </cell>
          <cell r="I1081">
            <v>14.44</v>
          </cell>
          <cell r="J1081">
            <v>20030304</v>
          </cell>
          <cell r="K1081">
            <v>20040211</v>
          </cell>
          <cell r="L1081">
            <v>272</v>
          </cell>
          <cell r="M1081" t="str">
            <v>BB</v>
          </cell>
          <cell r="N1081">
            <v>37.161290322580648</v>
          </cell>
          <cell r="O1081">
            <v>3927.68</v>
          </cell>
        </row>
        <row r="1082">
          <cell r="C1082">
            <v>1182</v>
          </cell>
          <cell r="D1082">
            <v>700063</v>
          </cell>
          <cell r="E1082" t="str">
            <v>TRI COLOR ROTINI 12 #63</v>
          </cell>
          <cell r="F1082">
            <v>70</v>
          </cell>
          <cell r="G1082">
            <v>4</v>
          </cell>
          <cell r="H1082" t="str">
            <v>BOX</v>
          </cell>
          <cell r="I1082">
            <v>12.54</v>
          </cell>
          <cell r="J1082">
            <v>20030304</v>
          </cell>
          <cell r="K1082">
            <v>20040211</v>
          </cell>
          <cell r="L1082">
            <v>462</v>
          </cell>
          <cell r="M1082" t="str">
            <v>BB</v>
          </cell>
          <cell r="N1082">
            <v>36.125108601216333</v>
          </cell>
          <cell r="O1082">
            <v>5793.48</v>
          </cell>
        </row>
        <row r="1083">
          <cell r="C1083">
            <v>1183</v>
          </cell>
          <cell r="D1083">
            <v>700066</v>
          </cell>
          <cell r="E1083" t="str">
            <v>BOW TIES #66 16 OZ.</v>
          </cell>
          <cell r="F1083">
            <v>70</v>
          </cell>
          <cell r="G1083">
            <v>3</v>
          </cell>
          <cell r="H1083" t="str">
            <v>BOX</v>
          </cell>
          <cell r="I1083">
            <v>8.69</v>
          </cell>
          <cell r="J1083">
            <v>20030304</v>
          </cell>
          <cell r="K1083">
            <v>20040211</v>
          </cell>
          <cell r="L1083">
            <v>134</v>
          </cell>
          <cell r="M1083" t="str">
            <v>CC</v>
          </cell>
          <cell r="N1083">
            <v>24.083874188716926</v>
          </cell>
          <cell r="O1083">
            <v>1164.46</v>
          </cell>
        </row>
        <row r="1084">
          <cell r="C1084">
            <v>1184</v>
          </cell>
          <cell r="D1084">
            <v>700067</v>
          </cell>
          <cell r="E1084" t="str">
            <v>TRI COLOR RADIATORES 12 OZ.</v>
          </cell>
          <cell r="F1084">
            <v>70</v>
          </cell>
          <cell r="G1084">
            <v>4</v>
          </cell>
          <cell r="H1084" t="str">
            <v>BOX</v>
          </cell>
          <cell r="I1084">
            <v>12.54</v>
          </cell>
          <cell r="J1084">
            <v>20030304</v>
          </cell>
          <cell r="K1084">
            <v>20040211</v>
          </cell>
          <cell r="L1084">
            <v>94</v>
          </cell>
          <cell r="M1084" t="str">
            <v>CC</v>
          </cell>
          <cell r="N1084">
            <v>70.062111801242239</v>
          </cell>
          <cell r="O1084">
            <v>1178.76</v>
          </cell>
        </row>
        <row r="1085">
          <cell r="C1085">
            <v>1185</v>
          </cell>
          <cell r="D1085">
            <v>700075</v>
          </cell>
          <cell r="E1085" t="str">
            <v>ROTINI #75 1#</v>
          </cell>
          <cell r="F1085">
            <v>70</v>
          </cell>
          <cell r="G1085">
            <v>3</v>
          </cell>
          <cell r="H1085" t="str">
            <v>BOX</v>
          </cell>
          <cell r="I1085">
            <v>14.44</v>
          </cell>
          <cell r="J1085">
            <v>20030304</v>
          </cell>
          <cell r="K1085">
            <v>20040211</v>
          </cell>
          <cell r="L1085">
            <v>246</v>
          </cell>
          <cell r="M1085" t="str">
            <v>BC</v>
          </cell>
          <cell r="N1085">
            <v>41.114206128133702</v>
          </cell>
          <cell r="O1085">
            <v>3552.24</v>
          </cell>
        </row>
        <row r="1086">
          <cell r="C1086">
            <v>1186</v>
          </cell>
          <cell r="D1086">
            <v>700076</v>
          </cell>
          <cell r="E1086" t="str">
            <v>PENNE RIGATE 16 OZ.</v>
          </cell>
          <cell r="F1086">
            <v>70</v>
          </cell>
          <cell r="G1086">
            <v>3</v>
          </cell>
          <cell r="H1086" t="str">
            <v>BOX</v>
          </cell>
          <cell r="I1086">
            <v>8.69</v>
          </cell>
          <cell r="J1086">
            <v>20030304</v>
          </cell>
          <cell r="K1086">
            <v>20040211</v>
          </cell>
          <cell r="L1086">
            <v>234</v>
          </cell>
          <cell r="M1086" t="str">
            <v>BB</v>
          </cell>
          <cell r="N1086">
            <v>17.018181818181819</v>
          </cell>
          <cell r="O1086">
            <v>2033.4599999999998</v>
          </cell>
        </row>
        <row r="1087">
          <cell r="C1087">
            <v>1187</v>
          </cell>
          <cell r="D1087">
            <v>700080</v>
          </cell>
          <cell r="E1087" t="str">
            <v>CURLY LASAGNE #80 1#</v>
          </cell>
          <cell r="F1087">
            <v>70</v>
          </cell>
          <cell r="G1087">
            <v>1</v>
          </cell>
          <cell r="H1087" t="str">
            <v>BOX</v>
          </cell>
          <cell r="I1087">
            <v>12.54</v>
          </cell>
          <cell r="J1087">
            <v>20030304</v>
          </cell>
          <cell r="K1087">
            <v>20040212</v>
          </cell>
          <cell r="L1087">
            <v>1470</v>
          </cell>
          <cell r="M1087" t="str">
            <v>AA</v>
          </cell>
          <cell r="N1087">
            <v>29.565897536175207</v>
          </cell>
          <cell r="O1087">
            <v>18433.8</v>
          </cell>
        </row>
        <row r="1088">
          <cell r="C1088">
            <v>1188</v>
          </cell>
          <cell r="D1088">
            <v>700081</v>
          </cell>
          <cell r="E1088" t="str">
            <v>OVEN READY LASAGNE #81 8 OZ.</v>
          </cell>
          <cell r="F1088">
            <v>70</v>
          </cell>
          <cell r="G1088">
            <v>2</v>
          </cell>
          <cell r="H1088" t="str">
            <v>BOX</v>
          </cell>
          <cell r="I1088">
            <v>12.54</v>
          </cell>
          <cell r="J1088">
            <v>20030304</v>
          </cell>
          <cell r="K1088">
            <v>20040212</v>
          </cell>
          <cell r="L1088">
            <v>569</v>
          </cell>
          <cell r="M1088" t="str">
            <v>AB</v>
          </cell>
          <cell r="N1088">
            <v>35.207975249226543</v>
          </cell>
          <cell r="O1088">
            <v>7135.2599999999993</v>
          </cell>
        </row>
        <row r="1089">
          <cell r="C1089">
            <v>1189</v>
          </cell>
          <cell r="D1089">
            <v>700088</v>
          </cell>
          <cell r="E1089" t="str">
            <v>SPAGHETTI #8 8 OZ.</v>
          </cell>
          <cell r="F1089">
            <v>70</v>
          </cell>
          <cell r="G1089">
            <v>2</v>
          </cell>
          <cell r="H1089" t="str">
            <v>BOX</v>
          </cell>
          <cell r="I1089">
            <v>12.65</v>
          </cell>
          <cell r="J1089">
            <v>20030304</v>
          </cell>
          <cell r="K1089">
            <v>20040227</v>
          </cell>
          <cell r="L1089">
            <v>84</v>
          </cell>
          <cell r="M1089" t="str">
            <v>CB</v>
          </cell>
          <cell r="N1089">
            <v>3.8684917487527191</v>
          </cell>
          <cell r="O1089">
            <v>1062.6000000000001</v>
          </cell>
        </row>
        <row r="1090">
          <cell r="C1090">
            <v>1190</v>
          </cell>
          <cell r="D1090">
            <v>700090</v>
          </cell>
          <cell r="E1090" t="str">
            <v>MANICOTI #90 8 OZ.</v>
          </cell>
          <cell r="F1090">
            <v>70</v>
          </cell>
          <cell r="G1090">
            <v>2</v>
          </cell>
          <cell r="H1090" t="str">
            <v>BOX</v>
          </cell>
          <cell r="I1090">
            <v>12.54</v>
          </cell>
          <cell r="J1090">
            <v>20030304</v>
          </cell>
          <cell r="K1090">
            <v>20040212</v>
          </cell>
          <cell r="L1090">
            <v>319</v>
          </cell>
          <cell r="M1090" t="str">
            <v>BB</v>
          </cell>
          <cell r="N1090">
            <v>15.19650655021834</v>
          </cell>
          <cell r="O1090">
            <v>4000.2599999999998</v>
          </cell>
        </row>
        <row r="1091">
          <cell r="C1091">
            <v>1191</v>
          </cell>
          <cell r="D1091">
            <v>700095</v>
          </cell>
          <cell r="E1091" t="str">
            <v>JUMBO SHELLS #95 12 OZ.</v>
          </cell>
          <cell r="F1091">
            <v>70</v>
          </cell>
          <cell r="G1091">
            <v>4</v>
          </cell>
          <cell r="H1091" t="str">
            <v>BOX</v>
          </cell>
          <cell r="I1091">
            <v>12.54</v>
          </cell>
          <cell r="J1091">
            <v>20030304</v>
          </cell>
          <cell r="K1091">
            <v>20040211</v>
          </cell>
          <cell r="L1091">
            <v>149</v>
          </cell>
          <cell r="M1091" t="str">
            <v>BB</v>
          </cell>
          <cell r="N1091">
            <v>18.170731707317074</v>
          </cell>
          <cell r="O1091">
            <v>1868.4599999999998</v>
          </cell>
        </row>
        <row r="1092">
          <cell r="C1092">
            <v>1192</v>
          </cell>
          <cell r="D1092">
            <v>700098</v>
          </cell>
          <cell r="E1092" t="str">
            <v>THIN SPAGHETTI #9 8 OZ.</v>
          </cell>
          <cell r="F1092">
            <v>70</v>
          </cell>
          <cell r="G1092">
            <v>2</v>
          </cell>
          <cell r="H1092" t="str">
            <v>BOX</v>
          </cell>
          <cell r="I1092">
            <v>12.65</v>
          </cell>
          <cell r="J1092">
            <v>20030304</v>
          </cell>
          <cell r="K1092">
            <v>20040213</v>
          </cell>
          <cell r="L1092">
            <v>202</v>
          </cell>
          <cell r="M1092" t="str">
            <v>BC</v>
          </cell>
          <cell r="N1092">
            <v>37.717842323651453</v>
          </cell>
          <cell r="O1092">
            <v>2555.3000000000002</v>
          </cell>
        </row>
        <row r="1093">
          <cell r="C1093">
            <v>1193</v>
          </cell>
          <cell r="D1093">
            <v>700120</v>
          </cell>
          <cell r="E1093" t="str">
            <v>CAVATELLE #120 16 oz.</v>
          </cell>
          <cell r="F1093">
            <v>70</v>
          </cell>
          <cell r="G1093">
            <v>3</v>
          </cell>
          <cell r="H1093" t="str">
            <v>BOX</v>
          </cell>
          <cell r="I1093">
            <v>11.52</v>
          </cell>
          <cell r="J1093">
            <v>20030904</v>
          </cell>
          <cell r="K1093">
            <v>20040211</v>
          </cell>
          <cell r="L1093">
            <v>80</v>
          </cell>
          <cell r="M1093" t="str">
            <v>CC</v>
          </cell>
          <cell r="N1093">
            <v>0</v>
          </cell>
          <cell r="O1093">
            <v>921.59999999999991</v>
          </cell>
        </row>
        <row r="1094">
          <cell r="C1094">
            <v>1194</v>
          </cell>
          <cell r="D1094">
            <v>700122</v>
          </cell>
          <cell r="E1094" t="str">
            <v>TRIO ITALIANO #122 1#</v>
          </cell>
          <cell r="F1094">
            <v>70</v>
          </cell>
          <cell r="G1094">
            <v>3</v>
          </cell>
          <cell r="H1094" t="str">
            <v>BOX</v>
          </cell>
          <cell r="I1094">
            <v>8.69</v>
          </cell>
          <cell r="J1094">
            <v>20030304</v>
          </cell>
          <cell r="K1094">
            <v>20040212</v>
          </cell>
          <cell r="L1094">
            <v>266</v>
          </cell>
          <cell r="M1094" t="str">
            <v>BB</v>
          </cell>
          <cell r="N1094">
            <v>15.670103092783506</v>
          </cell>
          <cell r="O1094">
            <v>2311.54</v>
          </cell>
        </row>
        <row r="1095">
          <cell r="C1095">
            <v>1195</v>
          </cell>
          <cell r="D1095">
            <v>700124</v>
          </cell>
          <cell r="E1095" t="str">
            <v>ROTELLE #124 1 LB.</v>
          </cell>
          <cell r="F1095">
            <v>70</v>
          </cell>
          <cell r="G1095">
            <v>3</v>
          </cell>
          <cell r="H1095" t="str">
            <v>BOX</v>
          </cell>
          <cell r="I1095">
            <v>8.69</v>
          </cell>
          <cell r="J1095">
            <v>20030304</v>
          </cell>
          <cell r="K1095">
            <v>20040212</v>
          </cell>
          <cell r="L1095">
            <v>241</v>
          </cell>
          <cell r="M1095" t="str">
            <v>BC</v>
          </cell>
          <cell r="N1095">
            <v>31.595047341587762</v>
          </cell>
          <cell r="O1095">
            <v>2094.29</v>
          </cell>
        </row>
        <row r="1096">
          <cell r="C1096">
            <v>1196</v>
          </cell>
          <cell r="D1096">
            <v>700130</v>
          </cell>
          <cell r="E1096" t="str">
            <v>EGG FEETTUCINE STRAIGHT 12 oz.</v>
          </cell>
          <cell r="F1096">
            <v>70</v>
          </cell>
          <cell r="G1096">
            <v>3</v>
          </cell>
          <cell r="H1096" t="str">
            <v>BOX</v>
          </cell>
          <cell r="I1096">
            <v>12.54</v>
          </cell>
          <cell r="J1096">
            <v>20030729</v>
          </cell>
          <cell r="K1096">
            <v>20040212</v>
          </cell>
          <cell r="L1096">
            <v>255</v>
          </cell>
          <cell r="M1096" t="str">
            <v>BC</v>
          </cell>
          <cell r="N1096">
            <v>50.328947368421048</v>
          </cell>
          <cell r="O1096">
            <v>3197.7</v>
          </cell>
        </row>
        <row r="1097">
          <cell r="C1097">
            <v>1197</v>
          </cell>
          <cell r="D1097">
            <v>700131</v>
          </cell>
          <cell r="E1097" t="str">
            <v>SPINACH FETTUCCINE STRAIGHT 12</v>
          </cell>
          <cell r="F1097">
            <v>70</v>
          </cell>
          <cell r="G1097">
            <v>3</v>
          </cell>
          <cell r="H1097" t="str">
            <v>BOX</v>
          </cell>
          <cell r="I1097">
            <v>12.54</v>
          </cell>
          <cell r="J1097">
            <v>20030729</v>
          </cell>
          <cell r="K1097">
            <v>20040121</v>
          </cell>
          <cell r="L1097">
            <v>59</v>
          </cell>
          <cell r="M1097" t="str">
            <v>CC</v>
          </cell>
          <cell r="N1097">
            <v>18.955823293172688</v>
          </cell>
          <cell r="O1097">
            <v>739.8599999999999</v>
          </cell>
        </row>
        <row r="1098">
          <cell r="C1098">
            <v>1198</v>
          </cell>
          <cell r="D1098">
            <v>700135</v>
          </cell>
          <cell r="E1098" t="str">
            <v>FETTUCCINE FLORENTINE #135 12</v>
          </cell>
          <cell r="F1098">
            <v>70</v>
          </cell>
          <cell r="G1098">
            <v>4</v>
          </cell>
          <cell r="H1098" t="str">
            <v>BOX</v>
          </cell>
          <cell r="I1098">
            <v>12.54</v>
          </cell>
          <cell r="J1098">
            <v>20030904</v>
          </cell>
          <cell r="K1098">
            <v>20040211</v>
          </cell>
          <cell r="L1098">
            <v>107</v>
          </cell>
          <cell r="M1098" t="str">
            <v>CC</v>
          </cell>
          <cell r="N1098">
            <v>1070</v>
          </cell>
          <cell r="O1098">
            <v>1341.78</v>
          </cell>
        </row>
        <row r="1099">
          <cell r="C1099">
            <v>1199</v>
          </cell>
          <cell r="D1099">
            <v>700136</v>
          </cell>
          <cell r="E1099" t="str">
            <v>ROAST GARLIC FETTuccine 12 oz.</v>
          </cell>
          <cell r="F1099">
            <v>70</v>
          </cell>
          <cell r="G1099">
            <v>6</v>
          </cell>
          <cell r="H1099" t="str">
            <v>BOX</v>
          </cell>
          <cell r="I1099">
            <v>12.84</v>
          </cell>
          <cell r="J1099">
            <v>20030813</v>
          </cell>
          <cell r="K1099">
            <v>20040211</v>
          </cell>
          <cell r="L1099">
            <v>61</v>
          </cell>
          <cell r="M1099" t="str">
            <v>CC</v>
          </cell>
          <cell r="N1099">
            <v>32.430379746835442</v>
          </cell>
          <cell r="O1099">
            <v>783.24</v>
          </cell>
        </row>
        <row r="1100">
          <cell r="C1100">
            <v>1201</v>
          </cell>
          <cell r="D1100">
            <v>700150</v>
          </cell>
          <cell r="E1100" t="str">
            <v>EGG PASTINA 6 OZ.</v>
          </cell>
          <cell r="F1100">
            <v>70</v>
          </cell>
          <cell r="G1100">
            <v>4</v>
          </cell>
          <cell r="H1100" t="str">
            <v>BOX</v>
          </cell>
          <cell r="I1100">
            <v>6.47</v>
          </cell>
          <cell r="L1100">
            <v>0</v>
          </cell>
          <cell r="M1100" t="str">
            <v>CC</v>
          </cell>
          <cell r="N1100">
            <v>0</v>
          </cell>
          <cell r="O1100">
            <v>0</v>
          </cell>
        </row>
        <row r="1101">
          <cell r="C1101">
            <v>1202</v>
          </cell>
          <cell r="D1101">
            <v>700167</v>
          </cell>
          <cell r="E1101" t="str">
            <v>FIDEOS 6 OZ. #167</v>
          </cell>
          <cell r="F1101">
            <v>70</v>
          </cell>
          <cell r="G1101">
            <v>5</v>
          </cell>
          <cell r="H1101" t="str">
            <v>BOX</v>
          </cell>
          <cell r="I1101">
            <v>12.65</v>
          </cell>
          <cell r="J1101">
            <v>20030304</v>
          </cell>
          <cell r="K1101">
            <v>20040227</v>
          </cell>
          <cell r="L1101">
            <v>163</v>
          </cell>
          <cell r="M1101" t="str">
            <v>BB</v>
          </cell>
          <cell r="N1101">
            <v>18.441231929604022</v>
          </cell>
          <cell r="O1101">
            <v>2061.9500000000003</v>
          </cell>
        </row>
        <row r="1102">
          <cell r="C1102">
            <v>1203</v>
          </cell>
          <cell r="D1102">
            <v>700168</v>
          </cell>
          <cell r="E1102" t="str">
            <v>FIDEOS 12 OZ. #168</v>
          </cell>
          <cell r="F1102">
            <v>70</v>
          </cell>
          <cell r="G1102">
            <v>5</v>
          </cell>
          <cell r="H1102" t="str">
            <v>BOX</v>
          </cell>
          <cell r="I1102">
            <v>8.69</v>
          </cell>
          <cell r="J1102">
            <v>20030304</v>
          </cell>
          <cell r="K1102">
            <v>20040225</v>
          </cell>
          <cell r="L1102">
            <v>8</v>
          </cell>
          <cell r="M1102" t="str">
            <v>CB</v>
          </cell>
          <cell r="N1102">
            <v>0.63366336633663367</v>
          </cell>
          <cell r="O1102">
            <v>69.52</v>
          </cell>
        </row>
        <row r="1103">
          <cell r="C1103">
            <v>1204</v>
          </cell>
          <cell r="D1103">
            <v>700175</v>
          </cell>
          <cell r="E1103" t="str">
            <v>EGG NOODLES EXTRA WIDE 12 OZ.</v>
          </cell>
          <cell r="F1103">
            <v>70</v>
          </cell>
          <cell r="G1103">
            <v>4</v>
          </cell>
          <cell r="H1103" t="str">
            <v>BOX</v>
          </cell>
          <cell r="I1103">
            <v>10.210000000000001</v>
          </cell>
          <cell r="J1103">
            <v>20030304</v>
          </cell>
          <cell r="K1103">
            <v>20040128</v>
          </cell>
          <cell r="L1103">
            <v>57</v>
          </cell>
          <cell r="M1103" t="str">
            <v>CC</v>
          </cell>
          <cell r="N1103">
            <v>75.164835164835168</v>
          </cell>
          <cell r="O1103">
            <v>581.97</v>
          </cell>
        </row>
        <row r="1104">
          <cell r="C1104">
            <v>1205</v>
          </cell>
          <cell r="D1104">
            <v>700176</v>
          </cell>
          <cell r="E1104" t="str">
            <v>EGG NOODLES 12 OZ.</v>
          </cell>
          <cell r="F1104">
            <v>70</v>
          </cell>
          <cell r="G1104">
            <v>4</v>
          </cell>
          <cell r="H1104" t="str">
            <v>BOX</v>
          </cell>
          <cell r="I1104">
            <v>10.210000000000001</v>
          </cell>
          <cell r="J1104">
            <v>20030304</v>
          </cell>
          <cell r="K1104">
            <v>20040211</v>
          </cell>
          <cell r="L1104">
            <v>24</v>
          </cell>
          <cell r="M1104" t="str">
            <v>CC</v>
          </cell>
          <cell r="N1104">
            <v>22.210796915167098</v>
          </cell>
          <cell r="O1104">
            <v>245.04000000000002</v>
          </cell>
        </row>
        <row r="1105">
          <cell r="C1105">
            <v>1206</v>
          </cell>
          <cell r="D1105">
            <v>700358</v>
          </cell>
          <cell r="E1105" t="str">
            <v>ELBOWS #35 8 OZ.</v>
          </cell>
          <cell r="F1105">
            <v>70</v>
          </cell>
          <cell r="G1105">
            <v>2</v>
          </cell>
          <cell r="H1105" t="str">
            <v>BOX</v>
          </cell>
          <cell r="I1105">
            <v>12.65</v>
          </cell>
          <cell r="J1105">
            <v>20030304</v>
          </cell>
          <cell r="K1105">
            <v>20040212</v>
          </cell>
          <cell r="L1105">
            <v>289</v>
          </cell>
          <cell r="M1105" t="str">
            <v>BB</v>
          </cell>
          <cell r="N1105">
            <v>18.13807531380753</v>
          </cell>
          <cell r="O1105">
            <v>3655.85</v>
          </cell>
        </row>
        <row r="1106">
          <cell r="C1106">
            <v>1207</v>
          </cell>
          <cell r="D1106">
            <v>700810</v>
          </cell>
          <cell r="E1106" t="str">
            <v>RONZONI OVEN READY LASAG DIS 8</v>
          </cell>
          <cell r="F1106">
            <v>70</v>
          </cell>
          <cell r="G1106">
            <v>8</v>
          </cell>
          <cell r="H1106" t="str">
            <v>BOX</v>
          </cell>
          <cell r="I1106">
            <v>65.84</v>
          </cell>
          <cell r="J1106">
            <v>20030304</v>
          </cell>
          <cell r="K1106">
            <v>20040221</v>
          </cell>
          <cell r="L1106">
            <v>17</v>
          </cell>
          <cell r="M1106" t="str">
            <v>CC</v>
          </cell>
          <cell r="N1106">
            <v>141.66666666666666</v>
          </cell>
          <cell r="O1106">
            <v>1119.28</v>
          </cell>
        </row>
        <row r="1107">
          <cell r="C1107">
            <v>1208</v>
          </cell>
          <cell r="D1107">
            <v>701212</v>
          </cell>
          <cell r="E1107" t="str">
            <v>RONZONI HOLIDAY PASTA SHP DIS</v>
          </cell>
          <cell r="F1107">
            <v>70</v>
          </cell>
          <cell r="H1107" t="str">
            <v>BOX</v>
          </cell>
          <cell r="I1107">
            <v>68.510000000000005</v>
          </cell>
          <cell r="J1107">
            <v>20040122</v>
          </cell>
          <cell r="K1107">
            <v>20040124</v>
          </cell>
          <cell r="L1107">
            <v>0</v>
          </cell>
          <cell r="M1107" t="str">
            <v>CC</v>
          </cell>
          <cell r="N1107">
            <v>0</v>
          </cell>
          <cell r="O1107">
            <v>0</v>
          </cell>
        </row>
        <row r="1108">
          <cell r="C1108">
            <v>1209</v>
          </cell>
          <cell r="D1108">
            <v>703010</v>
          </cell>
          <cell r="E1108" t="str">
            <v>THREE CHEESE TORTELLINI 8.8 OZ.</v>
          </cell>
          <cell r="F1108">
            <v>70</v>
          </cell>
          <cell r="G1108">
            <v>6</v>
          </cell>
          <cell r="H1108" t="str">
            <v>BOX</v>
          </cell>
          <cell r="I1108">
            <v>20.88</v>
          </cell>
          <cell r="M1108" t="str">
            <v>CC</v>
          </cell>
          <cell r="N1108">
            <v>0</v>
          </cell>
          <cell r="O1108">
            <v>0</v>
          </cell>
        </row>
        <row r="1109">
          <cell r="C1109">
            <v>1210</v>
          </cell>
          <cell r="D1109">
            <v>703011</v>
          </cell>
          <cell r="E1109" t="str">
            <v>RICOT/SPINACH TORTELLINI  8.8OZ</v>
          </cell>
          <cell r="F1109">
            <v>70</v>
          </cell>
          <cell r="G1109">
            <v>6</v>
          </cell>
          <cell r="H1109" t="str">
            <v>BOX</v>
          </cell>
          <cell r="I1109">
            <v>20.88</v>
          </cell>
          <cell r="M1109" t="str">
            <v>CC</v>
          </cell>
          <cell r="N1109">
            <v>0</v>
          </cell>
          <cell r="O1109">
            <v>0</v>
          </cell>
        </row>
        <row r="1110">
          <cell r="C1110">
            <v>1211</v>
          </cell>
          <cell r="D1110">
            <v>703012</v>
          </cell>
          <cell r="E1110" t="str">
            <v>MUSHRM/CHEESE TORTELLINI  8.8OZ</v>
          </cell>
          <cell r="F1110">
            <v>70</v>
          </cell>
          <cell r="G1110">
            <v>6</v>
          </cell>
          <cell r="H1110" t="str">
            <v>BOX</v>
          </cell>
          <cell r="I1110">
            <v>20.88</v>
          </cell>
          <cell r="M1110" t="str">
            <v>CC</v>
          </cell>
          <cell r="N1110">
            <v>0</v>
          </cell>
          <cell r="O1110">
            <v>0</v>
          </cell>
        </row>
        <row r="1111">
          <cell r="C1111">
            <v>1212</v>
          </cell>
          <cell r="D1111">
            <v>703013</v>
          </cell>
          <cell r="E1111" t="str">
            <v>CHEESE/GARLIC TORTELLINI  8.8OZ</v>
          </cell>
          <cell r="F1111">
            <v>70</v>
          </cell>
          <cell r="G1111">
            <v>7</v>
          </cell>
          <cell r="H1111" t="str">
            <v>BOX</v>
          </cell>
          <cell r="I1111">
            <v>20.88</v>
          </cell>
          <cell r="M1111" t="str">
            <v>CC</v>
          </cell>
          <cell r="N1111">
            <v>0</v>
          </cell>
          <cell r="O1111">
            <v>0</v>
          </cell>
        </row>
        <row r="1112">
          <cell r="C1112">
            <v>1213</v>
          </cell>
          <cell r="D1112">
            <v>706500</v>
          </cell>
          <cell r="E1112" t="str">
            <v>HEALTHY HARVEST ROTINI  13.25OZ</v>
          </cell>
          <cell r="F1112">
            <v>70</v>
          </cell>
          <cell r="G1112">
            <v>7</v>
          </cell>
          <cell r="H1112" t="str">
            <v>BOX</v>
          </cell>
          <cell r="I1112">
            <v>12.84</v>
          </cell>
          <cell r="M1112" t="str">
            <v>CC</v>
          </cell>
          <cell r="N1112">
            <v>0</v>
          </cell>
          <cell r="O1112">
            <v>0</v>
          </cell>
        </row>
        <row r="1113">
          <cell r="C1113">
            <v>1214</v>
          </cell>
          <cell r="D1113">
            <v>706502</v>
          </cell>
          <cell r="E1113" t="str">
            <v>HEALTHY HVRST SPAGUETTI 13.25OZ</v>
          </cell>
          <cell r="F1113">
            <v>70</v>
          </cell>
          <cell r="G1113">
            <v>7</v>
          </cell>
          <cell r="H1113" t="str">
            <v>BOX</v>
          </cell>
          <cell r="I1113">
            <v>21.4</v>
          </cell>
          <cell r="M1113" t="str">
            <v>CC</v>
          </cell>
          <cell r="N1113">
            <v>0</v>
          </cell>
          <cell r="O1113">
            <v>0</v>
          </cell>
        </row>
        <row r="1114">
          <cell r="C1114">
            <v>1215</v>
          </cell>
          <cell r="D1114">
            <v>706503</v>
          </cell>
          <cell r="E1114" t="str">
            <v>HLTH HRVST THN SPAGTTI 13.25OZ</v>
          </cell>
          <cell r="F1114">
            <v>70</v>
          </cell>
          <cell r="G1114">
            <v>7</v>
          </cell>
          <cell r="H1114" t="str">
            <v>BOX</v>
          </cell>
          <cell r="I1114">
            <v>21.4</v>
          </cell>
          <cell r="M1114" t="str">
            <v>CC</v>
          </cell>
          <cell r="N1114">
            <v>0</v>
          </cell>
          <cell r="O1114">
            <v>0</v>
          </cell>
        </row>
        <row r="1115">
          <cell r="C1115">
            <v>1216</v>
          </cell>
          <cell r="D1115">
            <v>706504</v>
          </cell>
          <cell r="E1115" t="str">
            <v>HLTH HRVST PENNE RIGATE 13.25OZ</v>
          </cell>
          <cell r="F1115">
            <v>70</v>
          </cell>
          <cell r="G1115">
            <v>7</v>
          </cell>
          <cell r="H1115" t="str">
            <v>BOX</v>
          </cell>
          <cell r="I1115">
            <v>12.84</v>
          </cell>
          <cell r="M1115" t="str">
            <v>CC</v>
          </cell>
          <cell r="N1115">
            <v>0</v>
          </cell>
          <cell r="O1115">
            <v>0</v>
          </cell>
        </row>
        <row r="1116">
          <cell r="C1116">
            <v>1217</v>
          </cell>
          <cell r="D1116">
            <v>706507</v>
          </cell>
          <cell r="E1116" t="str">
            <v>HLTH HRVST WIDE NOODLE 12 OZ.</v>
          </cell>
          <cell r="F1116">
            <v>70</v>
          </cell>
          <cell r="G1116">
            <v>9</v>
          </cell>
          <cell r="H1116" t="str">
            <v>BOX</v>
          </cell>
          <cell r="I1116">
            <v>12.84</v>
          </cell>
          <cell r="M1116" t="str">
            <v>CC</v>
          </cell>
          <cell r="N1116">
            <v>0</v>
          </cell>
          <cell r="O1116">
            <v>0</v>
          </cell>
        </row>
        <row r="1117">
          <cell r="C1117">
            <v>1218</v>
          </cell>
          <cell r="D1117">
            <v>706508</v>
          </cell>
          <cell r="E1117" t="str">
            <v>HLTH HRVST XT WIDE NOODLE 12OZ</v>
          </cell>
          <cell r="F1117">
            <v>70</v>
          </cell>
          <cell r="G1117">
            <v>9</v>
          </cell>
          <cell r="H1117" t="str">
            <v>BOX</v>
          </cell>
          <cell r="I1117">
            <v>12.84</v>
          </cell>
          <cell r="M1117" t="str">
            <v>CC</v>
          </cell>
          <cell r="N1117">
            <v>0</v>
          </cell>
          <cell r="O1117">
            <v>0</v>
          </cell>
        </row>
        <row r="1118">
          <cell r="C1118">
            <v>1219</v>
          </cell>
          <cell r="D1118">
            <v>709123</v>
          </cell>
          <cell r="E1118" t="str">
            <v>DISP PENNE-ROTELLE-MSHELLS 192</v>
          </cell>
          <cell r="F1118">
            <v>70</v>
          </cell>
          <cell r="G1118">
            <v>8</v>
          </cell>
          <cell r="H1118" t="str">
            <v>BOX</v>
          </cell>
          <cell r="I1118">
            <v>135.49</v>
          </cell>
          <cell r="L1118">
            <v>0</v>
          </cell>
          <cell r="M1118" t="str">
            <v>CC</v>
          </cell>
          <cell r="N1118">
            <v>0</v>
          </cell>
          <cell r="O1118">
            <v>0</v>
          </cell>
        </row>
        <row r="1119">
          <cell r="C1119">
            <v>1220</v>
          </cell>
          <cell r="D1119">
            <v>709128</v>
          </cell>
          <cell r="E1119" t="str">
            <v>MANICOTTI/FETTUVVINE/SHELLS DIS</v>
          </cell>
          <cell r="F1119">
            <v>70</v>
          </cell>
          <cell r="G1119">
            <v>8</v>
          </cell>
          <cell r="H1119" t="str">
            <v>BOX</v>
          </cell>
          <cell r="I1119">
            <v>80</v>
          </cell>
          <cell r="J1119">
            <v>20031223</v>
          </cell>
          <cell r="K1119">
            <v>20040108</v>
          </cell>
          <cell r="L1119">
            <v>0</v>
          </cell>
          <cell r="M1119" t="str">
            <v>CC</v>
          </cell>
          <cell r="N1119">
            <v>0</v>
          </cell>
          <cell r="O1119">
            <v>0</v>
          </cell>
        </row>
        <row r="1120">
          <cell r="C1120">
            <v>1221</v>
          </cell>
          <cell r="D1120">
            <v>709901</v>
          </cell>
          <cell r="E1120" t="str">
            <v>TORTELLINI DISPLAYS 8.8 OZ.</v>
          </cell>
          <cell r="F1120">
            <v>70</v>
          </cell>
          <cell r="G1120">
            <v>6</v>
          </cell>
          <cell r="H1120" t="str">
            <v>BOX</v>
          </cell>
          <cell r="I1120">
            <v>68.400000000000006</v>
          </cell>
          <cell r="M1120" t="str">
            <v>CC</v>
          </cell>
          <cell r="N1120">
            <v>0</v>
          </cell>
          <cell r="O1120">
            <v>0</v>
          </cell>
        </row>
        <row r="1121">
          <cell r="C1121">
            <v>1222</v>
          </cell>
          <cell r="D1121">
            <v>709999</v>
          </cell>
          <cell r="E1121" t="str">
            <v>PICK UP ALLOW RONZONI</v>
          </cell>
          <cell r="F1121">
            <v>70</v>
          </cell>
          <cell r="H1121" t="str">
            <v>BOX</v>
          </cell>
          <cell r="I1121">
            <v>0</v>
          </cell>
          <cell r="L1121">
            <v>0</v>
          </cell>
          <cell r="M1121" t="str">
            <v>CC</v>
          </cell>
          <cell r="N1121">
            <v>0</v>
          </cell>
          <cell r="O1121">
            <v>0</v>
          </cell>
        </row>
        <row r="1122">
          <cell r="C1122">
            <v>1223</v>
          </cell>
          <cell r="D1122">
            <v>884921</v>
          </cell>
          <cell r="E1122" t="str">
            <v>CHUBS BABY WIPES 40 CT</v>
          </cell>
          <cell r="F1122">
            <v>88</v>
          </cell>
          <cell r="G1122">
            <v>1</v>
          </cell>
          <cell r="H1122" t="str">
            <v>BOX</v>
          </cell>
          <cell r="I1122">
            <v>10.42</v>
          </cell>
          <cell r="J1122">
            <v>20030304</v>
          </cell>
          <cell r="K1122">
            <v>20040219</v>
          </cell>
          <cell r="L1122">
            <v>16</v>
          </cell>
          <cell r="M1122" t="str">
            <v>CA</v>
          </cell>
          <cell r="N1122">
            <v>0.24491878561102134</v>
          </cell>
          <cell r="O1122">
            <v>166.72</v>
          </cell>
        </row>
        <row r="1123">
          <cell r="C1123">
            <v>1224</v>
          </cell>
          <cell r="D1123">
            <v>884978</v>
          </cell>
          <cell r="E1123" t="str">
            <v>CHUBS BABY WIPES 80 CT</v>
          </cell>
          <cell r="F1123">
            <v>88</v>
          </cell>
          <cell r="G1123">
            <v>1</v>
          </cell>
          <cell r="H1123" t="str">
            <v>BOX</v>
          </cell>
          <cell r="I1123">
            <v>20.41</v>
          </cell>
          <cell r="J1123">
            <v>20030304</v>
          </cell>
          <cell r="K1123">
            <v>20040219</v>
          </cell>
          <cell r="L1123">
            <v>168</v>
          </cell>
          <cell r="M1123" t="str">
            <v>BB</v>
          </cell>
          <cell r="N1123">
            <v>12.277710109622411</v>
          </cell>
          <cell r="O1123">
            <v>3428.88</v>
          </cell>
        </row>
        <row r="1124">
          <cell r="C1124">
            <v>1225</v>
          </cell>
          <cell r="D1124">
            <v>885004</v>
          </cell>
          <cell r="E1124" t="str">
            <v>CHUBS STACKABLES 80 CT</v>
          </cell>
          <cell r="F1124">
            <v>88</v>
          </cell>
          <cell r="G1124">
            <v>4</v>
          </cell>
          <cell r="H1124" t="str">
            <v>BOX</v>
          </cell>
          <cell r="I1124">
            <v>11.54</v>
          </cell>
          <cell r="J1124">
            <v>20030304</v>
          </cell>
          <cell r="K1124">
            <v>20040219</v>
          </cell>
          <cell r="L1124">
            <v>64</v>
          </cell>
          <cell r="M1124" t="str">
            <v>CC</v>
          </cell>
          <cell r="N1124">
            <v>9.2123150739704123</v>
          </cell>
          <cell r="O1124">
            <v>738.56</v>
          </cell>
        </row>
        <row r="1125">
          <cell r="C1125">
            <v>1226</v>
          </cell>
          <cell r="D1125">
            <v>885008</v>
          </cell>
          <cell r="E1125" t="str">
            <v>CHUBS STACKABLE REFILL 80CT</v>
          </cell>
          <cell r="F1125">
            <v>88</v>
          </cell>
          <cell r="G1125">
            <v>2</v>
          </cell>
          <cell r="H1125" t="str">
            <v>BOX</v>
          </cell>
          <cell r="I1125">
            <v>8.01</v>
          </cell>
          <cell r="J1125">
            <v>20030304</v>
          </cell>
          <cell r="K1125">
            <v>20040219</v>
          </cell>
          <cell r="L1125">
            <v>579</v>
          </cell>
          <cell r="M1125" t="str">
            <v>BB</v>
          </cell>
          <cell r="N1125">
            <v>16.232380655712173</v>
          </cell>
          <cell r="O1125">
            <v>4637.79</v>
          </cell>
        </row>
        <row r="1126">
          <cell r="C1126">
            <v>1227</v>
          </cell>
          <cell r="D1126">
            <v>885033</v>
          </cell>
          <cell r="E1126" t="str">
            <v>CHUBS PACKABLE TRAVEL PACK 12CT</v>
          </cell>
          <cell r="F1126">
            <v>88</v>
          </cell>
          <cell r="G1126">
            <v>3</v>
          </cell>
          <cell r="H1126" t="str">
            <v>BOX</v>
          </cell>
          <cell r="I1126">
            <v>8.89</v>
          </cell>
          <cell r="J1126">
            <v>20030304</v>
          </cell>
          <cell r="K1126">
            <v>20040203</v>
          </cell>
          <cell r="L1126">
            <v>61</v>
          </cell>
          <cell r="M1126" t="str">
            <v>CC</v>
          </cell>
          <cell r="N1126">
            <v>13.333333333333332</v>
          </cell>
          <cell r="O1126">
            <v>542.29000000000008</v>
          </cell>
        </row>
        <row r="1127">
          <cell r="C1127">
            <v>1228</v>
          </cell>
          <cell r="D1127">
            <v>890000</v>
          </cell>
          <cell r="E1127" t="str">
            <v>PRODUCTOS RECKITT</v>
          </cell>
          <cell r="F1127">
            <v>89</v>
          </cell>
          <cell r="H1127" t="str">
            <v>BOX</v>
          </cell>
          <cell r="I1127">
            <v>0</v>
          </cell>
          <cell r="M1127" t="str">
            <v>CC</v>
          </cell>
          <cell r="N1127">
            <v>0</v>
          </cell>
          <cell r="O1127">
            <v>0</v>
          </cell>
        </row>
        <row r="1128">
          <cell r="C1128">
            <v>1229</v>
          </cell>
          <cell r="D1128">
            <v>890085</v>
          </cell>
          <cell r="E1128" t="str">
            <v>GLASS PLUS SPRAYER 32 OZ.</v>
          </cell>
          <cell r="F1128">
            <v>89</v>
          </cell>
          <cell r="G1128">
            <v>23</v>
          </cell>
          <cell r="H1128" t="str">
            <v>BOX</v>
          </cell>
          <cell r="I1128">
            <v>18.04</v>
          </cell>
          <cell r="J1128">
            <v>20030304</v>
          </cell>
          <cell r="K1128">
            <v>20040224</v>
          </cell>
          <cell r="L1128">
            <v>412</v>
          </cell>
          <cell r="M1128" t="str">
            <v>AB</v>
          </cell>
          <cell r="N1128">
            <v>38.19727015194438</v>
          </cell>
          <cell r="O1128">
            <v>7432.48</v>
          </cell>
        </row>
        <row r="1129">
          <cell r="C1129">
            <v>1230</v>
          </cell>
          <cell r="D1129">
            <v>890138</v>
          </cell>
          <cell r="E1129" t="str">
            <v>EASY-OFF HEAVY DUTY AER 16 OZ</v>
          </cell>
          <cell r="F1129">
            <v>89</v>
          </cell>
          <cell r="G1129">
            <v>2</v>
          </cell>
          <cell r="H1129" t="str">
            <v>BOX</v>
          </cell>
          <cell r="I1129">
            <v>27.21</v>
          </cell>
          <cell r="J1129">
            <v>20030304</v>
          </cell>
          <cell r="K1129">
            <v>20040224</v>
          </cell>
          <cell r="L1129">
            <v>726</v>
          </cell>
          <cell r="M1129" t="str">
            <v>AA</v>
          </cell>
          <cell r="N1129">
            <v>13.931027130749959</v>
          </cell>
          <cell r="O1129">
            <v>19754.46</v>
          </cell>
        </row>
        <row r="1130">
          <cell r="C1130">
            <v>1231</v>
          </cell>
          <cell r="D1130">
            <v>890215</v>
          </cell>
          <cell r="E1130" t="str">
            <v>EASY ON SPEED STARCH 22 OZ.</v>
          </cell>
          <cell r="F1130">
            <v>89</v>
          </cell>
          <cell r="G1130">
            <v>26</v>
          </cell>
          <cell r="H1130" t="str">
            <v>BOX</v>
          </cell>
          <cell r="I1130">
            <v>10.49</v>
          </cell>
          <cell r="J1130">
            <v>20030304</v>
          </cell>
          <cell r="K1130">
            <v>20040219</v>
          </cell>
          <cell r="L1130">
            <v>86</v>
          </cell>
          <cell r="M1130" t="str">
            <v>CB</v>
          </cell>
          <cell r="N1130">
            <v>2.9111424541607898</v>
          </cell>
          <cell r="O1130">
            <v>902.14</v>
          </cell>
        </row>
        <row r="1131">
          <cell r="C1131">
            <v>1232</v>
          </cell>
          <cell r="D1131">
            <v>890230</v>
          </cell>
          <cell r="E1131" t="str">
            <v>SPRAY'N WASH SPRAYER 22 OZ.</v>
          </cell>
          <cell r="F1131">
            <v>89</v>
          </cell>
          <cell r="G1131">
            <v>22</v>
          </cell>
          <cell r="H1131" t="str">
            <v>BOX</v>
          </cell>
          <cell r="I1131">
            <v>22.61</v>
          </cell>
          <cell r="J1131">
            <v>20030304</v>
          </cell>
          <cell r="K1131">
            <v>20040224</v>
          </cell>
          <cell r="L1131">
            <v>616</v>
          </cell>
          <cell r="M1131" t="str">
            <v>AB</v>
          </cell>
          <cell r="N1131">
            <v>48.472131147540985</v>
          </cell>
          <cell r="O1131">
            <v>13927.76</v>
          </cell>
        </row>
        <row r="1132">
          <cell r="C1132">
            <v>1233</v>
          </cell>
          <cell r="D1132">
            <v>890245</v>
          </cell>
          <cell r="E1132" t="str">
            <v>SPRAY'N WASH AEROSOL 20 OZ.</v>
          </cell>
          <cell r="F1132">
            <v>89</v>
          </cell>
          <cell r="G1132">
            <v>22</v>
          </cell>
          <cell r="H1132" t="str">
            <v>BOX</v>
          </cell>
          <cell r="I1132">
            <v>24.86</v>
          </cell>
          <cell r="J1132">
            <v>20030304</v>
          </cell>
          <cell r="K1132">
            <v>20040224</v>
          </cell>
          <cell r="L1132">
            <v>224</v>
          </cell>
          <cell r="M1132" t="str">
            <v>BC</v>
          </cell>
          <cell r="N1132">
            <v>133.50993377483442</v>
          </cell>
          <cell r="O1132">
            <v>5568.6399999999994</v>
          </cell>
        </row>
        <row r="1133">
          <cell r="C1133">
            <v>1234</v>
          </cell>
          <cell r="D1133">
            <v>890271</v>
          </cell>
          <cell r="E1133" t="str">
            <v>EASY-ON DBLE STARCH LEM SC 24</v>
          </cell>
          <cell r="F1133">
            <v>89</v>
          </cell>
          <cell r="G1133">
            <v>26</v>
          </cell>
          <cell r="H1133" t="str">
            <v>BOX</v>
          </cell>
          <cell r="I1133">
            <v>10.49</v>
          </cell>
          <cell r="J1133">
            <v>20030304</v>
          </cell>
          <cell r="K1133">
            <v>20040224</v>
          </cell>
          <cell r="L1133">
            <v>488</v>
          </cell>
          <cell r="M1133" t="str">
            <v>BB</v>
          </cell>
          <cell r="N1133">
            <v>36.722408026755851</v>
          </cell>
          <cell r="O1133">
            <v>5119.12</v>
          </cell>
        </row>
        <row r="1134">
          <cell r="C1134">
            <v>1235</v>
          </cell>
          <cell r="D1134">
            <v>890480</v>
          </cell>
          <cell r="E1134" t="str">
            <v>SPRAY'N WASH STAIN STICK 4.4</v>
          </cell>
          <cell r="F1134">
            <v>89</v>
          </cell>
          <cell r="G1134">
            <v>22</v>
          </cell>
          <cell r="H1134" t="str">
            <v>BOX</v>
          </cell>
          <cell r="I1134">
            <v>18.09</v>
          </cell>
          <cell r="J1134">
            <v>20030304</v>
          </cell>
          <cell r="K1134">
            <v>20040121</v>
          </cell>
          <cell r="L1134">
            <v>110</v>
          </cell>
          <cell r="M1134" t="str">
            <v>BC</v>
          </cell>
          <cell r="N1134">
            <v>28.654124457308249</v>
          </cell>
          <cell r="O1134">
            <v>1989.9</v>
          </cell>
        </row>
        <row r="1135">
          <cell r="C1135">
            <v>1236</v>
          </cell>
          <cell r="D1135">
            <v>890506</v>
          </cell>
          <cell r="E1135" t="str">
            <v>STICK UPS PEACH SENSATION 2 OZ.</v>
          </cell>
          <cell r="F1135">
            <v>89</v>
          </cell>
          <cell r="G1135">
            <v>32</v>
          </cell>
          <cell r="H1135" t="str">
            <v>BOX</v>
          </cell>
          <cell r="I1135">
            <v>7.57</v>
          </cell>
          <cell r="J1135">
            <v>20030304</v>
          </cell>
          <cell r="K1135">
            <v>20040224</v>
          </cell>
          <cell r="L1135">
            <v>641</v>
          </cell>
          <cell r="M1135" t="str">
            <v>BC</v>
          </cell>
          <cell r="N1135">
            <v>62.099031216361674</v>
          </cell>
          <cell r="O1135">
            <v>4852.37</v>
          </cell>
        </row>
        <row r="1136">
          <cell r="C1136">
            <v>1237</v>
          </cell>
          <cell r="D1136">
            <v>890513</v>
          </cell>
          <cell r="E1136" t="str">
            <v>SANI-FLUSH LIQ HERM 16 OZ.</v>
          </cell>
          <cell r="F1136">
            <v>89</v>
          </cell>
          <cell r="G1136">
            <v>8</v>
          </cell>
          <cell r="H1136" t="str">
            <v>BOX</v>
          </cell>
          <cell r="I1136">
            <v>13.55</v>
          </cell>
          <cell r="J1136">
            <v>20030304</v>
          </cell>
          <cell r="K1136">
            <v>20040228</v>
          </cell>
          <cell r="L1136">
            <v>543</v>
          </cell>
          <cell r="M1136" t="str">
            <v>AA</v>
          </cell>
          <cell r="N1136">
            <v>18.812433836974304</v>
          </cell>
          <cell r="O1136">
            <v>7357.6500000000005</v>
          </cell>
        </row>
        <row r="1137">
          <cell r="C1137">
            <v>1238</v>
          </cell>
          <cell r="D1137">
            <v>890524</v>
          </cell>
          <cell r="E1137" t="str">
            <v>STICK UPS COUNTRY POTPOURRI 2</v>
          </cell>
          <cell r="F1137">
            <v>89</v>
          </cell>
          <cell r="G1137">
            <v>32</v>
          </cell>
          <cell r="H1137" t="str">
            <v>BOX</v>
          </cell>
          <cell r="I1137">
            <v>7.57</v>
          </cell>
          <cell r="J1137">
            <v>20030304</v>
          </cell>
          <cell r="K1137">
            <v>20040224</v>
          </cell>
          <cell r="L1137">
            <v>578</v>
          </cell>
          <cell r="M1137" t="str">
            <v>BB</v>
          </cell>
          <cell r="N1137">
            <v>41.566120655213737</v>
          </cell>
          <cell r="O1137">
            <v>4375.46</v>
          </cell>
        </row>
        <row r="1138">
          <cell r="C1138">
            <v>1239</v>
          </cell>
          <cell r="D1138">
            <v>890542</v>
          </cell>
          <cell r="E1138" t="str">
            <v>SANI-FLUSH POTP THICK LIQ 16</v>
          </cell>
          <cell r="F1138">
            <v>89</v>
          </cell>
          <cell r="G1138">
            <v>8</v>
          </cell>
          <cell r="H1138" t="str">
            <v>BOX</v>
          </cell>
          <cell r="I1138">
            <v>12.97</v>
          </cell>
          <cell r="J1138">
            <v>20030304</v>
          </cell>
          <cell r="K1138">
            <v>20040224</v>
          </cell>
          <cell r="L1138">
            <v>627</v>
          </cell>
          <cell r="M1138" t="str">
            <v>AB</v>
          </cell>
          <cell r="N1138">
            <v>26.243460062783399</v>
          </cell>
          <cell r="O1138">
            <v>8132.1900000000005</v>
          </cell>
        </row>
        <row r="1139">
          <cell r="C1139">
            <v>1240</v>
          </cell>
          <cell r="D1139">
            <v>890543</v>
          </cell>
          <cell r="E1139" t="str">
            <v>S FLUSH CITRIC ACID TH LIQ 16</v>
          </cell>
          <cell r="F1139">
            <v>89</v>
          </cell>
          <cell r="G1139">
            <v>8</v>
          </cell>
          <cell r="H1139" t="str">
            <v>BOX</v>
          </cell>
          <cell r="I1139">
            <v>12.9</v>
          </cell>
          <cell r="J1139">
            <v>20030304</v>
          </cell>
          <cell r="K1139">
            <v>20040224</v>
          </cell>
          <cell r="L1139">
            <v>316</v>
          </cell>
          <cell r="M1139" t="str">
            <v>BB</v>
          </cell>
          <cell r="N1139">
            <v>33.517972893341195</v>
          </cell>
          <cell r="O1139">
            <v>4076.4</v>
          </cell>
        </row>
        <row r="1140">
          <cell r="C1140">
            <v>1241</v>
          </cell>
          <cell r="D1140">
            <v>890554</v>
          </cell>
          <cell r="E1140" t="str">
            <v>SANI-FLUSH LIQ  HERM 30 OZ.</v>
          </cell>
          <cell r="F1140">
            <v>89</v>
          </cell>
          <cell r="G1140">
            <v>8</v>
          </cell>
          <cell r="H1140" t="str">
            <v>BOX</v>
          </cell>
          <cell r="I1140">
            <v>17.97</v>
          </cell>
          <cell r="J1140">
            <v>20030304</v>
          </cell>
          <cell r="K1140">
            <v>20040211</v>
          </cell>
          <cell r="L1140">
            <v>182</v>
          </cell>
          <cell r="M1140" t="str">
            <v>BB</v>
          </cell>
          <cell r="N1140">
            <v>25.694117647058825</v>
          </cell>
          <cell r="O1140">
            <v>3270.54</v>
          </cell>
        </row>
        <row r="1141">
          <cell r="C1141">
            <v>1242</v>
          </cell>
          <cell r="D1141">
            <v>891863</v>
          </cell>
          <cell r="E1141" t="str">
            <v>OLD ENGLISH LEMON OIL 8 OZ.</v>
          </cell>
          <cell r="F1141">
            <v>89</v>
          </cell>
          <cell r="G1141">
            <v>24</v>
          </cell>
          <cell r="H1141" t="str">
            <v>BOX</v>
          </cell>
          <cell r="I1141">
            <v>21.02</v>
          </cell>
          <cell r="J1141">
            <v>20030304</v>
          </cell>
          <cell r="K1141">
            <v>20040224</v>
          </cell>
          <cell r="L1141">
            <v>343</v>
          </cell>
          <cell r="M1141" t="str">
            <v>AB</v>
          </cell>
          <cell r="N1141">
            <v>38.170015455950548</v>
          </cell>
          <cell r="O1141">
            <v>7209.86</v>
          </cell>
        </row>
        <row r="1142">
          <cell r="C1142">
            <v>1243</v>
          </cell>
          <cell r="D1142">
            <v>892117</v>
          </cell>
          <cell r="E1142" t="str">
            <v>CHOREBOY S P KITCHEN</v>
          </cell>
          <cell r="F1142">
            <v>89</v>
          </cell>
          <cell r="G1142">
            <v>37</v>
          </cell>
          <cell r="H1142" t="str">
            <v>BOX</v>
          </cell>
          <cell r="I1142">
            <v>5.55</v>
          </cell>
          <cell r="J1142">
            <v>20030304</v>
          </cell>
          <cell r="K1142">
            <v>20040224</v>
          </cell>
          <cell r="L1142">
            <v>305</v>
          </cell>
          <cell r="M1142" t="str">
            <v>CC</v>
          </cell>
          <cell r="N1142">
            <v>36.130306021717672</v>
          </cell>
          <cell r="O1142">
            <v>1692.75</v>
          </cell>
        </row>
        <row r="1143">
          <cell r="C1143">
            <v>1244</v>
          </cell>
          <cell r="D1143">
            <v>894034</v>
          </cell>
          <cell r="E1143" t="str">
            <v>OLD ENGLISH POTPOURRI AER 12.5</v>
          </cell>
          <cell r="F1143">
            <v>89</v>
          </cell>
          <cell r="G1143">
            <v>25</v>
          </cell>
          <cell r="H1143" t="str">
            <v>BOX</v>
          </cell>
          <cell r="I1143">
            <v>23.47</v>
          </cell>
          <cell r="J1143">
            <v>20030304</v>
          </cell>
          <cell r="K1143">
            <v>20040224</v>
          </cell>
          <cell r="L1143">
            <v>135</v>
          </cell>
          <cell r="M1143" t="str">
            <v>BB</v>
          </cell>
          <cell r="N1143">
            <v>21.048072758770033</v>
          </cell>
          <cell r="O1143">
            <v>3168.45</v>
          </cell>
        </row>
        <row r="1144">
          <cell r="C1144">
            <v>1245</v>
          </cell>
          <cell r="D1144">
            <v>894035</v>
          </cell>
          <cell r="E1144" t="str">
            <v>OLD ENGLISH LEMON AEROSOL 12.5</v>
          </cell>
          <cell r="F1144">
            <v>89</v>
          </cell>
          <cell r="G1144">
            <v>25</v>
          </cell>
          <cell r="H1144" t="str">
            <v>BOX</v>
          </cell>
          <cell r="I1144">
            <v>23.47</v>
          </cell>
          <cell r="J1144">
            <v>20030304</v>
          </cell>
          <cell r="K1144">
            <v>20040224</v>
          </cell>
          <cell r="L1144">
            <v>118</v>
          </cell>
          <cell r="M1144" t="str">
            <v>BB</v>
          </cell>
          <cell r="N1144">
            <v>11.966197183098592</v>
          </cell>
          <cell r="O1144">
            <v>2769.46</v>
          </cell>
        </row>
        <row r="1145">
          <cell r="C1145">
            <v>1246</v>
          </cell>
          <cell r="D1145">
            <v>894180</v>
          </cell>
          <cell r="E1145" t="str">
            <v>WIZARD WH GREENAP HONEYSOC 8</v>
          </cell>
          <cell r="F1145">
            <v>89</v>
          </cell>
          <cell r="G1145">
            <v>16</v>
          </cell>
          <cell r="H1145" t="str">
            <v>BOX</v>
          </cell>
          <cell r="I1145">
            <v>8.6</v>
          </cell>
          <cell r="J1145">
            <v>20030304</v>
          </cell>
          <cell r="K1145">
            <v>20040223</v>
          </cell>
          <cell r="L1145">
            <v>1356</v>
          </cell>
          <cell r="M1145" t="str">
            <v>AB</v>
          </cell>
          <cell r="N1145">
            <v>42.286902286902283</v>
          </cell>
          <cell r="O1145">
            <v>11661.6</v>
          </cell>
        </row>
        <row r="1146">
          <cell r="C1146">
            <v>1247</v>
          </cell>
          <cell r="D1146">
            <v>894250</v>
          </cell>
          <cell r="E1146" t="str">
            <v>EASY-OFF GRILL AEROSOL 24 OZ.</v>
          </cell>
          <cell r="F1146">
            <v>89</v>
          </cell>
          <cell r="G1146">
            <v>3</v>
          </cell>
          <cell r="H1146" t="str">
            <v>BOX</v>
          </cell>
          <cell r="I1146">
            <v>16.489999999999998</v>
          </cell>
          <cell r="J1146">
            <v>20030304</v>
          </cell>
          <cell r="K1146">
            <v>20040226</v>
          </cell>
          <cell r="L1146">
            <v>784</v>
          </cell>
          <cell r="M1146" t="str">
            <v>AB</v>
          </cell>
          <cell r="N1146">
            <v>46.102580855929432</v>
          </cell>
          <cell r="O1146">
            <v>12928.159999999998</v>
          </cell>
        </row>
        <row r="1147">
          <cell r="C1147">
            <v>1248</v>
          </cell>
          <cell r="D1147">
            <v>894372</v>
          </cell>
          <cell r="E1147" t="str">
            <v>STICK UPS SPARKLING CITRUS 2</v>
          </cell>
          <cell r="F1147">
            <v>89</v>
          </cell>
          <cell r="G1147">
            <v>32</v>
          </cell>
          <cell r="H1147" t="str">
            <v>BOX</v>
          </cell>
          <cell r="I1147">
            <v>7.57</v>
          </cell>
          <cell r="J1147">
            <v>20030304</v>
          </cell>
          <cell r="K1147">
            <v>20040224</v>
          </cell>
          <cell r="L1147">
            <v>616</v>
          </cell>
          <cell r="M1147" t="str">
            <v>BC</v>
          </cell>
          <cell r="N1147">
            <v>71.883306320907622</v>
          </cell>
          <cell r="O1147">
            <v>4663.12</v>
          </cell>
        </row>
        <row r="1148">
          <cell r="C1148">
            <v>1249</v>
          </cell>
          <cell r="D1148">
            <v>894373</v>
          </cell>
          <cell r="E1148" t="str">
            <v>WIZARD SPARKLING CITRUS 8 OZ.</v>
          </cell>
          <cell r="F1148">
            <v>89</v>
          </cell>
          <cell r="G1148">
            <v>16</v>
          </cell>
          <cell r="H1148" t="str">
            <v>BOX</v>
          </cell>
          <cell r="I1148">
            <v>8.6</v>
          </cell>
          <cell r="J1148">
            <v>20030304</v>
          </cell>
          <cell r="K1148">
            <v>20040219</v>
          </cell>
          <cell r="L1148">
            <v>989</v>
          </cell>
          <cell r="M1148" t="str">
            <v>AB</v>
          </cell>
          <cell r="N1148">
            <v>31.418990469466994</v>
          </cell>
          <cell r="O1148">
            <v>8505.4</v>
          </cell>
        </row>
        <row r="1149">
          <cell r="C1149">
            <v>1250</v>
          </cell>
          <cell r="D1149">
            <v>894525</v>
          </cell>
          <cell r="E1149" t="str">
            <v>CHOREBOY LONG LAST 1</v>
          </cell>
          <cell r="F1149">
            <v>89</v>
          </cell>
          <cell r="G1149">
            <v>37</v>
          </cell>
          <cell r="H1149" t="str">
            <v>BOX</v>
          </cell>
          <cell r="I1149">
            <v>8.42</v>
          </cell>
          <cell r="J1149">
            <v>20030304</v>
          </cell>
          <cell r="K1149">
            <v>20040226</v>
          </cell>
          <cell r="L1149">
            <v>193</v>
          </cell>
          <cell r="M1149" t="str">
            <v>CC</v>
          </cell>
          <cell r="N1149">
            <v>30.182450043440486</v>
          </cell>
          <cell r="O1149">
            <v>1625.06</v>
          </cell>
        </row>
        <row r="1150">
          <cell r="C1150">
            <v>1251</v>
          </cell>
          <cell r="D1150">
            <v>894734</v>
          </cell>
          <cell r="E1150" t="str">
            <v>WIZARD CRISP BREEZE 8 OZ.</v>
          </cell>
          <cell r="F1150">
            <v>89</v>
          </cell>
          <cell r="G1150">
            <v>16</v>
          </cell>
          <cell r="H1150" t="str">
            <v>BOX</v>
          </cell>
          <cell r="I1150">
            <v>8.6</v>
          </cell>
          <cell r="J1150">
            <v>20030304</v>
          </cell>
          <cell r="K1150">
            <v>20040223</v>
          </cell>
          <cell r="L1150">
            <v>1057</v>
          </cell>
          <cell r="M1150" t="str">
            <v>AB</v>
          </cell>
          <cell r="N1150">
            <v>48.19759341355288</v>
          </cell>
          <cell r="O1150">
            <v>9090.1999999999989</v>
          </cell>
        </row>
        <row r="1151">
          <cell r="C1151">
            <v>1252</v>
          </cell>
          <cell r="D1151">
            <v>894735</v>
          </cell>
          <cell r="E1151" t="str">
            <v>STICK UP CRISP BREEZE 2 EA</v>
          </cell>
          <cell r="F1151">
            <v>89</v>
          </cell>
          <cell r="G1151">
            <v>32</v>
          </cell>
          <cell r="H1151" t="str">
            <v>BOX</v>
          </cell>
          <cell r="I1151">
            <v>7.57</v>
          </cell>
          <cell r="J1151">
            <v>20030304</v>
          </cell>
          <cell r="K1151">
            <v>20040224</v>
          </cell>
          <cell r="L1151">
            <v>391</v>
          </cell>
          <cell r="M1151" t="str">
            <v>BC</v>
          </cell>
          <cell r="N1151">
            <v>48.008185538881307</v>
          </cell>
          <cell r="O1151">
            <v>2959.87</v>
          </cell>
        </row>
        <row r="1152">
          <cell r="C1152">
            <v>1253</v>
          </cell>
          <cell r="D1152">
            <v>895560</v>
          </cell>
          <cell r="E1152" t="str">
            <v>WIZARD PEACH SENSATION 8 OZ.</v>
          </cell>
          <cell r="F1152">
            <v>89</v>
          </cell>
          <cell r="G1152">
            <v>16</v>
          </cell>
          <cell r="H1152" t="str">
            <v>BOX</v>
          </cell>
          <cell r="I1152">
            <v>8.6</v>
          </cell>
          <cell r="J1152">
            <v>20030304</v>
          </cell>
          <cell r="K1152">
            <v>20040219</v>
          </cell>
          <cell r="L1152">
            <v>1761</v>
          </cell>
          <cell r="M1152" t="str">
            <v>AB</v>
          </cell>
          <cell r="N1152">
            <v>54.604651162790695</v>
          </cell>
          <cell r="O1152">
            <v>15144.599999999999</v>
          </cell>
        </row>
        <row r="1153">
          <cell r="C1153">
            <v>1254</v>
          </cell>
          <cell r="D1153">
            <v>895565</v>
          </cell>
          <cell r="E1153" t="str">
            <v>WIZARD TABACO ODOR NEUT 8 OZ.</v>
          </cell>
          <cell r="F1153">
            <v>89</v>
          </cell>
          <cell r="G1153">
            <v>16</v>
          </cell>
          <cell r="H1153" t="str">
            <v>BOX</v>
          </cell>
          <cell r="I1153">
            <v>8.6</v>
          </cell>
          <cell r="J1153">
            <v>20030304</v>
          </cell>
          <cell r="K1153">
            <v>20040226</v>
          </cell>
          <cell r="L1153">
            <v>818</v>
          </cell>
          <cell r="M1153" t="str">
            <v>AB</v>
          </cell>
          <cell r="N1153">
            <v>39.458662736165081</v>
          </cell>
          <cell r="O1153">
            <v>7034.7999999999993</v>
          </cell>
        </row>
        <row r="1154">
          <cell r="C1154">
            <v>1255</v>
          </cell>
          <cell r="D1154">
            <v>895762</v>
          </cell>
          <cell r="E1154" t="str">
            <v>WIZARD LAVENDER FIELDS 8 OZ.</v>
          </cell>
          <cell r="F1154">
            <v>89</v>
          </cell>
          <cell r="G1154">
            <v>16</v>
          </cell>
          <cell r="H1154" t="str">
            <v>BOX</v>
          </cell>
          <cell r="I1154">
            <v>8.6</v>
          </cell>
          <cell r="J1154">
            <v>20030304</v>
          </cell>
          <cell r="K1154">
            <v>20040226</v>
          </cell>
          <cell r="L1154">
            <v>1744</v>
          </cell>
          <cell r="M1154" t="str">
            <v>AA</v>
          </cell>
          <cell r="N1154">
            <v>44.267080307410275</v>
          </cell>
          <cell r="O1154">
            <v>14998.4</v>
          </cell>
        </row>
        <row r="1155">
          <cell r="C1155">
            <v>1257</v>
          </cell>
          <cell r="D1155">
            <v>895768</v>
          </cell>
          <cell r="E1155" t="str">
            <v>WIZARD VANIILA INDULGENCE 8 OZ.</v>
          </cell>
          <cell r="F1155">
            <v>89</v>
          </cell>
          <cell r="G1155">
            <v>16</v>
          </cell>
          <cell r="H1155" t="str">
            <v>BOX</v>
          </cell>
          <cell r="I1155">
            <v>8.6</v>
          </cell>
          <cell r="J1155">
            <v>20030304</v>
          </cell>
          <cell r="K1155">
            <v>20040226</v>
          </cell>
          <cell r="L1155">
            <v>1557</v>
          </cell>
          <cell r="M1155" t="str">
            <v>AB</v>
          </cell>
          <cell r="N1155">
            <v>44.734237829209896</v>
          </cell>
          <cell r="O1155">
            <v>13390.199999999999</v>
          </cell>
        </row>
        <row r="1156">
          <cell r="C1156">
            <v>1258</v>
          </cell>
          <cell r="D1156">
            <v>895880</v>
          </cell>
          <cell r="E1156" t="str">
            <v>EASY OFF GLASS CERAMIC 8.5 OZ.</v>
          </cell>
          <cell r="F1156">
            <v>89</v>
          </cell>
          <cell r="G1156">
            <v>3</v>
          </cell>
          <cell r="H1156" t="str">
            <v>BOX</v>
          </cell>
          <cell r="I1156">
            <v>12.54</v>
          </cell>
          <cell r="J1156">
            <v>20030304</v>
          </cell>
          <cell r="K1156">
            <v>20040226</v>
          </cell>
          <cell r="L1156">
            <v>585</v>
          </cell>
          <cell r="M1156" t="str">
            <v>AB</v>
          </cell>
          <cell r="N1156">
            <v>72.420907840440165</v>
          </cell>
          <cell r="O1156">
            <v>7335.9</v>
          </cell>
        </row>
        <row r="1157">
          <cell r="C1157">
            <v>1259</v>
          </cell>
          <cell r="D1157">
            <v>896130</v>
          </cell>
          <cell r="E1157" t="str">
            <v>WOOLITE LIQUID 16 OZ.</v>
          </cell>
          <cell r="F1157">
            <v>89</v>
          </cell>
          <cell r="G1157">
            <v>15</v>
          </cell>
          <cell r="H1157" t="str">
            <v>BOX</v>
          </cell>
          <cell r="I1157">
            <v>25.19</v>
          </cell>
          <cell r="J1157">
            <v>20030304</v>
          </cell>
          <cell r="K1157">
            <v>20040226</v>
          </cell>
          <cell r="L1157">
            <v>821</v>
          </cell>
          <cell r="M1157" t="str">
            <v>AA</v>
          </cell>
          <cell r="N1157">
            <v>27.22048259347946</v>
          </cell>
          <cell r="O1157">
            <v>20680.990000000002</v>
          </cell>
        </row>
        <row r="1158">
          <cell r="C1158">
            <v>1260</v>
          </cell>
          <cell r="D1158">
            <v>896143</v>
          </cell>
          <cell r="E1158" t="str">
            <v>WIZARD RAIN GARDEN AEROS 8 OZ.</v>
          </cell>
          <cell r="F1158">
            <v>89</v>
          </cell>
          <cell r="G1158">
            <v>16</v>
          </cell>
          <cell r="H1158" t="str">
            <v>BOX</v>
          </cell>
          <cell r="I1158">
            <v>8.6</v>
          </cell>
          <cell r="J1158">
            <v>20030304</v>
          </cell>
          <cell r="K1158">
            <v>20040226</v>
          </cell>
          <cell r="L1158">
            <v>548</v>
          </cell>
          <cell r="M1158" t="str">
            <v>BB</v>
          </cell>
          <cell r="N1158">
            <v>31.691566265060242</v>
          </cell>
          <cell r="O1158">
            <v>4712.8</v>
          </cell>
        </row>
        <row r="1159">
          <cell r="C1159">
            <v>1261</v>
          </cell>
          <cell r="D1159">
            <v>896160</v>
          </cell>
          <cell r="E1159" t="str">
            <v>WOOLITE LIQUID 32 OZ.</v>
          </cell>
          <cell r="F1159">
            <v>89</v>
          </cell>
          <cell r="G1159">
            <v>15</v>
          </cell>
          <cell r="H1159" t="str">
            <v>BOX</v>
          </cell>
          <cell r="I1159">
            <v>30.91</v>
          </cell>
          <cell r="J1159">
            <v>20030304</v>
          </cell>
          <cell r="K1159">
            <v>20040226</v>
          </cell>
          <cell r="L1159">
            <v>390</v>
          </cell>
          <cell r="M1159" t="str">
            <v>AB</v>
          </cell>
          <cell r="N1159">
            <v>37.89473684210526</v>
          </cell>
          <cell r="O1159">
            <v>12054.9</v>
          </cell>
        </row>
        <row r="1160">
          <cell r="C1160">
            <v>1262</v>
          </cell>
          <cell r="D1160">
            <v>896523</v>
          </cell>
          <cell r="E1160" t="str">
            <v>BRASSO 8 OZ.</v>
          </cell>
          <cell r="F1160">
            <v>89</v>
          </cell>
          <cell r="G1160">
            <v>38</v>
          </cell>
          <cell r="H1160" t="str">
            <v>BOX</v>
          </cell>
          <cell r="I1160">
            <v>12.88</v>
          </cell>
          <cell r="J1160">
            <v>20030304</v>
          </cell>
          <cell r="K1160">
            <v>20040223</v>
          </cell>
          <cell r="L1160">
            <v>70</v>
          </cell>
          <cell r="M1160" t="str">
            <v>CC</v>
          </cell>
          <cell r="N1160">
            <v>20.289855072463769</v>
          </cell>
          <cell r="O1160">
            <v>901.6</v>
          </cell>
        </row>
        <row r="1161">
          <cell r="C1161">
            <v>1263</v>
          </cell>
          <cell r="D1161">
            <v>896524</v>
          </cell>
          <cell r="E1161" t="str">
            <v>SILVO 8 OZ.</v>
          </cell>
          <cell r="F1161">
            <v>89</v>
          </cell>
          <cell r="G1161">
            <v>38</v>
          </cell>
          <cell r="H1161" t="str">
            <v>BOX</v>
          </cell>
          <cell r="I1161">
            <v>12.88</v>
          </cell>
          <cell r="J1161">
            <v>20030305</v>
          </cell>
          <cell r="K1161">
            <v>20040226</v>
          </cell>
          <cell r="L1161">
            <v>90</v>
          </cell>
          <cell r="M1161" t="str">
            <v>CC</v>
          </cell>
          <cell r="N1161">
            <v>32.727272727272727</v>
          </cell>
          <cell r="O1161">
            <v>1159.2</v>
          </cell>
        </row>
        <row r="1162">
          <cell r="C1162">
            <v>1264</v>
          </cell>
          <cell r="D1162">
            <v>897809</v>
          </cell>
          <cell r="E1162" t="str">
            <v>EASY OFF DP CLUB 2/24 OZ.</v>
          </cell>
          <cell r="F1162">
            <v>89</v>
          </cell>
          <cell r="G1162">
            <v>40</v>
          </cell>
          <cell r="H1162" t="str">
            <v>BOX</v>
          </cell>
          <cell r="I1162">
            <v>1383.85</v>
          </cell>
          <cell r="J1162">
            <v>20030305</v>
          </cell>
          <cell r="K1162">
            <v>20040224</v>
          </cell>
          <cell r="L1162">
            <v>20</v>
          </cell>
          <cell r="M1162" t="str">
            <v>AA</v>
          </cell>
          <cell r="N1162">
            <v>51.063829787234042</v>
          </cell>
          <cell r="O1162">
            <v>27677</v>
          </cell>
        </row>
        <row r="1163">
          <cell r="C1163">
            <v>1265</v>
          </cell>
          <cell r="D1163">
            <v>899383</v>
          </cell>
          <cell r="E1163" t="str">
            <v>WOOLITE SPRING SOFT SC 32 OZ.</v>
          </cell>
          <cell r="F1163">
            <v>89</v>
          </cell>
          <cell r="G1163">
            <v>15</v>
          </cell>
          <cell r="H1163" t="str">
            <v>BOX</v>
          </cell>
          <cell r="I1163">
            <v>30.91</v>
          </cell>
          <cell r="J1163">
            <v>20030304</v>
          </cell>
          <cell r="K1163">
            <v>20040226</v>
          </cell>
          <cell r="L1163">
            <v>303</v>
          </cell>
          <cell r="M1163" t="str">
            <v>AB</v>
          </cell>
          <cell r="N1163">
            <v>42.676056338028175</v>
          </cell>
          <cell r="O1163">
            <v>9365.73</v>
          </cell>
        </row>
        <row r="1164">
          <cell r="C1164">
            <v>1266</v>
          </cell>
          <cell r="D1164">
            <v>900870</v>
          </cell>
          <cell r="E1164" t="str">
            <v>YES PLUS BLEACH 100 oz.</v>
          </cell>
          <cell r="F1164">
            <v>90</v>
          </cell>
          <cell r="G1164">
            <v>50</v>
          </cell>
          <cell r="H1164" t="str">
            <v>BOX</v>
          </cell>
          <cell r="I1164">
            <v>11.67</v>
          </cell>
          <cell r="J1164">
            <v>20030903</v>
          </cell>
          <cell r="K1164">
            <v>20040224</v>
          </cell>
          <cell r="L1164">
            <v>522</v>
          </cell>
          <cell r="M1164" t="str">
            <v>AC</v>
          </cell>
          <cell r="N1164">
            <v>64.092769440654848</v>
          </cell>
          <cell r="O1164">
            <v>6091.74</v>
          </cell>
        </row>
        <row r="1165">
          <cell r="C1165">
            <v>1267</v>
          </cell>
          <cell r="D1165">
            <v>900888</v>
          </cell>
          <cell r="E1165" t="str">
            <v>LYSOL KITCHEN CLEANER 22 OZ.</v>
          </cell>
          <cell r="F1165">
            <v>90</v>
          </cell>
          <cell r="G1165">
            <v>20</v>
          </cell>
          <cell r="H1165" t="str">
            <v>BOX</v>
          </cell>
          <cell r="I1165">
            <v>17.84</v>
          </cell>
          <cell r="J1165">
            <v>20030304</v>
          </cell>
          <cell r="K1165">
            <v>20040225</v>
          </cell>
          <cell r="L1165">
            <v>563</v>
          </cell>
          <cell r="M1165" t="str">
            <v>AA</v>
          </cell>
          <cell r="N1165">
            <v>20.41293181589284</v>
          </cell>
          <cell r="O1165">
            <v>10043.92</v>
          </cell>
        </row>
        <row r="1166">
          <cell r="C1166">
            <v>1268</v>
          </cell>
          <cell r="D1166">
            <v>901015</v>
          </cell>
          <cell r="E1166" t="str">
            <v>LYSOL DIRECTO LAVENDER 15</v>
          </cell>
          <cell r="F1166">
            <v>90</v>
          </cell>
          <cell r="G1166">
            <v>30</v>
          </cell>
          <cell r="H1166" t="str">
            <v>BOX</v>
          </cell>
          <cell r="I1166">
            <v>6.27</v>
          </cell>
          <cell r="J1166">
            <v>20030304</v>
          </cell>
          <cell r="K1166">
            <v>20040227</v>
          </cell>
          <cell r="L1166">
            <v>123</v>
          </cell>
          <cell r="M1166" t="str">
            <v>CC</v>
          </cell>
          <cell r="N1166">
            <v>20.424354243542435</v>
          </cell>
          <cell r="O1166">
            <v>771.20999999999992</v>
          </cell>
        </row>
        <row r="1167">
          <cell r="C1167">
            <v>1269</v>
          </cell>
          <cell r="D1167">
            <v>901030</v>
          </cell>
          <cell r="E1167" t="str">
            <v>LYSOL DIRECTO FLORAL 15 OZ.</v>
          </cell>
          <cell r="F1167">
            <v>90</v>
          </cell>
          <cell r="G1167">
            <v>30</v>
          </cell>
          <cell r="H1167" t="str">
            <v>BOX</v>
          </cell>
          <cell r="I1167">
            <v>6.27</v>
          </cell>
          <cell r="J1167">
            <v>20030304</v>
          </cell>
          <cell r="K1167">
            <v>20040227</v>
          </cell>
          <cell r="L1167">
            <v>603</v>
          </cell>
          <cell r="M1167" t="str">
            <v>BC</v>
          </cell>
          <cell r="N1167">
            <v>104.7178002894356</v>
          </cell>
          <cell r="O1167">
            <v>3780.81</v>
          </cell>
        </row>
        <row r="1168">
          <cell r="C1168">
            <v>1270</v>
          </cell>
          <cell r="D1168">
            <v>902032</v>
          </cell>
          <cell r="E1168" t="str">
            <v>LYSOL DES SPRAY COUNTRY 12 OZ.</v>
          </cell>
          <cell r="F1168">
            <v>90</v>
          </cell>
          <cell r="G1168">
            <v>13</v>
          </cell>
          <cell r="H1168" t="str">
            <v>BOX</v>
          </cell>
          <cell r="I1168">
            <v>30.43</v>
          </cell>
          <cell r="J1168">
            <v>20030304</v>
          </cell>
          <cell r="K1168">
            <v>20040225</v>
          </cell>
          <cell r="L1168">
            <v>375</v>
          </cell>
          <cell r="M1168" t="str">
            <v>AB</v>
          </cell>
          <cell r="N1168">
            <v>40.479760119940032</v>
          </cell>
          <cell r="O1168">
            <v>11411.25</v>
          </cell>
        </row>
        <row r="1169">
          <cell r="C1169">
            <v>1271</v>
          </cell>
          <cell r="D1169">
            <v>902048</v>
          </cell>
          <cell r="E1169" t="str">
            <v>LYSOL DES SPRAY COUNTRY 18</v>
          </cell>
          <cell r="F1169">
            <v>90</v>
          </cell>
          <cell r="G1169">
            <v>14</v>
          </cell>
          <cell r="H1169" t="str">
            <v>BOX</v>
          </cell>
          <cell r="I1169">
            <v>34.770000000000003</v>
          </cell>
          <cell r="J1169">
            <v>20030304</v>
          </cell>
          <cell r="K1169">
            <v>20040227</v>
          </cell>
          <cell r="L1169">
            <v>48</v>
          </cell>
          <cell r="M1169" t="str">
            <v>CC</v>
          </cell>
          <cell r="N1169">
            <v>190.58823529411765</v>
          </cell>
          <cell r="O1169">
            <v>1668.96</v>
          </cell>
        </row>
        <row r="1170">
          <cell r="C1170">
            <v>1272</v>
          </cell>
          <cell r="D1170">
            <v>902227</v>
          </cell>
          <cell r="E1170" t="str">
            <v>LYSOL PLUS BEACH TRIG 22 OZ.</v>
          </cell>
          <cell r="F1170">
            <v>90</v>
          </cell>
          <cell r="G1170">
            <v>34</v>
          </cell>
          <cell r="H1170" t="str">
            <v>BOX</v>
          </cell>
          <cell r="I1170">
            <v>18.100000000000001</v>
          </cell>
          <cell r="J1170">
            <v>20030304</v>
          </cell>
          <cell r="K1170">
            <v>20040219</v>
          </cell>
          <cell r="L1170">
            <v>387</v>
          </cell>
          <cell r="M1170" t="str">
            <v>AB</v>
          </cell>
          <cell r="N1170">
            <v>23.352329869259133</v>
          </cell>
          <cell r="O1170">
            <v>7004.7000000000007</v>
          </cell>
        </row>
        <row r="1171">
          <cell r="C1171">
            <v>1273</v>
          </cell>
          <cell r="D1171">
            <v>902261</v>
          </cell>
          <cell r="E1171" t="str">
            <v>LYSOL DEOD CLEAN FRES SC 15</v>
          </cell>
          <cell r="F1171">
            <v>90</v>
          </cell>
          <cell r="G1171">
            <v>5</v>
          </cell>
          <cell r="H1171" t="str">
            <v>BOX</v>
          </cell>
          <cell r="I1171">
            <v>11.5</v>
          </cell>
          <cell r="J1171">
            <v>20030304</v>
          </cell>
          <cell r="K1171">
            <v>20040226</v>
          </cell>
          <cell r="L1171">
            <v>996</v>
          </cell>
          <cell r="M1171" t="str">
            <v>AB</v>
          </cell>
          <cell r="N1171">
            <v>50.064227869310244</v>
          </cell>
          <cell r="O1171">
            <v>11454</v>
          </cell>
        </row>
        <row r="1172">
          <cell r="C1172">
            <v>1275</v>
          </cell>
          <cell r="D1172">
            <v>902291</v>
          </cell>
          <cell r="E1172" t="str">
            <v>LYSOL DES ORIGINAL SCENT 12</v>
          </cell>
          <cell r="F1172">
            <v>90</v>
          </cell>
          <cell r="G1172">
            <v>13</v>
          </cell>
          <cell r="H1172" t="str">
            <v>BOX</v>
          </cell>
          <cell r="I1172">
            <v>30.43</v>
          </cell>
          <cell r="J1172">
            <v>20030304</v>
          </cell>
          <cell r="K1172">
            <v>20040226</v>
          </cell>
          <cell r="L1172">
            <v>823</v>
          </cell>
          <cell r="M1172" t="str">
            <v>AA</v>
          </cell>
          <cell r="N1172">
            <v>51.815320041972718</v>
          </cell>
          <cell r="O1172">
            <v>25043.89</v>
          </cell>
        </row>
        <row r="1173">
          <cell r="C1173">
            <v>1276</v>
          </cell>
          <cell r="D1173">
            <v>902501</v>
          </cell>
          <cell r="E1173" t="str">
            <v>LYSOL TOIL BOWL CLEAN 16 OZ.</v>
          </cell>
          <cell r="F1173">
            <v>90</v>
          </cell>
          <cell r="G1173">
            <v>9</v>
          </cell>
          <cell r="H1173" t="str">
            <v>BOX</v>
          </cell>
          <cell r="I1173">
            <v>13.37</v>
          </cell>
          <cell r="J1173">
            <v>20030306</v>
          </cell>
          <cell r="K1173">
            <v>20040226</v>
          </cell>
          <cell r="L1173">
            <v>659</v>
          </cell>
          <cell r="M1173" t="str">
            <v>AA</v>
          </cell>
          <cell r="N1173">
            <v>15.988677719369189</v>
          </cell>
          <cell r="O1173">
            <v>8810.83</v>
          </cell>
        </row>
        <row r="1174">
          <cell r="C1174">
            <v>1277</v>
          </cell>
          <cell r="D1174">
            <v>902522</v>
          </cell>
          <cell r="E1174" t="str">
            <v>LYSOL TOILET BOWL CLEAN 24</v>
          </cell>
          <cell r="F1174">
            <v>90</v>
          </cell>
          <cell r="G1174">
            <v>10</v>
          </cell>
          <cell r="H1174" t="str">
            <v>BOX</v>
          </cell>
          <cell r="I1174">
            <v>17.510000000000002</v>
          </cell>
          <cell r="J1174">
            <v>20030304</v>
          </cell>
          <cell r="K1174">
            <v>20040226</v>
          </cell>
          <cell r="L1174">
            <v>538</v>
          </cell>
          <cell r="M1174" t="str">
            <v>AA</v>
          </cell>
          <cell r="N1174">
            <v>21.043024771838333</v>
          </cell>
          <cell r="O1174">
            <v>9420.380000000001</v>
          </cell>
        </row>
        <row r="1175">
          <cell r="C1175">
            <v>1278</v>
          </cell>
          <cell r="D1175">
            <v>902569</v>
          </cell>
          <cell r="E1175" t="str">
            <v>LYSOL BAS TUB AEROSOL 24 OZ.</v>
          </cell>
          <cell r="F1175">
            <v>90</v>
          </cell>
          <cell r="G1175">
            <v>18</v>
          </cell>
          <cell r="H1175" t="str">
            <v>BOX</v>
          </cell>
          <cell r="I1175">
            <v>20.05</v>
          </cell>
          <cell r="J1175">
            <v>20030304</v>
          </cell>
          <cell r="K1175">
            <v>20040218</v>
          </cell>
          <cell r="L1175">
            <v>304</v>
          </cell>
          <cell r="M1175" t="str">
            <v>AB</v>
          </cell>
          <cell r="N1175">
            <v>21.005758157389632</v>
          </cell>
          <cell r="O1175">
            <v>6095.2</v>
          </cell>
        </row>
        <row r="1176">
          <cell r="C1176">
            <v>1279</v>
          </cell>
          <cell r="D1176">
            <v>902699</v>
          </cell>
          <cell r="E1176" t="str">
            <v>LYSOL BAS TUB TRIGGER 29.3</v>
          </cell>
          <cell r="F1176">
            <v>90</v>
          </cell>
          <cell r="G1176">
            <v>18</v>
          </cell>
          <cell r="H1176" t="str">
            <v>BOX</v>
          </cell>
          <cell r="I1176">
            <v>21.58</v>
          </cell>
          <cell r="J1176">
            <v>20030304</v>
          </cell>
          <cell r="K1176">
            <v>20040226</v>
          </cell>
          <cell r="L1176">
            <v>102</v>
          </cell>
          <cell r="M1176" t="str">
            <v>BB</v>
          </cell>
          <cell r="N1176">
            <v>8.3340898774398529</v>
          </cell>
          <cell r="O1176">
            <v>2201.16</v>
          </cell>
        </row>
        <row r="1177">
          <cell r="C1177">
            <v>1280</v>
          </cell>
          <cell r="D1177">
            <v>902845</v>
          </cell>
          <cell r="E1177" t="str">
            <v>LYSOL DISINF SP SPRING WAT 12</v>
          </cell>
          <cell r="F1177">
            <v>90</v>
          </cell>
          <cell r="G1177">
            <v>13</v>
          </cell>
          <cell r="H1177" t="str">
            <v>BOX</v>
          </cell>
          <cell r="I1177">
            <v>30.43</v>
          </cell>
          <cell r="J1177">
            <v>20030304</v>
          </cell>
          <cell r="K1177">
            <v>20040226</v>
          </cell>
          <cell r="L1177">
            <v>384</v>
          </cell>
          <cell r="M1177" t="str">
            <v>AB</v>
          </cell>
          <cell r="N1177">
            <v>83.93442622950819</v>
          </cell>
          <cell r="O1177">
            <v>11685.119999999999</v>
          </cell>
        </row>
        <row r="1178">
          <cell r="C1178">
            <v>1281</v>
          </cell>
          <cell r="D1178">
            <v>902922</v>
          </cell>
          <cell r="E1178" t="str">
            <v>LYSOL SUMMER BREEZE 12 OZ.</v>
          </cell>
          <cell r="F1178">
            <v>90</v>
          </cell>
          <cell r="G1178">
            <v>13</v>
          </cell>
          <cell r="H1178" t="str">
            <v>BOX</v>
          </cell>
          <cell r="I1178">
            <v>30.43</v>
          </cell>
          <cell r="J1178">
            <v>20030304</v>
          </cell>
          <cell r="K1178">
            <v>20040225</v>
          </cell>
          <cell r="L1178">
            <v>565</v>
          </cell>
          <cell r="M1178" t="str">
            <v>AA</v>
          </cell>
          <cell r="N1178">
            <v>46.111992745409211</v>
          </cell>
          <cell r="O1178">
            <v>17192.95</v>
          </cell>
        </row>
        <row r="1179">
          <cell r="C1179">
            <v>1282</v>
          </cell>
          <cell r="D1179">
            <v>903202</v>
          </cell>
          <cell r="E1179" t="str">
            <v>LYSOL BTT(BONUS) 22 OZ</v>
          </cell>
          <cell r="F1179">
            <v>90</v>
          </cell>
          <cell r="G1179">
            <v>45</v>
          </cell>
          <cell r="H1179" t="str">
            <v>BOX</v>
          </cell>
          <cell r="I1179">
            <v>16.190000000000001</v>
          </cell>
          <cell r="J1179">
            <v>20030312</v>
          </cell>
          <cell r="K1179">
            <v>20031101</v>
          </cell>
          <cell r="L1179">
            <v>15</v>
          </cell>
          <cell r="M1179" t="str">
            <v>CC</v>
          </cell>
          <cell r="N1179">
            <v>69.827586206896541</v>
          </cell>
          <cell r="O1179">
            <v>242.85000000000002</v>
          </cell>
        </row>
        <row r="1180">
          <cell r="C1180">
            <v>1283</v>
          </cell>
          <cell r="D1180">
            <v>903535</v>
          </cell>
          <cell r="E1180" t="str">
            <v>LYSOL DEOD ISLAND BREEZE 35</v>
          </cell>
          <cell r="F1180">
            <v>90</v>
          </cell>
          <cell r="G1180">
            <v>6</v>
          </cell>
          <cell r="H1180" t="str">
            <v>BOX</v>
          </cell>
          <cell r="I1180">
            <v>20.88</v>
          </cell>
          <cell r="J1180">
            <v>20030304</v>
          </cell>
          <cell r="K1180">
            <v>20040226</v>
          </cell>
          <cell r="L1180">
            <v>346</v>
          </cell>
          <cell r="M1180" t="str">
            <v>AB</v>
          </cell>
          <cell r="N1180">
            <v>33.719545208446135</v>
          </cell>
          <cell r="O1180">
            <v>7224.48</v>
          </cell>
        </row>
        <row r="1181">
          <cell r="C1181">
            <v>1284</v>
          </cell>
          <cell r="D1181">
            <v>903775</v>
          </cell>
          <cell r="E1181" t="str">
            <v>ORANGE BREEZE 35 OZ.</v>
          </cell>
          <cell r="F1181">
            <v>90</v>
          </cell>
          <cell r="G1181">
            <v>6</v>
          </cell>
          <cell r="H1181" t="str">
            <v>BOX</v>
          </cell>
          <cell r="I1181">
            <v>20.88</v>
          </cell>
          <cell r="J1181">
            <v>20030304</v>
          </cell>
          <cell r="K1181">
            <v>20040224</v>
          </cell>
          <cell r="L1181">
            <v>217</v>
          </cell>
          <cell r="M1181" t="str">
            <v>BB</v>
          </cell>
          <cell r="N1181">
            <v>24.48135380758383</v>
          </cell>
          <cell r="O1181">
            <v>4530.96</v>
          </cell>
        </row>
        <row r="1182">
          <cell r="C1182">
            <v>1285</v>
          </cell>
          <cell r="D1182">
            <v>904185</v>
          </cell>
          <cell r="E1182" t="str">
            <v>LYSOL DIS. SP CRISP LINEN 6</v>
          </cell>
          <cell r="F1182">
            <v>90</v>
          </cell>
          <cell r="G1182">
            <v>12</v>
          </cell>
          <cell r="H1182" t="str">
            <v>BOX</v>
          </cell>
          <cell r="I1182">
            <v>19.39</v>
          </cell>
          <cell r="J1182">
            <v>20030304</v>
          </cell>
          <cell r="K1182">
            <v>20040224</v>
          </cell>
          <cell r="L1182">
            <v>371</v>
          </cell>
          <cell r="M1182" t="str">
            <v>AC</v>
          </cell>
          <cell r="N1182">
            <v>123.55226641998149</v>
          </cell>
          <cell r="O1182">
            <v>7193.6900000000005</v>
          </cell>
        </row>
        <row r="1183">
          <cell r="C1183">
            <v>1286</v>
          </cell>
          <cell r="D1183">
            <v>904186</v>
          </cell>
          <cell r="E1183" t="str">
            <v>LYSOL DIS SP CRISP LINEN 12</v>
          </cell>
          <cell r="F1183">
            <v>90</v>
          </cell>
          <cell r="G1183">
            <v>13</v>
          </cell>
          <cell r="H1183" t="str">
            <v>BOX</v>
          </cell>
          <cell r="I1183">
            <v>30.43</v>
          </cell>
          <cell r="J1183">
            <v>20030304</v>
          </cell>
          <cell r="K1183">
            <v>20040224</v>
          </cell>
          <cell r="L1183">
            <v>315</v>
          </cell>
          <cell r="M1183" t="str">
            <v>AB</v>
          </cell>
          <cell r="N1183">
            <v>36.172248803827756</v>
          </cell>
          <cell r="O1183">
            <v>9585.4500000000007</v>
          </cell>
        </row>
        <row r="1184">
          <cell r="C1184">
            <v>1287</v>
          </cell>
          <cell r="D1184">
            <v>904246</v>
          </cell>
          <cell r="E1184" t="str">
            <v>LYSOL PLUS BLEACH T.B.C. 16</v>
          </cell>
          <cell r="F1184">
            <v>90</v>
          </cell>
          <cell r="G1184">
            <v>34</v>
          </cell>
          <cell r="H1184" t="str">
            <v>BOX</v>
          </cell>
          <cell r="I1184">
            <v>13.52</v>
          </cell>
          <cell r="J1184">
            <v>20030304</v>
          </cell>
          <cell r="K1184">
            <v>20040224</v>
          </cell>
          <cell r="L1184">
            <v>248</v>
          </cell>
          <cell r="M1184" t="str">
            <v>BA</v>
          </cell>
          <cell r="N1184">
            <v>7.1446862996158771</v>
          </cell>
          <cell r="O1184">
            <v>3352.96</v>
          </cell>
        </row>
        <row r="1185">
          <cell r="C1185">
            <v>1288</v>
          </cell>
          <cell r="D1185">
            <v>904553</v>
          </cell>
          <cell r="E1185" t="str">
            <v>LEMON SCENT 35 OZ.</v>
          </cell>
          <cell r="F1185">
            <v>90</v>
          </cell>
          <cell r="G1185">
            <v>6</v>
          </cell>
          <cell r="H1185" t="str">
            <v>BOX</v>
          </cell>
          <cell r="I1185">
            <v>20.88</v>
          </cell>
          <cell r="J1185">
            <v>20030304</v>
          </cell>
          <cell r="K1185">
            <v>20040218</v>
          </cell>
          <cell r="L1185">
            <v>135</v>
          </cell>
          <cell r="M1185" t="str">
            <v>BB</v>
          </cell>
          <cell r="N1185">
            <v>10.444874274661508</v>
          </cell>
          <cell r="O1185">
            <v>2818.7999999999997</v>
          </cell>
        </row>
        <row r="1186">
          <cell r="C1186">
            <v>1289</v>
          </cell>
          <cell r="D1186">
            <v>904616</v>
          </cell>
          <cell r="E1186" t="str">
            <v>ISLAND BREEZE 52 OZ.</v>
          </cell>
          <cell r="F1186">
            <v>90</v>
          </cell>
          <cell r="G1186">
            <v>7</v>
          </cell>
          <cell r="H1186" t="str">
            <v>BOX</v>
          </cell>
          <cell r="I1186">
            <v>20.61</v>
          </cell>
          <cell r="J1186">
            <v>20030304</v>
          </cell>
          <cell r="K1186">
            <v>20040224</v>
          </cell>
          <cell r="L1186">
            <v>126</v>
          </cell>
          <cell r="M1186" t="str">
            <v>BC</v>
          </cell>
          <cell r="N1186">
            <v>36.669361358124497</v>
          </cell>
          <cell r="O1186">
            <v>2596.86</v>
          </cell>
        </row>
        <row r="1187">
          <cell r="C1187">
            <v>1290</v>
          </cell>
          <cell r="D1187">
            <v>904618</v>
          </cell>
          <cell r="E1187" t="str">
            <v>LYSOL ALL PURP CL LEMON 52 OZ.</v>
          </cell>
          <cell r="F1187">
            <v>90</v>
          </cell>
          <cell r="G1187">
            <v>7</v>
          </cell>
          <cell r="H1187" t="str">
            <v>BOX</v>
          </cell>
          <cell r="I1187">
            <v>20.61</v>
          </cell>
          <cell r="J1187">
            <v>20030304</v>
          </cell>
          <cell r="K1187">
            <v>20040131</v>
          </cell>
          <cell r="L1187">
            <v>127</v>
          </cell>
          <cell r="M1187" t="str">
            <v>BC</v>
          </cell>
          <cell r="N1187">
            <v>96.151419558359621</v>
          </cell>
          <cell r="O1187">
            <v>2617.4699999999998</v>
          </cell>
        </row>
        <row r="1188">
          <cell r="C1188">
            <v>1291</v>
          </cell>
          <cell r="D1188">
            <v>904912</v>
          </cell>
          <cell r="E1188" t="str">
            <v>LYSOL MIST AWAY TRIGGER 32</v>
          </cell>
          <cell r="F1188">
            <v>90</v>
          </cell>
          <cell r="G1188">
            <v>28</v>
          </cell>
          <cell r="H1188" t="str">
            <v>BOX</v>
          </cell>
          <cell r="I1188">
            <v>20.28</v>
          </cell>
          <cell r="J1188">
            <v>20030304</v>
          </cell>
          <cell r="K1188">
            <v>20040224</v>
          </cell>
          <cell r="L1188">
            <v>239</v>
          </cell>
          <cell r="M1188" t="str">
            <v>BC</v>
          </cell>
          <cell r="N1188">
            <v>52.463414634146346</v>
          </cell>
          <cell r="O1188">
            <v>4846.92</v>
          </cell>
        </row>
        <row r="1189">
          <cell r="C1189">
            <v>1292</v>
          </cell>
          <cell r="D1189">
            <v>904948</v>
          </cell>
          <cell r="E1189" t="str">
            <v>ULTRA YES PLUS SOFTENER 100 oz.</v>
          </cell>
          <cell r="F1189">
            <v>90</v>
          </cell>
          <cell r="G1189">
            <v>50</v>
          </cell>
          <cell r="H1189" t="str">
            <v>BOX</v>
          </cell>
          <cell r="I1189">
            <v>11.67</v>
          </cell>
          <cell r="J1189">
            <v>20030829</v>
          </cell>
          <cell r="K1189">
            <v>20040203</v>
          </cell>
          <cell r="L1189">
            <v>441</v>
          </cell>
          <cell r="M1189" t="str">
            <v>BC</v>
          </cell>
          <cell r="N1189">
            <v>52.769230769230766</v>
          </cell>
          <cell r="O1189">
            <v>5146.47</v>
          </cell>
        </row>
        <row r="1190">
          <cell r="C1190">
            <v>1293</v>
          </cell>
          <cell r="D1190">
            <v>905030</v>
          </cell>
          <cell r="E1190" t="str">
            <v>CL &amp;SMOOTH ANTIB LIQ SOAP 7.5</v>
          </cell>
          <cell r="F1190">
            <v>90</v>
          </cell>
          <cell r="G1190">
            <v>33</v>
          </cell>
          <cell r="H1190" t="str">
            <v>BOX</v>
          </cell>
          <cell r="I1190">
            <v>11.29</v>
          </cell>
          <cell r="J1190">
            <v>20030304</v>
          </cell>
          <cell r="K1190">
            <v>20040224</v>
          </cell>
          <cell r="L1190">
            <v>79</v>
          </cell>
          <cell r="M1190" t="str">
            <v>CC</v>
          </cell>
          <cell r="N1190">
            <v>69.877149877149876</v>
          </cell>
          <cell r="O1190">
            <v>891.91</v>
          </cell>
        </row>
        <row r="1191">
          <cell r="C1191">
            <v>1294</v>
          </cell>
          <cell r="D1191">
            <v>905052</v>
          </cell>
          <cell r="E1191" t="str">
            <v>LONGLAST SRUBBING SPONGES</v>
          </cell>
          <cell r="F1191">
            <v>90</v>
          </cell>
          <cell r="G1191">
            <v>45</v>
          </cell>
          <cell r="H1191" t="str">
            <v>BOX</v>
          </cell>
          <cell r="I1191">
            <v>45.02</v>
          </cell>
          <cell r="J1191">
            <v>20030304</v>
          </cell>
          <cell r="K1191">
            <v>20030904</v>
          </cell>
          <cell r="L1191">
            <v>22</v>
          </cell>
          <cell r="M1191" t="str">
            <v>CC</v>
          </cell>
          <cell r="N1191">
            <v>180</v>
          </cell>
          <cell r="O1191">
            <v>990.44</v>
          </cell>
        </row>
        <row r="1192">
          <cell r="C1192">
            <v>1295</v>
          </cell>
          <cell r="D1192">
            <v>905058</v>
          </cell>
          <cell r="E1192" t="str">
            <v>MOP &amp; GLO TRIPLE ACTION 16 OZ</v>
          </cell>
          <cell r="F1192">
            <v>90</v>
          </cell>
          <cell r="G1192">
            <v>35</v>
          </cell>
          <cell r="H1192" t="str">
            <v>BOX</v>
          </cell>
          <cell r="I1192">
            <v>12.27</v>
          </cell>
          <cell r="J1192">
            <v>20030304</v>
          </cell>
          <cell r="K1192">
            <v>20040224</v>
          </cell>
          <cell r="L1192">
            <v>563</v>
          </cell>
          <cell r="M1192" t="str">
            <v>AB</v>
          </cell>
          <cell r="N1192">
            <v>68.519269776876271</v>
          </cell>
          <cell r="O1192">
            <v>6908.0099999999993</v>
          </cell>
        </row>
        <row r="1193">
          <cell r="C1193">
            <v>1296</v>
          </cell>
          <cell r="D1193">
            <v>905059</v>
          </cell>
          <cell r="E1193" t="str">
            <v>MOP &amp; GLO CLEANER 32 OZ.</v>
          </cell>
          <cell r="F1193">
            <v>90</v>
          </cell>
          <cell r="G1193">
            <v>35</v>
          </cell>
          <cell r="H1193" t="str">
            <v>BOX</v>
          </cell>
          <cell r="I1193">
            <v>11.27</v>
          </cell>
          <cell r="J1193">
            <v>20030304</v>
          </cell>
          <cell r="K1193">
            <v>20040224</v>
          </cell>
          <cell r="L1193">
            <v>281</v>
          </cell>
          <cell r="M1193" t="str">
            <v>BC</v>
          </cell>
          <cell r="N1193">
            <v>47.226890756302517</v>
          </cell>
          <cell r="O1193">
            <v>3166.87</v>
          </cell>
        </row>
        <row r="1194">
          <cell r="C1194">
            <v>1297</v>
          </cell>
          <cell r="D1194">
            <v>905144</v>
          </cell>
          <cell r="E1194" t="str">
            <v>OLD ENGLISH DARK WOOD 6 OZ.</v>
          </cell>
          <cell r="F1194">
            <v>90</v>
          </cell>
          <cell r="G1194">
            <v>48</v>
          </cell>
          <cell r="H1194" t="str">
            <v>BOX</v>
          </cell>
          <cell r="I1194">
            <v>17.440000000000001</v>
          </cell>
          <cell r="J1194">
            <v>20030304</v>
          </cell>
          <cell r="K1194">
            <v>20040224</v>
          </cell>
          <cell r="L1194">
            <v>137</v>
          </cell>
          <cell r="M1194" t="str">
            <v>BC</v>
          </cell>
          <cell r="N1194">
            <v>33.827160493827158</v>
          </cell>
          <cell r="O1194">
            <v>2389.2800000000002</v>
          </cell>
        </row>
        <row r="1195">
          <cell r="C1195">
            <v>1298</v>
          </cell>
          <cell r="D1195">
            <v>905158</v>
          </cell>
          <cell r="E1195" t="str">
            <v>LYSOL ANTIBACT KITC CLEAN 29.3</v>
          </cell>
          <cell r="F1195">
            <v>90</v>
          </cell>
          <cell r="G1195">
            <v>45</v>
          </cell>
          <cell r="H1195" t="str">
            <v>BOX</v>
          </cell>
          <cell r="I1195">
            <v>17.829999999999998</v>
          </cell>
          <cell r="J1195">
            <v>20030709</v>
          </cell>
          <cell r="K1195">
            <v>20030904</v>
          </cell>
          <cell r="L1195">
            <v>9</v>
          </cell>
          <cell r="M1195" t="str">
            <v>CC</v>
          </cell>
          <cell r="N1195">
            <v>270</v>
          </cell>
          <cell r="O1195">
            <v>160.46999999999997</v>
          </cell>
        </row>
        <row r="1196">
          <cell r="C1196">
            <v>1299</v>
          </cell>
          <cell r="D1196">
            <v>905266</v>
          </cell>
          <cell r="E1196" t="str">
            <v>WIZARD CAND GREENAP HONEYSOC 4</v>
          </cell>
          <cell r="F1196">
            <v>90</v>
          </cell>
          <cell r="G1196">
            <v>41</v>
          </cell>
          <cell r="H1196" t="str">
            <v>BOX</v>
          </cell>
          <cell r="I1196">
            <v>7.43</v>
          </cell>
          <cell r="J1196">
            <v>20030304</v>
          </cell>
          <cell r="K1196">
            <v>20040218</v>
          </cell>
          <cell r="L1196">
            <v>257</v>
          </cell>
          <cell r="M1196" t="str">
            <v>BC</v>
          </cell>
          <cell r="N1196">
            <v>31.947513812154696</v>
          </cell>
          <cell r="O1196">
            <v>1909.51</v>
          </cell>
        </row>
        <row r="1197">
          <cell r="C1197">
            <v>1300</v>
          </cell>
          <cell r="D1197">
            <v>905352</v>
          </cell>
          <cell r="E1197" t="str">
            <v>LYSOL APC TRIGGER LEM BREEZE 32</v>
          </cell>
          <cell r="F1197">
            <v>90</v>
          </cell>
          <cell r="G1197">
            <v>44</v>
          </cell>
          <cell r="H1197" t="str">
            <v>BOX</v>
          </cell>
          <cell r="I1197">
            <v>21.68</v>
          </cell>
          <cell r="J1197">
            <v>20030927</v>
          </cell>
          <cell r="K1197">
            <v>20040226</v>
          </cell>
          <cell r="L1197">
            <v>252</v>
          </cell>
          <cell r="M1197" t="str">
            <v>BC</v>
          </cell>
          <cell r="N1197">
            <v>69.041095890410958</v>
          </cell>
          <cell r="O1197">
            <v>5463.36</v>
          </cell>
        </row>
        <row r="1198">
          <cell r="C1198">
            <v>1301</v>
          </cell>
          <cell r="D1198">
            <v>905377</v>
          </cell>
          <cell r="E1198" t="str">
            <v>LYSOL ACP TRIGER ORANG BREZE 32</v>
          </cell>
          <cell r="F1198">
            <v>90</v>
          </cell>
          <cell r="G1198">
            <v>44</v>
          </cell>
          <cell r="H1198" t="str">
            <v>BOX</v>
          </cell>
          <cell r="I1198">
            <v>21.68</v>
          </cell>
          <cell r="J1198">
            <v>20031002</v>
          </cell>
          <cell r="K1198">
            <v>20040226</v>
          </cell>
          <cell r="L1198">
            <v>173</v>
          </cell>
          <cell r="M1198" t="str">
            <v>BC</v>
          </cell>
          <cell r="N1198">
            <v>47.354014598540154</v>
          </cell>
          <cell r="O1198">
            <v>3750.64</v>
          </cell>
        </row>
        <row r="1199">
          <cell r="C1199">
            <v>1302</v>
          </cell>
          <cell r="D1199">
            <v>905438</v>
          </cell>
          <cell r="E1199" t="str">
            <v>VEET CR HAIR REM GENT FORM 3.4</v>
          </cell>
          <cell r="F1199">
            <v>90</v>
          </cell>
          <cell r="G1199">
            <v>51</v>
          </cell>
          <cell r="H1199" t="str">
            <v>BOX</v>
          </cell>
          <cell r="I1199">
            <v>17.57</v>
          </cell>
          <cell r="J1199">
            <v>20030707</v>
          </cell>
          <cell r="K1199">
            <v>20040203</v>
          </cell>
          <cell r="L1199">
            <v>43</v>
          </cell>
          <cell r="M1199" t="str">
            <v>CC</v>
          </cell>
          <cell r="N1199">
            <v>88.205128205128204</v>
          </cell>
          <cell r="O1199">
            <v>755.51</v>
          </cell>
        </row>
        <row r="1200">
          <cell r="C1200">
            <v>1303</v>
          </cell>
          <cell r="D1200">
            <v>905495</v>
          </cell>
          <cell r="E1200" t="str">
            <v>WIZARD CANDLES COUNT BERRIE 4</v>
          </cell>
          <cell r="F1200">
            <v>90</v>
          </cell>
          <cell r="G1200">
            <v>41</v>
          </cell>
          <cell r="H1200" t="str">
            <v>BOX</v>
          </cell>
          <cell r="I1200">
            <v>7.43</v>
          </cell>
          <cell r="J1200">
            <v>20030304</v>
          </cell>
          <cell r="K1200">
            <v>20040228</v>
          </cell>
          <cell r="L1200">
            <v>382</v>
          </cell>
          <cell r="M1200" t="str">
            <v>BC</v>
          </cell>
          <cell r="N1200">
            <v>32.38813000471032</v>
          </cell>
          <cell r="O1200">
            <v>2838.2599999999998</v>
          </cell>
        </row>
        <row r="1201">
          <cell r="C1201">
            <v>1304</v>
          </cell>
          <cell r="D1201">
            <v>905496</v>
          </cell>
          <cell r="E1201" t="str">
            <v>WIZARD CANDLES HARVEST SPICE 5</v>
          </cell>
          <cell r="F1201">
            <v>90</v>
          </cell>
          <cell r="G1201">
            <v>41</v>
          </cell>
          <cell r="H1201" t="str">
            <v>BOX</v>
          </cell>
          <cell r="I1201">
            <v>7.43</v>
          </cell>
          <cell r="J1201">
            <v>20030304</v>
          </cell>
          <cell r="K1201">
            <v>20040226</v>
          </cell>
          <cell r="L1201">
            <v>417</v>
          </cell>
          <cell r="M1201" t="str">
            <v>BC</v>
          </cell>
          <cell r="N1201">
            <v>64.126441691584787</v>
          </cell>
          <cell r="O1201">
            <v>3098.31</v>
          </cell>
        </row>
        <row r="1202">
          <cell r="C1202">
            <v>1305</v>
          </cell>
          <cell r="D1202">
            <v>905500</v>
          </cell>
          <cell r="E1202" t="str">
            <v>LYSOL SANIT WIPE CIT SC 35CT</v>
          </cell>
          <cell r="F1202">
            <v>90</v>
          </cell>
          <cell r="G1202">
            <v>43</v>
          </cell>
          <cell r="H1202" t="str">
            <v>BOX</v>
          </cell>
          <cell r="I1202">
            <v>22.72</v>
          </cell>
          <cell r="J1202">
            <v>20030304</v>
          </cell>
          <cell r="K1202">
            <v>20040226</v>
          </cell>
          <cell r="L1202">
            <v>161</v>
          </cell>
          <cell r="M1202" t="str">
            <v>BB</v>
          </cell>
          <cell r="N1202">
            <v>24.918314703353392</v>
          </cell>
          <cell r="O1202">
            <v>3657.9199999999996</v>
          </cell>
        </row>
        <row r="1203">
          <cell r="C1203">
            <v>1306</v>
          </cell>
          <cell r="D1203">
            <v>905501</v>
          </cell>
          <cell r="E1203" t="str">
            <v>LYSOL SANIT WIPE SP WAT 35CT</v>
          </cell>
          <cell r="F1203">
            <v>90</v>
          </cell>
          <cell r="G1203">
            <v>43</v>
          </cell>
          <cell r="H1203" t="str">
            <v>BOX</v>
          </cell>
          <cell r="I1203">
            <v>22.72</v>
          </cell>
          <cell r="J1203">
            <v>20030304</v>
          </cell>
          <cell r="K1203">
            <v>20040226</v>
          </cell>
          <cell r="L1203">
            <v>329</v>
          </cell>
          <cell r="M1203" t="str">
            <v>AB</v>
          </cell>
          <cell r="N1203">
            <v>61.463414634146346</v>
          </cell>
          <cell r="O1203">
            <v>7474.8799999999992</v>
          </cell>
        </row>
        <row r="1204">
          <cell r="C1204">
            <v>1307</v>
          </cell>
          <cell r="D1204">
            <v>905509</v>
          </cell>
          <cell r="E1204" t="str">
            <v>WIZARD SC OIL KIT C BREEZE 1REF</v>
          </cell>
          <cell r="F1204">
            <v>90</v>
          </cell>
          <cell r="G1204">
            <v>42</v>
          </cell>
          <cell r="H1204" t="str">
            <v>BOX</v>
          </cell>
          <cell r="I1204">
            <v>35.43</v>
          </cell>
          <cell r="J1204">
            <v>20030304</v>
          </cell>
          <cell r="K1204">
            <v>20040226</v>
          </cell>
          <cell r="L1204">
            <v>158</v>
          </cell>
          <cell r="M1204" t="str">
            <v>BB</v>
          </cell>
          <cell r="N1204">
            <v>0</v>
          </cell>
          <cell r="O1204">
            <v>5597.94</v>
          </cell>
        </row>
        <row r="1205">
          <cell r="C1205">
            <v>1308</v>
          </cell>
          <cell r="D1205">
            <v>905510</v>
          </cell>
          <cell r="E1205" t="str">
            <v>WIZARD SC OIL ST K C BERIE 1REF</v>
          </cell>
          <cell r="F1205">
            <v>90</v>
          </cell>
          <cell r="G1205">
            <v>42</v>
          </cell>
          <cell r="H1205" t="str">
            <v>BOX</v>
          </cell>
          <cell r="I1205">
            <v>35.43</v>
          </cell>
          <cell r="J1205">
            <v>20030304</v>
          </cell>
          <cell r="K1205">
            <v>20040226</v>
          </cell>
          <cell r="L1205">
            <v>365</v>
          </cell>
          <cell r="M1205" t="str">
            <v>AB</v>
          </cell>
          <cell r="N1205">
            <v>0</v>
          </cell>
          <cell r="O1205">
            <v>12931.95</v>
          </cell>
        </row>
        <row r="1206">
          <cell r="C1206">
            <v>1309</v>
          </cell>
          <cell r="D1206">
            <v>905511</v>
          </cell>
          <cell r="E1206" t="str">
            <v>WIZARD SC OIL KIT RAIN GD1REFIL</v>
          </cell>
          <cell r="F1206">
            <v>90</v>
          </cell>
          <cell r="G1206">
            <v>42</v>
          </cell>
          <cell r="H1206" t="str">
            <v>BOX</v>
          </cell>
          <cell r="I1206">
            <v>35.43</v>
          </cell>
          <cell r="J1206">
            <v>20030304</v>
          </cell>
          <cell r="K1206">
            <v>20040226</v>
          </cell>
          <cell r="L1206">
            <v>162</v>
          </cell>
          <cell r="M1206" t="str">
            <v>BB</v>
          </cell>
          <cell r="N1206">
            <v>0</v>
          </cell>
          <cell r="O1206">
            <v>5739.66</v>
          </cell>
        </row>
        <row r="1207">
          <cell r="C1207">
            <v>1310</v>
          </cell>
          <cell r="D1207">
            <v>905512</v>
          </cell>
          <cell r="E1207" t="str">
            <v>WIZARD SC OIL REF C BREEZE .710</v>
          </cell>
          <cell r="F1207">
            <v>90</v>
          </cell>
          <cell r="G1207">
            <v>42</v>
          </cell>
          <cell r="H1207" t="str">
            <v>BOX</v>
          </cell>
          <cell r="I1207">
            <v>21.18</v>
          </cell>
          <cell r="J1207">
            <v>20030304</v>
          </cell>
          <cell r="K1207">
            <v>20040226</v>
          </cell>
          <cell r="L1207">
            <v>482</v>
          </cell>
          <cell r="M1207" t="str">
            <v>AA</v>
          </cell>
          <cell r="N1207">
            <v>0</v>
          </cell>
          <cell r="O1207">
            <v>10208.76</v>
          </cell>
        </row>
        <row r="1208">
          <cell r="C1208">
            <v>1311</v>
          </cell>
          <cell r="D1208">
            <v>905513</v>
          </cell>
          <cell r="E1208" t="str">
            <v>WIZARD SC OIL REF C BERIE .710</v>
          </cell>
          <cell r="F1208">
            <v>90</v>
          </cell>
          <cell r="G1208">
            <v>42</v>
          </cell>
          <cell r="H1208" t="str">
            <v>BOX</v>
          </cell>
          <cell r="I1208">
            <v>21.18</v>
          </cell>
          <cell r="J1208">
            <v>20030304</v>
          </cell>
          <cell r="K1208">
            <v>20040226</v>
          </cell>
          <cell r="L1208">
            <v>520</v>
          </cell>
          <cell r="M1208" t="str">
            <v>AA</v>
          </cell>
          <cell r="N1208">
            <v>0</v>
          </cell>
          <cell r="O1208">
            <v>11013.6</v>
          </cell>
        </row>
        <row r="1209">
          <cell r="C1209">
            <v>1312</v>
          </cell>
          <cell r="D1209">
            <v>905546</v>
          </cell>
          <cell r="E1209" t="str">
            <v>WIZARD CANDLES SUNSPLASH 4 OZ.</v>
          </cell>
          <cell r="F1209">
            <v>90</v>
          </cell>
          <cell r="G1209">
            <v>41</v>
          </cell>
          <cell r="H1209" t="str">
            <v>BOX</v>
          </cell>
          <cell r="I1209">
            <v>7.43</v>
          </cell>
          <cell r="J1209">
            <v>20030304</v>
          </cell>
          <cell r="K1209">
            <v>20040226</v>
          </cell>
          <cell r="L1209">
            <v>647</v>
          </cell>
          <cell r="M1209" t="str">
            <v>BC</v>
          </cell>
          <cell r="N1209">
            <v>0</v>
          </cell>
          <cell r="O1209">
            <v>4807.21</v>
          </cell>
        </row>
        <row r="1210">
          <cell r="C1210">
            <v>1313</v>
          </cell>
          <cell r="D1210">
            <v>905548</v>
          </cell>
          <cell r="E1210" t="str">
            <v>WIZARD LAVENDER FIELDS  4 OZ.</v>
          </cell>
          <cell r="F1210">
            <v>90</v>
          </cell>
          <cell r="G1210">
            <v>41</v>
          </cell>
          <cell r="H1210" t="str">
            <v>BOX</v>
          </cell>
          <cell r="I1210">
            <v>8.23</v>
          </cell>
          <cell r="J1210">
            <v>20030304</v>
          </cell>
          <cell r="K1210">
            <v>20040226</v>
          </cell>
          <cell r="L1210">
            <v>515</v>
          </cell>
          <cell r="M1210" t="str">
            <v>BC</v>
          </cell>
          <cell r="N1210">
            <v>0</v>
          </cell>
          <cell r="O1210">
            <v>4238.45</v>
          </cell>
        </row>
        <row r="1211">
          <cell r="C1211">
            <v>1314</v>
          </cell>
          <cell r="D1211">
            <v>905696</v>
          </cell>
          <cell r="E1211" t="str">
            <v>WIZARD SC OIL REF LAVANDER .710</v>
          </cell>
          <cell r="F1211">
            <v>90</v>
          </cell>
          <cell r="G1211">
            <v>42</v>
          </cell>
          <cell r="H1211" t="str">
            <v>BOX</v>
          </cell>
          <cell r="I1211">
            <v>21.18</v>
          </cell>
          <cell r="J1211">
            <v>20030304</v>
          </cell>
          <cell r="K1211">
            <v>20040226</v>
          </cell>
          <cell r="L1211">
            <v>610</v>
          </cell>
          <cell r="M1211" t="str">
            <v>AB</v>
          </cell>
          <cell r="N1211">
            <v>0</v>
          </cell>
          <cell r="O1211">
            <v>12919.8</v>
          </cell>
        </row>
        <row r="1212">
          <cell r="C1212">
            <v>1315</v>
          </cell>
          <cell r="D1212">
            <v>905697</v>
          </cell>
          <cell r="E1212" t="str">
            <v>WIZARD SC OIL REF TAB .710</v>
          </cell>
          <cell r="F1212">
            <v>90</v>
          </cell>
          <cell r="G1212">
            <v>42</v>
          </cell>
          <cell r="H1212" t="str">
            <v>BOX</v>
          </cell>
          <cell r="I1212">
            <v>21.18</v>
          </cell>
          <cell r="J1212">
            <v>20030304</v>
          </cell>
          <cell r="K1212">
            <v>20040226</v>
          </cell>
          <cell r="L1212">
            <v>286</v>
          </cell>
          <cell r="M1212" t="str">
            <v>AC</v>
          </cell>
          <cell r="N1212">
            <v>0</v>
          </cell>
          <cell r="O1212">
            <v>6057.48</v>
          </cell>
        </row>
        <row r="1213">
          <cell r="C1213">
            <v>1316</v>
          </cell>
          <cell r="D1213">
            <v>905717</v>
          </cell>
          <cell r="E1213" t="str">
            <v>WIZARD CRYSTAL AIR LAV CASE</v>
          </cell>
          <cell r="F1213">
            <v>90</v>
          </cell>
          <cell r="G1213">
            <v>52</v>
          </cell>
          <cell r="H1213" t="str">
            <v>BOX</v>
          </cell>
          <cell r="I1213">
            <v>22.56</v>
          </cell>
          <cell r="J1213">
            <v>20030304</v>
          </cell>
          <cell r="K1213">
            <v>20040226</v>
          </cell>
          <cell r="L1213">
            <v>538</v>
          </cell>
          <cell r="M1213" t="str">
            <v>AB</v>
          </cell>
          <cell r="N1213">
            <v>0</v>
          </cell>
          <cell r="O1213">
            <v>12137.279999999999</v>
          </cell>
        </row>
        <row r="1214">
          <cell r="C1214">
            <v>1317</v>
          </cell>
          <cell r="D1214">
            <v>905728</v>
          </cell>
          <cell r="E1214" t="str">
            <v>LYSOL DISINF SPRAY 256/3 19 OZ.</v>
          </cell>
          <cell r="F1214">
            <v>90</v>
          </cell>
          <cell r="G1214">
            <v>40</v>
          </cell>
          <cell r="H1214" t="str">
            <v>BOX</v>
          </cell>
          <cell r="I1214">
            <v>1737.87</v>
          </cell>
          <cell r="J1214">
            <v>20030312</v>
          </cell>
          <cell r="K1214">
            <v>20040220</v>
          </cell>
          <cell r="L1214">
            <v>34</v>
          </cell>
          <cell r="M1214" t="str">
            <v>AA</v>
          </cell>
          <cell r="N1214">
            <v>0</v>
          </cell>
          <cell r="O1214">
            <v>59087.579999999994</v>
          </cell>
        </row>
        <row r="1215">
          <cell r="C1215">
            <v>1318</v>
          </cell>
          <cell r="D1215">
            <v>905738</v>
          </cell>
          <cell r="E1215" t="str">
            <v>VEET AQUA SYST ROLL-ON WAX 2.45</v>
          </cell>
          <cell r="F1215">
            <v>90</v>
          </cell>
          <cell r="G1215">
            <v>51</v>
          </cell>
          <cell r="H1215" t="str">
            <v>BOX</v>
          </cell>
          <cell r="I1215">
            <v>35.130000000000003</v>
          </cell>
          <cell r="J1215">
            <v>20030704</v>
          </cell>
          <cell r="K1215">
            <v>20040203</v>
          </cell>
          <cell r="L1215">
            <v>62</v>
          </cell>
          <cell r="M1215" t="str">
            <v>BC</v>
          </cell>
          <cell r="N1215">
            <v>0</v>
          </cell>
          <cell r="O1215">
            <v>2178.06</v>
          </cell>
        </row>
        <row r="1216">
          <cell r="C1216">
            <v>1319</v>
          </cell>
          <cell r="D1216">
            <v>905741</v>
          </cell>
          <cell r="E1216" t="str">
            <v>CLEAN &amp; SMOOTH SOAP M 7.5 OZ.</v>
          </cell>
          <cell r="F1216">
            <v>90</v>
          </cell>
          <cell r="G1216">
            <v>33</v>
          </cell>
          <cell r="H1216" t="str">
            <v>BOX</v>
          </cell>
          <cell r="I1216">
            <v>8.5500000000000007</v>
          </cell>
          <cell r="J1216">
            <v>20030304</v>
          </cell>
          <cell r="K1216">
            <v>20040226</v>
          </cell>
          <cell r="L1216">
            <v>134</v>
          </cell>
          <cell r="M1216" t="str">
            <v>CC</v>
          </cell>
          <cell r="N1216">
            <v>0</v>
          </cell>
          <cell r="O1216">
            <v>1145.7</v>
          </cell>
        </row>
        <row r="1217">
          <cell r="C1217">
            <v>1320</v>
          </cell>
          <cell r="D1217">
            <v>905748</v>
          </cell>
          <cell r="E1217" t="str">
            <v>WIZARD SC OIL ST KIT TAB IDOR</v>
          </cell>
          <cell r="F1217">
            <v>90</v>
          </cell>
          <cell r="G1217">
            <v>42</v>
          </cell>
          <cell r="H1217" t="str">
            <v>BOX</v>
          </cell>
          <cell r="I1217">
            <v>35.43</v>
          </cell>
          <cell r="J1217">
            <v>20030304</v>
          </cell>
          <cell r="K1217">
            <v>20031230</v>
          </cell>
          <cell r="L1217">
            <v>119</v>
          </cell>
          <cell r="M1217" t="str">
            <v>BC</v>
          </cell>
          <cell r="N1217">
            <v>0</v>
          </cell>
          <cell r="O1217">
            <v>4216.17</v>
          </cell>
        </row>
        <row r="1218">
          <cell r="C1218">
            <v>1321</v>
          </cell>
          <cell r="D1218">
            <v>905821</v>
          </cell>
          <cell r="E1218" t="str">
            <v>OLD ENGLISH FURNITURE WIPES 25</v>
          </cell>
          <cell r="F1218">
            <v>90</v>
          </cell>
          <cell r="G1218">
            <v>48</v>
          </cell>
          <cell r="H1218" t="str">
            <v>BOX</v>
          </cell>
          <cell r="I1218">
            <v>23.3</v>
          </cell>
          <cell r="J1218">
            <v>20030304</v>
          </cell>
          <cell r="K1218">
            <v>20040226</v>
          </cell>
          <cell r="L1218">
            <v>160</v>
          </cell>
          <cell r="M1218" t="str">
            <v>BC</v>
          </cell>
          <cell r="N1218">
            <v>0</v>
          </cell>
          <cell r="O1218">
            <v>3728</v>
          </cell>
        </row>
        <row r="1219">
          <cell r="C1219">
            <v>1322</v>
          </cell>
          <cell r="D1219">
            <v>905822</v>
          </cell>
          <cell r="E1219" t="str">
            <v>CLING SUM FRESH BASE 1.8 OZ.</v>
          </cell>
          <cell r="F1219">
            <v>90</v>
          </cell>
          <cell r="G1219">
            <v>21</v>
          </cell>
          <cell r="H1219" t="str">
            <v>BOX</v>
          </cell>
          <cell r="I1219">
            <v>21.42</v>
          </cell>
          <cell r="J1219">
            <v>20030304</v>
          </cell>
          <cell r="K1219">
            <v>20040226</v>
          </cell>
          <cell r="L1219">
            <v>321</v>
          </cell>
          <cell r="M1219" t="str">
            <v>AB</v>
          </cell>
          <cell r="N1219">
            <v>0</v>
          </cell>
          <cell r="O1219">
            <v>6875.8200000000006</v>
          </cell>
        </row>
        <row r="1220">
          <cell r="C1220">
            <v>1323</v>
          </cell>
          <cell r="D1220">
            <v>905823</v>
          </cell>
          <cell r="E1220" t="str">
            <v>CLING PAC FRESH BASE UN 1.8 OZ.</v>
          </cell>
          <cell r="F1220">
            <v>90</v>
          </cell>
          <cell r="G1220">
            <v>21</v>
          </cell>
          <cell r="H1220" t="str">
            <v>BOX</v>
          </cell>
          <cell r="I1220">
            <v>21.42</v>
          </cell>
          <cell r="J1220">
            <v>20030304</v>
          </cell>
          <cell r="K1220">
            <v>20040226</v>
          </cell>
          <cell r="L1220">
            <v>295</v>
          </cell>
          <cell r="M1220" t="str">
            <v>AB</v>
          </cell>
          <cell r="N1220">
            <v>0</v>
          </cell>
          <cell r="O1220">
            <v>6318.9000000000005</v>
          </cell>
        </row>
        <row r="1221">
          <cell r="C1221">
            <v>1325</v>
          </cell>
          <cell r="D1221">
            <v>906076</v>
          </cell>
          <cell r="E1221" t="str">
            <v>LYSOL TBC/CLING 128/4 32 OZ.</v>
          </cell>
          <cell r="F1221">
            <v>90</v>
          </cell>
          <cell r="G1221">
            <v>40</v>
          </cell>
          <cell r="H1221" t="str">
            <v>BOX</v>
          </cell>
          <cell r="I1221">
            <v>693.85</v>
          </cell>
          <cell r="J1221">
            <v>20030306</v>
          </cell>
          <cell r="K1221">
            <v>20040228</v>
          </cell>
          <cell r="L1221">
            <v>5</v>
          </cell>
          <cell r="M1221" t="str">
            <v>BB</v>
          </cell>
          <cell r="N1221">
            <v>0</v>
          </cell>
          <cell r="O1221">
            <v>3469.25</v>
          </cell>
        </row>
        <row r="1222">
          <cell r="C1222">
            <v>1326</v>
          </cell>
          <cell r="D1222">
            <v>906148</v>
          </cell>
          <cell r="E1222" t="str">
            <v>WIZARD SC OIL REF RAIN .710 OZ</v>
          </cell>
          <cell r="F1222">
            <v>90</v>
          </cell>
          <cell r="G1222">
            <v>42</v>
          </cell>
          <cell r="H1222" t="str">
            <v>BOX</v>
          </cell>
          <cell r="I1222">
            <v>21.18</v>
          </cell>
          <cell r="J1222">
            <v>20030304</v>
          </cell>
          <cell r="K1222">
            <v>20040225</v>
          </cell>
          <cell r="L1222">
            <v>149</v>
          </cell>
          <cell r="M1222" t="str">
            <v>BB</v>
          </cell>
          <cell r="N1222">
            <v>0</v>
          </cell>
          <cell r="O1222">
            <v>3155.82</v>
          </cell>
        </row>
        <row r="1223">
          <cell r="C1223">
            <v>1328</v>
          </cell>
          <cell r="D1223">
            <v>906200</v>
          </cell>
          <cell r="E1223" t="str">
            <v>LBTT SUMMER BREEZE TRIGGER 29.3</v>
          </cell>
          <cell r="F1223">
            <v>90</v>
          </cell>
          <cell r="G1223">
            <v>18</v>
          </cell>
          <cell r="H1223" t="str">
            <v>BOX</v>
          </cell>
          <cell r="I1223">
            <v>21.58</v>
          </cell>
          <cell r="J1223">
            <v>20030304</v>
          </cell>
          <cell r="K1223">
            <v>20040221</v>
          </cell>
          <cell r="L1223">
            <v>180</v>
          </cell>
          <cell r="M1223" t="str">
            <v>BC</v>
          </cell>
          <cell r="N1223">
            <v>0</v>
          </cell>
          <cell r="O1223">
            <v>3884.3999999999996</v>
          </cell>
        </row>
        <row r="1224">
          <cell r="C1224">
            <v>1329</v>
          </cell>
          <cell r="D1224">
            <v>906214</v>
          </cell>
          <cell r="E1224" t="str">
            <v>LYSOL ALL PURPOSE LEM 144 OZ.</v>
          </cell>
          <cell r="F1224">
            <v>90</v>
          </cell>
          <cell r="G1224">
            <v>40</v>
          </cell>
          <cell r="H1224" t="str">
            <v>BOX</v>
          </cell>
          <cell r="I1224">
            <v>533.05999999999995</v>
          </cell>
          <cell r="J1224">
            <v>20030305</v>
          </cell>
          <cell r="K1224">
            <v>20040213</v>
          </cell>
          <cell r="L1224">
            <v>19</v>
          </cell>
          <cell r="M1224" t="str">
            <v>AA</v>
          </cell>
          <cell r="N1224">
            <v>0</v>
          </cell>
          <cell r="O1224">
            <v>10128.14</v>
          </cell>
        </row>
        <row r="1225">
          <cell r="C1225">
            <v>1330</v>
          </cell>
          <cell r="D1225">
            <v>906232</v>
          </cell>
          <cell r="E1225" t="str">
            <v>GREEN APPLE SC OIL REF .710 OZ.</v>
          </cell>
          <cell r="F1225">
            <v>90</v>
          </cell>
          <cell r="H1225" t="str">
            <v>BOX</v>
          </cell>
          <cell r="I1225">
            <v>21.61</v>
          </cell>
          <cell r="M1225" t="str">
            <v>CC</v>
          </cell>
          <cell r="N1225">
            <v>0</v>
          </cell>
          <cell r="O1225">
            <v>0</v>
          </cell>
        </row>
        <row r="1226">
          <cell r="C1226">
            <v>1331</v>
          </cell>
          <cell r="D1226">
            <v>906244</v>
          </cell>
          <cell r="E1226" t="str">
            <v>LYSOL SCRUB WIPES OR BREEZE 30</v>
          </cell>
          <cell r="F1226">
            <v>90</v>
          </cell>
          <cell r="G1226">
            <v>43</v>
          </cell>
          <cell r="H1226" t="str">
            <v>BOX</v>
          </cell>
          <cell r="I1226">
            <v>22.73</v>
          </cell>
          <cell r="J1226">
            <v>20030602</v>
          </cell>
          <cell r="K1226">
            <v>20040219</v>
          </cell>
          <cell r="L1226">
            <v>331</v>
          </cell>
          <cell r="M1226" t="str">
            <v>AC</v>
          </cell>
          <cell r="N1226">
            <v>0</v>
          </cell>
          <cell r="O1226">
            <v>7523.63</v>
          </cell>
        </row>
        <row r="1227">
          <cell r="C1227">
            <v>1332</v>
          </cell>
          <cell r="D1227">
            <v>906251</v>
          </cell>
          <cell r="E1227" t="str">
            <v>VEET MOUSSE HAIR REMOVER 6.8 oz</v>
          </cell>
          <cell r="F1227">
            <v>90</v>
          </cell>
          <cell r="G1227">
            <v>51</v>
          </cell>
          <cell r="H1227" t="str">
            <v>BOX</v>
          </cell>
          <cell r="I1227">
            <v>28.15</v>
          </cell>
          <cell r="J1227">
            <v>20030707</v>
          </cell>
          <cell r="K1227">
            <v>20040203</v>
          </cell>
          <cell r="L1227">
            <v>33</v>
          </cell>
          <cell r="M1227" t="str">
            <v>CC</v>
          </cell>
          <cell r="N1227">
            <v>0</v>
          </cell>
          <cell r="O1227">
            <v>928.94999999999993</v>
          </cell>
        </row>
        <row r="1228">
          <cell r="C1228">
            <v>1333</v>
          </cell>
          <cell r="D1228">
            <v>906328</v>
          </cell>
          <cell r="E1228" t="str">
            <v>WOOLITE MOD SAM'S CLUB 96 OZ.</v>
          </cell>
          <cell r="F1228">
            <v>90</v>
          </cell>
          <cell r="G1228">
            <v>40</v>
          </cell>
          <cell r="H1228" t="str">
            <v>BOX</v>
          </cell>
          <cell r="I1228">
            <v>1154.3</v>
          </cell>
          <cell r="J1228">
            <v>20030305</v>
          </cell>
          <cell r="K1228">
            <v>20040128</v>
          </cell>
          <cell r="L1228">
            <v>18</v>
          </cell>
          <cell r="M1228" t="str">
            <v>AA</v>
          </cell>
          <cell r="N1228">
            <v>0</v>
          </cell>
          <cell r="O1228">
            <v>20777.399999999998</v>
          </cell>
        </row>
        <row r="1229">
          <cell r="C1229">
            <v>1334</v>
          </cell>
          <cell r="D1229">
            <v>906390</v>
          </cell>
          <cell r="E1229" t="str">
            <v>SPRAY N WASH 93/144 +22</v>
          </cell>
          <cell r="F1229">
            <v>90</v>
          </cell>
          <cell r="G1229">
            <v>40</v>
          </cell>
          <cell r="H1229" t="str">
            <v>BOX</v>
          </cell>
          <cell r="I1229">
            <v>569.09</v>
          </cell>
          <cell r="J1229">
            <v>20030304</v>
          </cell>
          <cell r="K1229">
            <v>20040213</v>
          </cell>
          <cell r="L1229">
            <v>13</v>
          </cell>
          <cell r="M1229" t="str">
            <v>AB</v>
          </cell>
          <cell r="N1229">
            <v>0</v>
          </cell>
          <cell r="O1229">
            <v>7398.17</v>
          </cell>
        </row>
        <row r="1230">
          <cell r="C1230">
            <v>1335</v>
          </cell>
          <cell r="D1230">
            <v>906435</v>
          </cell>
          <cell r="E1230" t="str">
            <v>LYSOL PINE ACTION BONUS 35 OZ.</v>
          </cell>
          <cell r="F1230">
            <v>90</v>
          </cell>
          <cell r="G1230">
            <v>45</v>
          </cell>
          <cell r="H1230" t="str">
            <v>BOX</v>
          </cell>
          <cell r="I1230">
            <v>20.079999999999998</v>
          </cell>
          <cell r="J1230">
            <v>20030401</v>
          </cell>
          <cell r="K1230">
            <v>20040131</v>
          </cell>
          <cell r="L1230">
            <v>133</v>
          </cell>
          <cell r="M1230" t="str">
            <v>BC</v>
          </cell>
          <cell r="N1230">
            <v>0</v>
          </cell>
          <cell r="O1230">
            <v>2670.64</v>
          </cell>
        </row>
        <row r="1231">
          <cell r="C1231">
            <v>1336</v>
          </cell>
          <cell r="D1231">
            <v>906444</v>
          </cell>
          <cell r="E1231" t="str">
            <v>AIRWICK CLICK SP FR W K .34 OZ</v>
          </cell>
          <cell r="F1231">
            <v>90</v>
          </cell>
          <cell r="G1231">
            <v>10</v>
          </cell>
          <cell r="H1231" t="str">
            <v>BOX</v>
          </cell>
          <cell r="I1231">
            <v>12.4</v>
          </cell>
          <cell r="J1231">
            <v>20030304</v>
          </cell>
          <cell r="K1231">
            <v>20040225</v>
          </cell>
          <cell r="L1231">
            <v>154</v>
          </cell>
          <cell r="M1231" t="str">
            <v>BC</v>
          </cell>
          <cell r="N1231">
            <v>0</v>
          </cell>
          <cell r="O1231">
            <v>1909.6000000000001</v>
          </cell>
        </row>
        <row r="1232">
          <cell r="C1232">
            <v>1337</v>
          </cell>
          <cell r="D1232">
            <v>906445</v>
          </cell>
          <cell r="E1232" t="str">
            <v>AIRWICK CLICK SP PE RS K .34</v>
          </cell>
          <cell r="F1232">
            <v>90</v>
          </cell>
          <cell r="G1232">
            <v>53</v>
          </cell>
          <cell r="H1232" t="str">
            <v>BOX</v>
          </cell>
          <cell r="I1232">
            <v>12.4</v>
          </cell>
          <cell r="J1232">
            <v>20030304</v>
          </cell>
          <cell r="K1232">
            <v>20040225</v>
          </cell>
          <cell r="L1232">
            <v>106</v>
          </cell>
          <cell r="M1232" t="str">
            <v>CC</v>
          </cell>
          <cell r="N1232">
            <v>0</v>
          </cell>
          <cell r="O1232">
            <v>1314.4</v>
          </cell>
        </row>
        <row r="1233">
          <cell r="C1233">
            <v>1338</v>
          </cell>
          <cell r="D1233">
            <v>906446</v>
          </cell>
          <cell r="E1233" t="str">
            <v>AIRWICK CLICK SP FR W REF .34</v>
          </cell>
          <cell r="F1233">
            <v>90</v>
          </cell>
          <cell r="G1233">
            <v>53</v>
          </cell>
          <cell r="H1233" t="str">
            <v>BOX</v>
          </cell>
          <cell r="I1233">
            <v>10.119999999999999</v>
          </cell>
          <cell r="J1233">
            <v>20030304</v>
          </cell>
          <cell r="K1233">
            <v>20040225</v>
          </cell>
          <cell r="L1233">
            <v>111</v>
          </cell>
          <cell r="M1233" t="str">
            <v>CC</v>
          </cell>
          <cell r="N1233">
            <v>0</v>
          </cell>
          <cell r="O1233">
            <v>1123.32</v>
          </cell>
        </row>
        <row r="1234">
          <cell r="C1234">
            <v>1339</v>
          </cell>
          <cell r="D1234">
            <v>906447</v>
          </cell>
          <cell r="E1234" t="str">
            <v>AIRWICK CLICK SP PE ROSE R .34</v>
          </cell>
          <cell r="F1234">
            <v>90</v>
          </cell>
          <cell r="G1234">
            <v>53</v>
          </cell>
          <cell r="H1234" t="str">
            <v>BOX</v>
          </cell>
          <cell r="I1234">
            <v>10.119999999999999</v>
          </cell>
          <cell r="J1234">
            <v>20030304</v>
          </cell>
          <cell r="K1234">
            <v>20040225</v>
          </cell>
          <cell r="L1234">
            <v>53</v>
          </cell>
          <cell r="M1234" t="str">
            <v>CC</v>
          </cell>
          <cell r="N1234">
            <v>0</v>
          </cell>
          <cell r="O1234">
            <v>536.36</v>
          </cell>
        </row>
        <row r="1235">
          <cell r="C1235">
            <v>1340</v>
          </cell>
          <cell r="D1235">
            <v>906448</v>
          </cell>
          <cell r="E1235" t="str">
            <v>AIRWICK CLICK SP SP CIT REF .34</v>
          </cell>
          <cell r="F1235">
            <v>90</v>
          </cell>
          <cell r="G1235">
            <v>53</v>
          </cell>
          <cell r="H1235" t="str">
            <v>BOX</v>
          </cell>
          <cell r="I1235">
            <v>10.119999999999999</v>
          </cell>
          <cell r="J1235">
            <v>20030304</v>
          </cell>
          <cell r="K1235">
            <v>20040225</v>
          </cell>
          <cell r="L1235">
            <v>98</v>
          </cell>
          <cell r="M1235" t="str">
            <v>CC</v>
          </cell>
          <cell r="N1235">
            <v>0</v>
          </cell>
          <cell r="O1235">
            <v>991.75999999999988</v>
          </cell>
        </row>
        <row r="1236">
          <cell r="C1236">
            <v>1341</v>
          </cell>
          <cell r="D1236">
            <v>906461</v>
          </cell>
          <cell r="E1236" t="str">
            <v>EASY OFF STAINLES ST CLEAN  17</v>
          </cell>
          <cell r="F1236">
            <v>90</v>
          </cell>
          <cell r="H1236" t="str">
            <v>BOX</v>
          </cell>
          <cell r="I1236">
            <v>18.09</v>
          </cell>
          <cell r="J1236">
            <v>20031217</v>
          </cell>
          <cell r="K1236">
            <v>20040221</v>
          </cell>
          <cell r="L1236">
            <v>207</v>
          </cell>
          <cell r="M1236" t="str">
            <v>BC</v>
          </cell>
          <cell r="N1236">
            <v>0</v>
          </cell>
          <cell r="O1236">
            <v>3744.63</v>
          </cell>
        </row>
        <row r="1237">
          <cell r="C1237">
            <v>1342</v>
          </cell>
          <cell r="D1237">
            <v>906520</v>
          </cell>
          <cell r="E1237" t="str">
            <v>EASY-OFF MICROWAVE WIPES</v>
          </cell>
          <cell r="F1237">
            <v>90</v>
          </cell>
          <cell r="G1237">
            <v>3</v>
          </cell>
          <cell r="H1237" t="str">
            <v>BOX</v>
          </cell>
          <cell r="I1237">
            <v>22.15</v>
          </cell>
          <cell r="J1237">
            <v>20030304</v>
          </cell>
          <cell r="K1237">
            <v>20040218</v>
          </cell>
          <cell r="L1237">
            <v>133</v>
          </cell>
          <cell r="M1237" t="str">
            <v>BB</v>
          </cell>
          <cell r="N1237">
            <v>0</v>
          </cell>
          <cell r="O1237">
            <v>2945.95</v>
          </cell>
        </row>
        <row r="1238">
          <cell r="C1238">
            <v>1343</v>
          </cell>
          <cell r="D1238">
            <v>906528</v>
          </cell>
          <cell r="E1238" t="str">
            <v>LYSOL TBC POWERONS GEL 24 OZ.</v>
          </cell>
          <cell r="F1238">
            <v>90</v>
          </cell>
          <cell r="G1238">
            <v>10</v>
          </cell>
          <cell r="H1238" t="str">
            <v>BOX</v>
          </cell>
          <cell r="I1238">
            <v>18.95</v>
          </cell>
          <cell r="J1238">
            <v>20030314</v>
          </cell>
          <cell r="K1238">
            <v>20040218</v>
          </cell>
          <cell r="L1238">
            <v>199</v>
          </cell>
          <cell r="M1238" t="str">
            <v>BC</v>
          </cell>
          <cell r="N1238">
            <v>0</v>
          </cell>
          <cell r="O1238">
            <v>3771.0499999999997</v>
          </cell>
        </row>
        <row r="1239">
          <cell r="C1239">
            <v>1344</v>
          </cell>
          <cell r="D1239">
            <v>906538</v>
          </cell>
          <cell r="E1239" t="str">
            <v>CHRISTMAS 48 SC OIL DISP 21</v>
          </cell>
          <cell r="F1239">
            <v>90</v>
          </cell>
          <cell r="G1239">
            <v>41</v>
          </cell>
          <cell r="H1239" t="str">
            <v>BOX</v>
          </cell>
          <cell r="I1239">
            <v>101.02</v>
          </cell>
          <cell r="J1239">
            <v>20031031</v>
          </cell>
          <cell r="K1239">
            <v>20030304</v>
          </cell>
          <cell r="L1239">
            <v>53</v>
          </cell>
          <cell r="M1239" t="str">
            <v>BC</v>
          </cell>
          <cell r="N1239">
            <v>0</v>
          </cell>
          <cell r="O1239">
            <v>5354.0599999999995</v>
          </cell>
        </row>
        <row r="1240">
          <cell r="C1240">
            <v>1345</v>
          </cell>
          <cell r="D1240">
            <v>906539</v>
          </cell>
          <cell r="E1240" t="str">
            <v>`HRISTMAS 48 CANDLE DISP 34</v>
          </cell>
          <cell r="F1240">
            <v>90</v>
          </cell>
          <cell r="G1240">
            <v>41</v>
          </cell>
          <cell r="H1240" t="str">
            <v>BOX</v>
          </cell>
          <cell r="I1240">
            <v>67.42</v>
          </cell>
          <cell r="J1240">
            <v>20031023</v>
          </cell>
          <cell r="K1240">
            <v>20030904</v>
          </cell>
          <cell r="L1240">
            <v>27</v>
          </cell>
          <cell r="M1240" t="str">
            <v>CC</v>
          </cell>
          <cell r="N1240">
            <v>0</v>
          </cell>
          <cell r="O1240">
            <v>1820.3400000000001</v>
          </cell>
        </row>
        <row r="1241">
          <cell r="C1241">
            <v>1346</v>
          </cell>
          <cell r="D1241">
            <v>906540</v>
          </cell>
          <cell r="E1241" t="str">
            <v>CHRISTMAS 84 MIXED DISP 44</v>
          </cell>
          <cell r="F1241">
            <v>90</v>
          </cell>
          <cell r="G1241">
            <v>41</v>
          </cell>
          <cell r="H1241" t="str">
            <v>BOX</v>
          </cell>
          <cell r="I1241">
            <v>145.65</v>
          </cell>
          <cell r="J1241">
            <v>20030904</v>
          </cell>
          <cell r="K1241">
            <v>20031220</v>
          </cell>
          <cell r="L1241">
            <v>13</v>
          </cell>
          <cell r="M1241" t="str">
            <v>BB</v>
          </cell>
          <cell r="N1241">
            <v>0</v>
          </cell>
          <cell r="O1241">
            <v>1893.45</v>
          </cell>
        </row>
        <row r="1242">
          <cell r="C1242">
            <v>1347</v>
          </cell>
          <cell r="D1242">
            <v>906541</v>
          </cell>
          <cell r="E1242" t="str">
            <v>CHRISTMAS 36 MIXED DISP 18.75</v>
          </cell>
          <cell r="F1242">
            <v>90</v>
          </cell>
          <cell r="G1242">
            <v>41</v>
          </cell>
          <cell r="H1242" t="str">
            <v>BOX</v>
          </cell>
          <cell r="I1242">
            <v>60.79</v>
          </cell>
          <cell r="J1242">
            <v>20031031</v>
          </cell>
          <cell r="K1242">
            <v>20030904</v>
          </cell>
          <cell r="L1242">
            <v>55</v>
          </cell>
          <cell r="M1242" t="str">
            <v>BC</v>
          </cell>
          <cell r="N1242">
            <v>0</v>
          </cell>
          <cell r="O1242">
            <v>3343.45</v>
          </cell>
        </row>
        <row r="1243">
          <cell r="C1243">
            <v>1348</v>
          </cell>
          <cell r="D1243">
            <v>906669</v>
          </cell>
          <cell r="E1243" t="str">
            <v>AIRWICK CLICK SP SP CIT K .34</v>
          </cell>
          <cell r="F1243">
            <v>90</v>
          </cell>
          <cell r="G1243">
            <v>53</v>
          </cell>
          <cell r="H1243" t="str">
            <v>BOX</v>
          </cell>
          <cell r="I1243">
            <v>12.4</v>
          </cell>
          <cell r="J1243">
            <v>20030304</v>
          </cell>
          <cell r="K1243">
            <v>20040225</v>
          </cell>
          <cell r="L1243">
            <v>79</v>
          </cell>
          <cell r="M1243" t="str">
            <v>CC</v>
          </cell>
          <cell r="N1243">
            <v>0</v>
          </cell>
          <cell r="O1243">
            <v>979.6</v>
          </cell>
        </row>
        <row r="1244">
          <cell r="C1244">
            <v>1349</v>
          </cell>
          <cell r="D1244">
            <v>906670</v>
          </cell>
          <cell r="E1244" t="str">
            <v>ELECTRASOL GELP SPARK CIT 12 CT</v>
          </cell>
          <cell r="F1244">
            <v>90</v>
          </cell>
          <cell r="H1244" t="str">
            <v>BOX</v>
          </cell>
          <cell r="I1244">
            <v>22.53</v>
          </cell>
          <cell r="M1244" t="str">
            <v>CC</v>
          </cell>
          <cell r="N1244">
            <v>0</v>
          </cell>
          <cell r="O1244">
            <v>0</v>
          </cell>
        </row>
        <row r="1245">
          <cell r="C1245">
            <v>1350</v>
          </cell>
          <cell r="D1245">
            <v>906716</v>
          </cell>
          <cell r="E1245" t="str">
            <v>VEET RAP ACT HAIR REM LOT 6.76</v>
          </cell>
          <cell r="F1245">
            <v>90</v>
          </cell>
          <cell r="G1245">
            <v>51</v>
          </cell>
          <cell r="H1245" t="str">
            <v>BOX</v>
          </cell>
          <cell r="I1245">
            <v>21.19</v>
          </cell>
          <cell r="J1245">
            <v>20030529</v>
          </cell>
          <cell r="K1245">
            <v>20040203</v>
          </cell>
          <cell r="L1245">
            <v>35</v>
          </cell>
          <cell r="M1245" t="str">
            <v>CC</v>
          </cell>
          <cell r="N1245">
            <v>0</v>
          </cell>
          <cell r="O1245">
            <v>741.65000000000009</v>
          </cell>
        </row>
        <row r="1246">
          <cell r="C1246">
            <v>1351</v>
          </cell>
          <cell r="D1246">
            <v>906745</v>
          </cell>
          <cell r="E1246" t="str">
            <v>VAN INDULGENCE SC OIL REF .710</v>
          </cell>
          <cell r="F1246">
            <v>90</v>
          </cell>
          <cell r="G1246">
            <v>42</v>
          </cell>
          <cell r="H1246" t="str">
            <v>BOX</v>
          </cell>
          <cell r="I1246">
            <v>21.18</v>
          </cell>
          <cell r="J1246">
            <v>20030304</v>
          </cell>
          <cell r="K1246">
            <v>20040121</v>
          </cell>
          <cell r="L1246">
            <v>69</v>
          </cell>
          <cell r="M1246" t="str">
            <v>CC</v>
          </cell>
          <cell r="N1246">
            <v>0</v>
          </cell>
          <cell r="O1246">
            <v>1461.42</v>
          </cell>
        </row>
        <row r="1247">
          <cell r="C1247">
            <v>1352</v>
          </cell>
          <cell r="D1247">
            <v>906754</v>
          </cell>
          <cell r="E1247" t="str">
            <v>DECOSPHERE JAZMIN KIWI 2.5</v>
          </cell>
          <cell r="F1247">
            <v>90</v>
          </cell>
          <cell r="G1247">
            <v>50</v>
          </cell>
          <cell r="H1247" t="str">
            <v>BOX</v>
          </cell>
          <cell r="I1247">
            <v>15.53</v>
          </cell>
          <cell r="J1247">
            <v>20030310</v>
          </cell>
          <cell r="K1247">
            <v>20040225</v>
          </cell>
          <cell r="L1247">
            <v>146</v>
          </cell>
          <cell r="M1247" t="str">
            <v>BC</v>
          </cell>
          <cell r="N1247">
            <v>0</v>
          </cell>
          <cell r="O1247">
            <v>2267.38</v>
          </cell>
        </row>
        <row r="1248">
          <cell r="C1248">
            <v>1353</v>
          </cell>
          <cell r="D1248">
            <v>906755</v>
          </cell>
          <cell r="E1248" t="str">
            <v>DECOSPHERE PAPAYA MANGO 2.5</v>
          </cell>
          <cell r="F1248">
            <v>90</v>
          </cell>
          <cell r="G1248">
            <v>50</v>
          </cell>
          <cell r="H1248" t="str">
            <v>BOX</v>
          </cell>
          <cell r="I1248">
            <v>15.53</v>
          </cell>
          <cell r="J1248">
            <v>20030310</v>
          </cell>
          <cell r="K1248">
            <v>20040225</v>
          </cell>
          <cell r="L1248">
            <v>141</v>
          </cell>
          <cell r="M1248" t="str">
            <v>BC</v>
          </cell>
          <cell r="N1248">
            <v>0</v>
          </cell>
          <cell r="O1248">
            <v>2189.73</v>
          </cell>
        </row>
        <row r="1249">
          <cell r="C1249">
            <v>1354</v>
          </cell>
          <cell r="D1249">
            <v>906756</v>
          </cell>
          <cell r="E1249" t="str">
            <v>DECOSPHERE LAVANDA FRESIA 2.5</v>
          </cell>
          <cell r="F1249">
            <v>90</v>
          </cell>
          <cell r="G1249">
            <v>50</v>
          </cell>
          <cell r="H1249" t="str">
            <v>BOX</v>
          </cell>
          <cell r="I1249">
            <v>15.53</v>
          </cell>
          <cell r="J1249">
            <v>20030310</v>
          </cell>
          <cell r="K1249">
            <v>20040205</v>
          </cell>
          <cell r="L1249">
            <v>25</v>
          </cell>
          <cell r="M1249" t="str">
            <v>CC</v>
          </cell>
          <cell r="N1249">
            <v>0</v>
          </cell>
          <cell r="O1249">
            <v>388.25</v>
          </cell>
        </row>
        <row r="1250">
          <cell r="C1250">
            <v>1355</v>
          </cell>
          <cell r="D1250">
            <v>906766</v>
          </cell>
          <cell r="E1250" t="str">
            <v>LDS GR APPLE BREEZE 12 OZ.</v>
          </cell>
          <cell r="F1250">
            <v>90</v>
          </cell>
          <cell r="G1250">
            <v>13</v>
          </cell>
          <cell r="H1250" t="str">
            <v>BOX</v>
          </cell>
          <cell r="I1250">
            <v>31.07</v>
          </cell>
          <cell r="M1250" t="str">
            <v>CC</v>
          </cell>
          <cell r="N1250">
            <v>0</v>
          </cell>
          <cell r="O1250">
            <v>0</v>
          </cell>
        </row>
        <row r="1251">
          <cell r="C1251">
            <v>1356</v>
          </cell>
          <cell r="D1251">
            <v>906786</v>
          </cell>
          <cell r="E1251" t="str">
            <v>AIRWICK GOW CAND VAN INDULG 3.0</v>
          </cell>
          <cell r="F1251">
            <v>90</v>
          </cell>
          <cell r="G1251">
            <v>51</v>
          </cell>
          <cell r="H1251" t="str">
            <v>BOX</v>
          </cell>
          <cell r="I1251">
            <v>13.39</v>
          </cell>
          <cell r="J1251">
            <v>20030314</v>
          </cell>
          <cell r="K1251">
            <v>20040117</v>
          </cell>
          <cell r="L1251">
            <v>106</v>
          </cell>
          <cell r="M1251" t="str">
            <v>CC</v>
          </cell>
          <cell r="N1251">
            <v>0</v>
          </cell>
          <cell r="O1251">
            <v>1419.3400000000001</v>
          </cell>
        </row>
        <row r="1252">
          <cell r="C1252">
            <v>1357</v>
          </cell>
          <cell r="D1252">
            <v>906787</v>
          </cell>
          <cell r="E1252" t="str">
            <v>AIRWICK GLOW CAND BER &amp; SP 3.0</v>
          </cell>
          <cell r="F1252">
            <v>90</v>
          </cell>
          <cell r="G1252">
            <v>51</v>
          </cell>
          <cell r="H1252" t="str">
            <v>BOX</v>
          </cell>
          <cell r="I1252">
            <v>13.39</v>
          </cell>
          <cell r="J1252">
            <v>20030314</v>
          </cell>
          <cell r="K1252">
            <v>20031027</v>
          </cell>
          <cell r="L1252">
            <v>41</v>
          </cell>
          <cell r="M1252" t="str">
            <v>CC</v>
          </cell>
          <cell r="N1252">
            <v>0</v>
          </cell>
          <cell r="O1252">
            <v>548.99</v>
          </cell>
        </row>
        <row r="1253">
          <cell r="C1253">
            <v>1358</v>
          </cell>
          <cell r="D1253">
            <v>906842</v>
          </cell>
          <cell r="E1253" t="str">
            <v>SPRAY'N WASH IN-WASH 60 OZ LIQ</v>
          </cell>
          <cell r="F1253">
            <v>90</v>
          </cell>
          <cell r="G1253">
            <v>22</v>
          </cell>
          <cell r="H1253" t="str">
            <v>BOX</v>
          </cell>
          <cell r="I1253">
            <v>14.42</v>
          </cell>
          <cell r="J1253">
            <v>20030529</v>
          </cell>
          <cell r="K1253">
            <v>20031128</v>
          </cell>
          <cell r="L1253">
            <v>154</v>
          </cell>
          <cell r="M1253" t="str">
            <v>BC</v>
          </cell>
          <cell r="N1253">
            <v>0</v>
          </cell>
          <cell r="O1253">
            <v>2220.6799999999998</v>
          </cell>
        </row>
        <row r="1254">
          <cell r="C1254">
            <v>1359</v>
          </cell>
          <cell r="D1254">
            <v>906844</v>
          </cell>
          <cell r="E1254" t="str">
            <v>SPRAY'N WASH IN-WASH 40 OZ LIQ</v>
          </cell>
          <cell r="F1254">
            <v>90</v>
          </cell>
          <cell r="G1254">
            <v>22</v>
          </cell>
          <cell r="H1254" t="str">
            <v>BOX</v>
          </cell>
          <cell r="I1254">
            <v>15.79</v>
          </cell>
          <cell r="J1254">
            <v>20030529</v>
          </cell>
          <cell r="K1254">
            <v>20040108</v>
          </cell>
          <cell r="L1254">
            <v>24</v>
          </cell>
          <cell r="M1254" t="str">
            <v>CC</v>
          </cell>
          <cell r="N1254">
            <v>0</v>
          </cell>
          <cell r="O1254">
            <v>378.96</v>
          </cell>
        </row>
        <row r="1255">
          <cell r="C1255">
            <v>1360</v>
          </cell>
          <cell r="D1255">
            <v>906915</v>
          </cell>
          <cell r="E1255" t="str">
            <v>SPRAY'N WASH IN-WASH POWD 585G</v>
          </cell>
          <cell r="F1255">
            <v>90</v>
          </cell>
          <cell r="G1255">
            <v>22</v>
          </cell>
          <cell r="H1255" t="str">
            <v>BOX</v>
          </cell>
          <cell r="I1255">
            <v>14.77</v>
          </cell>
          <cell r="J1255">
            <v>20030529</v>
          </cell>
          <cell r="K1255">
            <v>20031203</v>
          </cell>
          <cell r="L1255">
            <v>115</v>
          </cell>
          <cell r="M1255" t="str">
            <v>CC</v>
          </cell>
          <cell r="N1255">
            <v>0</v>
          </cell>
          <cell r="O1255">
            <v>1698.55</v>
          </cell>
        </row>
        <row r="1256">
          <cell r="C1256">
            <v>1361</v>
          </cell>
          <cell r="D1256">
            <v>906938</v>
          </cell>
          <cell r="E1256" t="str">
            <v>NEUTRA AIR FRESH 10 oz.</v>
          </cell>
          <cell r="F1256">
            <v>90</v>
          </cell>
          <cell r="G1256">
            <v>54</v>
          </cell>
          <cell r="H1256" t="str">
            <v>BOX</v>
          </cell>
          <cell r="I1256">
            <v>29.87</v>
          </cell>
          <cell r="J1256">
            <v>20030529</v>
          </cell>
          <cell r="K1256">
            <v>20040103</v>
          </cell>
          <cell r="L1256">
            <v>151</v>
          </cell>
          <cell r="M1256" t="str">
            <v>BC</v>
          </cell>
          <cell r="N1256">
            <v>0</v>
          </cell>
          <cell r="O1256">
            <v>4510.37</v>
          </cell>
        </row>
        <row r="1257">
          <cell r="C1257">
            <v>1362</v>
          </cell>
          <cell r="D1257">
            <v>906939</v>
          </cell>
          <cell r="E1257" t="str">
            <v>NEUTRA AIR FLORAL 10 oz.</v>
          </cell>
          <cell r="F1257">
            <v>90</v>
          </cell>
          <cell r="G1257">
            <v>54</v>
          </cell>
          <cell r="H1257" t="str">
            <v>BOX</v>
          </cell>
          <cell r="I1257">
            <v>29.87</v>
          </cell>
          <cell r="J1257">
            <v>20030602</v>
          </cell>
          <cell r="K1257">
            <v>20031106</v>
          </cell>
          <cell r="L1257">
            <v>147</v>
          </cell>
          <cell r="M1257" t="str">
            <v>BC</v>
          </cell>
          <cell r="N1257">
            <v>0</v>
          </cell>
          <cell r="O1257">
            <v>4390.8900000000003</v>
          </cell>
        </row>
        <row r="1258">
          <cell r="C1258">
            <v>1363</v>
          </cell>
          <cell r="D1258">
            <v>906940</v>
          </cell>
          <cell r="E1258" t="str">
            <v>NEUTRA AIR CITRUS 10 oz.</v>
          </cell>
          <cell r="F1258">
            <v>90</v>
          </cell>
          <cell r="G1258">
            <v>54</v>
          </cell>
          <cell r="H1258" t="str">
            <v>BOX</v>
          </cell>
          <cell r="I1258">
            <v>29.87</v>
          </cell>
          <cell r="J1258">
            <v>20030529</v>
          </cell>
          <cell r="K1258">
            <v>20031206</v>
          </cell>
          <cell r="L1258">
            <v>151</v>
          </cell>
          <cell r="M1258" t="str">
            <v>BC</v>
          </cell>
          <cell r="N1258">
            <v>0</v>
          </cell>
          <cell r="O1258">
            <v>4510.37</v>
          </cell>
        </row>
        <row r="1259">
          <cell r="C1259">
            <v>1364</v>
          </cell>
          <cell r="D1259">
            <v>906974</v>
          </cell>
          <cell r="E1259" t="str">
            <v>WOOLITE DARK LAUNDRY 50 OZ.</v>
          </cell>
          <cell r="F1259">
            <v>90</v>
          </cell>
          <cell r="G1259">
            <v>15</v>
          </cell>
          <cell r="H1259" t="str">
            <v>BOX</v>
          </cell>
          <cell r="I1259">
            <v>23.81</v>
          </cell>
          <cell r="J1259">
            <v>20030822</v>
          </cell>
          <cell r="K1259">
            <v>20040225</v>
          </cell>
          <cell r="L1259">
            <v>367</v>
          </cell>
          <cell r="M1259" t="str">
            <v>AB</v>
          </cell>
          <cell r="N1259">
            <v>0</v>
          </cell>
          <cell r="O1259">
            <v>8738.27</v>
          </cell>
        </row>
        <row r="1260">
          <cell r="C1260">
            <v>1365</v>
          </cell>
          <cell r="D1260">
            <v>907002</v>
          </cell>
          <cell r="E1260" t="str">
            <v>AEROSOL FRESH WATERS 8 oz.</v>
          </cell>
          <cell r="F1260">
            <v>90</v>
          </cell>
          <cell r="G1260">
            <v>16</v>
          </cell>
          <cell r="H1260" t="str">
            <v>BOX</v>
          </cell>
          <cell r="I1260">
            <v>8.6</v>
          </cell>
          <cell r="J1260">
            <v>20030927</v>
          </cell>
          <cell r="K1260">
            <v>20040219</v>
          </cell>
          <cell r="L1260">
            <v>561</v>
          </cell>
          <cell r="M1260" t="str">
            <v>BB</v>
          </cell>
          <cell r="N1260">
            <v>0</v>
          </cell>
          <cell r="O1260">
            <v>4824.5999999999995</v>
          </cell>
        </row>
        <row r="1261">
          <cell r="C1261">
            <v>1366</v>
          </cell>
          <cell r="D1261">
            <v>907003</v>
          </cell>
          <cell r="E1261" t="str">
            <v>STICK-UP FRESH WATERS 2 CT</v>
          </cell>
          <cell r="F1261">
            <v>90</v>
          </cell>
          <cell r="G1261">
            <v>32</v>
          </cell>
          <cell r="H1261" t="str">
            <v>BOX</v>
          </cell>
          <cell r="I1261">
            <v>7.57</v>
          </cell>
          <cell r="J1261">
            <v>20031008</v>
          </cell>
          <cell r="K1261">
            <v>20040226</v>
          </cell>
          <cell r="L1261">
            <v>34</v>
          </cell>
          <cell r="M1261" t="str">
            <v>CC</v>
          </cell>
          <cell r="N1261">
            <v>0</v>
          </cell>
          <cell r="O1261">
            <v>257.38</v>
          </cell>
        </row>
        <row r="1262">
          <cell r="C1262">
            <v>1367</v>
          </cell>
          <cell r="D1262">
            <v>907021</v>
          </cell>
          <cell r="E1262" t="str">
            <v>ELECTRASOL ORANGE BLOSSOM 12 CT</v>
          </cell>
          <cell r="F1262">
            <v>90</v>
          </cell>
          <cell r="H1262" t="str">
            <v>BOX</v>
          </cell>
          <cell r="I1262">
            <v>22.53</v>
          </cell>
          <cell r="M1262" t="str">
            <v>CC</v>
          </cell>
          <cell r="N1262">
            <v>0</v>
          </cell>
          <cell r="O1262">
            <v>0</v>
          </cell>
        </row>
        <row r="1263">
          <cell r="C1263">
            <v>1368</v>
          </cell>
          <cell r="D1263">
            <v>907031</v>
          </cell>
          <cell r="E1263" t="str">
            <v>NITE LGT MAND &amp; GREEN TEA KIT 1</v>
          </cell>
          <cell r="F1263">
            <v>90</v>
          </cell>
          <cell r="G1263">
            <v>42</v>
          </cell>
          <cell r="H1263" t="str">
            <v>BOX</v>
          </cell>
          <cell r="I1263">
            <v>35.43</v>
          </cell>
          <cell r="J1263">
            <v>20031007</v>
          </cell>
          <cell r="K1263">
            <v>20040226</v>
          </cell>
          <cell r="L1263">
            <v>170</v>
          </cell>
          <cell r="M1263" t="str">
            <v>AC</v>
          </cell>
          <cell r="N1263">
            <v>0</v>
          </cell>
          <cell r="O1263">
            <v>6023.1</v>
          </cell>
        </row>
        <row r="1264">
          <cell r="C1264">
            <v>1369</v>
          </cell>
          <cell r="D1264">
            <v>907032</v>
          </cell>
          <cell r="E1264" t="str">
            <v>SC OIL MAND &amp; GR TEA REF .710</v>
          </cell>
          <cell r="F1264">
            <v>90</v>
          </cell>
          <cell r="G1264">
            <v>42</v>
          </cell>
          <cell r="H1264" t="str">
            <v>BOX</v>
          </cell>
          <cell r="I1264">
            <v>21.61</v>
          </cell>
          <cell r="J1264">
            <v>20031008</v>
          </cell>
          <cell r="K1264">
            <v>20040221</v>
          </cell>
          <cell r="L1264">
            <v>0</v>
          </cell>
          <cell r="M1264" t="str">
            <v>CC</v>
          </cell>
          <cell r="N1264">
            <v>0</v>
          </cell>
          <cell r="O1264">
            <v>0</v>
          </cell>
        </row>
        <row r="1265">
          <cell r="C1265">
            <v>1370</v>
          </cell>
          <cell r="D1265">
            <v>907033</v>
          </cell>
          <cell r="E1265" t="str">
            <v>NITE LGT PLUM &amp; WILD ROSE KIT 1</v>
          </cell>
          <cell r="F1265">
            <v>90</v>
          </cell>
          <cell r="G1265">
            <v>42</v>
          </cell>
          <cell r="H1265" t="str">
            <v>BOX</v>
          </cell>
          <cell r="I1265">
            <v>35.43</v>
          </cell>
          <cell r="J1265">
            <v>20031004</v>
          </cell>
          <cell r="K1265">
            <v>20040105</v>
          </cell>
          <cell r="L1265">
            <v>10</v>
          </cell>
          <cell r="M1265" t="str">
            <v>CC</v>
          </cell>
          <cell r="N1265">
            <v>0</v>
          </cell>
          <cell r="O1265">
            <v>354.3</v>
          </cell>
        </row>
        <row r="1266">
          <cell r="C1266">
            <v>1371</v>
          </cell>
          <cell r="D1266">
            <v>907034</v>
          </cell>
          <cell r="E1266" t="str">
            <v>SC OIL PLUM WILD ROSE REF .710</v>
          </cell>
          <cell r="F1266">
            <v>90</v>
          </cell>
          <cell r="G1266">
            <v>42</v>
          </cell>
          <cell r="H1266" t="str">
            <v>BOX</v>
          </cell>
          <cell r="I1266">
            <v>21.61</v>
          </cell>
          <cell r="J1266">
            <v>20031007</v>
          </cell>
          <cell r="K1266">
            <v>20040225</v>
          </cell>
          <cell r="L1266">
            <v>95</v>
          </cell>
          <cell r="M1266" t="str">
            <v>BC</v>
          </cell>
          <cell r="N1266">
            <v>0</v>
          </cell>
          <cell r="O1266">
            <v>2052.9499999999998</v>
          </cell>
        </row>
        <row r="1267">
          <cell r="C1267">
            <v>1372</v>
          </cell>
          <cell r="D1267">
            <v>907036</v>
          </cell>
          <cell r="E1267" t="str">
            <v>CRYSTAL AIR VANILLA ORCHID 1</v>
          </cell>
          <cell r="F1267">
            <v>90</v>
          </cell>
          <cell r="H1267" t="str">
            <v>BOX</v>
          </cell>
          <cell r="I1267">
            <v>23</v>
          </cell>
          <cell r="M1267" t="str">
            <v>CC</v>
          </cell>
          <cell r="N1267">
            <v>0</v>
          </cell>
          <cell r="O1267">
            <v>0</v>
          </cell>
        </row>
        <row r="1268">
          <cell r="C1268">
            <v>1373</v>
          </cell>
          <cell r="D1268">
            <v>907037</v>
          </cell>
          <cell r="E1268" t="str">
            <v>CRYSTAL AIR MAND &amp; GR TEA 1</v>
          </cell>
          <cell r="F1268">
            <v>90</v>
          </cell>
          <cell r="H1268" t="str">
            <v>BOX</v>
          </cell>
          <cell r="I1268">
            <v>23</v>
          </cell>
          <cell r="M1268" t="str">
            <v>CC</v>
          </cell>
          <cell r="N1268">
            <v>0</v>
          </cell>
          <cell r="O1268">
            <v>0</v>
          </cell>
        </row>
        <row r="1269">
          <cell r="C1269">
            <v>1374</v>
          </cell>
          <cell r="D1269">
            <v>907136</v>
          </cell>
          <cell r="E1269" t="str">
            <v>CLING CLIP ON CIT&amp;TANGERIN 1.27</v>
          </cell>
          <cell r="F1269">
            <v>90</v>
          </cell>
          <cell r="H1269" t="str">
            <v>BOX</v>
          </cell>
          <cell r="I1269">
            <v>21.77</v>
          </cell>
          <cell r="M1269" t="str">
            <v>CC</v>
          </cell>
          <cell r="N1269">
            <v>0</v>
          </cell>
          <cell r="O1269">
            <v>0</v>
          </cell>
        </row>
        <row r="1270">
          <cell r="C1270">
            <v>1375</v>
          </cell>
          <cell r="D1270">
            <v>907137</v>
          </cell>
          <cell r="E1270" t="str">
            <v>CLING CLIP ON SPR WATERF 1.27</v>
          </cell>
          <cell r="F1270">
            <v>90</v>
          </cell>
          <cell r="H1270" t="str">
            <v>BOX</v>
          </cell>
          <cell r="I1270">
            <v>21.77</v>
          </cell>
          <cell r="M1270" t="str">
            <v>CC</v>
          </cell>
          <cell r="N1270">
            <v>0</v>
          </cell>
          <cell r="O1270">
            <v>0</v>
          </cell>
        </row>
        <row r="1271">
          <cell r="C1271">
            <v>1376</v>
          </cell>
          <cell r="D1271">
            <v>907145</v>
          </cell>
          <cell r="E1271" t="str">
            <v>APPLE TRIGGER 32 OZ.</v>
          </cell>
          <cell r="F1271">
            <v>90</v>
          </cell>
          <cell r="G1271">
            <v>44</v>
          </cell>
          <cell r="H1271" t="str">
            <v>BOX</v>
          </cell>
          <cell r="I1271">
            <v>22.13</v>
          </cell>
          <cell r="M1271" t="str">
            <v>CC</v>
          </cell>
          <cell r="N1271">
            <v>0</v>
          </cell>
          <cell r="O1271">
            <v>0</v>
          </cell>
        </row>
        <row r="1272">
          <cell r="C1272">
            <v>1377</v>
          </cell>
          <cell r="D1272">
            <v>907146</v>
          </cell>
          <cell r="E1272" t="str">
            <v>LYSOL APC APPLE CLEAN ACT 35</v>
          </cell>
          <cell r="F1272">
            <v>90</v>
          </cell>
          <cell r="H1272" t="str">
            <v>BOX</v>
          </cell>
          <cell r="I1272">
            <v>20.88</v>
          </cell>
          <cell r="J1272">
            <v>20031205</v>
          </cell>
          <cell r="K1272">
            <v>20040221</v>
          </cell>
          <cell r="L1272">
            <v>260</v>
          </cell>
          <cell r="M1272" t="str">
            <v>BB</v>
          </cell>
          <cell r="N1272">
            <v>0</v>
          </cell>
          <cell r="O1272">
            <v>5428.8</v>
          </cell>
        </row>
        <row r="1273">
          <cell r="C1273">
            <v>1378</v>
          </cell>
          <cell r="D1273">
            <v>907266</v>
          </cell>
          <cell r="E1273" t="str">
            <v>LYSOL READY BR ST KIT 7 OZ.</v>
          </cell>
          <cell r="F1273">
            <v>90</v>
          </cell>
          <cell r="H1273" t="str">
            <v>BOX</v>
          </cell>
          <cell r="I1273">
            <v>28.02</v>
          </cell>
          <cell r="J1273">
            <v>20040114</v>
          </cell>
          <cell r="K1273">
            <v>20040211</v>
          </cell>
          <cell r="L1273">
            <v>210</v>
          </cell>
          <cell r="M1273" t="str">
            <v>BC</v>
          </cell>
          <cell r="N1273">
            <v>0</v>
          </cell>
          <cell r="O1273">
            <v>5884.2</v>
          </cell>
        </row>
        <row r="1274">
          <cell r="C1274">
            <v>1379</v>
          </cell>
          <cell r="D1274">
            <v>907268</v>
          </cell>
          <cell r="E1274" t="str">
            <v>LYSOL READY BR REF 7 OZ.</v>
          </cell>
          <cell r="F1274">
            <v>90</v>
          </cell>
          <cell r="H1274" t="str">
            <v>BOX</v>
          </cell>
          <cell r="I1274">
            <v>21.13</v>
          </cell>
          <cell r="J1274">
            <v>20040114</v>
          </cell>
          <cell r="K1274">
            <v>20040105</v>
          </cell>
          <cell r="L1274">
            <v>217</v>
          </cell>
          <cell r="M1274" t="str">
            <v>BC</v>
          </cell>
          <cell r="N1274">
            <v>0</v>
          </cell>
          <cell r="O1274">
            <v>4585.21</v>
          </cell>
        </row>
        <row r="1275">
          <cell r="C1275">
            <v>1380</v>
          </cell>
          <cell r="D1275">
            <v>907283</v>
          </cell>
          <cell r="E1275" t="str">
            <v>TBC 32 OZ. 4PK SAM'S MODULE</v>
          </cell>
          <cell r="F1275">
            <v>90</v>
          </cell>
          <cell r="G1275">
            <v>40</v>
          </cell>
          <cell r="H1275" t="str">
            <v>BOX</v>
          </cell>
          <cell r="I1275">
            <v>693.85</v>
          </cell>
          <cell r="J1275">
            <v>20030915</v>
          </cell>
          <cell r="K1275">
            <v>20040213</v>
          </cell>
          <cell r="L1275">
            <v>41</v>
          </cell>
          <cell r="M1275" t="str">
            <v>AA</v>
          </cell>
          <cell r="N1275">
            <v>0</v>
          </cell>
          <cell r="O1275">
            <v>28447.850000000002</v>
          </cell>
        </row>
        <row r="1276">
          <cell r="C1276">
            <v>1381</v>
          </cell>
          <cell r="D1276">
            <v>907328</v>
          </cell>
          <cell r="E1276" t="str">
            <v>SC OIL CRISP BREEZE ST KIT</v>
          </cell>
          <cell r="F1276">
            <v>90</v>
          </cell>
          <cell r="H1276" t="str">
            <v>BOX</v>
          </cell>
          <cell r="I1276">
            <v>17.399999999999999</v>
          </cell>
          <cell r="M1276" t="str">
            <v>CC</v>
          </cell>
          <cell r="N1276">
            <v>0</v>
          </cell>
          <cell r="O1276">
            <v>0</v>
          </cell>
        </row>
        <row r="1277">
          <cell r="C1277">
            <v>1382</v>
          </cell>
          <cell r="D1277">
            <v>907329</v>
          </cell>
          <cell r="E1277" t="str">
            <v>SC OIL BERRIES STARTER KIT</v>
          </cell>
          <cell r="F1277">
            <v>90</v>
          </cell>
          <cell r="H1277" t="str">
            <v>BOX</v>
          </cell>
          <cell r="I1277">
            <v>17.399999999999999</v>
          </cell>
          <cell r="M1277" t="str">
            <v>CC</v>
          </cell>
          <cell r="N1277">
            <v>0</v>
          </cell>
          <cell r="O1277">
            <v>0</v>
          </cell>
        </row>
        <row r="1278">
          <cell r="C1278">
            <v>1383</v>
          </cell>
          <cell r="D1278">
            <v>907330</v>
          </cell>
          <cell r="E1278" t="str">
            <v>SC OIL RAIN GDN STARTER KIT</v>
          </cell>
          <cell r="F1278">
            <v>90</v>
          </cell>
          <cell r="H1278" t="str">
            <v>BOX</v>
          </cell>
          <cell r="I1278">
            <v>17.399999999999999</v>
          </cell>
          <cell r="M1278" t="str">
            <v>CC</v>
          </cell>
          <cell r="N1278">
            <v>0</v>
          </cell>
          <cell r="O1278">
            <v>0</v>
          </cell>
        </row>
        <row r="1279">
          <cell r="C1279">
            <v>1384</v>
          </cell>
          <cell r="D1279">
            <v>907340</v>
          </cell>
          <cell r="E1279" t="str">
            <v>DECOSPHERE  LINEN &amp; COT FLOW 1</v>
          </cell>
          <cell r="F1279">
            <v>90</v>
          </cell>
          <cell r="H1279" t="str">
            <v>BOX</v>
          </cell>
          <cell r="I1279">
            <v>23</v>
          </cell>
          <cell r="M1279" t="str">
            <v>CC</v>
          </cell>
          <cell r="N1279">
            <v>0</v>
          </cell>
          <cell r="O1279">
            <v>0</v>
          </cell>
        </row>
        <row r="1280">
          <cell r="C1280">
            <v>1385</v>
          </cell>
          <cell r="D1280">
            <v>907379</v>
          </cell>
          <cell r="E1280" t="str">
            <v>CRYSTAL AIR LINEN &amp; COT FL 1</v>
          </cell>
          <cell r="F1280">
            <v>90</v>
          </cell>
          <cell r="G1280">
            <v>52</v>
          </cell>
          <cell r="H1280" t="str">
            <v>BOX</v>
          </cell>
          <cell r="I1280">
            <v>23</v>
          </cell>
          <cell r="M1280" t="str">
            <v>CC</v>
          </cell>
          <cell r="N1280">
            <v>0</v>
          </cell>
          <cell r="O1280">
            <v>0</v>
          </cell>
        </row>
        <row r="1281">
          <cell r="C1281">
            <v>1386</v>
          </cell>
          <cell r="D1281">
            <v>907380</v>
          </cell>
          <cell r="E1281" t="str">
            <v>CRYSTAL AIR AMBER &amp; WILD ROSE 1</v>
          </cell>
          <cell r="F1281">
            <v>90</v>
          </cell>
          <cell r="H1281" t="str">
            <v>BOX</v>
          </cell>
          <cell r="I1281">
            <v>23</v>
          </cell>
          <cell r="M1281" t="str">
            <v>CC</v>
          </cell>
          <cell r="N1281">
            <v>0</v>
          </cell>
          <cell r="O1281">
            <v>0</v>
          </cell>
        </row>
        <row r="1282">
          <cell r="C1282">
            <v>1387</v>
          </cell>
          <cell r="D1282">
            <v>907382</v>
          </cell>
          <cell r="E1282" t="str">
            <v>AIRWICK LIN SUNSHINE FRESH 8 OZ</v>
          </cell>
          <cell r="F1282">
            <v>90</v>
          </cell>
          <cell r="G1282">
            <v>16</v>
          </cell>
          <cell r="H1282" t="str">
            <v>BOX</v>
          </cell>
          <cell r="I1282">
            <v>8.77</v>
          </cell>
          <cell r="M1282" t="str">
            <v>CC</v>
          </cell>
          <cell r="N1282">
            <v>0</v>
          </cell>
          <cell r="O1282">
            <v>0</v>
          </cell>
        </row>
        <row r="1283">
          <cell r="C1283">
            <v>1388</v>
          </cell>
          <cell r="D1283">
            <v>907394</v>
          </cell>
          <cell r="E1283" t="str">
            <v>SC OIL REV STARTER KIT 1 CT</v>
          </cell>
          <cell r="F1283">
            <v>90</v>
          </cell>
          <cell r="G1283">
            <v>42</v>
          </cell>
          <cell r="H1283" t="str">
            <v>BOX</v>
          </cell>
          <cell r="I1283">
            <v>36.15</v>
          </cell>
          <cell r="M1283" t="str">
            <v>CC</v>
          </cell>
          <cell r="N1283">
            <v>0</v>
          </cell>
          <cell r="O1283">
            <v>0</v>
          </cell>
        </row>
        <row r="1284">
          <cell r="C1284">
            <v>1389</v>
          </cell>
          <cell r="D1284">
            <v>907395</v>
          </cell>
          <cell r="E1284" t="str">
            <v>SCENT OILS RELAX STARTER KIT 1</v>
          </cell>
          <cell r="F1284">
            <v>90</v>
          </cell>
          <cell r="G1284">
            <v>42</v>
          </cell>
          <cell r="H1284" t="str">
            <v>BOX</v>
          </cell>
          <cell r="I1284">
            <v>36.15</v>
          </cell>
          <cell r="M1284" t="str">
            <v>CC</v>
          </cell>
          <cell r="N1284">
            <v>0</v>
          </cell>
          <cell r="O1284">
            <v>0</v>
          </cell>
        </row>
        <row r="1285">
          <cell r="C1285">
            <v>1390</v>
          </cell>
          <cell r="D1285">
            <v>907396</v>
          </cell>
          <cell r="E1285" t="str">
            <v>SCENT OIL REVITALIZATION R .710</v>
          </cell>
          <cell r="F1285">
            <v>90</v>
          </cell>
          <cell r="H1285" t="str">
            <v>BOX</v>
          </cell>
          <cell r="I1285">
            <v>21.61</v>
          </cell>
          <cell r="M1285" t="str">
            <v>CC</v>
          </cell>
          <cell r="N1285">
            <v>0</v>
          </cell>
          <cell r="O1285">
            <v>0</v>
          </cell>
        </row>
        <row r="1286">
          <cell r="C1286">
            <v>1391</v>
          </cell>
          <cell r="D1286">
            <v>907397</v>
          </cell>
          <cell r="E1286" t="str">
            <v>SCENT OIL RELAXATION REF .710</v>
          </cell>
          <cell r="F1286">
            <v>90</v>
          </cell>
          <cell r="H1286" t="str">
            <v>BOX</v>
          </cell>
          <cell r="I1286">
            <v>21.61</v>
          </cell>
          <cell r="M1286" t="str">
            <v>CC</v>
          </cell>
          <cell r="N1286">
            <v>0</v>
          </cell>
          <cell r="O1286">
            <v>0</v>
          </cell>
        </row>
        <row r="1287">
          <cell r="C1287">
            <v>1392</v>
          </cell>
          <cell r="D1287">
            <v>907411</v>
          </cell>
          <cell r="E1287" t="str">
            <v>ELECTRASOL GELP GR AP J DRY 20</v>
          </cell>
          <cell r="F1287">
            <v>90</v>
          </cell>
          <cell r="H1287" t="str">
            <v>BOX</v>
          </cell>
          <cell r="I1287">
            <v>19.45</v>
          </cell>
          <cell r="M1287" t="str">
            <v>CC</v>
          </cell>
          <cell r="N1287">
            <v>0</v>
          </cell>
          <cell r="O1287">
            <v>0</v>
          </cell>
        </row>
        <row r="1288">
          <cell r="C1288">
            <v>1393</v>
          </cell>
          <cell r="D1288">
            <v>907582</v>
          </cell>
          <cell r="E1288" t="str">
            <v>MOBIL AIR CRISP BREEZE ST KIT</v>
          </cell>
          <cell r="F1288">
            <v>90</v>
          </cell>
          <cell r="H1288" t="str">
            <v>BOX</v>
          </cell>
          <cell r="I1288">
            <v>26.86</v>
          </cell>
          <cell r="M1288" t="str">
            <v>CC</v>
          </cell>
          <cell r="N1288">
            <v>0</v>
          </cell>
          <cell r="O1288">
            <v>0</v>
          </cell>
        </row>
        <row r="1289">
          <cell r="C1289">
            <v>1394</v>
          </cell>
          <cell r="D1289">
            <v>907583</v>
          </cell>
          <cell r="E1289" t="str">
            <v>MOBIL AIR COUNRY BERRIES ST KIT</v>
          </cell>
          <cell r="F1289">
            <v>90</v>
          </cell>
          <cell r="H1289" t="str">
            <v>BOX</v>
          </cell>
          <cell r="I1289">
            <v>26.86</v>
          </cell>
          <cell r="M1289" t="str">
            <v>CC</v>
          </cell>
          <cell r="N1289">
            <v>0</v>
          </cell>
          <cell r="O1289">
            <v>0</v>
          </cell>
        </row>
        <row r="1290">
          <cell r="C1290">
            <v>1395</v>
          </cell>
          <cell r="D1290">
            <v>907585</v>
          </cell>
          <cell r="E1290" t="str">
            <v>MOBIL AIR CRISP BREEZE REF .51</v>
          </cell>
          <cell r="F1290">
            <v>90</v>
          </cell>
          <cell r="H1290" t="str">
            <v>BOX</v>
          </cell>
          <cell r="I1290">
            <v>30.46</v>
          </cell>
          <cell r="M1290" t="str">
            <v>CC</v>
          </cell>
          <cell r="N1290">
            <v>0</v>
          </cell>
          <cell r="O1290">
            <v>0</v>
          </cell>
        </row>
        <row r="1291">
          <cell r="C1291">
            <v>1396</v>
          </cell>
          <cell r="D1291">
            <v>907586</v>
          </cell>
          <cell r="E1291" t="str">
            <v>MOBIL AIR COUNT BERRIES REF .51</v>
          </cell>
          <cell r="F1291">
            <v>90</v>
          </cell>
          <cell r="H1291" t="str">
            <v>BOX</v>
          </cell>
          <cell r="I1291">
            <v>30.46</v>
          </cell>
          <cell r="M1291" t="str">
            <v>CC</v>
          </cell>
          <cell r="N1291">
            <v>0</v>
          </cell>
          <cell r="O1291">
            <v>0</v>
          </cell>
        </row>
        <row r="1292">
          <cell r="C1292">
            <v>1397</v>
          </cell>
          <cell r="D1292">
            <v>907587</v>
          </cell>
          <cell r="E1292" t="str">
            <v>MOBIL AIR HARVEST SPICE REF .51</v>
          </cell>
          <cell r="F1292">
            <v>90</v>
          </cell>
          <cell r="H1292" t="str">
            <v>BOX</v>
          </cell>
          <cell r="I1292">
            <v>30.46</v>
          </cell>
          <cell r="M1292" t="str">
            <v>CC</v>
          </cell>
          <cell r="N1292">
            <v>0</v>
          </cell>
          <cell r="O1292">
            <v>0</v>
          </cell>
        </row>
        <row r="1293">
          <cell r="C1293">
            <v>1398</v>
          </cell>
          <cell r="D1293">
            <v>950828</v>
          </cell>
          <cell r="E1293" t="str">
            <v>SUNNY D FLORIDA C PUNCH 64</v>
          </cell>
          <cell r="F1293">
            <v>95</v>
          </cell>
          <cell r="G1293">
            <v>4</v>
          </cell>
          <cell r="H1293" t="str">
            <v>BOX</v>
          </cell>
          <cell r="I1293">
            <v>9.32</v>
          </cell>
          <cell r="J1293">
            <v>20030304</v>
          </cell>
          <cell r="K1293">
            <v>20040223</v>
          </cell>
          <cell r="L1293">
            <v>1403</v>
          </cell>
          <cell r="M1293" t="str">
            <v>AA</v>
          </cell>
          <cell r="N1293">
            <v>0</v>
          </cell>
          <cell r="O1293">
            <v>13075.960000000001</v>
          </cell>
        </row>
        <row r="1294">
          <cell r="C1294">
            <v>1400</v>
          </cell>
          <cell r="D1294">
            <v>951057</v>
          </cell>
          <cell r="E1294" t="str">
            <v>SUNNY D CALIFORNIA STYLE 64</v>
          </cell>
          <cell r="F1294">
            <v>95</v>
          </cell>
          <cell r="G1294">
            <v>4</v>
          </cell>
          <cell r="H1294" t="str">
            <v>BOX</v>
          </cell>
          <cell r="I1294">
            <v>9.32</v>
          </cell>
          <cell r="J1294">
            <v>20030304</v>
          </cell>
          <cell r="K1294">
            <v>20040223</v>
          </cell>
          <cell r="L1294">
            <v>1605</v>
          </cell>
          <cell r="M1294" t="str">
            <v>AA</v>
          </cell>
          <cell r="N1294">
            <v>0</v>
          </cell>
          <cell r="O1294">
            <v>14958.6</v>
          </cell>
        </row>
        <row r="1295">
          <cell r="C1295">
            <v>1401</v>
          </cell>
          <cell r="D1295">
            <v>951213</v>
          </cell>
          <cell r="E1295" t="str">
            <v>SUNNY D FLORIDA(PALETA) 8/64</v>
          </cell>
          <cell r="F1295">
            <v>95</v>
          </cell>
          <cell r="G1295">
            <v>4</v>
          </cell>
          <cell r="H1295" t="str">
            <v>BOX</v>
          </cell>
          <cell r="I1295">
            <v>1</v>
          </cell>
          <cell r="L1295">
            <v>0</v>
          </cell>
          <cell r="M1295" t="str">
            <v>CC</v>
          </cell>
          <cell r="N1295">
            <v>0</v>
          </cell>
          <cell r="O1295">
            <v>0</v>
          </cell>
        </row>
        <row r="1296">
          <cell r="C1296">
            <v>1402</v>
          </cell>
          <cell r="D1296">
            <v>951214</v>
          </cell>
          <cell r="E1296" t="str">
            <v>SUNNY D CALIF(PALETA) 8/64</v>
          </cell>
          <cell r="F1296">
            <v>95</v>
          </cell>
          <cell r="G1296">
            <v>4</v>
          </cell>
          <cell r="H1296" t="str">
            <v>BOX</v>
          </cell>
          <cell r="I1296">
            <v>460</v>
          </cell>
          <cell r="L1296">
            <v>0</v>
          </cell>
          <cell r="M1296" t="str">
            <v>CC</v>
          </cell>
          <cell r="N1296">
            <v>0</v>
          </cell>
          <cell r="O1296">
            <v>0</v>
          </cell>
        </row>
        <row r="1297">
          <cell r="C1297">
            <v>1403</v>
          </cell>
          <cell r="D1297">
            <v>951247</v>
          </cell>
          <cell r="E1297" t="str">
            <v>S D CALIFORNIA STYLE 128 OZ.</v>
          </cell>
          <cell r="F1297">
            <v>95</v>
          </cell>
          <cell r="G1297">
            <v>4</v>
          </cell>
          <cell r="H1297" t="str">
            <v>BOX</v>
          </cell>
          <cell r="I1297">
            <v>9.26</v>
          </cell>
          <cell r="J1297">
            <v>20030312</v>
          </cell>
          <cell r="K1297">
            <v>20040223</v>
          </cell>
          <cell r="L1297">
            <v>445</v>
          </cell>
          <cell r="M1297" t="str">
            <v>BB</v>
          </cell>
          <cell r="N1297">
            <v>0</v>
          </cell>
          <cell r="O1297">
            <v>4120.7</v>
          </cell>
        </row>
        <row r="1298">
          <cell r="C1298">
            <v>1404</v>
          </cell>
          <cell r="D1298">
            <v>951296</v>
          </cell>
          <cell r="E1298" t="str">
            <v>SUNNY DEL BIG THIRST SIZE 11.2</v>
          </cell>
          <cell r="F1298">
            <v>95</v>
          </cell>
          <cell r="G1298">
            <v>1</v>
          </cell>
          <cell r="H1298" t="str">
            <v>BOX</v>
          </cell>
          <cell r="I1298">
            <v>4.71</v>
          </cell>
          <cell r="J1298">
            <v>20030304</v>
          </cell>
          <cell r="K1298">
            <v>20040224</v>
          </cell>
          <cell r="L1298">
            <v>806</v>
          </cell>
          <cell r="M1298" t="str">
            <v>BC</v>
          </cell>
          <cell r="N1298">
            <v>0</v>
          </cell>
          <cell r="O1298">
            <v>3796.2599999999998</v>
          </cell>
        </row>
        <row r="1299">
          <cell r="C1299">
            <v>1405</v>
          </cell>
          <cell r="D1299">
            <v>951308</v>
          </cell>
          <cell r="E1299" t="str">
            <v>SUNNY DELIGHT FLORIDA 6.75</v>
          </cell>
          <cell r="F1299">
            <v>95</v>
          </cell>
          <cell r="G1299">
            <v>1</v>
          </cell>
          <cell r="H1299" t="str">
            <v>BOX</v>
          </cell>
          <cell r="I1299">
            <v>5.63</v>
          </cell>
          <cell r="J1299">
            <v>20030304</v>
          </cell>
          <cell r="K1299">
            <v>20040220</v>
          </cell>
          <cell r="L1299">
            <v>62</v>
          </cell>
          <cell r="M1299" t="str">
            <v>CC</v>
          </cell>
          <cell r="N1299">
            <v>0</v>
          </cell>
          <cell r="O1299">
            <v>349.06</v>
          </cell>
        </row>
        <row r="1300">
          <cell r="C1300">
            <v>1407</v>
          </cell>
          <cell r="D1300">
            <v>951310</v>
          </cell>
          <cell r="E1300" t="str">
            <v>SUNNY DELIGHT FLORIDA 8/6.75</v>
          </cell>
          <cell r="F1300">
            <v>95</v>
          </cell>
          <cell r="G1300">
            <v>3</v>
          </cell>
          <cell r="H1300" t="str">
            <v>BOX</v>
          </cell>
          <cell r="I1300">
            <v>11.25</v>
          </cell>
          <cell r="J1300">
            <v>20030304</v>
          </cell>
          <cell r="K1300">
            <v>20040224</v>
          </cell>
          <cell r="L1300">
            <v>308</v>
          </cell>
          <cell r="M1300" t="str">
            <v>BB</v>
          </cell>
          <cell r="N1300">
            <v>0</v>
          </cell>
          <cell r="O1300">
            <v>3465</v>
          </cell>
        </row>
        <row r="1301">
          <cell r="C1301">
            <v>1408</v>
          </cell>
          <cell r="D1301">
            <v>951311</v>
          </cell>
          <cell r="E1301" t="str">
            <v>SUNNY DELIGHT CALIFORNIA 8/6/75</v>
          </cell>
          <cell r="F1301">
            <v>95</v>
          </cell>
          <cell r="G1301">
            <v>3</v>
          </cell>
          <cell r="H1301" t="str">
            <v>BOX</v>
          </cell>
          <cell r="I1301">
            <v>11.25</v>
          </cell>
          <cell r="J1301">
            <v>20030304</v>
          </cell>
          <cell r="K1301">
            <v>20040224</v>
          </cell>
          <cell r="L1301">
            <v>614</v>
          </cell>
          <cell r="M1301" t="str">
            <v>AB</v>
          </cell>
          <cell r="N1301">
            <v>0</v>
          </cell>
          <cell r="O1301">
            <v>6907.5</v>
          </cell>
        </row>
        <row r="1302">
          <cell r="C1302">
            <v>1409</v>
          </cell>
          <cell r="D1302">
            <v>951373</v>
          </cell>
          <cell r="E1302" t="str">
            <v>SUNNY D PALETA SURTIDA 8/64</v>
          </cell>
          <cell r="F1302">
            <v>95</v>
          </cell>
          <cell r="G1302">
            <v>4</v>
          </cell>
          <cell r="H1302" t="str">
            <v>BOX</v>
          </cell>
          <cell r="I1302">
            <v>467.22</v>
          </cell>
          <cell r="L1302">
            <v>0</v>
          </cell>
          <cell r="M1302" t="str">
            <v>CC</v>
          </cell>
          <cell r="N1302">
            <v>0</v>
          </cell>
          <cell r="O1302">
            <v>0</v>
          </cell>
        </row>
        <row r="1303">
          <cell r="C1303">
            <v>1410</v>
          </cell>
          <cell r="D1303">
            <v>951451</v>
          </cell>
          <cell r="E1303" t="str">
            <v>SD CARIBBEAN STYLE 64 OZ.</v>
          </cell>
          <cell r="F1303">
            <v>95</v>
          </cell>
          <cell r="G1303">
            <v>4</v>
          </cell>
          <cell r="H1303" t="str">
            <v>BOX</v>
          </cell>
          <cell r="I1303">
            <v>9.32</v>
          </cell>
          <cell r="J1303">
            <v>20030304</v>
          </cell>
          <cell r="K1303">
            <v>20040224</v>
          </cell>
          <cell r="L1303">
            <v>619</v>
          </cell>
          <cell r="M1303" t="str">
            <v>BB</v>
          </cell>
          <cell r="N1303">
            <v>0</v>
          </cell>
          <cell r="O1303">
            <v>5769.08</v>
          </cell>
        </row>
        <row r="1304">
          <cell r="C1304">
            <v>1411</v>
          </cell>
          <cell r="D1304">
            <v>951454</v>
          </cell>
          <cell r="E1304" t="str">
            <v>SD CARIBBEAN STYLE 8/6.75</v>
          </cell>
          <cell r="F1304">
            <v>95</v>
          </cell>
          <cell r="G1304">
            <v>3</v>
          </cell>
          <cell r="H1304" t="str">
            <v>BOX</v>
          </cell>
          <cell r="I1304">
            <v>11.21</v>
          </cell>
          <cell r="J1304">
            <v>20030304</v>
          </cell>
          <cell r="K1304">
            <v>20040228</v>
          </cell>
          <cell r="L1304">
            <v>979</v>
          </cell>
          <cell r="M1304" t="str">
            <v>AC</v>
          </cell>
          <cell r="N1304">
            <v>0</v>
          </cell>
          <cell r="O1304">
            <v>10974.59</v>
          </cell>
        </row>
        <row r="1305">
          <cell r="C1305">
            <v>1412</v>
          </cell>
          <cell r="D1305">
            <v>951521</v>
          </cell>
          <cell r="E1305" t="str">
            <v>SUNNY D MIXED PALLET 30/8 64 OZ</v>
          </cell>
          <cell r="F1305">
            <v>95</v>
          </cell>
          <cell r="G1305">
            <v>4</v>
          </cell>
          <cell r="H1305" t="str">
            <v>BOX</v>
          </cell>
          <cell r="I1305">
            <v>283</v>
          </cell>
          <cell r="L1305">
            <v>0</v>
          </cell>
          <cell r="M1305" t="str">
            <v>CC</v>
          </cell>
          <cell r="N1305">
            <v>0</v>
          </cell>
          <cell r="O1305">
            <v>0</v>
          </cell>
        </row>
        <row r="1306">
          <cell r="C1306">
            <v>1413</v>
          </cell>
          <cell r="D1306">
            <v>951535</v>
          </cell>
          <cell r="E1306" t="str">
            <v>BIG D TANGY ORIG FLORIDA 11.2</v>
          </cell>
          <cell r="F1306">
            <v>95</v>
          </cell>
          <cell r="G1306">
            <v>1</v>
          </cell>
          <cell r="H1306" t="str">
            <v>BOX</v>
          </cell>
          <cell r="I1306">
            <v>9.5</v>
          </cell>
          <cell r="J1306">
            <v>20030514</v>
          </cell>
          <cell r="K1306">
            <v>20040225</v>
          </cell>
          <cell r="L1306">
            <v>554</v>
          </cell>
          <cell r="M1306" t="str">
            <v>BC</v>
          </cell>
          <cell r="N1306">
            <v>0</v>
          </cell>
          <cell r="O1306">
            <v>5263</v>
          </cell>
        </row>
        <row r="1307">
          <cell r="C1307">
            <v>1414</v>
          </cell>
          <cell r="D1307">
            <v>951536</v>
          </cell>
          <cell r="E1307" t="str">
            <v>BIG D SMOOTH CALIFORNIA 11.2</v>
          </cell>
          <cell r="F1307">
            <v>95</v>
          </cell>
          <cell r="G1307">
            <v>1</v>
          </cell>
          <cell r="H1307" t="str">
            <v>BOX</v>
          </cell>
          <cell r="I1307">
            <v>9.5</v>
          </cell>
          <cell r="J1307">
            <v>20030520</v>
          </cell>
          <cell r="K1307">
            <v>20040105</v>
          </cell>
          <cell r="L1307">
            <v>501</v>
          </cell>
          <cell r="M1307" t="str">
            <v>BC</v>
          </cell>
          <cell r="N1307">
            <v>0</v>
          </cell>
          <cell r="O1307">
            <v>4759.5</v>
          </cell>
        </row>
        <row r="1308">
          <cell r="C1308">
            <v>1415</v>
          </cell>
          <cell r="D1308">
            <v>951537</v>
          </cell>
          <cell r="E1308" t="str">
            <v>TANGY ORIG FLORIDA STYLE 16 OZ.</v>
          </cell>
          <cell r="F1308">
            <v>95</v>
          </cell>
          <cell r="G1308">
            <v>2</v>
          </cell>
          <cell r="H1308" t="str">
            <v>BOX</v>
          </cell>
          <cell r="I1308">
            <v>6.95</v>
          </cell>
          <cell r="J1308">
            <v>20030319</v>
          </cell>
          <cell r="K1308">
            <v>20040227</v>
          </cell>
          <cell r="L1308">
            <v>147</v>
          </cell>
          <cell r="M1308" t="str">
            <v>CC</v>
          </cell>
          <cell r="N1308">
            <v>0</v>
          </cell>
          <cell r="O1308">
            <v>1021.65</v>
          </cell>
        </row>
        <row r="1309">
          <cell r="C1309">
            <v>1416</v>
          </cell>
          <cell r="D1309">
            <v>951538</v>
          </cell>
          <cell r="E1309" t="str">
            <v>SMOOTH CALIFORNIA STYLE 16 OZ.</v>
          </cell>
          <cell r="F1309">
            <v>95</v>
          </cell>
          <cell r="G1309">
            <v>2</v>
          </cell>
          <cell r="H1309" t="str">
            <v>BOX</v>
          </cell>
          <cell r="I1309">
            <v>6.95</v>
          </cell>
          <cell r="J1309">
            <v>20030310</v>
          </cell>
          <cell r="K1309">
            <v>20040227</v>
          </cell>
          <cell r="L1309">
            <v>634</v>
          </cell>
          <cell r="M1309" t="str">
            <v>BC</v>
          </cell>
          <cell r="N1309">
            <v>0</v>
          </cell>
          <cell r="O1309">
            <v>4406.3</v>
          </cell>
        </row>
        <row r="1310">
          <cell r="C1310">
            <v>1417</v>
          </cell>
          <cell r="D1310">
            <v>951539</v>
          </cell>
          <cell r="E1310" t="str">
            <v>TROPICAL PUNCH CARIBBEAN 16 OZ.</v>
          </cell>
          <cell r="F1310">
            <v>95</v>
          </cell>
          <cell r="G1310">
            <v>2</v>
          </cell>
          <cell r="H1310" t="str">
            <v>BOX</v>
          </cell>
          <cell r="I1310">
            <v>6.95</v>
          </cell>
          <cell r="J1310">
            <v>20030319</v>
          </cell>
          <cell r="K1310">
            <v>20040227</v>
          </cell>
          <cell r="L1310">
            <v>118</v>
          </cell>
          <cell r="M1310" t="str">
            <v>CC</v>
          </cell>
          <cell r="N1310">
            <v>0</v>
          </cell>
          <cell r="O1310">
            <v>820.1</v>
          </cell>
        </row>
        <row r="1311">
          <cell r="C1311">
            <v>1418</v>
          </cell>
          <cell r="D1311">
            <v>951564</v>
          </cell>
          <cell r="E1311" t="str">
            <v>SD BIG D LEMONADE 6/11/2 oz.</v>
          </cell>
          <cell r="F1311">
            <v>95</v>
          </cell>
          <cell r="G1311">
            <v>1</v>
          </cell>
          <cell r="H1311" t="str">
            <v>BOX</v>
          </cell>
          <cell r="I1311">
            <v>9.5</v>
          </cell>
          <cell r="J1311">
            <v>20030702</v>
          </cell>
          <cell r="K1311">
            <v>20030528</v>
          </cell>
          <cell r="L1311">
            <v>181</v>
          </cell>
          <cell r="M1311" t="str">
            <v>CC</v>
          </cell>
          <cell r="N1311">
            <v>0</v>
          </cell>
          <cell r="O1311">
            <v>1719.5</v>
          </cell>
        </row>
        <row r="1312">
          <cell r="C1312">
            <v>1419</v>
          </cell>
          <cell r="D1312">
            <v>959999</v>
          </cell>
          <cell r="E1312" t="str">
            <v>SUNNY DELIGHT</v>
          </cell>
          <cell r="F1312">
            <v>95</v>
          </cell>
          <cell r="H1312" t="str">
            <v>BOX</v>
          </cell>
          <cell r="I1312">
            <v>0</v>
          </cell>
          <cell r="L1312">
            <v>0</v>
          </cell>
          <cell r="M1312" t="str">
            <v>CC</v>
          </cell>
          <cell r="N1312">
            <v>0</v>
          </cell>
          <cell r="O1312">
            <v>0</v>
          </cell>
        </row>
      </sheetData>
      <sheetData sheetId="2" refreshError="1">
        <row r="4">
          <cell r="AJ4">
            <v>7305801.727199995</v>
          </cell>
        </row>
        <row r="6">
          <cell r="AK6">
            <v>0.52606383508037879</v>
          </cell>
          <cell r="AL6">
            <v>30</v>
          </cell>
        </row>
        <row r="7">
          <cell r="D7">
            <v>150000</v>
          </cell>
          <cell r="E7">
            <v>4706</v>
          </cell>
          <cell r="F7">
            <v>4695</v>
          </cell>
          <cell r="I7">
            <v>1</v>
          </cell>
          <cell r="J7">
            <v>1</v>
          </cell>
          <cell r="L7">
            <v>9</v>
          </cell>
          <cell r="R7">
            <v>4708</v>
          </cell>
          <cell r="S7">
            <v>4672</v>
          </cell>
          <cell r="T7">
            <v>16</v>
          </cell>
          <cell r="U7">
            <v>2</v>
          </cell>
          <cell r="V7">
            <v>17</v>
          </cell>
          <cell r="W7">
            <v>1</v>
          </cell>
          <cell r="AF7">
            <v>1176.5</v>
          </cell>
          <cell r="AG7">
            <v>941.6</v>
          </cell>
          <cell r="AH7">
            <v>9</v>
          </cell>
          <cell r="AI7">
            <v>7</v>
          </cell>
          <cell r="AJ7">
            <v>3774.96</v>
          </cell>
          <cell r="AK7">
            <v>7.4341546304163121E-3</v>
          </cell>
          <cell r="AL7">
            <v>0.22302463891248936</v>
          </cell>
          <cell r="AO7">
            <v>507786.04800000001</v>
          </cell>
        </row>
        <row r="8">
          <cell r="D8">
            <v>180028</v>
          </cell>
          <cell r="E8">
            <v>193669</v>
          </cell>
          <cell r="G8">
            <v>1305</v>
          </cell>
          <cell r="H8">
            <v>15922</v>
          </cell>
          <cell r="I8">
            <v>14541</v>
          </cell>
          <cell r="J8">
            <v>29086</v>
          </cell>
          <cell r="K8">
            <v>22230</v>
          </cell>
          <cell r="L8">
            <v>11141</v>
          </cell>
          <cell r="M8">
            <v>15198</v>
          </cell>
          <cell r="N8">
            <v>24166</v>
          </cell>
          <cell r="O8">
            <v>26820</v>
          </cell>
          <cell r="P8">
            <v>20705</v>
          </cell>
          <cell r="Q8">
            <v>12555</v>
          </cell>
          <cell r="R8">
            <v>182267</v>
          </cell>
          <cell r="U8">
            <v>12178</v>
          </cell>
          <cell r="V8">
            <v>15341</v>
          </cell>
          <cell r="W8">
            <v>21049</v>
          </cell>
          <cell r="X8">
            <v>29726</v>
          </cell>
          <cell r="Y8">
            <v>12851</v>
          </cell>
          <cell r="Z8">
            <v>13505</v>
          </cell>
          <cell r="AA8">
            <v>23257</v>
          </cell>
          <cell r="AB8">
            <v>28881</v>
          </cell>
          <cell r="AC8">
            <v>13658</v>
          </cell>
          <cell r="AD8">
            <v>11821</v>
          </cell>
          <cell r="AF8">
            <v>17606.272727272728</v>
          </cell>
          <cell r="AG8">
            <v>18226.7</v>
          </cell>
          <cell r="AH8">
            <v>0</v>
          </cell>
          <cell r="AI8">
            <v>11402</v>
          </cell>
          <cell r="AJ8">
            <v>226557.74000000002</v>
          </cell>
          <cell r="AK8">
            <v>0.6255657908452984</v>
          </cell>
          <cell r="AL8">
            <v>18.766973725358952</v>
          </cell>
          <cell r="AO8">
            <v>362164.52900000004</v>
          </cell>
        </row>
        <row r="9">
          <cell r="D9">
            <v>173921</v>
          </cell>
          <cell r="E9">
            <v>5340</v>
          </cell>
          <cell r="F9">
            <v>115</v>
          </cell>
          <cell r="G9">
            <v>164</v>
          </cell>
          <cell r="H9">
            <v>81</v>
          </cell>
          <cell r="I9">
            <v>119</v>
          </cell>
          <cell r="J9">
            <v>901</v>
          </cell>
          <cell r="K9">
            <v>1748</v>
          </cell>
          <cell r="L9">
            <v>1475</v>
          </cell>
          <cell r="M9">
            <v>229</v>
          </cell>
          <cell r="N9">
            <v>72</v>
          </cell>
          <cell r="O9">
            <v>209</v>
          </cell>
          <cell r="P9">
            <v>117</v>
          </cell>
          <cell r="Q9">
            <v>110</v>
          </cell>
          <cell r="R9">
            <v>5265</v>
          </cell>
          <cell r="S9">
            <v>107</v>
          </cell>
          <cell r="T9">
            <v>176</v>
          </cell>
          <cell r="U9">
            <v>77</v>
          </cell>
          <cell r="V9">
            <v>114</v>
          </cell>
          <cell r="W9">
            <v>955</v>
          </cell>
          <cell r="X9">
            <v>863</v>
          </cell>
          <cell r="Y9">
            <v>1761</v>
          </cell>
          <cell r="Z9">
            <v>697</v>
          </cell>
          <cell r="AA9">
            <v>145</v>
          </cell>
          <cell r="AB9">
            <v>143</v>
          </cell>
          <cell r="AC9">
            <v>129</v>
          </cell>
          <cell r="AD9">
            <v>98</v>
          </cell>
          <cell r="AF9">
            <v>445</v>
          </cell>
          <cell r="AG9">
            <v>438.75</v>
          </cell>
          <cell r="AH9">
            <v>18</v>
          </cell>
          <cell r="AI9">
            <v>93</v>
          </cell>
          <cell r="AJ9">
            <v>65550.12000000001</v>
          </cell>
          <cell r="AK9">
            <v>0.21196581196581196</v>
          </cell>
          <cell r="AL9">
            <v>6.3589743589743586</v>
          </cell>
          <cell r="AO9">
            <v>309248.55</v>
          </cell>
        </row>
        <row r="10">
          <cell r="D10">
            <v>188958</v>
          </cell>
          <cell r="E10">
            <v>180275</v>
          </cell>
          <cell r="G10">
            <v>8640</v>
          </cell>
          <cell r="H10">
            <v>18552</v>
          </cell>
          <cell r="I10">
            <v>9005</v>
          </cell>
          <cell r="J10">
            <v>9372</v>
          </cell>
          <cell r="K10">
            <v>29844</v>
          </cell>
          <cell r="L10">
            <v>13173</v>
          </cell>
          <cell r="M10">
            <v>20803</v>
          </cell>
          <cell r="N10">
            <v>26289</v>
          </cell>
          <cell r="O10">
            <v>11459</v>
          </cell>
          <cell r="P10">
            <v>11791</v>
          </cell>
          <cell r="Q10">
            <v>21347</v>
          </cell>
          <cell r="R10">
            <v>175133</v>
          </cell>
          <cell r="U10">
            <v>7323</v>
          </cell>
          <cell r="V10">
            <v>18632</v>
          </cell>
          <cell r="W10">
            <v>18724</v>
          </cell>
          <cell r="X10">
            <v>22526</v>
          </cell>
          <cell r="Y10">
            <v>19713</v>
          </cell>
          <cell r="Z10">
            <v>17661</v>
          </cell>
          <cell r="AA10">
            <v>23130</v>
          </cell>
          <cell r="AB10">
            <v>17636</v>
          </cell>
          <cell r="AC10">
            <v>19159</v>
          </cell>
          <cell r="AD10">
            <v>10629</v>
          </cell>
          <cell r="AF10">
            <v>16388.636363636364</v>
          </cell>
          <cell r="AG10">
            <v>17513.3</v>
          </cell>
          <cell r="AH10">
            <v>0</v>
          </cell>
          <cell r="AI10">
            <v>5142</v>
          </cell>
          <cell r="AJ10">
            <v>62475.3</v>
          </cell>
          <cell r="AK10">
            <v>0.29360543130078287</v>
          </cell>
          <cell r="AL10">
            <v>8.8081629390234859</v>
          </cell>
          <cell r="AO10">
            <v>212786.595</v>
          </cell>
        </row>
        <row r="11">
          <cell r="D11">
            <v>156171</v>
          </cell>
          <cell r="E11">
            <v>102950</v>
          </cell>
          <cell r="F11">
            <v>9365</v>
          </cell>
          <cell r="G11">
            <v>6780</v>
          </cell>
          <cell r="H11">
            <v>5160</v>
          </cell>
          <cell r="I11">
            <v>9720</v>
          </cell>
          <cell r="J11">
            <v>13679</v>
          </cell>
          <cell r="K11">
            <v>9386</v>
          </cell>
          <cell r="L11">
            <v>10740</v>
          </cell>
          <cell r="M11">
            <v>7210</v>
          </cell>
          <cell r="N11">
            <v>13930</v>
          </cell>
          <cell r="O11">
            <v>2400</v>
          </cell>
          <cell r="P11">
            <v>7440</v>
          </cell>
          <cell r="Q11">
            <v>7140</v>
          </cell>
          <cell r="R11">
            <v>98693</v>
          </cell>
          <cell r="S11">
            <v>8468</v>
          </cell>
          <cell r="T11">
            <v>7742</v>
          </cell>
          <cell r="U11">
            <v>5380</v>
          </cell>
          <cell r="V11">
            <v>9371</v>
          </cell>
          <cell r="W11">
            <v>9043</v>
          </cell>
          <cell r="X11">
            <v>10522</v>
          </cell>
          <cell r="Y11">
            <v>11607</v>
          </cell>
          <cell r="Z11">
            <v>7340</v>
          </cell>
          <cell r="AA11">
            <v>8437</v>
          </cell>
          <cell r="AB11">
            <v>6060</v>
          </cell>
          <cell r="AC11">
            <v>8031</v>
          </cell>
          <cell r="AD11">
            <v>6692</v>
          </cell>
          <cell r="AF11">
            <v>8579.1666666666661</v>
          </cell>
          <cell r="AG11">
            <v>8224.4166666666661</v>
          </cell>
          <cell r="AH11">
            <v>2834</v>
          </cell>
          <cell r="AI11">
            <v>7091</v>
          </cell>
          <cell r="AJ11">
            <v>150187.38</v>
          </cell>
          <cell r="AK11">
            <v>0.86218880771685946</v>
          </cell>
          <cell r="AL11">
            <v>25.865664231505782</v>
          </cell>
          <cell r="AO11">
            <v>174193.14499999999</v>
          </cell>
        </row>
        <row r="12">
          <cell r="D12">
            <v>175859</v>
          </cell>
          <cell r="E12">
            <v>97444</v>
          </cell>
          <cell r="F12">
            <v>10061</v>
          </cell>
          <cell r="G12">
            <v>9894</v>
          </cell>
          <cell r="H12">
            <v>6480</v>
          </cell>
          <cell r="I12">
            <v>9699</v>
          </cell>
          <cell r="J12">
            <v>6720</v>
          </cell>
          <cell r="K12">
            <v>7410</v>
          </cell>
          <cell r="L12">
            <v>8465</v>
          </cell>
          <cell r="M12">
            <v>8706</v>
          </cell>
          <cell r="N12">
            <v>6480</v>
          </cell>
          <cell r="O12">
            <v>10630</v>
          </cell>
          <cell r="P12">
            <v>7209</v>
          </cell>
          <cell r="Q12">
            <v>5690</v>
          </cell>
          <cell r="R12">
            <v>96314</v>
          </cell>
          <cell r="S12">
            <v>6354</v>
          </cell>
          <cell r="T12">
            <v>13909</v>
          </cell>
          <cell r="U12">
            <v>6258</v>
          </cell>
          <cell r="V12">
            <v>10587</v>
          </cell>
          <cell r="W12">
            <v>6078</v>
          </cell>
          <cell r="X12">
            <v>8261</v>
          </cell>
          <cell r="Y12">
            <v>6032</v>
          </cell>
          <cell r="Z12">
            <v>9809</v>
          </cell>
          <cell r="AA12">
            <v>6319</v>
          </cell>
          <cell r="AB12">
            <v>10317</v>
          </cell>
          <cell r="AC12">
            <v>6743</v>
          </cell>
          <cell r="AD12">
            <v>5647</v>
          </cell>
          <cell r="AF12">
            <v>8120.333333333333</v>
          </cell>
          <cell r="AG12">
            <v>8026.166666666667</v>
          </cell>
          <cell r="AH12">
            <v>720</v>
          </cell>
          <cell r="AI12">
            <v>1850</v>
          </cell>
          <cell r="AJ12">
            <v>38406</v>
          </cell>
          <cell r="AK12">
            <v>0.23049608571962538</v>
          </cell>
          <cell r="AL12">
            <v>6.9148825715887616</v>
          </cell>
          <cell r="AO12">
            <v>166623.22000000003</v>
          </cell>
        </row>
        <row r="13">
          <cell r="D13">
            <v>554682</v>
          </cell>
          <cell r="E13">
            <v>150321</v>
          </cell>
          <cell r="F13">
            <v>15470</v>
          </cell>
          <cell r="G13">
            <v>13651</v>
          </cell>
          <cell r="H13">
            <v>8247</v>
          </cell>
          <cell r="I13">
            <v>16724</v>
          </cell>
          <cell r="J13">
            <v>21114</v>
          </cell>
          <cell r="K13">
            <v>10098</v>
          </cell>
          <cell r="L13">
            <v>21041</v>
          </cell>
          <cell r="M13">
            <v>2355</v>
          </cell>
          <cell r="N13">
            <v>226</v>
          </cell>
          <cell r="O13">
            <v>19042</v>
          </cell>
          <cell r="P13">
            <v>11237</v>
          </cell>
          <cell r="Q13">
            <v>11116</v>
          </cell>
          <cell r="R13">
            <v>154917</v>
          </cell>
          <cell r="S13">
            <v>15773</v>
          </cell>
          <cell r="T13">
            <v>12964</v>
          </cell>
          <cell r="U13">
            <v>14424</v>
          </cell>
          <cell r="V13">
            <v>14700</v>
          </cell>
          <cell r="W13">
            <v>14831</v>
          </cell>
          <cell r="X13">
            <v>13279</v>
          </cell>
          <cell r="Y13">
            <v>22583</v>
          </cell>
          <cell r="Z13">
            <v>9532</v>
          </cell>
          <cell r="AA13">
            <v>414</v>
          </cell>
          <cell r="AB13">
            <v>7568</v>
          </cell>
          <cell r="AC13">
            <v>15482</v>
          </cell>
          <cell r="AD13">
            <v>13367</v>
          </cell>
          <cell r="AF13">
            <v>12526.75</v>
          </cell>
          <cell r="AG13">
            <v>12909.75</v>
          </cell>
          <cell r="AH13">
            <v>11007</v>
          </cell>
          <cell r="AI13">
            <v>6411</v>
          </cell>
          <cell r="AJ13">
            <v>80586.27</v>
          </cell>
          <cell r="AK13">
            <v>0.49660140591413465</v>
          </cell>
          <cell r="AL13">
            <v>14.89804217742404</v>
          </cell>
          <cell r="AO13">
            <v>162275.5575</v>
          </cell>
        </row>
        <row r="14">
          <cell r="D14">
            <v>180966</v>
          </cell>
          <cell r="E14">
            <v>80735</v>
          </cell>
          <cell r="L14">
            <v>135</v>
          </cell>
          <cell r="M14">
            <v>29689</v>
          </cell>
          <cell r="N14">
            <v>25238</v>
          </cell>
          <cell r="O14">
            <v>2650</v>
          </cell>
          <cell r="P14">
            <v>12659</v>
          </cell>
          <cell r="Q14">
            <v>10364</v>
          </cell>
          <cell r="R14">
            <v>79246</v>
          </cell>
          <cell r="X14">
            <v>4193</v>
          </cell>
          <cell r="Y14">
            <v>8709</v>
          </cell>
          <cell r="Z14">
            <v>10493</v>
          </cell>
          <cell r="AA14">
            <v>12923</v>
          </cell>
          <cell r="AB14">
            <v>13779</v>
          </cell>
          <cell r="AC14">
            <v>19364</v>
          </cell>
          <cell r="AD14">
            <v>9785</v>
          </cell>
          <cell r="AF14">
            <v>13455.833333333334</v>
          </cell>
          <cell r="AG14">
            <v>11320.857142857143</v>
          </cell>
          <cell r="AH14">
            <v>0</v>
          </cell>
          <cell r="AI14">
            <v>1489</v>
          </cell>
          <cell r="AJ14">
            <v>18091.350000000002</v>
          </cell>
          <cell r="AK14">
            <v>0.13152714332584609</v>
          </cell>
          <cell r="AL14">
            <v>3.9458142997753827</v>
          </cell>
          <cell r="AO14">
            <v>137548.4142857143</v>
          </cell>
        </row>
        <row r="15">
          <cell r="D15">
            <v>150007</v>
          </cell>
          <cell r="E15">
            <v>496</v>
          </cell>
          <cell r="H15">
            <v>10</v>
          </cell>
          <cell r="I15">
            <v>412</v>
          </cell>
          <cell r="K15">
            <v>3</v>
          </cell>
          <cell r="L15">
            <v>22</v>
          </cell>
          <cell r="M15">
            <v>27</v>
          </cell>
          <cell r="N15">
            <v>13</v>
          </cell>
          <cell r="O15">
            <v>5</v>
          </cell>
          <cell r="P15">
            <v>4</v>
          </cell>
          <cell r="R15">
            <v>492</v>
          </cell>
          <cell r="S15">
            <v>3</v>
          </cell>
          <cell r="T15">
            <v>6</v>
          </cell>
          <cell r="U15">
            <v>2</v>
          </cell>
          <cell r="V15">
            <v>16</v>
          </cell>
          <cell r="W15">
            <v>403</v>
          </cell>
          <cell r="X15">
            <v>18</v>
          </cell>
          <cell r="Y15">
            <v>15</v>
          </cell>
          <cell r="AA15">
            <v>15</v>
          </cell>
          <cell r="AB15">
            <v>14</v>
          </cell>
          <cell r="AF15">
            <v>62</v>
          </cell>
          <cell r="AG15">
            <v>54.666666666666664</v>
          </cell>
          <cell r="AH15">
            <v>8</v>
          </cell>
          <cell r="AI15">
            <v>12</v>
          </cell>
          <cell r="AJ15">
            <v>29975.760000000002</v>
          </cell>
          <cell r="AK15">
            <v>0.21951219512195122</v>
          </cell>
          <cell r="AL15">
            <v>6.5853658536585362</v>
          </cell>
          <cell r="AO15">
            <v>136556.24</v>
          </cell>
        </row>
        <row r="16">
          <cell r="D16">
            <v>121092</v>
          </cell>
          <cell r="E16">
            <v>36510</v>
          </cell>
          <cell r="F16">
            <v>9142</v>
          </cell>
          <cell r="G16">
            <v>9399</v>
          </cell>
          <cell r="I16">
            <v>350</v>
          </cell>
          <cell r="J16">
            <v>2608</v>
          </cell>
          <cell r="K16">
            <v>2104</v>
          </cell>
          <cell r="L16">
            <v>600</v>
          </cell>
          <cell r="M16">
            <v>3971</v>
          </cell>
          <cell r="N16">
            <v>1400</v>
          </cell>
          <cell r="O16">
            <v>4790</v>
          </cell>
          <cell r="P16">
            <v>1696</v>
          </cell>
          <cell r="Q16">
            <v>450</v>
          </cell>
          <cell r="R16">
            <v>48275</v>
          </cell>
          <cell r="S16">
            <v>9048</v>
          </cell>
          <cell r="T16">
            <v>11597</v>
          </cell>
          <cell r="U16">
            <v>1415</v>
          </cell>
          <cell r="V16">
            <v>1586</v>
          </cell>
          <cell r="W16">
            <v>2904</v>
          </cell>
          <cell r="X16">
            <v>4047</v>
          </cell>
          <cell r="Y16">
            <v>2271</v>
          </cell>
          <cell r="Z16">
            <v>6461</v>
          </cell>
          <cell r="AA16">
            <v>2516</v>
          </cell>
          <cell r="AB16">
            <v>4821</v>
          </cell>
          <cell r="AC16">
            <v>1018</v>
          </cell>
          <cell r="AD16">
            <v>591</v>
          </cell>
          <cell r="AF16">
            <v>3319.090909090909</v>
          </cell>
          <cell r="AG16">
            <v>4022.9166666666665</v>
          </cell>
          <cell r="AH16">
            <v>13515</v>
          </cell>
          <cell r="AI16">
            <v>1750</v>
          </cell>
          <cell r="AJ16">
            <v>52727.5</v>
          </cell>
          <cell r="AK16">
            <v>0.43500776799585711</v>
          </cell>
          <cell r="AL16">
            <v>13.050233039875714</v>
          </cell>
          <cell r="AO16">
            <v>121210.47916666666</v>
          </cell>
        </row>
        <row r="17">
          <cell r="D17">
            <v>121085</v>
          </cell>
          <cell r="E17">
            <v>168683</v>
          </cell>
          <cell r="F17">
            <v>21192</v>
          </cell>
          <cell r="G17">
            <v>4595</v>
          </cell>
          <cell r="H17">
            <v>24021</v>
          </cell>
          <cell r="I17">
            <v>7500</v>
          </cell>
          <cell r="J17">
            <v>7500</v>
          </cell>
          <cell r="K17">
            <v>7727</v>
          </cell>
          <cell r="L17">
            <v>6354</v>
          </cell>
          <cell r="M17">
            <v>25719</v>
          </cell>
          <cell r="N17">
            <v>14679</v>
          </cell>
          <cell r="O17">
            <v>18278</v>
          </cell>
          <cell r="P17">
            <v>23041</v>
          </cell>
          <cell r="Q17">
            <v>8077</v>
          </cell>
          <cell r="R17">
            <v>164433</v>
          </cell>
          <cell r="S17">
            <v>24371</v>
          </cell>
          <cell r="T17">
            <v>4930</v>
          </cell>
          <cell r="U17">
            <v>22131</v>
          </cell>
          <cell r="V17">
            <v>7797</v>
          </cell>
          <cell r="W17">
            <v>7590</v>
          </cell>
          <cell r="X17">
            <v>8767</v>
          </cell>
          <cell r="Y17">
            <v>3815</v>
          </cell>
          <cell r="Z17">
            <v>23147</v>
          </cell>
          <cell r="AA17">
            <v>13676</v>
          </cell>
          <cell r="AB17">
            <v>20752</v>
          </cell>
          <cell r="AC17">
            <v>16060</v>
          </cell>
          <cell r="AD17">
            <v>11397</v>
          </cell>
          <cell r="AF17">
            <v>14056.916666666666</v>
          </cell>
          <cell r="AG17">
            <v>13702.75</v>
          </cell>
          <cell r="AH17">
            <v>3180</v>
          </cell>
          <cell r="AI17">
            <v>7430</v>
          </cell>
          <cell r="AJ17">
            <v>65086.799999999996</v>
          </cell>
          <cell r="AK17">
            <v>0.54222692525223037</v>
          </cell>
          <cell r="AL17">
            <v>16.266807757566912</v>
          </cell>
          <cell r="AO17">
            <v>120036.09</v>
          </cell>
        </row>
        <row r="18">
          <cell r="D18">
            <v>460048</v>
          </cell>
          <cell r="E18">
            <v>80821</v>
          </cell>
          <cell r="F18">
            <v>8076</v>
          </cell>
          <cell r="G18">
            <v>5259</v>
          </cell>
          <cell r="H18">
            <v>6858</v>
          </cell>
          <cell r="I18">
            <v>4637</v>
          </cell>
          <cell r="J18">
            <v>6734</v>
          </cell>
          <cell r="K18">
            <v>8121</v>
          </cell>
          <cell r="L18">
            <v>7515</v>
          </cell>
          <cell r="M18">
            <v>6753</v>
          </cell>
          <cell r="N18">
            <v>5966</v>
          </cell>
          <cell r="O18">
            <v>5221</v>
          </cell>
          <cell r="P18">
            <v>7848</v>
          </cell>
          <cell r="Q18">
            <v>7833</v>
          </cell>
          <cell r="R18">
            <v>80940</v>
          </cell>
          <cell r="S18">
            <v>7646</v>
          </cell>
          <cell r="T18">
            <v>5693</v>
          </cell>
          <cell r="U18">
            <v>4208</v>
          </cell>
          <cell r="V18">
            <v>6209</v>
          </cell>
          <cell r="W18">
            <v>6794</v>
          </cell>
          <cell r="X18">
            <v>8863</v>
          </cell>
          <cell r="Y18">
            <v>8080</v>
          </cell>
          <cell r="Z18">
            <v>5622</v>
          </cell>
          <cell r="AA18">
            <v>5703</v>
          </cell>
          <cell r="AB18">
            <v>7223</v>
          </cell>
          <cell r="AC18">
            <v>7698</v>
          </cell>
          <cell r="AD18">
            <v>7201</v>
          </cell>
          <cell r="AF18">
            <v>6735.083333333333</v>
          </cell>
          <cell r="AG18">
            <v>6745</v>
          </cell>
          <cell r="AH18">
            <v>167</v>
          </cell>
          <cell r="AI18">
            <v>48</v>
          </cell>
          <cell r="AJ18">
            <v>851.04</v>
          </cell>
          <cell r="AK18">
            <v>7.1163825055596741E-3</v>
          </cell>
          <cell r="AL18">
            <v>0.21349147516679023</v>
          </cell>
          <cell r="AO18">
            <v>119588.85</v>
          </cell>
        </row>
        <row r="19">
          <cell r="D19">
            <v>280102</v>
          </cell>
          <cell r="E19">
            <v>73462</v>
          </cell>
          <cell r="F19">
            <v>4935</v>
          </cell>
          <cell r="G19">
            <v>7455</v>
          </cell>
          <cell r="H19">
            <v>6405</v>
          </cell>
          <cell r="I19">
            <v>4365</v>
          </cell>
          <cell r="J19">
            <v>8205</v>
          </cell>
          <cell r="K19">
            <v>3405</v>
          </cell>
          <cell r="L19">
            <v>6277</v>
          </cell>
          <cell r="M19">
            <v>6997</v>
          </cell>
          <cell r="N19">
            <v>3564</v>
          </cell>
          <cell r="O19">
            <v>10364</v>
          </cell>
          <cell r="P19">
            <v>5925</v>
          </cell>
          <cell r="Q19">
            <v>5565</v>
          </cell>
          <cell r="R19">
            <v>74349</v>
          </cell>
          <cell r="S19">
            <v>6194</v>
          </cell>
          <cell r="T19">
            <v>5896</v>
          </cell>
          <cell r="U19">
            <v>4895</v>
          </cell>
          <cell r="V19">
            <v>4656</v>
          </cell>
          <cell r="W19">
            <v>7151</v>
          </cell>
          <cell r="X19">
            <v>5455</v>
          </cell>
          <cell r="Y19">
            <v>9521</v>
          </cell>
          <cell r="Z19">
            <v>6593</v>
          </cell>
          <cell r="AA19">
            <v>5596</v>
          </cell>
          <cell r="AB19">
            <v>7236</v>
          </cell>
          <cell r="AC19">
            <v>5943</v>
          </cell>
          <cell r="AD19">
            <v>5213</v>
          </cell>
          <cell r="AF19">
            <v>6121.833333333333</v>
          </cell>
          <cell r="AG19">
            <v>6195.75</v>
          </cell>
          <cell r="AH19">
            <v>1957</v>
          </cell>
          <cell r="AI19">
            <v>1070</v>
          </cell>
          <cell r="AJ19">
            <v>19944.8</v>
          </cell>
          <cell r="AK19">
            <v>0.17269902755921399</v>
          </cell>
          <cell r="AL19">
            <v>5.1809708267764192</v>
          </cell>
          <cell r="AO19">
            <v>115488.78</v>
          </cell>
        </row>
        <row r="20">
          <cell r="D20">
            <v>180820</v>
          </cell>
          <cell r="E20">
            <v>51826</v>
          </cell>
          <cell r="H20">
            <v>6112</v>
          </cell>
          <cell r="I20">
            <v>1428</v>
          </cell>
          <cell r="J20">
            <v>5915</v>
          </cell>
          <cell r="K20">
            <v>5265</v>
          </cell>
          <cell r="L20">
            <v>11079</v>
          </cell>
          <cell r="M20">
            <v>6213</v>
          </cell>
          <cell r="N20">
            <v>2951</v>
          </cell>
          <cell r="O20">
            <v>2649</v>
          </cell>
          <cell r="P20">
            <v>4380</v>
          </cell>
          <cell r="Q20">
            <v>5834</v>
          </cell>
          <cell r="R20">
            <v>47995</v>
          </cell>
          <cell r="U20">
            <v>2292</v>
          </cell>
          <cell r="V20">
            <v>5065</v>
          </cell>
          <cell r="W20">
            <v>4850</v>
          </cell>
          <cell r="X20">
            <v>3266</v>
          </cell>
          <cell r="Y20">
            <v>10177</v>
          </cell>
          <cell r="Z20">
            <v>6430</v>
          </cell>
          <cell r="AA20">
            <v>4185</v>
          </cell>
          <cell r="AB20">
            <v>4324</v>
          </cell>
          <cell r="AC20">
            <v>3669</v>
          </cell>
          <cell r="AD20">
            <v>3737</v>
          </cell>
          <cell r="AF20">
            <v>5182.6000000000004</v>
          </cell>
          <cell r="AG20">
            <v>4799.5</v>
          </cell>
          <cell r="AH20">
            <v>0</v>
          </cell>
          <cell r="AI20">
            <v>3831</v>
          </cell>
          <cell r="AJ20">
            <v>91062.87</v>
          </cell>
          <cell r="AK20">
            <v>0.79820814668194606</v>
          </cell>
          <cell r="AL20">
            <v>23.946244400458383</v>
          </cell>
          <cell r="AO20">
            <v>114084.11499999999</v>
          </cell>
        </row>
        <row r="21">
          <cell r="D21">
            <v>153634</v>
          </cell>
          <cell r="E21">
            <v>191621</v>
          </cell>
          <cell r="F21">
            <v>22808</v>
          </cell>
          <cell r="G21">
            <v>19600</v>
          </cell>
          <cell r="H21">
            <v>11920</v>
          </cell>
          <cell r="I21">
            <v>9760</v>
          </cell>
          <cell r="J21">
            <v>16400</v>
          </cell>
          <cell r="K21">
            <v>16000</v>
          </cell>
          <cell r="L21">
            <v>17693</v>
          </cell>
          <cell r="M21">
            <v>14880</v>
          </cell>
          <cell r="N21">
            <v>24480</v>
          </cell>
          <cell r="O21">
            <v>19040</v>
          </cell>
          <cell r="P21">
            <v>4080</v>
          </cell>
          <cell r="Q21">
            <v>14960</v>
          </cell>
          <cell r="R21">
            <v>186278</v>
          </cell>
          <cell r="S21">
            <v>16531</v>
          </cell>
          <cell r="T21">
            <v>18483</v>
          </cell>
          <cell r="U21">
            <v>14416</v>
          </cell>
          <cell r="V21">
            <v>13140</v>
          </cell>
          <cell r="W21">
            <v>14718</v>
          </cell>
          <cell r="X21">
            <v>18459</v>
          </cell>
          <cell r="Y21">
            <v>14445</v>
          </cell>
          <cell r="Z21">
            <v>17180</v>
          </cell>
          <cell r="AA21">
            <v>15067</v>
          </cell>
          <cell r="AB21">
            <v>16886</v>
          </cell>
          <cell r="AC21">
            <v>14219</v>
          </cell>
          <cell r="AD21">
            <v>12734</v>
          </cell>
          <cell r="AF21">
            <v>15968.416666666666</v>
          </cell>
          <cell r="AG21">
            <v>15523.166666666666</v>
          </cell>
          <cell r="AH21">
            <v>1006</v>
          </cell>
          <cell r="AI21">
            <v>6349</v>
          </cell>
          <cell r="AJ21">
            <v>44252.53</v>
          </cell>
          <cell r="AK21">
            <v>0.40900159975949923</v>
          </cell>
          <cell r="AL21">
            <v>12.270047992784978</v>
          </cell>
          <cell r="AO21">
            <v>108196.47166666666</v>
          </cell>
        </row>
        <row r="22">
          <cell r="D22">
            <v>180512</v>
          </cell>
          <cell r="E22">
            <v>66227</v>
          </cell>
          <cell r="H22">
            <v>4822</v>
          </cell>
          <cell r="I22">
            <v>5200</v>
          </cell>
          <cell r="J22">
            <v>3694</v>
          </cell>
          <cell r="K22">
            <v>360</v>
          </cell>
          <cell r="L22">
            <v>16144</v>
          </cell>
          <cell r="M22">
            <v>5257</v>
          </cell>
          <cell r="N22">
            <v>8858</v>
          </cell>
          <cell r="O22">
            <v>7200</v>
          </cell>
          <cell r="P22">
            <v>7464</v>
          </cell>
          <cell r="Q22">
            <v>7228</v>
          </cell>
          <cell r="R22">
            <v>64557</v>
          </cell>
          <cell r="U22">
            <v>3985</v>
          </cell>
          <cell r="V22">
            <v>7149</v>
          </cell>
          <cell r="W22">
            <v>2711</v>
          </cell>
          <cell r="X22">
            <v>343</v>
          </cell>
          <cell r="Y22">
            <v>9865</v>
          </cell>
          <cell r="Z22">
            <v>9601</v>
          </cell>
          <cell r="AA22">
            <v>9787</v>
          </cell>
          <cell r="AB22">
            <v>8017</v>
          </cell>
          <cell r="AC22">
            <v>7198</v>
          </cell>
          <cell r="AD22">
            <v>5901</v>
          </cell>
          <cell r="AF22">
            <v>6622.7</v>
          </cell>
          <cell r="AG22">
            <v>6455.7</v>
          </cell>
          <cell r="AH22">
            <v>0</v>
          </cell>
          <cell r="AI22">
            <v>1670</v>
          </cell>
          <cell r="AJ22">
            <v>26185.599999999999</v>
          </cell>
          <cell r="AK22">
            <v>0.25868612234149668</v>
          </cell>
          <cell r="AL22">
            <v>7.7605836702449</v>
          </cell>
          <cell r="AO22">
            <v>101225.37599999999</v>
          </cell>
        </row>
        <row r="23">
          <cell r="D23">
            <v>153643</v>
          </cell>
          <cell r="E23">
            <v>170254</v>
          </cell>
          <cell r="F23">
            <v>13614</v>
          </cell>
          <cell r="G23">
            <v>17516</v>
          </cell>
          <cell r="H23">
            <v>6880</v>
          </cell>
          <cell r="I23">
            <v>11440</v>
          </cell>
          <cell r="J23">
            <v>11885</v>
          </cell>
          <cell r="K23">
            <v>19578</v>
          </cell>
          <cell r="L23">
            <v>14565</v>
          </cell>
          <cell r="M23">
            <v>17816</v>
          </cell>
          <cell r="N23">
            <v>14720</v>
          </cell>
          <cell r="O23">
            <v>23520</v>
          </cell>
          <cell r="P23">
            <v>5280</v>
          </cell>
          <cell r="Q23">
            <v>13440</v>
          </cell>
          <cell r="R23">
            <v>170013</v>
          </cell>
          <cell r="S23">
            <v>14525</v>
          </cell>
          <cell r="T23">
            <v>17939</v>
          </cell>
          <cell r="U23">
            <v>10230</v>
          </cell>
          <cell r="V23">
            <v>12156</v>
          </cell>
          <cell r="W23">
            <v>11612</v>
          </cell>
          <cell r="X23">
            <v>17350</v>
          </cell>
          <cell r="Y23">
            <v>14577</v>
          </cell>
          <cell r="Z23">
            <v>16181</v>
          </cell>
          <cell r="AA23">
            <v>15171</v>
          </cell>
          <cell r="AB23">
            <v>17680</v>
          </cell>
          <cell r="AC23">
            <v>11119</v>
          </cell>
          <cell r="AD23">
            <v>11473</v>
          </cell>
          <cell r="AF23">
            <v>14187.833333333334</v>
          </cell>
          <cell r="AG23">
            <v>14167.75</v>
          </cell>
          <cell r="AH23">
            <v>5236</v>
          </cell>
          <cell r="AI23">
            <v>5477</v>
          </cell>
          <cell r="AJ23">
            <v>38174.689999999995</v>
          </cell>
          <cell r="AK23">
            <v>0.38658220253745301</v>
          </cell>
          <cell r="AL23">
            <v>11.59746607612359</v>
          </cell>
          <cell r="AO23">
            <v>98749.217499999999</v>
          </cell>
        </row>
        <row r="24">
          <cell r="D24">
            <v>126510</v>
          </cell>
          <cell r="E24">
            <v>209909</v>
          </cell>
          <cell r="F24">
            <v>4547</v>
          </cell>
          <cell r="G24">
            <v>58</v>
          </cell>
          <cell r="H24">
            <v>20130</v>
          </cell>
          <cell r="I24">
            <v>11994</v>
          </cell>
          <cell r="J24">
            <v>3300</v>
          </cell>
          <cell r="K24">
            <v>390</v>
          </cell>
          <cell r="L24">
            <v>31680</v>
          </cell>
          <cell r="M24">
            <v>47850</v>
          </cell>
          <cell r="N24">
            <v>17034</v>
          </cell>
          <cell r="O24">
            <v>41910</v>
          </cell>
          <cell r="P24">
            <v>18806</v>
          </cell>
          <cell r="Q24">
            <v>12210</v>
          </cell>
          <cell r="R24">
            <v>243749</v>
          </cell>
          <cell r="S24">
            <v>28770</v>
          </cell>
          <cell r="T24">
            <v>11786</v>
          </cell>
          <cell r="U24">
            <v>23718</v>
          </cell>
          <cell r="V24">
            <v>12013</v>
          </cell>
          <cell r="W24">
            <v>5864</v>
          </cell>
          <cell r="X24">
            <v>399</v>
          </cell>
          <cell r="Y24">
            <v>14827</v>
          </cell>
          <cell r="Z24">
            <v>34066</v>
          </cell>
          <cell r="AA24">
            <v>32653</v>
          </cell>
          <cell r="AB24">
            <v>26239</v>
          </cell>
          <cell r="AC24">
            <v>30025</v>
          </cell>
          <cell r="AD24">
            <v>23389</v>
          </cell>
          <cell r="AF24">
            <v>17492.416666666668</v>
          </cell>
          <cell r="AG24">
            <v>20312.416666666668</v>
          </cell>
          <cell r="AH24">
            <v>42278</v>
          </cell>
          <cell r="AI24">
            <v>8438</v>
          </cell>
          <cell r="AJ24">
            <v>40164.879999999997</v>
          </cell>
          <cell r="AK24">
            <v>0.41541093501922055</v>
          </cell>
          <cell r="AL24">
            <v>12.462328050576616</v>
          </cell>
          <cell r="AO24">
            <v>96687.103333333333</v>
          </cell>
        </row>
        <row r="25">
          <cell r="D25">
            <v>540986</v>
          </cell>
          <cell r="E25">
            <v>90014</v>
          </cell>
          <cell r="F25">
            <v>7616</v>
          </cell>
          <cell r="G25">
            <v>8704</v>
          </cell>
          <cell r="H25">
            <v>2448</v>
          </cell>
          <cell r="I25">
            <v>9010</v>
          </cell>
          <cell r="J25">
            <v>7939</v>
          </cell>
          <cell r="K25">
            <v>5644</v>
          </cell>
          <cell r="L25">
            <v>14692</v>
          </cell>
          <cell r="M25">
            <v>5026</v>
          </cell>
          <cell r="N25">
            <v>4617</v>
          </cell>
          <cell r="O25">
            <v>7922</v>
          </cell>
          <cell r="P25">
            <v>9145</v>
          </cell>
          <cell r="Q25">
            <v>7251</v>
          </cell>
          <cell r="R25">
            <v>91131</v>
          </cell>
          <cell r="S25">
            <v>8876</v>
          </cell>
          <cell r="T25">
            <v>5988</v>
          </cell>
          <cell r="U25">
            <v>7661</v>
          </cell>
          <cell r="V25">
            <v>6876</v>
          </cell>
          <cell r="W25">
            <v>6788</v>
          </cell>
          <cell r="X25">
            <v>6828</v>
          </cell>
          <cell r="Y25">
            <v>8293</v>
          </cell>
          <cell r="Z25">
            <v>7427</v>
          </cell>
          <cell r="AA25">
            <v>6856</v>
          </cell>
          <cell r="AB25">
            <v>11283</v>
          </cell>
          <cell r="AC25">
            <v>8235</v>
          </cell>
          <cell r="AD25">
            <v>6020</v>
          </cell>
          <cell r="AF25">
            <v>7501.166666666667</v>
          </cell>
          <cell r="AG25">
            <v>7594.25</v>
          </cell>
          <cell r="AH25">
            <v>2837</v>
          </cell>
          <cell r="AI25">
            <v>1720</v>
          </cell>
          <cell r="AJ25">
            <v>19436</v>
          </cell>
          <cell r="AK25">
            <v>0.22648714487934951</v>
          </cell>
          <cell r="AL25">
            <v>6.7946143463804853</v>
          </cell>
          <cell r="AO25">
            <v>85815.025000000009</v>
          </cell>
        </row>
        <row r="26">
          <cell r="D26">
            <v>180659</v>
          </cell>
          <cell r="E26">
            <v>36424</v>
          </cell>
          <cell r="I26">
            <v>1672</v>
          </cell>
          <cell r="J26">
            <v>3218</v>
          </cell>
          <cell r="K26">
            <v>6425</v>
          </cell>
          <cell r="L26">
            <v>5456</v>
          </cell>
          <cell r="M26">
            <v>2802</v>
          </cell>
          <cell r="N26">
            <v>2697</v>
          </cell>
          <cell r="O26">
            <v>4532</v>
          </cell>
          <cell r="P26">
            <v>4960</v>
          </cell>
          <cell r="Q26">
            <v>4662</v>
          </cell>
          <cell r="R26">
            <v>33807</v>
          </cell>
          <cell r="V26">
            <v>870</v>
          </cell>
          <cell r="W26">
            <v>5695</v>
          </cell>
          <cell r="X26">
            <v>3941</v>
          </cell>
          <cell r="Y26">
            <v>3714</v>
          </cell>
          <cell r="Z26">
            <v>4515</v>
          </cell>
          <cell r="AA26">
            <v>2813</v>
          </cell>
          <cell r="AB26">
            <v>5308</v>
          </cell>
          <cell r="AC26">
            <v>3188</v>
          </cell>
          <cell r="AD26">
            <v>3763</v>
          </cell>
          <cell r="AF26">
            <v>4047.1111111111113</v>
          </cell>
          <cell r="AG26">
            <v>3756.3333333333335</v>
          </cell>
          <cell r="AH26">
            <v>0</v>
          </cell>
          <cell r="AI26">
            <v>2617</v>
          </cell>
          <cell r="AJ26">
            <v>58594.630000000005</v>
          </cell>
          <cell r="AK26">
            <v>0.69669003460821721</v>
          </cell>
          <cell r="AL26">
            <v>20.900701038246517</v>
          </cell>
          <cell r="AO26">
            <v>84104.303333333344</v>
          </cell>
        </row>
        <row r="27">
          <cell r="D27">
            <v>156178</v>
          </cell>
          <cell r="E27">
            <v>52313</v>
          </cell>
          <cell r="F27">
            <v>3180</v>
          </cell>
          <cell r="G27">
            <v>1500</v>
          </cell>
          <cell r="H27">
            <v>3015</v>
          </cell>
          <cell r="I27">
            <v>3840</v>
          </cell>
          <cell r="J27">
            <v>6477</v>
          </cell>
          <cell r="K27">
            <v>7650</v>
          </cell>
          <cell r="L27">
            <v>5764</v>
          </cell>
          <cell r="M27">
            <v>4812</v>
          </cell>
          <cell r="N27">
            <v>5095</v>
          </cell>
          <cell r="O27">
            <v>5880</v>
          </cell>
          <cell r="P27">
            <v>2280</v>
          </cell>
          <cell r="Q27">
            <v>2820</v>
          </cell>
          <cell r="R27">
            <v>53829</v>
          </cell>
          <cell r="S27">
            <v>4285</v>
          </cell>
          <cell r="T27">
            <v>2791</v>
          </cell>
          <cell r="U27">
            <v>3683</v>
          </cell>
          <cell r="V27">
            <v>3882</v>
          </cell>
          <cell r="W27">
            <v>5635</v>
          </cell>
          <cell r="X27">
            <v>7797</v>
          </cell>
          <cell r="Y27">
            <v>6326</v>
          </cell>
          <cell r="Z27">
            <v>4208</v>
          </cell>
          <cell r="AA27">
            <v>3784</v>
          </cell>
          <cell r="AB27">
            <v>5375</v>
          </cell>
          <cell r="AC27">
            <v>2993</v>
          </cell>
          <cell r="AD27">
            <v>3070</v>
          </cell>
          <cell r="AF27">
            <v>4359.416666666667</v>
          </cell>
          <cell r="AG27">
            <v>4485.75</v>
          </cell>
          <cell r="AH27">
            <v>3274</v>
          </cell>
          <cell r="AI27">
            <v>1758</v>
          </cell>
          <cell r="AJ27">
            <v>32821.86</v>
          </cell>
          <cell r="AK27">
            <v>0.39190770774118039</v>
          </cell>
          <cell r="AL27">
            <v>11.757231232235412</v>
          </cell>
          <cell r="AO27">
            <v>83748.952500000014</v>
          </cell>
        </row>
        <row r="28">
          <cell r="D28">
            <v>188839</v>
          </cell>
          <cell r="E28">
            <v>51492</v>
          </cell>
          <cell r="J28">
            <v>8640</v>
          </cell>
          <cell r="K28">
            <v>4491</v>
          </cell>
          <cell r="L28">
            <v>4661</v>
          </cell>
          <cell r="M28">
            <v>6643</v>
          </cell>
          <cell r="N28">
            <v>10996</v>
          </cell>
          <cell r="O28">
            <v>4949</v>
          </cell>
          <cell r="P28">
            <v>680</v>
          </cell>
          <cell r="Q28">
            <v>10432</v>
          </cell>
          <cell r="R28">
            <v>50248</v>
          </cell>
          <cell r="W28">
            <v>3411</v>
          </cell>
          <cell r="X28">
            <v>6418</v>
          </cell>
          <cell r="Y28">
            <v>5521</v>
          </cell>
          <cell r="Z28">
            <v>5911</v>
          </cell>
          <cell r="AA28">
            <v>8993</v>
          </cell>
          <cell r="AB28">
            <v>5685</v>
          </cell>
          <cell r="AC28">
            <v>5884</v>
          </cell>
          <cell r="AD28">
            <v>8425</v>
          </cell>
          <cell r="AF28">
            <v>6436.5</v>
          </cell>
          <cell r="AG28">
            <v>6281</v>
          </cell>
          <cell r="AH28">
            <v>0</v>
          </cell>
          <cell r="AI28">
            <v>1244</v>
          </cell>
          <cell r="AJ28">
            <v>16010.279999999999</v>
          </cell>
          <cell r="AK28">
            <v>0.19805763413469193</v>
          </cell>
          <cell r="AL28">
            <v>5.9417290240407583</v>
          </cell>
          <cell r="AO28">
            <v>80836.47</v>
          </cell>
        </row>
        <row r="29">
          <cell r="D29">
            <v>183742</v>
          </cell>
          <cell r="E29">
            <v>69159</v>
          </cell>
          <cell r="G29">
            <v>2440</v>
          </cell>
          <cell r="H29">
            <v>875</v>
          </cell>
          <cell r="I29">
            <v>3643</v>
          </cell>
          <cell r="J29">
            <v>8813</v>
          </cell>
          <cell r="K29">
            <v>7507</v>
          </cell>
          <cell r="L29">
            <v>8887</v>
          </cell>
          <cell r="M29">
            <v>5847</v>
          </cell>
          <cell r="N29">
            <v>14007</v>
          </cell>
          <cell r="O29">
            <v>1770</v>
          </cell>
          <cell r="P29">
            <v>6935</v>
          </cell>
          <cell r="Q29">
            <v>8435</v>
          </cell>
          <cell r="R29">
            <v>66381</v>
          </cell>
          <cell r="U29">
            <v>2777</v>
          </cell>
          <cell r="V29">
            <v>3138</v>
          </cell>
          <cell r="W29">
            <v>5602</v>
          </cell>
          <cell r="X29">
            <v>11335</v>
          </cell>
          <cell r="Y29">
            <v>5942</v>
          </cell>
          <cell r="Z29">
            <v>7308</v>
          </cell>
          <cell r="AA29">
            <v>8592</v>
          </cell>
          <cell r="AB29">
            <v>8780</v>
          </cell>
          <cell r="AC29">
            <v>8581</v>
          </cell>
          <cell r="AD29">
            <v>4326</v>
          </cell>
          <cell r="AF29">
            <v>6287.181818181818</v>
          </cell>
          <cell r="AG29">
            <v>6638.1</v>
          </cell>
          <cell r="AH29">
            <v>0</v>
          </cell>
          <cell r="AI29">
            <v>2778</v>
          </cell>
          <cell r="AJ29">
            <v>33752.700000000004</v>
          </cell>
          <cell r="AK29">
            <v>0.41849324354860573</v>
          </cell>
          <cell r="AL29">
            <v>12.554797306458171</v>
          </cell>
          <cell r="AO29">
            <v>80652.915000000008</v>
          </cell>
        </row>
        <row r="30">
          <cell r="D30">
            <v>187212</v>
          </cell>
          <cell r="E30">
            <v>41726</v>
          </cell>
          <cell r="H30">
            <v>2979</v>
          </cell>
          <cell r="I30">
            <v>3468</v>
          </cell>
          <cell r="J30">
            <v>6336</v>
          </cell>
          <cell r="K30">
            <v>4120</v>
          </cell>
          <cell r="L30">
            <v>891</v>
          </cell>
          <cell r="M30">
            <v>6052</v>
          </cell>
          <cell r="N30">
            <v>9583</v>
          </cell>
          <cell r="O30">
            <v>6812</v>
          </cell>
          <cell r="P30">
            <v>1386</v>
          </cell>
          <cell r="Q30">
            <v>99</v>
          </cell>
          <cell r="R30">
            <v>39867</v>
          </cell>
          <cell r="U30">
            <v>1017</v>
          </cell>
          <cell r="V30">
            <v>2424</v>
          </cell>
          <cell r="W30">
            <v>5129</v>
          </cell>
          <cell r="X30">
            <v>5045</v>
          </cell>
          <cell r="Y30">
            <v>1323</v>
          </cell>
          <cell r="Z30">
            <v>5120</v>
          </cell>
          <cell r="AA30">
            <v>9511</v>
          </cell>
          <cell r="AB30">
            <v>7788</v>
          </cell>
          <cell r="AC30">
            <v>1531</v>
          </cell>
          <cell r="AD30">
            <v>979</v>
          </cell>
          <cell r="AF30">
            <v>4172.6000000000004</v>
          </cell>
          <cell r="AG30">
            <v>3986.7</v>
          </cell>
          <cell r="AH30">
            <v>99</v>
          </cell>
          <cell r="AI30">
            <v>1958</v>
          </cell>
          <cell r="AJ30">
            <v>38748.82</v>
          </cell>
          <cell r="AK30">
            <v>0.49113301728246422</v>
          </cell>
          <cell r="AL30">
            <v>14.733990518473927</v>
          </cell>
          <cell r="AO30">
            <v>78896.792999999991</v>
          </cell>
        </row>
        <row r="31">
          <cell r="D31">
            <v>175701</v>
          </cell>
          <cell r="E31">
            <v>22348</v>
          </cell>
          <cell r="L31">
            <v>6386</v>
          </cell>
          <cell r="M31">
            <v>4602</v>
          </cell>
          <cell r="N31">
            <v>2304</v>
          </cell>
          <cell r="O31">
            <v>4419</v>
          </cell>
          <cell r="P31">
            <v>3463</v>
          </cell>
          <cell r="Q31">
            <v>1174</v>
          </cell>
          <cell r="R31">
            <v>22136</v>
          </cell>
          <cell r="X31">
            <v>1000</v>
          </cell>
          <cell r="Y31">
            <v>4929</v>
          </cell>
          <cell r="Z31">
            <v>4040</v>
          </cell>
          <cell r="AA31">
            <v>3020</v>
          </cell>
          <cell r="AB31">
            <v>3293</v>
          </cell>
          <cell r="AC31">
            <v>3127</v>
          </cell>
          <cell r="AD31">
            <v>2727</v>
          </cell>
          <cell r="AF31">
            <v>3724.6666666666665</v>
          </cell>
          <cell r="AG31">
            <v>3162.2857142857142</v>
          </cell>
          <cell r="AH31">
            <v>0</v>
          </cell>
          <cell r="AI31">
            <v>212</v>
          </cell>
          <cell r="AJ31">
            <v>5160.08</v>
          </cell>
          <cell r="AK31">
            <v>6.7040115648717022E-2</v>
          </cell>
          <cell r="AL31">
            <v>2.0112034694615106</v>
          </cell>
          <cell r="AO31">
            <v>76970.034285714282</v>
          </cell>
        </row>
        <row r="32">
          <cell r="D32">
            <v>152971</v>
          </cell>
          <cell r="E32">
            <v>40752</v>
          </cell>
          <cell r="F32">
            <v>4212</v>
          </cell>
          <cell r="G32">
            <v>3382</v>
          </cell>
          <cell r="H32">
            <v>3339</v>
          </cell>
          <cell r="I32">
            <v>4716</v>
          </cell>
          <cell r="J32">
            <v>6123</v>
          </cell>
          <cell r="K32">
            <v>3662</v>
          </cell>
          <cell r="L32">
            <v>3348</v>
          </cell>
          <cell r="M32">
            <v>2088</v>
          </cell>
          <cell r="N32">
            <v>2232</v>
          </cell>
          <cell r="O32">
            <v>5454</v>
          </cell>
          <cell r="P32">
            <v>1008</v>
          </cell>
          <cell r="Q32">
            <v>1188</v>
          </cell>
          <cell r="R32">
            <v>40849</v>
          </cell>
          <cell r="S32">
            <v>3683</v>
          </cell>
          <cell r="T32">
            <v>4550</v>
          </cell>
          <cell r="U32">
            <v>4250</v>
          </cell>
          <cell r="V32">
            <v>4493</v>
          </cell>
          <cell r="W32">
            <v>4317</v>
          </cell>
          <cell r="X32">
            <v>3325</v>
          </cell>
          <cell r="Y32">
            <v>3124</v>
          </cell>
          <cell r="Z32">
            <v>2246</v>
          </cell>
          <cell r="AA32">
            <v>2319</v>
          </cell>
          <cell r="AB32">
            <v>2952</v>
          </cell>
          <cell r="AC32">
            <v>3231</v>
          </cell>
          <cell r="AD32">
            <v>2359</v>
          </cell>
          <cell r="AF32">
            <v>3396</v>
          </cell>
          <cell r="AG32">
            <v>3404.0833333333335</v>
          </cell>
          <cell r="AH32">
            <v>1454</v>
          </cell>
          <cell r="AI32">
            <v>1357</v>
          </cell>
          <cell r="AJ32">
            <v>30071.119999999999</v>
          </cell>
          <cell r="AK32">
            <v>0.39863888956890009</v>
          </cell>
          <cell r="AL32">
            <v>11.959166687067002</v>
          </cell>
          <cell r="AO32">
            <v>75434.486666666664</v>
          </cell>
        </row>
        <row r="33">
          <cell r="D33">
            <v>151240</v>
          </cell>
          <cell r="E33">
            <v>38894</v>
          </cell>
          <cell r="F33">
            <v>4248</v>
          </cell>
          <cell r="G33">
            <v>3106</v>
          </cell>
          <cell r="H33">
            <v>3600</v>
          </cell>
          <cell r="I33">
            <v>6961</v>
          </cell>
          <cell r="J33">
            <v>2808</v>
          </cell>
          <cell r="K33">
            <v>2556</v>
          </cell>
          <cell r="L33">
            <v>2052</v>
          </cell>
          <cell r="M33">
            <v>3924</v>
          </cell>
          <cell r="N33">
            <v>2691</v>
          </cell>
          <cell r="O33">
            <v>2808</v>
          </cell>
          <cell r="P33">
            <v>1836</v>
          </cell>
          <cell r="Q33">
            <v>2304</v>
          </cell>
          <cell r="R33">
            <v>39002</v>
          </cell>
          <cell r="S33">
            <v>3480</v>
          </cell>
          <cell r="T33">
            <v>3703</v>
          </cell>
          <cell r="U33">
            <v>4396</v>
          </cell>
          <cell r="V33">
            <v>4707</v>
          </cell>
          <cell r="W33">
            <v>3088</v>
          </cell>
          <cell r="X33">
            <v>3238</v>
          </cell>
          <cell r="Y33">
            <v>2860</v>
          </cell>
          <cell r="Z33">
            <v>2321</v>
          </cell>
          <cell r="AA33">
            <v>2400</v>
          </cell>
          <cell r="AB33">
            <v>2694</v>
          </cell>
          <cell r="AC33">
            <v>2898</v>
          </cell>
          <cell r="AD33">
            <v>3217</v>
          </cell>
          <cell r="AF33">
            <v>3241.1666666666665</v>
          </cell>
          <cell r="AG33">
            <v>3250.1666666666665</v>
          </cell>
          <cell r="AH33">
            <v>777</v>
          </cell>
          <cell r="AI33">
            <v>669</v>
          </cell>
          <cell r="AJ33">
            <v>14825.04</v>
          </cell>
          <cell r="AK33">
            <v>0.2058355981744526</v>
          </cell>
          <cell r="AL33">
            <v>6.1750679452335779</v>
          </cell>
          <cell r="AO33">
            <v>72023.693333333329</v>
          </cell>
        </row>
        <row r="34">
          <cell r="D34">
            <v>188853</v>
          </cell>
          <cell r="E34">
            <v>51359</v>
          </cell>
          <cell r="J34">
            <v>2957</v>
          </cell>
          <cell r="K34">
            <v>6456</v>
          </cell>
          <cell r="L34">
            <v>8064</v>
          </cell>
          <cell r="M34">
            <v>5783</v>
          </cell>
          <cell r="N34">
            <v>5244</v>
          </cell>
          <cell r="O34">
            <v>6262</v>
          </cell>
          <cell r="P34">
            <v>5496</v>
          </cell>
          <cell r="Q34">
            <v>11097</v>
          </cell>
          <cell r="R34">
            <v>47127</v>
          </cell>
          <cell r="W34">
            <v>1475</v>
          </cell>
          <cell r="X34">
            <v>5628</v>
          </cell>
          <cell r="Y34">
            <v>7285</v>
          </cell>
          <cell r="Z34">
            <v>5540</v>
          </cell>
          <cell r="AA34">
            <v>3727</v>
          </cell>
          <cell r="AB34">
            <v>7427</v>
          </cell>
          <cell r="AC34">
            <v>9220</v>
          </cell>
          <cell r="AD34">
            <v>6825</v>
          </cell>
          <cell r="AF34">
            <v>6419.875</v>
          </cell>
          <cell r="AG34">
            <v>5890.875</v>
          </cell>
          <cell r="AH34">
            <v>0</v>
          </cell>
          <cell r="AI34">
            <v>4232</v>
          </cell>
          <cell r="AJ34">
            <v>51418.8</v>
          </cell>
          <cell r="AK34">
            <v>0.71839921913128357</v>
          </cell>
          <cell r="AL34">
            <v>21.551976573938507</v>
          </cell>
          <cell r="AO34">
            <v>71574.131250000006</v>
          </cell>
        </row>
        <row r="35">
          <cell r="D35">
            <v>122193</v>
          </cell>
          <cell r="E35">
            <v>169096</v>
          </cell>
          <cell r="F35">
            <v>21450</v>
          </cell>
          <cell r="G35">
            <v>2640</v>
          </cell>
          <cell r="H35">
            <v>2640</v>
          </cell>
          <cell r="I35">
            <v>10560</v>
          </cell>
          <cell r="J35">
            <v>1650</v>
          </cell>
          <cell r="L35">
            <v>42218</v>
          </cell>
          <cell r="M35">
            <v>26063</v>
          </cell>
          <cell r="N35">
            <v>15052</v>
          </cell>
          <cell r="O35">
            <v>12863</v>
          </cell>
          <cell r="P35">
            <v>1980</v>
          </cell>
          <cell r="Q35">
            <v>31980</v>
          </cell>
          <cell r="R35">
            <v>165080</v>
          </cell>
          <cell r="S35">
            <v>14187</v>
          </cell>
          <cell r="T35">
            <v>6951</v>
          </cell>
          <cell r="U35">
            <v>9652</v>
          </cell>
          <cell r="V35">
            <v>6577</v>
          </cell>
          <cell r="W35">
            <v>3570</v>
          </cell>
          <cell r="X35">
            <v>5398</v>
          </cell>
          <cell r="Y35">
            <v>15745</v>
          </cell>
          <cell r="Z35">
            <v>27600</v>
          </cell>
          <cell r="AA35">
            <v>24028</v>
          </cell>
          <cell r="AB35">
            <v>28515</v>
          </cell>
          <cell r="AC35">
            <v>14370</v>
          </cell>
          <cell r="AD35">
            <v>8487</v>
          </cell>
          <cell r="AF35">
            <v>15372.363636363636</v>
          </cell>
          <cell r="AG35">
            <v>13756.666666666666</v>
          </cell>
          <cell r="AH35">
            <v>14248</v>
          </cell>
          <cell r="AI35">
            <v>18264</v>
          </cell>
          <cell r="AJ35">
            <v>86936.639999999999</v>
          </cell>
          <cell r="AK35">
            <v>1.3276472013569178</v>
          </cell>
          <cell r="AL35">
            <v>39.829416040707535</v>
          </cell>
          <cell r="AO35">
            <v>65481.73333333333</v>
          </cell>
        </row>
        <row r="36">
          <cell r="D36">
            <v>154960</v>
          </cell>
          <cell r="E36">
            <v>26324</v>
          </cell>
          <cell r="F36">
            <v>510</v>
          </cell>
          <cell r="G36">
            <v>414</v>
          </cell>
          <cell r="H36">
            <v>2451</v>
          </cell>
          <cell r="I36">
            <v>1551</v>
          </cell>
          <cell r="J36">
            <v>2347</v>
          </cell>
          <cell r="K36">
            <v>3793</v>
          </cell>
          <cell r="L36">
            <v>3648</v>
          </cell>
          <cell r="M36">
            <v>4690</v>
          </cell>
          <cell r="N36">
            <v>2244</v>
          </cell>
          <cell r="O36">
            <v>3956</v>
          </cell>
          <cell r="P36">
            <v>720</v>
          </cell>
          <cell r="R36">
            <v>28313</v>
          </cell>
          <cell r="S36">
            <v>1459</v>
          </cell>
          <cell r="T36">
            <v>1594</v>
          </cell>
          <cell r="U36">
            <v>1651</v>
          </cell>
          <cell r="V36">
            <v>2153</v>
          </cell>
          <cell r="W36">
            <v>1906</v>
          </cell>
          <cell r="X36">
            <v>2130</v>
          </cell>
          <cell r="Y36">
            <v>5705</v>
          </cell>
          <cell r="Z36">
            <v>2113</v>
          </cell>
          <cell r="AA36">
            <v>3360</v>
          </cell>
          <cell r="AB36">
            <v>4170</v>
          </cell>
          <cell r="AC36">
            <v>1082</v>
          </cell>
          <cell r="AD36">
            <v>990</v>
          </cell>
          <cell r="AF36">
            <v>2393.090909090909</v>
          </cell>
          <cell r="AG36">
            <v>2359.4166666666665</v>
          </cell>
          <cell r="AH36">
            <v>2101</v>
          </cell>
          <cell r="AI36">
            <v>112</v>
          </cell>
          <cell r="AJ36">
            <v>2992.64</v>
          </cell>
          <cell r="AK36">
            <v>4.7469360364496879E-2</v>
          </cell>
          <cell r="AL36">
            <v>1.4240808109349063</v>
          </cell>
          <cell r="AO36">
            <v>63043.613333333327</v>
          </cell>
        </row>
        <row r="37">
          <cell r="D37">
            <v>175336</v>
          </cell>
          <cell r="E37">
            <v>30824</v>
          </cell>
          <cell r="F37">
            <v>2276</v>
          </cell>
          <cell r="G37">
            <v>2268</v>
          </cell>
          <cell r="H37">
            <v>2304</v>
          </cell>
          <cell r="I37">
            <v>3410</v>
          </cell>
          <cell r="J37">
            <v>2304</v>
          </cell>
          <cell r="K37">
            <v>2269</v>
          </cell>
          <cell r="L37">
            <v>3472</v>
          </cell>
          <cell r="M37">
            <v>2208</v>
          </cell>
          <cell r="N37">
            <v>3366</v>
          </cell>
          <cell r="O37">
            <v>3456</v>
          </cell>
          <cell r="P37">
            <v>2304</v>
          </cell>
          <cell r="Q37">
            <v>1187</v>
          </cell>
          <cell r="R37">
            <v>30798</v>
          </cell>
          <cell r="S37">
            <v>2344</v>
          </cell>
          <cell r="T37">
            <v>2301</v>
          </cell>
          <cell r="U37">
            <v>2411</v>
          </cell>
          <cell r="V37">
            <v>2078</v>
          </cell>
          <cell r="W37">
            <v>2891</v>
          </cell>
          <cell r="X37">
            <v>2485</v>
          </cell>
          <cell r="Y37">
            <v>2724</v>
          </cell>
          <cell r="Z37">
            <v>3022</v>
          </cell>
          <cell r="AA37">
            <v>3055</v>
          </cell>
          <cell r="AB37">
            <v>3179</v>
          </cell>
          <cell r="AC37">
            <v>2933</v>
          </cell>
          <cell r="AD37">
            <v>1375</v>
          </cell>
          <cell r="AF37">
            <v>2568.6666666666665</v>
          </cell>
          <cell r="AG37">
            <v>2566.5</v>
          </cell>
          <cell r="AH37">
            <v>0</v>
          </cell>
          <cell r="AI37">
            <v>26</v>
          </cell>
          <cell r="AJ37">
            <v>620.88</v>
          </cell>
          <cell r="AK37">
            <v>1.0130527956360803E-2</v>
          </cell>
          <cell r="AL37">
            <v>0.30391583869082411</v>
          </cell>
          <cell r="AO37">
            <v>61288.02</v>
          </cell>
        </row>
        <row r="38">
          <cell r="D38">
            <v>155046</v>
          </cell>
          <cell r="E38">
            <v>26219</v>
          </cell>
          <cell r="F38">
            <v>714</v>
          </cell>
          <cell r="G38">
            <v>722</v>
          </cell>
          <cell r="H38">
            <v>2652</v>
          </cell>
          <cell r="I38">
            <v>1534</v>
          </cell>
          <cell r="J38">
            <v>1328</v>
          </cell>
          <cell r="K38">
            <v>5617</v>
          </cell>
          <cell r="L38">
            <v>1914</v>
          </cell>
          <cell r="M38">
            <v>731</v>
          </cell>
          <cell r="N38">
            <v>3186</v>
          </cell>
          <cell r="O38">
            <v>4224</v>
          </cell>
          <cell r="P38">
            <v>2574</v>
          </cell>
          <cell r="Q38">
            <v>1023</v>
          </cell>
          <cell r="R38">
            <v>27143</v>
          </cell>
          <cell r="S38">
            <v>1597</v>
          </cell>
          <cell r="T38">
            <v>1577</v>
          </cell>
          <cell r="U38">
            <v>1898</v>
          </cell>
          <cell r="V38">
            <v>2195</v>
          </cell>
          <cell r="W38">
            <v>1328</v>
          </cell>
          <cell r="X38">
            <v>3051</v>
          </cell>
          <cell r="Y38">
            <v>2811</v>
          </cell>
          <cell r="Z38">
            <v>2351</v>
          </cell>
          <cell r="AA38">
            <v>2231</v>
          </cell>
          <cell r="AB38">
            <v>4660</v>
          </cell>
          <cell r="AC38">
            <v>1257</v>
          </cell>
          <cell r="AD38">
            <v>2187</v>
          </cell>
          <cell r="AF38">
            <v>2184.9166666666665</v>
          </cell>
          <cell r="AG38">
            <v>2261.9166666666665</v>
          </cell>
          <cell r="AH38">
            <v>1685</v>
          </cell>
          <cell r="AI38">
            <v>761</v>
          </cell>
          <cell r="AJ38">
            <v>20333.919999999998</v>
          </cell>
          <cell r="AK38">
            <v>0.33644033452455513</v>
          </cell>
          <cell r="AL38">
            <v>10.093210035736654</v>
          </cell>
          <cell r="AO38">
            <v>60438.41333333333</v>
          </cell>
        </row>
        <row r="39">
          <cell r="D39">
            <v>152951</v>
          </cell>
          <cell r="E39">
            <v>32351</v>
          </cell>
          <cell r="F39">
            <v>3978</v>
          </cell>
          <cell r="G39">
            <v>3189</v>
          </cell>
          <cell r="H39">
            <v>2773</v>
          </cell>
          <cell r="I39">
            <v>3240</v>
          </cell>
          <cell r="J39">
            <v>4752</v>
          </cell>
          <cell r="K39">
            <v>3852</v>
          </cell>
          <cell r="L39">
            <v>2324</v>
          </cell>
          <cell r="M39">
            <v>1260</v>
          </cell>
          <cell r="N39">
            <v>1188</v>
          </cell>
          <cell r="O39">
            <v>4320</v>
          </cell>
          <cell r="P39">
            <v>1115</v>
          </cell>
          <cell r="Q39">
            <v>360</v>
          </cell>
          <cell r="R39">
            <v>32583</v>
          </cell>
          <cell r="S39">
            <v>3319</v>
          </cell>
          <cell r="T39">
            <v>3838</v>
          </cell>
          <cell r="U39">
            <v>3730</v>
          </cell>
          <cell r="V39">
            <v>3293</v>
          </cell>
          <cell r="W39">
            <v>3611</v>
          </cell>
          <cell r="X39">
            <v>2521</v>
          </cell>
          <cell r="Y39">
            <v>2289</v>
          </cell>
          <cell r="Z39">
            <v>1752</v>
          </cell>
          <cell r="AA39">
            <v>1630</v>
          </cell>
          <cell r="AB39">
            <v>2160</v>
          </cell>
          <cell r="AC39">
            <v>2492</v>
          </cell>
          <cell r="AD39">
            <v>1948</v>
          </cell>
          <cell r="AF39">
            <v>2695.9166666666665</v>
          </cell>
          <cell r="AG39">
            <v>2715.25</v>
          </cell>
          <cell r="AH39">
            <v>1148</v>
          </cell>
          <cell r="AI39">
            <v>916</v>
          </cell>
          <cell r="AJ39">
            <v>20298.560000000001</v>
          </cell>
          <cell r="AK39">
            <v>0.33735383482183962</v>
          </cell>
          <cell r="AL39">
            <v>10.120615044655189</v>
          </cell>
          <cell r="AO39">
            <v>60169.94</v>
          </cell>
        </row>
        <row r="40">
          <cell r="D40">
            <v>180552</v>
          </cell>
          <cell r="E40">
            <v>10504</v>
          </cell>
          <cell r="Q40">
            <v>10504</v>
          </cell>
          <cell r="R40">
            <v>9697</v>
          </cell>
          <cell r="AC40">
            <v>25</v>
          </cell>
          <cell r="AD40">
            <v>9672</v>
          </cell>
          <cell r="AF40">
            <v>10504</v>
          </cell>
          <cell r="AG40">
            <v>4848.5</v>
          </cell>
          <cell r="AH40">
            <v>0</v>
          </cell>
          <cell r="AI40">
            <v>807</v>
          </cell>
          <cell r="AJ40">
            <v>9805.0500000000011</v>
          </cell>
          <cell r="AK40">
            <v>0.16644322986490667</v>
          </cell>
          <cell r="AL40">
            <v>4.9932968959471999</v>
          </cell>
          <cell r="AO40">
            <v>58909.275000000001</v>
          </cell>
        </row>
        <row r="41">
          <cell r="D41">
            <v>181416</v>
          </cell>
          <cell r="E41">
            <v>38355</v>
          </cell>
          <cell r="H41">
            <v>5335</v>
          </cell>
          <cell r="I41">
            <v>2400</v>
          </cell>
          <cell r="J41">
            <v>2999</v>
          </cell>
          <cell r="K41">
            <v>6209</v>
          </cell>
          <cell r="L41">
            <v>2343</v>
          </cell>
          <cell r="M41">
            <v>5495</v>
          </cell>
          <cell r="N41">
            <v>3000</v>
          </cell>
          <cell r="O41">
            <v>3374</v>
          </cell>
          <cell r="P41">
            <v>4800</v>
          </cell>
          <cell r="Q41">
            <v>2400</v>
          </cell>
          <cell r="R41">
            <v>35893</v>
          </cell>
          <cell r="U41">
            <v>1999</v>
          </cell>
          <cell r="V41">
            <v>3191</v>
          </cell>
          <cell r="W41">
            <v>3709</v>
          </cell>
          <cell r="X41">
            <v>6698</v>
          </cell>
          <cell r="Y41">
            <v>2754</v>
          </cell>
          <cell r="Z41">
            <v>3762</v>
          </cell>
          <cell r="AA41">
            <v>5042</v>
          </cell>
          <cell r="AB41">
            <v>2351</v>
          </cell>
          <cell r="AC41">
            <v>3689</v>
          </cell>
          <cell r="AD41">
            <v>2698</v>
          </cell>
          <cell r="AF41">
            <v>3835.5</v>
          </cell>
          <cell r="AG41">
            <v>3589.3</v>
          </cell>
          <cell r="AH41">
            <v>0</v>
          </cell>
          <cell r="AI41">
            <v>2462</v>
          </cell>
          <cell r="AJ41">
            <v>38628.78</v>
          </cell>
          <cell r="AK41">
            <v>0.68592761819853454</v>
          </cell>
          <cell r="AL41">
            <v>20.577828545956038</v>
          </cell>
          <cell r="AO41">
            <v>56316.116999999998</v>
          </cell>
        </row>
        <row r="42">
          <cell r="D42">
            <v>180113</v>
          </cell>
          <cell r="E42">
            <v>31871</v>
          </cell>
          <cell r="G42">
            <v>941</v>
          </cell>
          <cell r="H42">
            <v>476</v>
          </cell>
          <cell r="I42">
            <v>5487</v>
          </cell>
          <cell r="J42">
            <v>3520</v>
          </cell>
          <cell r="K42">
            <v>2520</v>
          </cell>
          <cell r="L42">
            <v>3590</v>
          </cell>
          <cell r="M42">
            <v>3180</v>
          </cell>
          <cell r="N42">
            <v>2688</v>
          </cell>
          <cell r="O42">
            <v>3264</v>
          </cell>
          <cell r="P42">
            <v>2760</v>
          </cell>
          <cell r="Q42">
            <v>3445</v>
          </cell>
          <cell r="R42">
            <v>30031</v>
          </cell>
          <cell r="U42">
            <v>1996</v>
          </cell>
          <cell r="V42">
            <v>2650</v>
          </cell>
          <cell r="W42">
            <v>3855</v>
          </cell>
          <cell r="X42">
            <v>3003</v>
          </cell>
          <cell r="Y42">
            <v>3262</v>
          </cell>
          <cell r="Z42">
            <v>3724</v>
          </cell>
          <cell r="AA42">
            <v>2824</v>
          </cell>
          <cell r="AB42">
            <v>2992</v>
          </cell>
          <cell r="AC42">
            <v>2769</v>
          </cell>
          <cell r="AD42">
            <v>2956</v>
          </cell>
          <cell r="AF42">
            <v>2897.3636363636365</v>
          </cell>
          <cell r="AG42">
            <v>3003.1</v>
          </cell>
          <cell r="AH42">
            <v>0</v>
          </cell>
          <cell r="AI42">
            <v>1840</v>
          </cell>
          <cell r="AJ42">
            <v>33561.599999999999</v>
          </cell>
          <cell r="AK42">
            <v>0.61270020978322404</v>
          </cell>
          <cell r="AL42">
            <v>18.381006293496721</v>
          </cell>
          <cell r="AO42">
            <v>54776.543999999994</v>
          </cell>
        </row>
        <row r="43">
          <cell r="D43">
            <v>120641</v>
          </cell>
          <cell r="E43">
            <v>54990</v>
          </cell>
          <cell r="F43">
            <v>3276</v>
          </cell>
          <cell r="G43">
            <v>4368</v>
          </cell>
          <cell r="H43">
            <v>4368</v>
          </cell>
          <cell r="I43">
            <v>7056</v>
          </cell>
          <cell r="J43">
            <v>4368</v>
          </cell>
          <cell r="K43">
            <v>2763</v>
          </cell>
          <cell r="L43">
            <v>1255</v>
          </cell>
          <cell r="M43">
            <v>6718</v>
          </cell>
          <cell r="N43">
            <v>7126</v>
          </cell>
          <cell r="O43">
            <v>3024</v>
          </cell>
          <cell r="P43">
            <v>10668</v>
          </cell>
          <cell r="R43">
            <v>63533</v>
          </cell>
          <cell r="S43">
            <v>6766</v>
          </cell>
          <cell r="T43">
            <v>6777</v>
          </cell>
          <cell r="U43">
            <v>4094</v>
          </cell>
          <cell r="V43">
            <v>5131</v>
          </cell>
          <cell r="W43">
            <v>5011</v>
          </cell>
          <cell r="X43">
            <v>4262</v>
          </cell>
          <cell r="Y43">
            <v>4384</v>
          </cell>
          <cell r="Z43">
            <v>5844</v>
          </cell>
          <cell r="AA43">
            <v>5541</v>
          </cell>
          <cell r="AB43">
            <v>3220</v>
          </cell>
          <cell r="AC43">
            <v>8713</v>
          </cell>
          <cell r="AD43">
            <v>3790</v>
          </cell>
          <cell r="AF43">
            <v>4999.090909090909</v>
          </cell>
          <cell r="AG43">
            <v>5294.416666666667</v>
          </cell>
          <cell r="AH43">
            <v>8943</v>
          </cell>
          <cell r="AI43">
            <v>400</v>
          </cell>
          <cell r="AJ43">
            <v>4116</v>
          </cell>
          <cell r="AK43">
            <v>7.5551288306864139E-2</v>
          </cell>
          <cell r="AL43">
            <v>2.2665386492059243</v>
          </cell>
          <cell r="AO43">
            <v>54479.547500000001</v>
          </cell>
        </row>
        <row r="44">
          <cell r="D44">
            <v>153617</v>
          </cell>
          <cell r="E44">
            <v>90715</v>
          </cell>
          <cell r="F44">
            <v>9432</v>
          </cell>
          <cell r="G44">
            <v>7842</v>
          </cell>
          <cell r="H44">
            <v>4560</v>
          </cell>
          <cell r="I44">
            <v>6240</v>
          </cell>
          <cell r="J44">
            <v>8000</v>
          </cell>
          <cell r="K44">
            <v>6560</v>
          </cell>
          <cell r="L44">
            <v>8320</v>
          </cell>
          <cell r="M44">
            <v>9200</v>
          </cell>
          <cell r="N44">
            <v>9680</v>
          </cell>
          <cell r="O44">
            <v>9600</v>
          </cell>
          <cell r="P44">
            <v>1281</v>
          </cell>
          <cell r="Q44">
            <v>10000</v>
          </cell>
          <cell r="R44">
            <v>86653</v>
          </cell>
          <cell r="S44">
            <v>7271</v>
          </cell>
          <cell r="T44">
            <v>9417</v>
          </cell>
          <cell r="U44">
            <v>5424</v>
          </cell>
          <cell r="V44">
            <v>5878</v>
          </cell>
          <cell r="W44">
            <v>5883</v>
          </cell>
          <cell r="X44">
            <v>7796</v>
          </cell>
          <cell r="Y44">
            <v>7604</v>
          </cell>
          <cell r="Z44">
            <v>8979</v>
          </cell>
          <cell r="AA44">
            <v>8041</v>
          </cell>
          <cell r="AB44">
            <v>8579</v>
          </cell>
          <cell r="AC44">
            <v>5831</v>
          </cell>
          <cell r="AD44">
            <v>5950</v>
          </cell>
          <cell r="AF44">
            <v>7559.583333333333</v>
          </cell>
          <cell r="AG44">
            <v>7221.083333333333</v>
          </cell>
          <cell r="AH44">
            <v>759</v>
          </cell>
          <cell r="AI44">
            <v>4821</v>
          </cell>
          <cell r="AJ44">
            <v>33602.369999999995</v>
          </cell>
          <cell r="AK44">
            <v>0.66762835677933829</v>
          </cell>
          <cell r="AL44">
            <v>20.028850703380147</v>
          </cell>
          <cell r="AO44">
            <v>50330.950833333329</v>
          </cell>
        </row>
        <row r="45">
          <cell r="D45">
            <v>176345</v>
          </cell>
          <cell r="E45">
            <v>30402</v>
          </cell>
          <cell r="F45">
            <v>3555</v>
          </cell>
          <cell r="G45">
            <v>7986</v>
          </cell>
          <cell r="H45">
            <v>1162</v>
          </cell>
          <cell r="I45">
            <v>1210</v>
          </cell>
          <cell r="J45">
            <v>2460</v>
          </cell>
          <cell r="K45">
            <v>766</v>
          </cell>
          <cell r="L45">
            <v>4405</v>
          </cell>
          <cell r="M45">
            <v>1440</v>
          </cell>
          <cell r="N45">
            <v>907</v>
          </cell>
          <cell r="O45">
            <v>3420</v>
          </cell>
          <cell r="P45">
            <v>1805</v>
          </cell>
          <cell r="Q45">
            <v>1286</v>
          </cell>
          <cell r="R45">
            <v>29572</v>
          </cell>
          <cell r="S45">
            <v>3207</v>
          </cell>
          <cell r="T45">
            <v>6908</v>
          </cell>
          <cell r="U45">
            <v>1558</v>
          </cell>
          <cell r="V45">
            <v>1370</v>
          </cell>
          <cell r="W45">
            <v>2555</v>
          </cell>
          <cell r="X45">
            <v>1595</v>
          </cell>
          <cell r="Y45">
            <v>2889</v>
          </cell>
          <cell r="Z45">
            <v>2296</v>
          </cell>
          <cell r="AA45">
            <v>1803</v>
          </cell>
          <cell r="AB45">
            <v>2775</v>
          </cell>
          <cell r="AC45">
            <v>1558</v>
          </cell>
          <cell r="AD45">
            <v>1058</v>
          </cell>
          <cell r="AF45">
            <v>2533.5</v>
          </cell>
          <cell r="AG45">
            <v>2464.3333333333335</v>
          </cell>
          <cell r="AH45">
            <v>300</v>
          </cell>
          <cell r="AI45">
            <v>1130</v>
          </cell>
          <cell r="AJ45">
            <v>22758.2</v>
          </cell>
          <cell r="AK45">
            <v>0.45854186392533475</v>
          </cell>
          <cell r="AL45">
            <v>13.756255917760042</v>
          </cell>
          <cell r="AO45">
            <v>49631.67333333334</v>
          </cell>
        </row>
        <row r="46">
          <cell r="D46">
            <v>460087</v>
          </cell>
          <cell r="E46">
            <v>30801</v>
          </cell>
          <cell r="F46">
            <v>3313</v>
          </cell>
          <cell r="G46">
            <v>3596</v>
          </cell>
          <cell r="H46">
            <v>3588</v>
          </cell>
          <cell r="I46">
            <v>2513</v>
          </cell>
          <cell r="J46">
            <v>3242</v>
          </cell>
          <cell r="K46">
            <v>1744</v>
          </cell>
          <cell r="L46">
            <v>3122</v>
          </cell>
          <cell r="M46">
            <v>2056</v>
          </cell>
          <cell r="N46">
            <v>1880</v>
          </cell>
          <cell r="O46">
            <v>1178</v>
          </cell>
          <cell r="P46">
            <v>3634</v>
          </cell>
          <cell r="Q46">
            <v>935</v>
          </cell>
          <cell r="R46">
            <v>30505</v>
          </cell>
          <cell r="S46">
            <v>3575</v>
          </cell>
          <cell r="T46">
            <v>3531</v>
          </cell>
          <cell r="U46">
            <v>2682</v>
          </cell>
          <cell r="V46">
            <v>3327</v>
          </cell>
          <cell r="W46">
            <v>3804</v>
          </cell>
          <cell r="X46">
            <v>1564</v>
          </cell>
          <cell r="Y46">
            <v>2254</v>
          </cell>
          <cell r="Z46">
            <v>1933</v>
          </cell>
          <cell r="AA46">
            <v>2110</v>
          </cell>
          <cell r="AB46">
            <v>2185</v>
          </cell>
          <cell r="AC46">
            <v>2262</v>
          </cell>
          <cell r="AD46">
            <v>1278</v>
          </cell>
          <cell r="AF46">
            <v>2566.75</v>
          </cell>
          <cell r="AG46">
            <v>2542.0833333333335</v>
          </cell>
          <cell r="AH46">
            <v>545</v>
          </cell>
          <cell r="AI46">
            <v>841</v>
          </cell>
          <cell r="AJ46">
            <v>16315.4</v>
          </cell>
          <cell r="AK46">
            <v>0.33083101130962134</v>
          </cell>
          <cell r="AL46">
            <v>9.9249303392886397</v>
          </cell>
          <cell r="AO46">
            <v>49316.416666666664</v>
          </cell>
        </row>
        <row r="47">
          <cell r="D47">
            <v>175867</v>
          </cell>
          <cell r="E47">
            <v>28083</v>
          </cell>
          <cell r="F47">
            <v>1214</v>
          </cell>
          <cell r="G47">
            <v>2420</v>
          </cell>
          <cell r="H47">
            <v>1980</v>
          </cell>
          <cell r="J47">
            <v>1506</v>
          </cell>
          <cell r="K47">
            <v>1210</v>
          </cell>
          <cell r="L47">
            <v>1835</v>
          </cell>
          <cell r="M47">
            <v>11088</v>
          </cell>
          <cell r="N47">
            <v>979</v>
          </cell>
          <cell r="O47">
            <v>2056</v>
          </cell>
          <cell r="P47">
            <v>1540</v>
          </cell>
          <cell r="Q47">
            <v>2255</v>
          </cell>
          <cell r="R47">
            <v>28393</v>
          </cell>
          <cell r="S47">
            <v>1407</v>
          </cell>
          <cell r="T47">
            <v>2292</v>
          </cell>
          <cell r="U47">
            <v>1147</v>
          </cell>
          <cell r="V47">
            <v>950</v>
          </cell>
          <cell r="W47">
            <v>1039</v>
          </cell>
          <cell r="X47">
            <v>1598</v>
          </cell>
          <cell r="Y47">
            <v>2176</v>
          </cell>
          <cell r="Z47">
            <v>10025</v>
          </cell>
          <cell r="AA47">
            <v>1527</v>
          </cell>
          <cell r="AB47">
            <v>1762</v>
          </cell>
          <cell r="AC47">
            <v>1794</v>
          </cell>
          <cell r="AD47">
            <v>2676</v>
          </cell>
          <cell r="AF47">
            <v>2553</v>
          </cell>
          <cell r="AG47">
            <v>2366.0833333333335</v>
          </cell>
          <cell r="AH47">
            <v>385</v>
          </cell>
          <cell r="AI47">
            <v>75</v>
          </cell>
          <cell r="AJ47">
            <v>1533</v>
          </cell>
          <cell r="AK47">
            <v>3.1697953720987562E-2</v>
          </cell>
          <cell r="AL47">
            <v>0.9509386116296269</v>
          </cell>
          <cell r="AO47">
            <v>48362.743333333339</v>
          </cell>
        </row>
        <row r="48">
          <cell r="D48">
            <v>280139</v>
          </cell>
          <cell r="E48">
            <v>31847</v>
          </cell>
          <cell r="F48">
            <v>2330</v>
          </cell>
          <cell r="G48">
            <v>2775</v>
          </cell>
          <cell r="H48">
            <v>2625</v>
          </cell>
          <cell r="I48">
            <v>2220</v>
          </cell>
          <cell r="J48">
            <v>3240</v>
          </cell>
          <cell r="K48">
            <v>1875</v>
          </cell>
          <cell r="L48">
            <v>2391</v>
          </cell>
          <cell r="M48">
            <v>2864</v>
          </cell>
          <cell r="N48">
            <v>1237</v>
          </cell>
          <cell r="O48">
            <v>4320</v>
          </cell>
          <cell r="P48">
            <v>3600</v>
          </cell>
          <cell r="Q48">
            <v>2370</v>
          </cell>
          <cell r="R48">
            <v>31075</v>
          </cell>
          <cell r="S48">
            <v>2550</v>
          </cell>
          <cell r="T48">
            <v>2548</v>
          </cell>
          <cell r="U48">
            <v>2032</v>
          </cell>
          <cell r="V48">
            <v>2545</v>
          </cell>
          <cell r="W48">
            <v>2873</v>
          </cell>
          <cell r="X48">
            <v>2498</v>
          </cell>
          <cell r="Y48">
            <v>4132</v>
          </cell>
          <cell r="Z48">
            <v>2532</v>
          </cell>
          <cell r="AA48">
            <v>2056</v>
          </cell>
          <cell r="AB48">
            <v>2719</v>
          </cell>
          <cell r="AC48">
            <v>2430</v>
          </cell>
          <cell r="AD48">
            <v>2160</v>
          </cell>
          <cell r="AF48">
            <v>2653.9166666666665</v>
          </cell>
          <cell r="AG48">
            <v>2589.5833333333335</v>
          </cell>
          <cell r="AH48">
            <v>1216</v>
          </cell>
          <cell r="AI48">
            <v>1988</v>
          </cell>
          <cell r="AJ48">
            <v>37056.32</v>
          </cell>
          <cell r="AK48">
            <v>0.76769106999195491</v>
          </cell>
          <cell r="AL48">
            <v>23.030732099758648</v>
          </cell>
          <cell r="AO48">
            <v>48269.833333333336</v>
          </cell>
        </row>
        <row r="49">
          <cell r="D49">
            <v>541976</v>
          </cell>
          <cell r="E49">
            <v>13953</v>
          </cell>
          <cell r="H49">
            <v>840</v>
          </cell>
          <cell r="I49">
            <v>1500</v>
          </cell>
          <cell r="J49">
            <v>1550</v>
          </cell>
          <cell r="K49">
            <v>1150</v>
          </cell>
          <cell r="L49">
            <v>1617</v>
          </cell>
          <cell r="M49">
            <v>1349</v>
          </cell>
          <cell r="N49">
            <v>871</v>
          </cell>
          <cell r="O49">
            <v>2366</v>
          </cell>
          <cell r="P49">
            <v>1630</v>
          </cell>
          <cell r="Q49">
            <v>1080</v>
          </cell>
          <cell r="R49">
            <v>13548</v>
          </cell>
          <cell r="U49">
            <v>778</v>
          </cell>
          <cell r="V49">
            <v>1217</v>
          </cell>
          <cell r="W49">
            <v>1383</v>
          </cell>
          <cell r="X49">
            <v>878</v>
          </cell>
          <cell r="Y49">
            <v>1784</v>
          </cell>
          <cell r="Z49">
            <v>1507</v>
          </cell>
          <cell r="AA49">
            <v>1442</v>
          </cell>
          <cell r="AB49">
            <v>1903</v>
          </cell>
          <cell r="AC49">
            <v>1392</v>
          </cell>
          <cell r="AD49">
            <v>1264</v>
          </cell>
          <cell r="AF49">
            <v>1395.3</v>
          </cell>
          <cell r="AG49">
            <v>1354.8</v>
          </cell>
          <cell r="AH49">
            <v>-222</v>
          </cell>
          <cell r="AI49">
            <v>183</v>
          </cell>
          <cell r="AJ49">
            <v>6390.3600000000006</v>
          </cell>
          <cell r="AK49">
            <v>0.1350752878653676</v>
          </cell>
          <cell r="AL49">
            <v>4.052258635961028</v>
          </cell>
          <cell r="AO49">
            <v>47309.616000000002</v>
          </cell>
        </row>
        <row r="50">
          <cell r="D50">
            <v>154970</v>
          </cell>
          <cell r="E50">
            <v>20423</v>
          </cell>
          <cell r="F50">
            <v>408</v>
          </cell>
          <cell r="G50">
            <v>1326</v>
          </cell>
          <cell r="H50">
            <v>2142</v>
          </cell>
          <cell r="I50">
            <v>918</v>
          </cell>
          <cell r="J50">
            <v>1326</v>
          </cell>
          <cell r="K50">
            <v>3371</v>
          </cell>
          <cell r="L50">
            <v>996</v>
          </cell>
          <cell r="M50">
            <v>1831</v>
          </cell>
          <cell r="N50">
            <v>1938</v>
          </cell>
          <cell r="O50">
            <v>2958</v>
          </cell>
          <cell r="P50">
            <v>2448</v>
          </cell>
          <cell r="Q50">
            <v>761</v>
          </cell>
          <cell r="R50">
            <v>21135</v>
          </cell>
          <cell r="S50">
            <v>1274</v>
          </cell>
          <cell r="T50">
            <v>1728</v>
          </cell>
          <cell r="U50">
            <v>1297</v>
          </cell>
          <cell r="V50">
            <v>1511</v>
          </cell>
          <cell r="W50">
            <v>1485</v>
          </cell>
          <cell r="X50">
            <v>1719</v>
          </cell>
          <cell r="Y50">
            <v>2733</v>
          </cell>
          <cell r="Z50">
            <v>1431</v>
          </cell>
          <cell r="AA50">
            <v>1775</v>
          </cell>
          <cell r="AB50">
            <v>2845</v>
          </cell>
          <cell r="AC50">
            <v>1449</v>
          </cell>
          <cell r="AD50">
            <v>1888</v>
          </cell>
          <cell r="AF50">
            <v>1701.9166666666667</v>
          </cell>
          <cell r="AG50">
            <v>1761.25</v>
          </cell>
          <cell r="AH50">
            <v>1218</v>
          </cell>
          <cell r="AI50">
            <v>506</v>
          </cell>
          <cell r="AJ50">
            <v>13520.32</v>
          </cell>
          <cell r="AK50">
            <v>0.28729595457771467</v>
          </cell>
          <cell r="AL50">
            <v>8.6188786373314397</v>
          </cell>
          <cell r="AO50">
            <v>47060.6</v>
          </cell>
        </row>
        <row r="51">
          <cell r="D51">
            <v>175671</v>
          </cell>
          <cell r="E51">
            <v>29348</v>
          </cell>
          <cell r="J51">
            <v>3200</v>
          </cell>
          <cell r="K51">
            <v>3581</v>
          </cell>
          <cell r="L51">
            <v>6567</v>
          </cell>
          <cell r="M51">
            <v>6400</v>
          </cell>
          <cell r="O51">
            <v>6400</v>
          </cell>
          <cell r="Q51">
            <v>3200</v>
          </cell>
          <cell r="R51">
            <v>29073</v>
          </cell>
          <cell r="W51">
            <v>1011</v>
          </cell>
          <cell r="X51">
            <v>2870</v>
          </cell>
          <cell r="Y51">
            <v>7898</v>
          </cell>
          <cell r="Z51">
            <v>1946</v>
          </cell>
          <cell r="AA51">
            <v>3807</v>
          </cell>
          <cell r="AB51">
            <v>5383</v>
          </cell>
          <cell r="AC51">
            <v>2523</v>
          </cell>
          <cell r="AD51">
            <v>3635</v>
          </cell>
          <cell r="AF51">
            <v>4891.333333333333</v>
          </cell>
          <cell r="AG51">
            <v>3634.125</v>
          </cell>
          <cell r="AH51">
            <v>0</v>
          </cell>
          <cell r="AI51">
            <v>275</v>
          </cell>
          <cell r="AJ51">
            <v>3522.75</v>
          </cell>
          <cell r="AK51">
            <v>7.5671585319712451E-2</v>
          </cell>
          <cell r="AL51">
            <v>2.2701475595913734</v>
          </cell>
          <cell r="AO51">
            <v>46553.141250000001</v>
          </cell>
        </row>
        <row r="52">
          <cell r="D52">
            <v>141953</v>
          </cell>
          <cell r="E52">
            <v>33877</v>
          </cell>
          <cell r="F52">
            <v>2470</v>
          </cell>
          <cell r="G52">
            <v>2604</v>
          </cell>
          <cell r="J52">
            <v>6</v>
          </cell>
          <cell r="K52">
            <v>1355</v>
          </cell>
          <cell r="L52">
            <v>6716</v>
          </cell>
          <cell r="M52">
            <v>2574</v>
          </cell>
          <cell r="N52">
            <v>10711</v>
          </cell>
          <cell r="O52">
            <v>1836</v>
          </cell>
          <cell r="P52">
            <v>5338</v>
          </cell>
          <cell r="Q52">
            <v>267</v>
          </cell>
          <cell r="R52">
            <v>28755</v>
          </cell>
          <cell r="S52">
            <v>2692</v>
          </cell>
          <cell r="T52">
            <v>1209</v>
          </cell>
          <cell r="U52">
            <v>1084</v>
          </cell>
          <cell r="V52">
            <v>1606</v>
          </cell>
          <cell r="W52">
            <v>1465</v>
          </cell>
          <cell r="X52">
            <v>845</v>
          </cell>
          <cell r="Y52">
            <v>2134</v>
          </cell>
          <cell r="Z52">
            <v>4778</v>
          </cell>
          <cell r="AA52">
            <v>7161</v>
          </cell>
          <cell r="AB52">
            <v>3852</v>
          </cell>
          <cell r="AC52">
            <v>1119</v>
          </cell>
          <cell r="AD52">
            <v>810</v>
          </cell>
          <cell r="AF52">
            <v>3387.7</v>
          </cell>
          <cell r="AG52">
            <v>2396.25</v>
          </cell>
          <cell r="AH52">
            <v>2599</v>
          </cell>
          <cell r="AI52">
            <v>7721</v>
          </cell>
          <cell r="AJ52">
            <v>148938.09</v>
          </cell>
          <cell r="AK52">
            <v>3.2221178925404277</v>
          </cell>
          <cell r="AL52">
            <v>96.663536776212837</v>
          </cell>
          <cell r="AO52">
            <v>46223.662499999999</v>
          </cell>
        </row>
        <row r="53">
          <cell r="D53">
            <v>700008</v>
          </cell>
          <cell r="E53">
            <v>37607</v>
          </cell>
          <cell r="F53">
            <v>648</v>
          </cell>
          <cell r="G53">
            <v>2088</v>
          </cell>
          <cell r="H53">
            <v>3672</v>
          </cell>
          <cell r="I53">
            <v>720</v>
          </cell>
          <cell r="J53">
            <v>3607</v>
          </cell>
          <cell r="K53">
            <v>2232</v>
          </cell>
          <cell r="L53">
            <v>3471</v>
          </cell>
          <cell r="M53">
            <v>4968</v>
          </cell>
          <cell r="N53">
            <v>4608</v>
          </cell>
          <cell r="O53">
            <v>3168</v>
          </cell>
          <cell r="P53">
            <v>5472</v>
          </cell>
          <cell r="Q53">
            <v>2953</v>
          </cell>
          <cell r="R53">
            <v>38185</v>
          </cell>
          <cell r="S53">
            <v>2753</v>
          </cell>
          <cell r="T53">
            <v>2200</v>
          </cell>
          <cell r="U53">
            <v>2436</v>
          </cell>
          <cell r="V53">
            <v>2699</v>
          </cell>
          <cell r="W53">
            <v>2709</v>
          </cell>
          <cell r="X53">
            <v>2950</v>
          </cell>
          <cell r="Y53">
            <v>3619</v>
          </cell>
          <cell r="Z53">
            <v>2900</v>
          </cell>
          <cell r="AA53">
            <v>2626</v>
          </cell>
          <cell r="AB53">
            <v>6317</v>
          </cell>
          <cell r="AC53">
            <v>4203</v>
          </cell>
          <cell r="AD53">
            <v>2773</v>
          </cell>
          <cell r="AF53">
            <v>3133.9166666666665</v>
          </cell>
          <cell r="AG53">
            <v>3182.0833333333335</v>
          </cell>
          <cell r="AH53">
            <v>3516</v>
          </cell>
          <cell r="AI53">
            <v>2938</v>
          </cell>
          <cell r="AJ53">
            <v>42424.72</v>
          </cell>
          <cell r="AK53">
            <v>0.92329448736414821</v>
          </cell>
          <cell r="AL53">
            <v>27.698834620924448</v>
          </cell>
          <cell r="AO53">
            <v>45949.283333333333</v>
          </cell>
        </row>
        <row r="54">
          <cell r="D54">
            <v>542455</v>
          </cell>
          <cell r="E54">
            <v>47351</v>
          </cell>
          <cell r="F54">
            <v>7247</v>
          </cell>
          <cell r="G54">
            <v>3947</v>
          </cell>
          <cell r="H54">
            <v>2253</v>
          </cell>
          <cell r="I54">
            <v>3885</v>
          </cell>
          <cell r="J54">
            <v>2385</v>
          </cell>
          <cell r="K54">
            <v>3328</v>
          </cell>
          <cell r="L54">
            <v>5713</v>
          </cell>
          <cell r="M54">
            <v>5038</v>
          </cell>
          <cell r="N54">
            <v>3194</v>
          </cell>
          <cell r="O54">
            <v>3930</v>
          </cell>
          <cell r="P54">
            <v>2340</v>
          </cell>
          <cell r="Q54">
            <v>4091</v>
          </cell>
          <cell r="R54">
            <v>45983</v>
          </cell>
          <cell r="S54">
            <v>3749</v>
          </cell>
          <cell r="T54">
            <v>4048</v>
          </cell>
          <cell r="U54">
            <v>4432</v>
          </cell>
          <cell r="V54">
            <v>2864</v>
          </cell>
          <cell r="W54">
            <v>2869</v>
          </cell>
          <cell r="X54">
            <v>3387</v>
          </cell>
          <cell r="Y54">
            <v>7391</v>
          </cell>
          <cell r="Z54">
            <v>4003</v>
          </cell>
          <cell r="AA54">
            <v>3304</v>
          </cell>
          <cell r="AB54">
            <v>3605</v>
          </cell>
          <cell r="AC54">
            <v>3419</v>
          </cell>
          <cell r="AD54">
            <v>2912</v>
          </cell>
          <cell r="AF54">
            <v>3945.9166666666665</v>
          </cell>
          <cell r="AG54">
            <v>3831.9166666666665</v>
          </cell>
          <cell r="AH54">
            <v>1143</v>
          </cell>
          <cell r="AI54">
            <v>2511</v>
          </cell>
          <cell r="AJ54">
            <v>29730.239999999998</v>
          </cell>
          <cell r="AK54">
            <v>0.65528564904421205</v>
          </cell>
          <cell r="AL54">
            <v>19.658569471326363</v>
          </cell>
          <cell r="AO54">
            <v>45369.893333333333</v>
          </cell>
        </row>
        <row r="55">
          <cell r="D55">
            <v>541911</v>
          </cell>
          <cell r="E55">
            <v>14163</v>
          </cell>
          <cell r="H55">
            <v>1620</v>
          </cell>
          <cell r="I55">
            <v>840</v>
          </cell>
          <cell r="J55">
            <v>1380</v>
          </cell>
          <cell r="K55">
            <v>1339</v>
          </cell>
          <cell r="L55">
            <v>2025</v>
          </cell>
          <cell r="M55">
            <v>1331</v>
          </cell>
          <cell r="N55">
            <v>972</v>
          </cell>
          <cell r="O55">
            <v>1757</v>
          </cell>
          <cell r="P55">
            <v>1448</v>
          </cell>
          <cell r="Q55">
            <v>1451</v>
          </cell>
          <cell r="R55">
            <v>13455</v>
          </cell>
          <cell r="U55">
            <v>721</v>
          </cell>
          <cell r="V55">
            <v>1174</v>
          </cell>
          <cell r="W55">
            <v>1438</v>
          </cell>
          <cell r="X55">
            <v>1104</v>
          </cell>
          <cell r="Y55">
            <v>2275</v>
          </cell>
          <cell r="Z55">
            <v>1459</v>
          </cell>
          <cell r="AA55">
            <v>1299</v>
          </cell>
          <cell r="AB55">
            <v>1476</v>
          </cell>
          <cell r="AC55">
            <v>1460</v>
          </cell>
          <cell r="AD55">
            <v>1049</v>
          </cell>
          <cell r="AF55">
            <v>1416.3</v>
          </cell>
          <cell r="AG55">
            <v>1345.5</v>
          </cell>
          <cell r="AH55">
            <v>121</v>
          </cell>
          <cell r="AI55">
            <v>829</v>
          </cell>
          <cell r="AJ55">
            <v>27232.65</v>
          </cell>
          <cell r="AK55">
            <v>0.61612783351913791</v>
          </cell>
          <cell r="AL55">
            <v>18.483835005574136</v>
          </cell>
          <cell r="AO55">
            <v>44199.675000000003</v>
          </cell>
        </row>
        <row r="56">
          <cell r="D56">
            <v>554654</v>
          </cell>
          <cell r="E56">
            <v>54198</v>
          </cell>
          <cell r="F56">
            <v>4403</v>
          </cell>
          <cell r="G56">
            <v>4743</v>
          </cell>
          <cell r="H56">
            <v>2108</v>
          </cell>
          <cell r="I56">
            <v>6052</v>
          </cell>
          <cell r="J56">
            <v>5440</v>
          </cell>
          <cell r="K56">
            <v>3400</v>
          </cell>
          <cell r="L56">
            <v>6656</v>
          </cell>
          <cell r="M56">
            <v>4041</v>
          </cell>
          <cell r="N56">
            <v>2654</v>
          </cell>
          <cell r="O56">
            <v>7119</v>
          </cell>
          <cell r="P56">
            <v>4369</v>
          </cell>
          <cell r="Q56">
            <v>3213</v>
          </cell>
          <cell r="R56">
            <v>56600</v>
          </cell>
          <cell r="S56">
            <v>4900</v>
          </cell>
          <cell r="T56">
            <v>4017</v>
          </cell>
          <cell r="U56">
            <v>4783</v>
          </cell>
          <cell r="V56">
            <v>4203</v>
          </cell>
          <cell r="W56">
            <v>4532</v>
          </cell>
          <cell r="X56">
            <v>4117</v>
          </cell>
          <cell r="Y56">
            <v>7900</v>
          </cell>
          <cell r="Z56">
            <v>5190</v>
          </cell>
          <cell r="AA56">
            <v>4995</v>
          </cell>
          <cell r="AB56">
            <v>3962</v>
          </cell>
          <cell r="AC56">
            <v>4530</v>
          </cell>
          <cell r="AD56">
            <v>3471</v>
          </cell>
          <cell r="AF56">
            <v>4516.5</v>
          </cell>
          <cell r="AG56">
            <v>4716.666666666667</v>
          </cell>
          <cell r="AH56">
            <v>4326</v>
          </cell>
          <cell r="AI56">
            <v>1924</v>
          </cell>
          <cell r="AJ56">
            <v>18008.64</v>
          </cell>
          <cell r="AK56">
            <v>0.4079151943462897</v>
          </cell>
          <cell r="AL56">
            <v>12.237455830388692</v>
          </cell>
          <cell r="AO56">
            <v>44148</v>
          </cell>
        </row>
        <row r="57">
          <cell r="D57">
            <v>180508</v>
          </cell>
          <cell r="E57">
            <v>24461</v>
          </cell>
          <cell r="G57">
            <v>490</v>
          </cell>
          <cell r="H57">
            <v>455</v>
          </cell>
          <cell r="I57">
            <v>1461</v>
          </cell>
          <cell r="J57">
            <v>1161</v>
          </cell>
          <cell r="K57">
            <v>1400</v>
          </cell>
          <cell r="L57">
            <v>543</v>
          </cell>
          <cell r="M57">
            <v>1956</v>
          </cell>
          <cell r="N57">
            <v>5321</v>
          </cell>
          <cell r="O57">
            <v>6167</v>
          </cell>
          <cell r="P57">
            <v>4415</v>
          </cell>
          <cell r="Q57">
            <v>1092</v>
          </cell>
          <cell r="R57">
            <v>21360</v>
          </cell>
          <cell r="U57">
            <v>784</v>
          </cell>
          <cell r="V57">
            <v>505</v>
          </cell>
          <cell r="W57">
            <v>1008</v>
          </cell>
          <cell r="X57">
            <v>1138</v>
          </cell>
          <cell r="Y57">
            <v>2063</v>
          </cell>
          <cell r="Z57">
            <v>1856</v>
          </cell>
          <cell r="AA57">
            <v>3232</v>
          </cell>
          <cell r="AB57">
            <v>6614</v>
          </cell>
          <cell r="AC57">
            <v>3267</v>
          </cell>
          <cell r="AD57">
            <v>893</v>
          </cell>
          <cell r="AF57">
            <v>2223.7272727272725</v>
          </cell>
          <cell r="AG57">
            <v>2136</v>
          </cell>
          <cell r="AH57">
            <v>-336</v>
          </cell>
          <cell r="AI57">
            <v>2765</v>
          </cell>
          <cell r="AJ57">
            <v>56903.7</v>
          </cell>
          <cell r="AK57">
            <v>1.2944756554307115</v>
          </cell>
          <cell r="AL57">
            <v>38.834269662921344</v>
          </cell>
          <cell r="AO57">
            <v>43958.879999999997</v>
          </cell>
        </row>
        <row r="58">
          <cell r="D58">
            <v>890138</v>
          </cell>
          <cell r="E58">
            <v>18703</v>
          </cell>
          <cell r="F58">
            <v>990</v>
          </cell>
          <cell r="G58">
            <v>1081</v>
          </cell>
          <cell r="H58">
            <v>1000</v>
          </cell>
          <cell r="I58">
            <v>180</v>
          </cell>
          <cell r="J58">
            <v>1622</v>
          </cell>
          <cell r="K58">
            <v>1377</v>
          </cell>
          <cell r="L58">
            <v>900</v>
          </cell>
          <cell r="M58">
            <v>3068</v>
          </cell>
          <cell r="N58">
            <v>630</v>
          </cell>
          <cell r="O58">
            <v>3520</v>
          </cell>
          <cell r="P58">
            <v>1804</v>
          </cell>
          <cell r="Q58">
            <v>2531</v>
          </cell>
          <cell r="R58">
            <v>18761</v>
          </cell>
          <cell r="S58">
            <v>1094</v>
          </cell>
          <cell r="T58">
            <v>921</v>
          </cell>
          <cell r="U58">
            <v>1104</v>
          </cell>
          <cell r="V58">
            <v>820</v>
          </cell>
          <cell r="W58">
            <v>1251</v>
          </cell>
          <cell r="X58">
            <v>911</v>
          </cell>
          <cell r="Y58">
            <v>1537</v>
          </cell>
          <cell r="Z58">
            <v>1960</v>
          </cell>
          <cell r="AA58">
            <v>2126</v>
          </cell>
          <cell r="AB58">
            <v>3088</v>
          </cell>
          <cell r="AC58">
            <v>1771</v>
          </cell>
          <cell r="AD58">
            <v>2178</v>
          </cell>
          <cell r="AF58">
            <v>1558.5833333333333</v>
          </cell>
          <cell r="AG58">
            <v>1563.4166666666667</v>
          </cell>
          <cell r="AH58">
            <v>784</v>
          </cell>
          <cell r="AI58">
            <v>726</v>
          </cell>
          <cell r="AJ58">
            <v>19754.46</v>
          </cell>
          <cell r="AK58">
            <v>0.46436757102499865</v>
          </cell>
          <cell r="AL58">
            <v>13.931027130749959</v>
          </cell>
          <cell r="AO58">
            <v>42540.567500000005</v>
          </cell>
        </row>
        <row r="59">
          <cell r="D59">
            <v>153646</v>
          </cell>
          <cell r="E59">
            <v>79221</v>
          </cell>
          <cell r="F59">
            <v>7625</v>
          </cell>
          <cell r="G59">
            <v>9360</v>
          </cell>
          <cell r="H59">
            <v>4240</v>
          </cell>
          <cell r="I59">
            <v>6160</v>
          </cell>
          <cell r="J59">
            <v>3360</v>
          </cell>
          <cell r="K59">
            <v>5920</v>
          </cell>
          <cell r="L59">
            <v>10954</v>
          </cell>
          <cell r="M59">
            <v>6080</v>
          </cell>
          <cell r="N59">
            <v>8160</v>
          </cell>
          <cell r="O59">
            <v>6400</v>
          </cell>
          <cell r="P59">
            <v>2480</v>
          </cell>
          <cell r="Q59">
            <v>8482</v>
          </cell>
          <cell r="R59">
            <v>72444</v>
          </cell>
          <cell r="S59">
            <v>5550</v>
          </cell>
          <cell r="T59">
            <v>8063</v>
          </cell>
          <cell r="U59">
            <v>6495</v>
          </cell>
          <cell r="V59">
            <v>4847</v>
          </cell>
          <cell r="W59">
            <v>4178</v>
          </cell>
          <cell r="X59">
            <v>5932</v>
          </cell>
          <cell r="Y59">
            <v>10569</v>
          </cell>
          <cell r="Z59">
            <v>6059</v>
          </cell>
          <cell r="AA59">
            <v>6377</v>
          </cell>
          <cell r="AB59">
            <v>5414</v>
          </cell>
          <cell r="AC59">
            <v>4767</v>
          </cell>
          <cell r="AD59">
            <v>4193</v>
          </cell>
          <cell r="AF59">
            <v>6601.75</v>
          </cell>
          <cell r="AG59">
            <v>6037</v>
          </cell>
          <cell r="AH59">
            <v>-56</v>
          </cell>
          <cell r="AI59">
            <v>6721</v>
          </cell>
          <cell r="AJ59">
            <v>46845.369999999995</v>
          </cell>
          <cell r="AK59">
            <v>1.1133013085969852</v>
          </cell>
          <cell r="AL59">
            <v>33.399039257909557</v>
          </cell>
          <cell r="AO59">
            <v>42077.89</v>
          </cell>
        </row>
        <row r="60">
          <cell r="D60">
            <v>180247</v>
          </cell>
          <cell r="E60">
            <v>19449</v>
          </cell>
          <cell r="G60">
            <v>1800</v>
          </cell>
          <cell r="H60">
            <v>180</v>
          </cell>
          <cell r="I60">
            <v>71</v>
          </cell>
          <cell r="J60">
            <v>3960</v>
          </cell>
          <cell r="K60">
            <v>2340</v>
          </cell>
          <cell r="L60">
            <v>1170</v>
          </cell>
          <cell r="M60">
            <v>1751</v>
          </cell>
          <cell r="N60">
            <v>2788</v>
          </cell>
          <cell r="O60">
            <v>1627</v>
          </cell>
          <cell r="P60">
            <v>1692</v>
          </cell>
          <cell r="Q60">
            <v>2070</v>
          </cell>
          <cell r="R60">
            <v>18052</v>
          </cell>
          <cell r="U60">
            <v>1651</v>
          </cell>
          <cell r="V60">
            <v>398</v>
          </cell>
          <cell r="W60">
            <v>2709</v>
          </cell>
          <cell r="X60">
            <v>2333</v>
          </cell>
          <cell r="Y60">
            <v>1796</v>
          </cell>
          <cell r="Z60">
            <v>2037</v>
          </cell>
          <cell r="AA60">
            <v>1847</v>
          </cell>
          <cell r="AB60">
            <v>1984</v>
          </cell>
          <cell r="AC60">
            <v>1521</v>
          </cell>
          <cell r="AD60">
            <v>1776</v>
          </cell>
          <cell r="AF60">
            <v>1768.090909090909</v>
          </cell>
          <cell r="AG60">
            <v>1805.2</v>
          </cell>
          <cell r="AH60">
            <v>0</v>
          </cell>
          <cell r="AI60">
            <v>1397</v>
          </cell>
          <cell r="AJ60">
            <v>31977.33</v>
          </cell>
          <cell r="AK60">
            <v>0.7738754708619543</v>
          </cell>
          <cell r="AL60">
            <v>23.216264125858629</v>
          </cell>
          <cell r="AO60">
            <v>41321.028000000006</v>
          </cell>
        </row>
        <row r="61">
          <cell r="D61">
            <v>151257</v>
          </cell>
          <cell r="E61">
            <v>637</v>
          </cell>
          <cell r="F61">
            <v>24</v>
          </cell>
          <cell r="G61">
            <v>37</v>
          </cell>
          <cell r="H61">
            <v>60</v>
          </cell>
          <cell r="I61">
            <v>58</v>
          </cell>
          <cell r="J61">
            <v>46</v>
          </cell>
          <cell r="K61">
            <v>38</v>
          </cell>
          <cell r="L61">
            <v>104</v>
          </cell>
          <cell r="M61">
            <v>30</v>
          </cell>
          <cell r="N61">
            <v>73</v>
          </cell>
          <cell r="O61">
            <v>68</v>
          </cell>
          <cell r="P61">
            <v>54</v>
          </cell>
          <cell r="Q61">
            <v>45</v>
          </cell>
          <cell r="R61">
            <v>638</v>
          </cell>
          <cell r="S61">
            <v>43</v>
          </cell>
          <cell r="T61">
            <v>55</v>
          </cell>
          <cell r="U61">
            <v>33</v>
          </cell>
          <cell r="V61">
            <v>78</v>
          </cell>
          <cell r="W61">
            <v>40</v>
          </cell>
          <cell r="X61">
            <v>47</v>
          </cell>
          <cell r="Y61">
            <v>65</v>
          </cell>
          <cell r="Z61">
            <v>42</v>
          </cell>
          <cell r="AA61">
            <v>73</v>
          </cell>
          <cell r="AB61">
            <v>45</v>
          </cell>
          <cell r="AC61">
            <v>72</v>
          </cell>
          <cell r="AD61">
            <v>45</v>
          </cell>
          <cell r="AF61">
            <v>53.083333333333336</v>
          </cell>
          <cell r="AG61">
            <v>53.166666666666664</v>
          </cell>
          <cell r="AH61">
            <v>30</v>
          </cell>
          <cell r="AI61">
            <v>29</v>
          </cell>
          <cell r="AJ61">
            <v>22279.25</v>
          </cell>
          <cell r="AK61">
            <v>0.54545454545454553</v>
          </cell>
          <cell r="AL61">
            <v>16.363636363636367</v>
          </cell>
          <cell r="AO61">
            <v>40845.291666666664</v>
          </cell>
        </row>
        <row r="62">
          <cell r="D62">
            <v>542454</v>
          </cell>
          <cell r="E62">
            <v>41415</v>
          </cell>
          <cell r="F62">
            <v>4591</v>
          </cell>
          <cell r="G62">
            <v>2864</v>
          </cell>
          <cell r="H62">
            <v>2421</v>
          </cell>
          <cell r="I62">
            <v>3522</v>
          </cell>
          <cell r="J62">
            <v>3900</v>
          </cell>
          <cell r="K62">
            <v>2071</v>
          </cell>
          <cell r="L62">
            <v>5768</v>
          </cell>
          <cell r="M62">
            <v>4920</v>
          </cell>
          <cell r="N62">
            <v>2882</v>
          </cell>
          <cell r="O62">
            <v>2491</v>
          </cell>
          <cell r="P62">
            <v>4095</v>
          </cell>
          <cell r="Q62">
            <v>1890</v>
          </cell>
          <cell r="R62">
            <v>41188</v>
          </cell>
          <cell r="S62">
            <v>4323</v>
          </cell>
          <cell r="T62">
            <v>4125</v>
          </cell>
          <cell r="U62">
            <v>2686</v>
          </cell>
          <cell r="V62">
            <v>2785</v>
          </cell>
          <cell r="W62">
            <v>2649</v>
          </cell>
          <cell r="X62">
            <v>3913</v>
          </cell>
          <cell r="Y62">
            <v>4403</v>
          </cell>
          <cell r="Z62">
            <v>3622</v>
          </cell>
          <cell r="AA62">
            <v>2773</v>
          </cell>
          <cell r="AB62">
            <v>3137</v>
          </cell>
          <cell r="AC62">
            <v>3083</v>
          </cell>
          <cell r="AD62">
            <v>3689</v>
          </cell>
          <cell r="AF62">
            <v>3451.25</v>
          </cell>
          <cell r="AG62">
            <v>3432.3333333333335</v>
          </cell>
          <cell r="AH62">
            <v>778</v>
          </cell>
          <cell r="AI62">
            <v>1005</v>
          </cell>
          <cell r="AJ62">
            <v>11899.2</v>
          </cell>
          <cell r="AK62">
            <v>0.29280372924152664</v>
          </cell>
          <cell r="AL62">
            <v>8.7841118772457989</v>
          </cell>
          <cell r="AO62">
            <v>40638.826666666668</v>
          </cell>
        </row>
        <row r="63">
          <cell r="D63">
            <v>156173</v>
          </cell>
          <cell r="E63">
            <v>22977</v>
          </cell>
          <cell r="F63">
            <v>1740</v>
          </cell>
          <cell r="G63">
            <v>2362</v>
          </cell>
          <cell r="H63">
            <v>3300</v>
          </cell>
          <cell r="I63">
            <v>840</v>
          </cell>
          <cell r="J63">
            <v>2589</v>
          </cell>
          <cell r="K63">
            <v>2760</v>
          </cell>
          <cell r="L63">
            <v>300</v>
          </cell>
          <cell r="M63">
            <v>2633</v>
          </cell>
          <cell r="N63">
            <v>2580</v>
          </cell>
          <cell r="O63">
            <v>1680</v>
          </cell>
          <cell r="P63">
            <v>240</v>
          </cell>
          <cell r="Q63">
            <v>1953</v>
          </cell>
          <cell r="R63">
            <v>22951</v>
          </cell>
          <cell r="S63">
            <v>2433</v>
          </cell>
          <cell r="T63">
            <v>2421</v>
          </cell>
          <cell r="U63">
            <v>2069</v>
          </cell>
          <cell r="V63">
            <v>2660</v>
          </cell>
          <cell r="W63">
            <v>1675</v>
          </cell>
          <cell r="X63">
            <v>1571</v>
          </cell>
          <cell r="Y63">
            <v>1895</v>
          </cell>
          <cell r="Z63">
            <v>2001</v>
          </cell>
          <cell r="AA63">
            <v>1742</v>
          </cell>
          <cell r="AB63">
            <v>1621</v>
          </cell>
          <cell r="AC63">
            <v>1502</v>
          </cell>
          <cell r="AD63">
            <v>1361</v>
          </cell>
          <cell r="AF63">
            <v>1914.75</v>
          </cell>
          <cell r="AG63">
            <v>1912.5833333333333</v>
          </cell>
          <cell r="AH63">
            <v>1147</v>
          </cell>
          <cell r="AI63">
            <v>1173</v>
          </cell>
          <cell r="AJ63">
            <v>24844.14</v>
          </cell>
          <cell r="AK63">
            <v>0.61330660973378071</v>
          </cell>
          <cell r="AL63">
            <v>18.39919829201342</v>
          </cell>
          <cell r="AO63">
            <v>40508.514999999999</v>
          </cell>
        </row>
        <row r="64">
          <cell r="D64">
            <v>151230</v>
          </cell>
          <cell r="E64">
            <v>23130</v>
          </cell>
          <cell r="F64">
            <v>2340</v>
          </cell>
          <cell r="G64">
            <v>1080</v>
          </cell>
          <cell r="H64">
            <v>2530</v>
          </cell>
          <cell r="I64">
            <v>81</v>
          </cell>
          <cell r="J64">
            <v>3077</v>
          </cell>
          <cell r="K64">
            <v>2484</v>
          </cell>
          <cell r="L64">
            <v>1368</v>
          </cell>
          <cell r="M64">
            <v>1296</v>
          </cell>
          <cell r="N64">
            <v>2124</v>
          </cell>
          <cell r="O64">
            <v>2561</v>
          </cell>
          <cell r="P64">
            <v>3438</v>
          </cell>
          <cell r="Q64">
            <v>751</v>
          </cell>
          <cell r="R64">
            <v>21177</v>
          </cell>
          <cell r="S64">
            <v>1992</v>
          </cell>
          <cell r="T64">
            <v>2435</v>
          </cell>
          <cell r="U64">
            <v>2193</v>
          </cell>
          <cell r="V64">
            <v>573</v>
          </cell>
          <cell r="W64">
            <v>2356</v>
          </cell>
          <cell r="X64">
            <v>1703</v>
          </cell>
          <cell r="Y64">
            <v>1584</v>
          </cell>
          <cell r="Z64">
            <v>1432</v>
          </cell>
          <cell r="AA64">
            <v>1500</v>
          </cell>
          <cell r="AB64">
            <v>1606</v>
          </cell>
          <cell r="AC64">
            <v>1794</v>
          </cell>
          <cell r="AD64">
            <v>2009</v>
          </cell>
          <cell r="AF64">
            <v>1927.5</v>
          </cell>
          <cell r="AG64">
            <v>1764.75</v>
          </cell>
          <cell r="AH64">
            <v>1137</v>
          </cell>
          <cell r="AI64">
            <v>3090</v>
          </cell>
          <cell r="AJ64">
            <v>68474.399999999994</v>
          </cell>
          <cell r="AK64">
            <v>1.7509562260943476</v>
          </cell>
          <cell r="AL64">
            <v>52.528686782830427</v>
          </cell>
          <cell r="AO64">
            <v>39106.86</v>
          </cell>
        </row>
        <row r="65">
          <cell r="D65">
            <v>336901</v>
          </cell>
          <cell r="E65">
            <v>26813</v>
          </cell>
          <cell r="I65">
            <v>5199</v>
          </cell>
          <cell r="J65">
            <v>4848</v>
          </cell>
          <cell r="K65">
            <v>4417</v>
          </cell>
          <cell r="L65">
            <v>608</v>
          </cell>
          <cell r="M65">
            <v>3198</v>
          </cell>
          <cell r="N65">
            <v>1287</v>
          </cell>
          <cell r="O65">
            <v>3162</v>
          </cell>
          <cell r="P65">
            <v>2613</v>
          </cell>
          <cell r="Q65">
            <v>1481</v>
          </cell>
          <cell r="R65">
            <v>26464</v>
          </cell>
          <cell r="V65">
            <v>3859</v>
          </cell>
          <cell r="W65">
            <v>5576</v>
          </cell>
          <cell r="X65">
            <v>2287</v>
          </cell>
          <cell r="Y65">
            <v>1694</v>
          </cell>
          <cell r="Z65">
            <v>3028</v>
          </cell>
          <cell r="AA65">
            <v>3036</v>
          </cell>
          <cell r="AB65">
            <v>2147</v>
          </cell>
          <cell r="AC65">
            <v>2319</v>
          </cell>
          <cell r="AD65">
            <v>2518</v>
          </cell>
          <cell r="AF65">
            <v>2979.2222222222222</v>
          </cell>
          <cell r="AG65">
            <v>2940.4444444444443</v>
          </cell>
          <cell r="AH65">
            <v>0</v>
          </cell>
          <cell r="AI65">
            <v>349</v>
          </cell>
          <cell r="AJ65">
            <v>4631.2299999999996</v>
          </cell>
          <cell r="AK65">
            <v>0.11868954050785974</v>
          </cell>
          <cell r="AL65">
            <v>3.5606862152357923</v>
          </cell>
          <cell r="AO65">
            <v>39019.697777777772</v>
          </cell>
        </row>
        <row r="66">
          <cell r="D66">
            <v>183744</v>
          </cell>
          <cell r="E66">
            <v>33919</v>
          </cell>
          <cell r="G66">
            <v>456</v>
          </cell>
          <cell r="H66">
            <v>1594</v>
          </cell>
          <cell r="I66">
            <v>1888</v>
          </cell>
          <cell r="J66">
            <v>4284</v>
          </cell>
          <cell r="K66">
            <v>4004</v>
          </cell>
          <cell r="L66">
            <v>5231</v>
          </cell>
          <cell r="M66">
            <v>4434</v>
          </cell>
          <cell r="N66">
            <v>3008</v>
          </cell>
          <cell r="O66">
            <v>2784</v>
          </cell>
          <cell r="P66">
            <v>5012</v>
          </cell>
          <cell r="Q66">
            <v>1224</v>
          </cell>
          <cell r="R66">
            <v>32092</v>
          </cell>
          <cell r="U66">
            <v>1515</v>
          </cell>
          <cell r="V66">
            <v>1973</v>
          </cell>
          <cell r="W66">
            <v>3644</v>
          </cell>
          <cell r="X66">
            <v>4470</v>
          </cell>
          <cell r="Y66">
            <v>3507</v>
          </cell>
          <cell r="Z66">
            <v>3753</v>
          </cell>
          <cell r="AA66">
            <v>2901</v>
          </cell>
          <cell r="AB66">
            <v>2594</v>
          </cell>
          <cell r="AC66">
            <v>4800</v>
          </cell>
          <cell r="AD66">
            <v>2935</v>
          </cell>
          <cell r="AF66">
            <v>3083.5454545454545</v>
          </cell>
          <cell r="AG66">
            <v>3209.2</v>
          </cell>
          <cell r="AH66">
            <v>-608</v>
          </cell>
          <cell r="AI66">
            <v>1219</v>
          </cell>
          <cell r="AJ66">
            <v>14810.85</v>
          </cell>
          <cell r="AK66">
            <v>0.37984544434750095</v>
          </cell>
          <cell r="AL66">
            <v>11.395363330425029</v>
          </cell>
          <cell r="AO66">
            <v>38991.78</v>
          </cell>
        </row>
        <row r="67">
          <cell r="D67">
            <v>154947</v>
          </cell>
          <cell r="E67">
            <v>18330</v>
          </cell>
          <cell r="F67">
            <v>612</v>
          </cell>
          <cell r="G67">
            <v>510</v>
          </cell>
          <cell r="H67">
            <v>1428</v>
          </cell>
          <cell r="I67">
            <v>1124</v>
          </cell>
          <cell r="J67">
            <v>1538</v>
          </cell>
          <cell r="K67">
            <v>3672</v>
          </cell>
          <cell r="L67">
            <v>408</v>
          </cell>
          <cell r="M67">
            <v>308</v>
          </cell>
          <cell r="N67">
            <v>1946</v>
          </cell>
          <cell r="O67">
            <v>3264</v>
          </cell>
          <cell r="P67">
            <v>2856</v>
          </cell>
          <cell r="Q67">
            <v>664</v>
          </cell>
          <cell r="R67">
            <v>17350</v>
          </cell>
          <cell r="S67">
            <v>833</v>
          </cell>
          <cell r="T67">
            <v>1078</v>
          </cell>
          <cell r="U67">
            <v>1052</v>
          </cell>
          <cell r="V67">
            <v>1576</v>
          </cell>
          <cell r="W67">
            <v>1131</v>
          </cell>
          <cell r="X67">
            <v>1193</v>
          </cell>
          <cell r="Y67">
            <v>1658</v>
          </cell>
          <cell r="Z67">
            <v>1882</v>
          </cell>
          <cell r="AA67">
            <v>1058</v>
          </cell>
          <cell r="AB67">
            <v>3594</v>
          </cell>
          <cell r="AC67">
            <v>754</v>
          </cell>
          <cell r="AD67">
            <v>1541</v>
          </cell>
          <cell r="AF67">
            <v>1527.5</v>
          </cell>
          <cell r="AG67">
            <v>1445.8333333333333</v>
          </cell>
          <cell r="AH67">
            <v>792</v>
          </cell>
          <cell r="AI67">
            <v>1772</v>
          </cell>
          <cell r="AJ67">
            <v>47347.839999999997</v>
          </cell>
          <cell r="AK67">
            <v>1.2255907780979827</v>
          </cell>
          <cell r="AL67">
            <v>36.767723342939483</v>
          </cell>
          <cell r="AO67">
            <v>38632.666666666664</v>
          </cell>
        </row>
        <row r="68">
          <cell r="D68">
            <v>153645</v>
          </cell>
          <cell r="E68">
            <v>70231</v>
          </cell>
          <cell r="F68">
            <v>6813</v>
          </cell>
          <cell r="G68">
            <v>10320</v>
          </cell>
          <cell r="H68">
            <v>6320</v>
          </cell>
          <cell r="I68">
            <v>3040</v>
          </cell>
          <cell r="J68">
            <v>4728</v>
          </cell>
          <cell r="K68">
            <v>4720</v>
          </cell>
          <cell r="L68">
            <v>3170</v>
          </cell>
          <cell r="M68">
            <v>6000</v>
          </cell>
          <cell r="N68">
            <v>9040</v>
          </cell>
          <cell r="O68">
            <v>8240</v>
          </cell>
          <cell r="P68">
            <v>2320</v>
          </cell>
          <cell r="Q68">
            <v>5520</v>
          </cell>
          <cell r="R68">
            <v>66483</v>
          </cell>
          <cell r="S68">
            <v>4516</v>
          </cell>
          <cell r="T68">
            <v>7147</v>
          </cell>
          <cell r="U68">
            <v>4822</v>
          </cell>
          <cell r="V68">
            <v>6844</v>
          </cell>
          <cell r="W68">
            <v>3369</v>
          </cell>
          <cell r="X68">
            <v>5311</v>
          </cell>
          <cell r="Y68">
            <v>5090</v>
          </cell>
          <cell r="Z68">
            <v>7441</v>
          </cell>
          <cell r="AA68">
            <v>6230</v>
          </cell>
          <cell r="AB68">
            <v>5740</v>
          </cell>
          <cell r="AC68">
            <v>5230</v>
          </cell>
          <cell r="AD68">
            <v>4743</v>
          </cell>
          <cell r="AF68">
            <v>5852.583333333333</v>
          </cell>
          <cell r="AG68">
            <v>5540.25</v>
          </cell>
          <cell r="AH68">
            <v>-98</v>
          </cell>
          <cell r="AI68">
            <v>3650</v>
          </cell>
          <cell r="AJ68">
            <v>25440.5</v>
          </cell>
          <cell r="AK68">
            <v>0.65881503542258923</v>
          </cell>
          <cell r="AL68">
            <v>19.764451062677676</v>
          </cell>
          <cell r="AO68">
            <v>38615.542499999996</v>
          </cell>
        </row>
        <row r="69">
          <cell r="D69">
            <v>156174</v>
          </cell>
          <cell r="E69">
            <v>21834</v>
          </cell>
          <cell r="F69">
            <v>2195</v>
          </cell>
          <cell r="G69">
            <v>1560</v>
          </cell>
          <cell r="H69">
            <v>2040</v>
          </cell>
          <cell r="I69">
            <v>1620</v>
          </cell>
          <cell r="J69">
            <v>1998</v>
          </cell>
          <cell r="K69">
            <v>2579</v>
          </cell>
          <cell r="L69">
            <v>2978</v>
          </cell>
          <cell r="M69">
            <v>1920</v>
          </cell>
          <cell r="N69">
            <v>2100</v>
          </cell>
          <cell r="O69">
            <v>984</v>
          </cell>
          <cell r="P69">
            <v>960</v>
          </cell>
          <cell r="Q69">
            <v>900</v>
          </cell>
          <cell r="R69">
            <v>21763</v>
          </cell>
          <cell r="S69">
            <v>2047</v>
          </cell>
          <cell r="T69">
            <v>1884</v>
          </cell>
          <cell r="U69">
            <v>1861</v>
          </cell>
          <cell r="V69">
            <v>2668</v>
          </cell>
          <cell r="W69">
            <v>1488</v>
          </cell>
          <cell r="X69">
            <v>1840</v>
          </cell>
          <cell r="Y69">
            <v>1988</v>
          </cell>
          <cell r="Z69">
            <v>1606</v>
          </cell>
          <cell r="AA69">
            <v>1830</v>
          </cell>
          <cell r="AB69">
            <v>1368</v>
          </cell>
          <cell r="AC69">
            <v>1387</v>
          </cell>
          <cell r="AD69">
            <v>1796</v>
          </cell>
          <cell r="AF69">
            <v>1819.5</v>
          </cell>
          <cell r="AG69">
            <v>1813.5833333333333</v>
          </cell>
          <cell r="AH69">
            <v>782</v>
          </cell>
          <cell r="AI69">
            <v>853</v>
          </cell>
          <cell r="AJ69">
            <v>18066.54</v>
          </cell>
          <cell r="AK69">
            <v>0.47033956715526354</v>
          </cell>
          <cell r="AL69">
            <v>14.110187014657907</v>
          </cell>
          <cell r="AO69">
            <v>38411.695</v>
          </cell>
        </row>
        <row r="70">
          <cell r="D70">
            <v>155688</v>
          </cell>
          <cell r="E70">
            <v>63762</v>
          </cell>
          <cell r="F70">
            <v>6880</v>
          </cell>
          <cell r="G70">
            <v>4051</v>
          </cell>
          <cell r="H70">
            <v>9353</v>
          </cell>
          <cell r="I70">
            <v>2800</v>
          </cell>
          <cell r="J70">
            <v>2668</v>
          </cell>
          <cell r="K70">
            <v>3120</v>
          </cell>
          <cell r="L70">
            <v>7504</v>
          </cell>
          <cell r="M70">
            <v>7200</v>
          </cell>
          <cell r="N70">
            <v>4880</v>
          </cell>
          <cell r="O70">
            <v>6160</v>
          </cell>
          <cell r="P70">
            <v>6986</v>
          </cell>
          <cell r="Q70">
            <v>2160</v>
          </cell>
          <cell r="R70">
            <v>66057</v>
          </cell>
          <cell r="S70">
            <v>8947</v>
          </cell>
          <cell r="T70">
            <v>5742</v>
          </cell>
          <cell r="U70">
            <v>4327</v>
          </cell>
          <cell r="V70">
            <v>3448</v>
          </cell>
          <cell r="W70">
            <v>2970</v>
          </cell>
          <cell r="X70">
            <v>5093</v>
          </cell>
          <cell r="Y70">
            <v>7449</v>
          </cell>
          <cell r="Z70">
            <v>4951</v>
          </cell>
          <cell r="AA70">
            <v>6793</v>
          </cell>
          <cell r="AB70">
            <v>4217</v>
          </cell>
          <cell r="AC70">
            <v>5744</v>
          </cell>
          <cell r="AD70">
            <v>6376</v>
          </cell>
          <cell r="AF70">
            <v>5313.5</v>
          </cell>
          <cell r="AG70">
            <v>5504.75</v>
          </cell>
          <cell r="AH70">
            <v>3546</v>
          </cell>
          <cell r="AI70">
            <v>1251</v>
          </cell>
          <cell r="AJ70">
            <v>8719.4699999999993</v>
          </cell>
          <cell r="AK70">
            <v>0.22725827694264045</v>
          </cell>
          <cell r="AL70">
            <v>6.8177483082792136</v>
          </cell>
          <cell r="AO70">
            <v>38368.107499999998</v>
          </cell>
        </row>
        <row r="71">
          <cell r="D71">
            <v>180656</v>
          </cell>
          <cell r="E71">
            <v>18331</v>
          </cell>
          <cell r="H71">
            <v>6159</v>
          </cell>
          <cell r="I71">
            <v>2809</v>
          </cell>
          <cell r="J71">
            <v>1595</v>
          </cell>
          <cell r="K71">
            <v>1453</v>
          </cell>
          <cell r="L71">
            <v>1760</v>
          </cell>
          <cell r="M71">
            <v>715</v>
          </cell>
          <cell r="N71">
            <v>968</v>
          </cell>
          <cell r="O71">
            <v>1411</v>
          </cell>
          <cell r="P71">
            <v>856</v>
          </cell>
          <cell r="Q71">
            <v>605</v>
          </cell>
          <cell r="R71">
            <v>17136</v>
          </cell>
          <cell r="U71">
            <v>3354</v>
          </cell>
          <cell r="V71">
            <v>4291</v>
          </cell>
          <cell r="W71">
            <v>2336</v>
          </cell>
          <cell r="X71">
            <v>1572</v>
          </cell>
          <cell r="Y71">
            <v>681</v>
          </cell>
          <cell r="Z71">
            <v>1455</v>
          </cell>
          <cell r="AA71">
            <v>1183</v>
          </cell>
          <cell r="AB71">
            <v>812</v>
          </cell>
          <cell r="AC71">
            <v>816</v>
          </cell>
          <cell r="AD71">
            <v>636</v>
          </cell>
          <cell r="AF71">
            <v>1833.1</v>
          </cell>
          <cell r="AG71">
            <v>1713.6</v>
          </cell>
          <cell r="AH71">
            <v>0</v>
          </cell>
          <cell r="AI71">
            <v>1195</v>
          </cell>
          <cell r="AJ71">
            <v>26756.05</v>
          </cell>
          <cell r="AK71">
            <v>0.69736227824463126</v>
          </cell>
          <cell r="AL71">
            <v>20.920868347338939</v>
          </cell>
          <cell r="AO71">
            <v>38367.504000000001</v>
          </cell>
        </row>
        <row r="72">
          <cell r="D72">
            <v>280569</v>
          </cell>
          <cell r="E72">
            <v>25090</v>
          </cell>
          <cell r="F72">
            <v>1950</v>
          </cell>
          <cell r="G72">
            <v>2400</v>
          </cell>
          <cell r="H72">
            <v>2565</v>
          </cell>
          <cell r="I72">
            <v>1515</v>
          </cell>
          <cell r="J72">
            <v>2701</v>
          </cell>
          <cell r="K72">
            <v>1425</v>
          </cell>
          <cell r="L72">
            <v>1754</v>
          </cell>
          <cell r="M72">
            <v>2432</v>
          </cell>
          <cell r="N72">
            <v>975</v>
          </cell>
          <cell r="O72">
            <v>3368</v>
          </cell>
          <cell r="P72">
            <v>1725</v>
          </cell>
          <cell r="Q72">
            <v>2280</v>
          </cell>
          <cell r="R72">
            <v>24492</v>
          </cell>
          <cell r="S72">
            <v>1917</v>
          </cell>
          <cell r="T72">
            <v>1987</v>
          </cell>
          <cell r="U72">
            <v>1461</v>
          </cell>
          <cell r="V72">
            <v>2070</v>
          </cell>
          <cell r="W72">
            <v>2163</v>
          </cell>
          <cell r="X72">
            <v>1923</v>
          </cell>
          <cell r="Y72">
            <v>3389</v>
          </cell>
          <cell r="Z72">
            <v>2182</v>
          </cell>
          <cell r="AA72">
            <v>1584</v>
          </cell>
          <cell r="AB72">
            <v>2168</v>
          </cell>
          <cell r="AC72">
            <v>1878</v>
          </cell>
          <cell r="AD72">
            <v>1770</v>
          </cell>
          <cell r="AF72">
            <v>2090.8333333333335</v>
          </cell>
          <cell r="AG72">
            <v>2041</v>
          </cell>
          <cell r="AH72">
            <v>295</v>
          </cell>
          <cell r="AI72">
            <v>893</v>
          </cell>
          <cell r="AJ72">
            <v>16645.52</v>
          </cell>
          <cell r="AK72">
            <v>0.43753062224399802</v>
          </cell>
          <cell r="AL72">
            <v>13.12591866731994</v>
          </cell>
          <cell r="AO72">
            <v>38044.239999999998</v>
          </cell>
        </row>
        <row r="73">
          <cell r="D73">
            <v>154950</v>
          </cell>
          <cell r="E73">
            <v>18286</v>
          </cell>
          <cell r="F73">
            <v>1321</v>
          </cell>
          <cell r="H73">
            <v>1734</v>
          </cell>
          <cell r="I73">
            <v>816</v>
          </cell>
          <cell r="J73">
            <v>1170</v>
          </cell>
          <cell r="K73">
            <v>3570</v>
          </cell>
          <cell r="L73">
            <v>1278</v>
          </cell>
          <cell r="M73">
            <v>408</v>
          </cell>
          <cell r="N73">
            <v>1508</v>
          </cell>
          <cell r="O73">
            <v>2768</v>
          </cell>
          <cell r="P73">
            <v>2906</v>
          </cell>
          <cell r="Q73">
            <v>807</v>
          </cell>
          <cell r="R73">
            <v>17045</v>
          </cell>
          <cell r="S73">
            <v>761</v>
          </cell>
          <cell r="T73">
            <v>1071</v>
          </cell>
          <cell r="U73">
            <v>1025</v>
          </cell>
          <cell r="V73">
            <v>1169</v>
          </cell>
          <cell r="W73">
            <v>1448</v>
          </cell>
          <cell r="X73">
            <v>1520</v>
          </cell>
          <cell r="Y73">
            <v>1464</v>
          </cell>
          <cell r="Z73">
            <v>1665</v>
          </cell>
          <cell r="AA73">
            <v>940</v>
          </cell>
          <cell r="AB73">
            <v>3460</v>
          </cell>
          <cell r="AC73">
            <v>884</v>
          </cell>
          <cell r="AD73">
            <v>1638</v>
          </cell>
          <cell r="AF73">
            <v>1662.3636363636363</v>
          </cell>
          <cell r="AG73">
            <v>1420.4166666666667</v>
          </cell>
          <cell r="AH73">
            <v>367</v>
          </cell>
          <cell r="AI73">
            <v>1608</v>
          </cell>
          <cell r="AJ73">
            <v>42965.759999999995</v>
          </cell>
          <cell r="AK73">
            <v>1.1320621883250219</v>
          </cell>
          <cell r="AL73">
            <v>33.961865649750656</v>
          </cell>
          <cell r="AO73">
            <v>37953.533333333333</v>
          </cell>
        </row>
        <row r="74">
          <cell r="D74">
            <v>153650</v>
          </cell>
          <cell r="E74">
            <v>66422</v>
          </cell>
          <cell r="F74">
            <v>8951</v>
          </cell>
          <cell r="G74">
            <v>5120</v>
          </cell>
          <cell r="H74">
            <v>4098</v>
          </cell>
          <cell r="I74">
            <v>7024</v>
          </cell>
          <cell r="J74">
            <v>3315</v>
          </cell>
          <cell r="K74">
            <v>3040</v>
          </cell>
          <cell r="L74">
            <v>6328</v>
          </cell>
          <cell r="M74">
            <v>4800</v>
          </cell>
          <cell r="N74">
            <v>8960</v>
          </cell>
          <cell r="O74">
            <v>7906</v>
          </cell>
          <cell r="P74">
            <v>2720</v>
          </cell>
          <cell r="Q74">
            <v>4160</v>
          </cell>
          <cell r="R74">
            <v>64877</v>
          </cell>
          <cell r="S74">
            <v>5793</v>
          </cell>
          <cell r="T74">
            <v>7996</v>
          </cell>
          <cell r="U74">
            <v>4409</v>
          </cell>
          <cell r="V74">
            <v>3311</v>
          </cell>
          <cell r="W74">
            <v>4260</v>
          </cell>
          <cell r="X74">
            <v>5127</v>
          </cell>
          <cell r="Y74">
            <v>4711</v>
          </cell>
          <cell r="Z74">
            <v>6764</v>
          </cell>
          <cell r="AA74">
            <v>6253</v>
          </cell>
          <cell r="AB74">
            <v>6784</v>
          </cell>
          <cell r="AC74">
            <v>5233</v>
          </cell>
          <cell r="AD74">
            <v>4236</v>
          </cell>
          <cell r="AF74">
            <v>5535.166666666667</v>
          </cell>
          <cell r="AG74">
            <v>5406.416666666667</v>
          </cell>
          <cell r="AH74">
            <v>281</v>
          </cell>
          <cell r="AI74">
            <v>1826</v>
          </cell>
          <cell r="AJ74">
            <v>12727.22</v>
          </cell>
          <cell r="AK74">
            <v>0.33774681320036376</v>
          </cell>
          <cell r="AL74">
            <v>10.132404396010912</v>
          </cell>
          <cell r="AO74">
            <v>37682.724166666667</v>
          </cell>
        </row>
        <row r="75">
          <cell r="D75">
            <v>180727</v>
          </cell>
          <cell r="E75">
            <v>16585</v>
          </cell>
          <cell r="G75">
            <v>280</v>
          </cell>
          <cell r="H75">
            <v>931</v>
          </cell>
          <cell r="I75">
            <v>177</v>
          </cell>
          <cell r="J75">
            <v>4270</v>
          </cell>
          <cell r="K75">
            <v>4456</v>
          </cell>
          <cell r="L75">
            <v>2976</v>
          </cell>
          <cell r="M75">
            <v>539</v>
          </cell>
          <cell r="N75">
            <v>85</v>
          </cell>
          <cell r="O75">
            <v>2243</v>
          </cell>
          <cell r="P75">
            <v>137</v>
          </cell>
          <cell r="Q75">
            <v>491</v>
          </cell>
          <cell r="R75">
            <v>15672</v>
          </cell>
          <cell r="U75">
            <v>814</v>
          </cell>
          <cell r="V75">
            <v>556</v>
          </cell>
          <cell r="W75">
            <v>1035</v>
          </cell>
          <cell r="X75">
            <v>886</v>
          </cell>
          <cell r="Y75">
            <v>3475</v>
          </cell>
          <cell r="Z75">
            <v>3228</v>
          </cell>
          <cell r="AA75">
            <v>3707</v>
          </cell>
          <cell r="AB75">
            <v>609</v>
          </cell>
          <cell r="AC75">
            <v>891</v>
          </cell>
          <cell r="AD75">
            <v>471</v>
          </cell>
          <cell r="AF75">
            <v>1507.7272727272727</v>
          </cell>
          <cell r="AG75">
            <v>1567.2</v>
          </cell>
          <cell r="AH75">
            <v>0</v>
          </cell>
          <cell r="AI75">
            <v>913</v>
          </cell>
          <cell r="AJ75">
            <v>21711.14</v>
          </cell>
          <cell r="AK75">
            <v>0.5825676365492598</v>
          </cell>
          <cell r="AL75">
            <v>17.477029096477793</v>
          </cell>
          <cell r="AO75">
            <v>37268.016000000003</v>
          </cell>
        </row>
        <row r="76">
          <cell r="D76">
            <v>580217</v>
          </cell>
          <cell r="E76">
            <v>3567</v>
          </cell>
          <cell r="F76">
            <v>1038</v>
          </cell>
          <cell r="M76">
            <v>994</v>
          </cell>
          <cell r="N76">
            <v>162</v>
          </cell>
          <cell r="P76">
            <v>1373</v>
          </cell>
          <cell r="R76">
            <v>2529</v>
          </cell>
          <cell r="Z76">
            <v>2108</v>
          </cell>
          <cell r="AA76">
            <v>421</v>
          </cell>
          <cell r="AF76">
            <v>891.75</v>
          </cell>
          <cell r="AG76">
            <v>1264.5</v>
          </cell>
          <cell r="AH76">
            <v>-1038</v>
          </cell>
          <cell r="AI76">
            <v>0</v>
          </cell>
          <cell r="AJ76">
            <v>0</v>
          </cell>
          <cell r="AK76">
            <v>0</v>
          </cell>
          <cell r="AL76">
            <v>0</v>
          </cell>
          <cell r="AO76">
            <v>37151.01</v>
          </cell>
        </row>
        <row r="77">
          <cell r="D77">
            <v>156172</v>
          </cell>
          <cell r="E77">
            <v>21021</v>
          </cell>
          <cell r="F77">
            <v>5040</v>
          </cell>
          <cell r="H77">
            <v>360</v>
          </cell>
          <cell r="I77">
            <v>847</v>
          </cell>
          <cell r="J77">
            <v>2280</v>
          </cell>
          <cell r="K77">
            <v>3000</v>
          </cell>
          <cell r="L77">
            <v>1752</v>
          </cell>
          <cell r="M77">
            <v>1779</v>
          </cell>
          <cell r="N77">
            <v>1920</v>
          </cell>
          <cell r="O77">
            <v>2063</v>
          </cell>
          <cell r="P77">
            <v>300</v>
          </cell>
          <cell r="Q77">
            <v>1680</v>
          </cell>
          <cell r="R77">
            <v>20794</v>
          </cell>
          <cell r="S77">
            <v>1909</v>
          </cell>
          <cell r="T77">
            <v>1813</v>
          </cell>
          <cell r="U77">
            <v>1605</v>
          </cell>
          <cell r="V77">
            <v>2073</v>
          </cell>
          <cell r="W77">
            <v>1993</v>
          </cell>
          <cell r="X77">
            <v>1588</v>
          </cell>
          <cell r="Y77">
            <v>2109</v>
          </cell>
          <cell r="Z77">
            <v>1485</v>
          </cell>
          <cell r="AA77">
            <v>1804</v>
          </cell>
          <cell r="AB77">
            <v>1167</v>
          </cell>
          <cell r="AC77">
            <v>1570</v>
          </cell>
          <cell r="AD77">
            <v>1678</v>
          </cell>
          <cell r="AF77">
            <v>1911</v>
          </cell>
          <cell r="AG77">
            <v>1732.8333333333333</v>
          </cell>
          <cell r="AH77">
            <v>835</v>
          </cell>
          <cell r="AI77">
            <v>1062</v>
          </cell>
          <cell r="AJ77">
            <v>22493.16</v>
          </cell>
          <cell r="AK77">
            <v>0.61286909685486202</v>
          </cell>
          <cell r="AL77">
            <v>18.386072905645861</v>
          </cell>
          <cell r="AO77">
            <v>36701.409999999996</v>
          </cell>
        </row>
        <row r="78">
          <cell r="D78">
            <v>580208</v>
          </cell>
          <cell r="E78">
            <v>5288</v>
          </cell>
          <cell r="M78">
            <v>4828</v>
          </cell>
          <cell r="N78">
            <v>452</v>
          </cell>
          <cell r="O78">
            <v>8</v>
          </cell>
          <cell r="R78">
            <v>6136</v>
          </cell>
          <cell r="S78">
            <v>848</v>
          </cell>
          <cell r="Z78">
            <v>3169</v>
          </cell>
          <cell r="AA78">
            <v>733</v>
          </cell>
          <cell r="AB78">
            <v>14</v>
          </cell>
          <cell r="AC78">
            <v>1372</v>
          </cell>
          <cell r="AF78">
            <v>1762.6666666666667</v>
          </cell>
          <cell r="AG78">
            <v>1227.2</v>
          </cell>
          <cell r="AH78">
            <v>848</v>
          </cell>
          <cell r="AI78">
            <v>0</v>
          </cell>
          <cell r="AJ78">
            <v>0</v>
          </cell>
          <cell r="AK78">
            <v>0</v>
          </cell>
          <cell r="AL78">
            <v>0</v>
          </cell>
          <cell r="AO78">
            <v>36349.664000000004</v>
          </cell>
        </row>
        <row r="79">
          <cell r="D79">
            <v>530138</v>
          </cell>
          <cell r="E79">
            <v>57115</v>
          </cell>
          <cell r="F79">
            <v>8872</v>
          </cell>
          <cell r="G79">
            <v>23016</v>
          </cell>
          <cell r="H79">
            <v>2237</v>
          </cell>
          <cell r="I79">
            <v>7126</v>
          </cell>
          <cell r="J79">
            <v>4306</v>
          </cell>
          <cell r="K79">
            <v>120</v>
          </cell>
          <cell r="O79">
            <v>1890</v>
          </cell>
          <cell r="P79">
            <v>3963</v>
          </cell>
          <cell r="Q79">
            <v>5585</v>
          </cell>
          <cell r="R79">
            <v>56175</v>
          </cell>
          <cell r="S79">
            <v>8121</v>
          </cell>
          <cell r="T79">
            <v>17495</v>
          </cell>
          <cell r="U79">
            <v>7448</v>
          </cell>
          <cell r="V79">
            <v>7081</v>
          </cell>
          <cell r="W79">
            <v>4462</v>
          </cell>
          <cell r="Y79">
            <v>318</v>
          </cell>
          <cell r="AB79">
            <v>1910</v>
          </cell>
          <cell r="AC79">
            <v>4023</v>
          </cell>
          <cell r="AD79">
            <v>5317</v>
          </cell>
          <cell r="AF79">
            <v>6346.1111111111113</v>
          </cell>
          <cell r="AG79">
            <v>6241.666666666667</v>
          </cell>
          <cell r="AH79">
            <v>-752</v>
          </cell>
          <cell r="AI79">
            <v>188</v>
          </cell>
          <cell r="AJ79">
            <v>1086.6400000000001</v>
          </cell>
          <cell r="AK79">
            <v>3.0120160213618154E-2</v>
          </cell>
          <cell r="AL79">
            <v>0.90360480640854468</v>
          </cell>
          <cell r="AO79">
            <v>36076.833333333336</v>
          </cell>
        </row>
        <row r="80">
          <cell r="D80">
            <v>154990</v>
          </cell>
          <cell r="E80">
            <v>15534</v>
          </cell>
          <cell r="F80">
            <v>510</v>
          </cell>
          <cell r="G80">
            <v>408</v>
          </cell>
          <cell r="H80">
            <v>1428</v>
          </cell>
          <cell r="I80">
            <v>918</v>
          </cell>
          <cell r="J80">
            <v>1122</v>
          </cell>
          <cell r="K80">
            <v>3606</v>
          </cell>
          <cell r="L80">
            <v>690</v>
          </cell>
          <cell r="M80">
            <v>1224</v>
          </cell>
          <cell r="N80">
            <v>1500</v>
          </cell>
          <cell r="O80">
            <v>949</v>
          </cell>
          <cell r="P80">
            <v>3108</v>
          </cell>
          <cell r="Q80">
            <v>71</v>
          </cell>
          <cell r="R80">
            <v>16143</v>
          </cell>
          <cell r="S80">
            <v>856</v>
          </cell>
          <cell r="T80">
            <v>1273</v>
          </cell>
          <cell r="U80">
            <v>1049</v>
          </cell>
          <cell r="V80">
            <v>1078</v>
          </cell>
          <cell r="W80">
            <v>1318</v>
          </cell>
          <cell r="X80">
            <v>1180</v>
          </cell>
          <cell r="Y80">
            <v>2146</v>
          </cell>
          <cell r="Z80">
            <v>1741</v>
          </cell>
          <cell r="AA80">
            <v>1073</v>
          </cell>
          <cell r="AB80">
            <v>2175</v>
          </cell>
          <cell r="AC80">
            <v>800</v>
          </cell>
          <cell r="AD80">
            <v>1454</v>
          </cell>
          <cell r="AF80">
            <v>1294.5</v>
          </cell>
          <cell r="AG80">
            <v>1345.25</v>
          </cell>
          <cell r="AH80">
            <v>1164</v>
          </cell>
          <cell r="AI80">
            <v>555</v>
          </cell>
          <cell r="AJ80">
            <v>14829.599999999999</v>
          </cell>
          <cell r="AK80">
            <v>0.41256272068388777</v>
          </cell>
          <cell r="AL80">
            <v>12.376881620516633</v>
          </cell>
          <cell r="AO80">
            <v>35945.08</v>
          </cell>
        </row>
        <row r="81">
          <cell r="D81">
            <v>156170</v>
          </cell>
          <cell r="E81">
            <v>27539</v>
          </cell>
          <cell r="F81">
            <v>3220</v>
          </cell>
          <cell r="G81">
            <v>2310</v>
          </cell>
          <cell r="H81">
            <v>1750</v>
          </cell>
          <cell r="I81">
            <v>2310</v>
          </cell>
          <cell r="J81">
            <v>2040</v>
          </cell>
          <cell r="K81">
            <v>3946</v>
          </cell>
          <cell r="L81">
            <v>3111</v>
          </cell>
          <cell r="M81">
            <v>1400</v>
          </cell>
          <cell r="N81">
            <v>1750</v>
          </cell>
          <cell r="O81">
            <v>2450</v>
          </cell>
          <cell r="P81">
            <v>802</v>
          </cell>
          <cell r="Q81">
            <v>2450</v>
          </cell>
          <cell r="R81">
            <v>27350</v>
          </cell>
          <cell r="S81">
            <v>3429</v>
          </cell>
          <cell r="T81">
            <v>2880</v>
          </cell>
          <cell r="U81">
            <v>2163</v>
          </cell>
          <cell r="V81">
            <v>2456</v>
          </cell>
          <cell r="W81">
            <v>2024</v>
          </cell>
          <cell r="X81">
            <v>2858</v>
          </cell>
          <cell r="Y81">
            <v>2329</v>
          </cell>
          <cell r="Z81">
            <v>2274</v>
          </cell>
          <cell r="AA81">
            <v>1846</v>
          </cell>
          <cell r="AB81">
            <v>2076</v>
          </cell>
          <cell r="AC81">
            <v>1356</v>
          </cell>
          <cell r="AD81">
            <v>1659</v>
          </cell>
          <cell r="AF81">
            <v>2294.9166666666665</v>
          </cell>
          <cell r="AG81">
            <v>2279.1666666666665</v>
          </cell>
          <cell r="AH81">
            <v>1346</v>
          </cell>
          <cell r="AI81">
            <v>1535</v>
          </cell>
          <cell r="AJ81">
            <v>23946</v>
          </cell>
          <cell r="AK81">
            <v>0.67349177330895804</v>
          </cell>
          <cell r="AL81">
            <v>20.20475319926874</v>
          </cell>
          <cell r="AO81">
            <v>35555</v>
          </cell>
        </row>
        <row r="82">
          <cell r="D82">
            <v>180071</v>
          </cell>
          <cell r="E82">
            <v>38193</v>
          </cell>
          <cell r="H82">
            <v>4762</v>
          </cell>
          <cell r="I82">
            <v>1477</v>
          </cell>
          <cell r="J82">
            <v>2419</v>
          </cell>
          <cell r="K82">
            <v>6496</v>
          </cell>
          <cell r="L82">
            <v>1568</v>
          </cell>
          <cell r="M82">
            <v>3684</v>
          </cell>
          <cell r="N82">
            <v>5261</v>
          </cell>
          <cell r="O82">
            <v>4197</v>
          </cell>
          <cell r="P82">
            <v>6761</v>
          </cell>
          <cell r="Q82">
            <v>1568</v>
          </cell>
          <cell r="R82">
            <v>36828</v>
          </cell>
          <cell r="U82">
            <v>1667</v>
          </cell>
          <cell r="V82">
            <v>4561</v>
          </cell>
          <cell r="W82">
            <v>2084</v>
          </cell>
          <cell r="X82">
            <v>4165</v>
          </cell>
          <cell r="Y82">
            <v>3275</v>
          </cell>
          <cell r="Z82">
            <v>3603</v>
          </cell>
          <cell r="AA82">
            <v>6354</v>
          </cell>
          <cell r="AB82">
            <v>3967</v>
          </cell>
          <cell r="AC82">
            <v>3890</v>
          </cell>
          <cell r="AD82">
            <v>3262</v>
          </cell>
          <cell r="AF82">
            <v>3819.3</v>
          </cell>
          <cell r="AG82">
            <v>3682.8</v>
          </cell>
          <cell r="AH82">
            <v>0</v>
          </cell>
          <cell r="AI82">
            <v>1365</v>
          </cell>
          <cell r="AJ82">
            <v>12790.05</v>
          </cell>
          <cell r="AK82">
            <v>0.3706419028999674</v>
          </cell>
          <cell r="AL82">
            <v>11.119257086999022</v>
          </cell>
          <cell r="AO82">
            <v>34507.835999999996</v>
          </cell>
        </row>
        <row r="83">
          <cell r="D83">
            <v>156175</v>
          </cell>
          <cell r="E83">
            <v>18930</v>
          </cell>
          <cell r="F83">
            <v>2040</v>
          </cell>
          <cell r="G83">
            <v>1500</v>
          </cell>
          <cell r="H83">
            <v>1260</v>
          </cell>
          <cell r="I83">
            <v>1260</v>
          </cell>
          <cell r="J83">
            <v>3006</v>
          </cell>
          <cell r="K83">
            <v>1253</v>
          </cell>
          <cell r="L83">
            <v>2383</v>
          </cell>
          <cell r="M83">
            <v>1280</v>
          </cell>
          <cell r="N83">
            <v>1260</v>
          </cell>
          <cell r="O83">
            <v>1244</v>
          </cell>
          <cell r="P83">
            <v>1440</v>
          </cell>
          <cell r="Q83">
            <v>1004</v>
          </cell>
          <cell r="R83">
            <v>19326</v>
          </cell>
          <cell r="S83">
            <v>1756</v>
          </cell>
          <cell r="T83">
            <v>1543</v>
          </cell>
          <cell r="U83">
            <v>1798</v>
          </cell>
          <cell r="V83">
            <v>2484</v>
          </cell>
          <cell r="W83">
            <v>1843</v>
          </cell>
          <cell r="X83">
            <v>1400</v>
          </cell>
          <cell r="Y83">
            <v>1797</v>
          </cell>
          <cell r="Z83">
            <v>1396</v>
          </cell>
          <cell r="AA83">
            <v>1549</v>
          </cell>
          <cell r="AB83">
            <v>1056</v>
          </cell>
          <cell r="AC83">
            <v>1257</v>
          </cell>
          <cell r="AD83">
            <v>1447</v>
          </cell>
          <cell r="AF83">
            <v>1577.5</v>
          </cell>
          <cell r="AG83">
            <v>1610.5</v>
          </cell>
          <cell r="AH83">
            <v>1547</v>
          </cell>
          <cell r="AI83">
            <v>1151</v>
          </cell>
          <cell r="AJ83">
            <v>24378.18</v>
          </cell>
          <cell r="AK83">
            <v>0.71468488047190315</v>
          </cell>
          <cell r="AL83">
            <v>21.440546414157094</v>
          </cell>
          <cell r="AO83">
            <v>34110.39</v>
          </cell>
        </row>
        <row r="84">
          <cell r="D84">
            <v>156176</v>
          </cell>
          <cell r="E84">
            <v>21232</v>
          </cell>
          <cell r="F84">
            <v>1560</v>
          </cell>
          <cell r="G84">
            <v>900</v>
          </cell>
          <cell r="H84">
            <v>1620</v>
          </cell>
          <cell r="I84">
            <v>1920</v>
          </cell>
          <cell r="J84">
            <v>1627</v>
          </cell>
          <cell r="K84">
            <v>2520</v>
          </cell>
          <cell r="L84">
            <v>2993</v>
          </cell>
          <cell r="M84">
            <v>1515</v>
          </cell>
          <cell r="N84">
            <v>857</v>
          </cell>
          <cell r="O84">
            <v>2120</v>
          </cell>
          <cell r="P84">
            <v>1680</v>
          </cell>
          <cell r="Q84">
            <v>1920</v>
          </cell>
          <cell r="R84">
            <v>21761</v>
          </cell>
          <cell r="S84">
            <v>1945</v>
          </cell>
          <cell r="T84">
            <v>1373</v>
          </cell>
          <cell r="U84">
            <v>2000</v>
          </cell>
          <cell r="V84">
            <v>1686</v>
          </cell>
          <cell r="W84">
            <v>2069</v>
          </cell>
          <cell r="X84">
            <v>2504</v>
          </cell>
          <cell r="Y84">
            <v>1848</v>
          </cell>
          <cell r="Z84">
            <v>2379</v>
          </cell>
          <cell r="AA84">
            <v>977</v>
          </cell>
          <cell r="AB84">
            <v>1672</v>
          </cell>
          <cell r="AC84">
            <v>1462</v>
          </cell>
          <cell r="AD84">
            <v>1846</v>
          </cell>
          <cell r="AF84">
            <v>1769.3333333333333</v>
          </cell>
          <cell r="AG84">
            <v>1813.4166666666667</v>
          </cell>
          <cell r="AH84">
            <v>1232</v>
          </cell>
          <cell r="AI84">
            <v>703</v>
          </cell>
          <cell r="AJ84">
            <v>13125.010000000002</v>
          </cell>
          <cell r="AK84">
            <v>0.38766600799595607</v>
          </cell>
          <cell r="AL84">
            <v>11.629980239878682</v>
          </cell>
          <cell r="AO84">
            <v>33856.489166666674</v>
          </cell>
        </row>
        <row r="85">
          <cell r="D85">
            <v>554667</v>
          </cell>
          <cell r="E85">
            <v>19132</v>
          </cell>
          <cell r="F85">
            <v>1670</v>
          </cell>
          <cell r="G85">
            <v>1520</v>
          </cell>
          <cell r="H85">
            <v>610</v>
          </cell>
          <cell r="I85">
            <v>1960</v>
          </cell>
          <cell r="J85">
            <v>1967</v>
          </cell>
          <cell r="K85">
            <v>1030</v>
          </cell>
          <cell r="L85">
            <v>2235</v>
          </cell>
          <cell r="M85">
            <v>1620</v>
          </cell>
          <cell r="N85">
            <v>1189</v>
          </cell>
          <cell r="O85">
            <v>2151</v>
          </cell>
          <cell r="P85">
            <v>1770</v>
          </cell>
          <cell r="Q85">
            <v>1410</v>
          </cell>
          <cell r="R85">
            <v>19845</v>
          </cell>
          <cell r="S85">
            <v>1744</v>
          </cell>
          <cell r="T85">
            <v>1501</v>
          </cell>
          <cell r="U85">
            <v>1577</v>
          </cell>
          <cell r="V85">
            <v>1524</v>
          </cell>
          <cell r="W85">
            <v>1334</v>
          </cell>
          <cell r="X85">
            <v>1622</v>
          </cell>
          <cell r="Y85">
            <v>2062</v>
          </cell>
          <cell r="Z85">
            <v>1836</v>
          </cell>
          <cell r="AA85">
            <v>1655</v>
          </cell>
          <cell r="AB85">
            <v>1660</v>
          </cell>
          <cell r="AC85">
            <v>1715</v>
          </cell>
          <cell r="AD85">
            <v>1615</v>
          </cell>
          <cell r="AF85">
            <v>1594.3333333333333</v>
          </cell>
          <cell r="AG85">
            <v>1653.75</v>
          </cell>
          <cell r="AH85">
            <v>1200</v>
          </cell>
          <cell r="AI85">
            <v>487</v>
          </cell>
          <cell r="AJ85">
            <v>9959.15</v>
          </cell>
          <cell r="AK85">
            <v>0.29448223733938017</v>
          </cell>
          <cell r="AL85">
            <v>8.8344671201814045</v>
          </cell>
          <cell r="AO85">
            <v>33819.1875</v>
          </cell>
        </row>
        <row r="86">
          <cell r="D86">
            <v>187229</v>
          </cell>
          <cell r="E86">
            <v>17850</v>
          </cell>
          <cell r="H86">
            <v>985</v>
          </cell>
          <cell r="I86">
            <v>990</v>
          </cell>
          <cell r="J86">
            <v>1188</v>
          </cell>
          <cell r="K86">
            <v>2111</v>
          </cell>
          <cell r="L86">
            <v>692</v>
          </cell>
          <cell r="M86">
            <v>1484</v>
          </cell>
          <cell r="N86">
            <v>3785</v>
          </cell>
          <cell r="O86">
            <v>2839</v>
          </cell>
          <cell r="P86">
            <v>1287</v>
          </cell>
          <cell r="Q86">
            <v>2489</v>
          </cell>
          <cell r="R86">
            <v>16958</v>
          </cell>
          <cell r="U86">
            <v>542</v>
          </cell>
          <cell r="V86">
            <v>805</v>
          </cell>
          <cell r="W86">
            <v>1033</v>
          </cell>
          <cell r="X86">
            <v>2372</v>
          </cell>
          <cell r="Y86">
            <v>1256</v>
          </cell>
          <cell r="Z86">
            <v>1138</v>
          </cell>
          <cell r="AA86">
            <v>2499</v>
          </cell>
          <cell r="AB86">
            <v>3389</v>
          </cell>
          <cell r="AC86">
            <v>2423</v>
          </cell>
          <cell r="AD86">
            <v>1501</v>
          </cell>
          <cell r="AF86">
            <v>1785</v>
          </cell>
          <cell r="AG86">
            <v>1695.8</v>
          </cell>
          <cell r="AH86">
            <v>-296</v>
          </cell>
          <cell r="AI86">
            <v>596</v>
          </cell>
          <cell r="AJ86">
            <v>11794.84</v>
          </cell>
          <cell r="AK86">
            <v>0.35145653968628376</v>
          </cell>
          <cell r="AL86">
            <v>10.543696190588513</v>
          </cell>
          <cell r="AO86">
            <v>33559.881999999998</v>
          </cell>
        </row>
        <row r="87">
          <cell r="D87">
            <v>280922</v>
          </cell>
          <cell r="E87">
            <v>21894</v>
          </cell>
          <cell r="F87">
            <v>2615</v>
          </cell>
          <cell r="G87">
            <v>2400</v>
          </cell>
          <cell r="H87">
            <v>1275</v>
          </cell>
          <cell r="I87">
            <v>1125</v>
          </cell>
          <cell r="J87">
            <v>1950</v>
          </cell>
          <cell r="K87">
            <v>1440</v>
          </cell>
          <cell r="L87">
            <v>1963</v>
          </cell>
          <cell r="M87">
            <v>2087</v>
          </cell>
          <cell r="N87">
            <v>901</v>
          </cell>
          <cell r="O87">
            <v>2670</v>
          </cell>
          <cell r="P87">
            <v>1923</v>
          </cell>
          <cell r="Q87">
            <v>1545</v>
          </cell>
          <cell r="R87">
            <v>21580</v>
          </cell>
          <cell r="S87">
            <v>2349</v>
          </cell>
          <cell r="T87">
            <v>1916</v>
          </cell>
          <cell r="U87">
            <v>1454</v>
          </cell>
          <cell r="V87">
            <v>1423</v>
          </cell>
          <cell r="W87">
            <v>1731</v>
          </cell>
          <cell r="X87">
            <v>1570</v>
          </cell>
          <cell r="Y87">
            <v>2675</v>
          </cell>
          <cell r="Z87">
            <v>1899</v>
          </cell>
          <cell r="AA87">
            <v>1577</v>
          </cell>
          <cell r="AB87">
            <v>1989</v>
          </cell>
          <cell r="AC87">
            <v>1555</v>
          </cell>
          <cell r="AD87">
            <v>1442</v>
          </cell>
          <cell r="AF87">
            <v>1824.5</v>
          </cell>
          <cell r="AG87">
            <v>1798.3333333333333</v>
          </cell>
          <cell r="AH87">
            <v>65</v>
          </cell>
          <cell r="AI87">
            <v>379</v>
          </cell>
          <cell r="AJ87">
            <v>7064.56</v>
          </cell>
          <cell r="AK87">
            <v>0.2107506950880445</v>
          </cell>
          <cell r="AL87">
            <v>6.3225208526413352</v>
          </cell>
          <cell r="AO87">
            <v>33520.933333333334</v>
          </cell>
        </row>
        <row r="88">
          <cell r="D88">
            <v>121022</v>
          </cell>
          <cell r="E88">
            <v>12823</v>
          </cell>
          <cell r="F88">
            <v>350</v>
          </cell>
          <cell r="G88">
            <v>3161</v>
          </cell>
          <cell r="I88">
            <v>553</v>
          </cell>
          <cell r="J88">
            <v>285</v>
          </cell>
          <cell r="K88">
            <v>700</v>
          </cell>
          <cell r="L88">
            <v>700</v>
          </cell>
          <cell r="M88">
            <v>534</v>
          </cell>
          <cell r="N88">
            <v>850</v>
          </cell>
          <cell r="O88">
            <v>1750</v>
          </cell>
          <cell r="P88">
            <v>3938</v>
          </cell>
          <cell r="Q88">
            <v>2</v>
          </cell>
          <cell r="R88">
            <v>12996</v>
          </cell>
          <cell r="S88">
            <v>957</v>
          </cell>
          <cell r="T88">
            <v>3742</v>
          </cell>
          <cell r="U88">
            <v>488</v>
          </cell>
          <cell r="V88">
            <v>858</v>
          </cell>
          <cell r="W88">
            <v>524</v>
          </cell>
          <cell r="X88">
            <v>1233</v>
          </cell>
          <cell r="Y88">
            <v>1318</v>
          </cell>
          <cell r="Z88">
            <v>1649</v>
          </cell>
          <cell r="AA88">
            <v>669</v>
          </cell>
          <cell r="AB88">
            <v>1121</v>
          </cell>
          <cell r="AC88">
            <v>210</v>
          </cell>
          <cell r="AD88">
            <v>227</v>
          </cell>
          <cell r="AF88">
            <v>1165.7272727272727</v>
          </cell>
          <cell r="AG88">
            <v>1083</v>
          </cell>
          <cell r="AH88">
            <v>4789</v>
          </cell>
          <cell r="AI88">
            <v>4616</v>
          </cell>
          <cell r="AJ88">
            <v>139218.56</v>
          </cell>
          <cell r="AK88">
            <v>4.2622345337026779</v>
          </cell>
          <cell r="AL88">
            <v>127.86703601108033</v>
          </cell>
          <cell r="AO88">
            <v>32663.279999999999</v>
          </cell>
        </row>
        <row r="89">
          <cell r="D89">
            <v>126502</v>
          </cell>
          <cell r="E89">
            <v>77487</v>
          </cell>
          <cell r="F89">
            <v>6600</v>
          </cell>
          <cell r="H89">
            <v>5280</v>
          </cell>
          <cell r="I89">
            <v>4224</v>
          </cell>
          <cell r="K89">
            <v>14498</v>
          </cell>
          <cell r="L89">
            <v>7249</v>
          </cell>
          <cell r="M89">
            <v>7563</v>
          </cell>
          <cell r="N89">
            <v>2373</v>
          </cell>
          <cell r="O89">
            <v>8910</v>
          </cell>
          <cell r="P89">
            <v>19140</v>
          </cell>
          <cell r="Q89">
            <v>1650</v>
          </cell>
          <cell r="R89">
            <v>82058</v>
          </cell>
          <cell r="S89">
            <v>8130</v>
          </cell>
          <cell r="T89">
            <v>5443</v>
          </cell>
          <cell r="U89">
            <v>5147</v>
          </cell>
          <cell r="V89">
            <v>4846</v>
          </cell>
          <cell r="W89">
            <v>2211</v>
          </cell>
          <cell r="X89">
            <v>5612</v>
          </cell>
          <cell r="Y89">
            <v>11127</v>
          </cell>
          <cell r="Z89">
            <v>9874</v>
          </cell>
          <cell r="AA89">
            <v>5461</v>
          </cell>
          <cell r="AB89">
            <v>6776</v>
          </cell>
          <cell r="AC89">
            <v>9612</v>
          </cell>
          <cell r="AD89">
            <v>7819</v>
          </cell>
          <cell r="AF89">
            <v>7748.7</v>
          </cell>
          <cell r="AG89">
            <v>6838.166666666667</v>
          </cell>
          <cell r="AH89">
            <v>10062</v>
          </cell>
          <cell r="AI89">
            <v>5491</v>
          </cell>
          <cell r="AJ89">
            <v>26082.25</v>
          </cell>
          <cell r="AK89">
            <v>0.80299300494771986</v>
          </cell>
          <cell r="AL89">
            <v>24.089790148431597</v>
          </cell>
          <cell r="AO89">
            <v>32481.291666666668</v>
          </cell>
        </row>
        <row r="90">
          <cell r="D90">
            <v>280414</v>
          </cell>
          <cell r="E90">
            <v>20743</v>
          </cell>
          <cell r="F90">
            <v>1398</v>
          </cell>
          <cell r="G90">
            <v>2130</v>
          </cell>
          <cell r="H90">
            <v>1980</v>
          </cell>
          <cell r="I90">
            <v>1230</v>
          </cell>
          <cell r="J90">
            <v>2490</v>
          </cell>
          <cell r="K90">
            <v>1170</v>
          </cell>
          <cell r="L90">
            <v>1394</v>
          </cell>
          <cell r="M90">
            <v>1939</v>
          </cell>
          <cell r="N90">
            <v>782</v>
          </cell>
          <cell r="O90">
            <v>2990</v>
          </cell>
          <cell r="P90">
            <v>1545</v>
          </cell>
          <cell r="Q90">
            <v>1695</v>
          </cell>
          <cell r="R90">
            <v>20887</v>
          </cell>
          <cell r="S90">
            <v>1742</v>
          </cell>
          <cell r="T90">
            <v>1649</v>
          </cell>
          <cell r="U90">
            <v>1303</v>
          </cell>
          <cell r="V90">
            <v>1736</v>
          </cell>
          <cell r="W90">
            <v>2182</v>
          </cell>
          <cell r="X90">
            <v>1617</v>
          </cell>
          <cell r="Y90">
            <v>2635</v>
          </cell>
          <cell r="Z90">
            <v>1791</v>
          </cell>
          <cell r="AA90">
            <v>1296</v>
          </cell>
          <cell r="AB90">
            <v>1805</v>
          </cell>
          <cell r="AC90">
            <v>1610</v>
          </cell>
          <cell r="AD90">
            <v>1521</v>
          </cell>
          <cell r="AF90">
            <v>1728.5833333333333</v>
          </cell>
          <cell r="AG90">
            <v>1740.5833333333333</v>
          </cell>
          <cell r="AH90">
            <v>651</v>
          </cell>
          <cell r="AI90">
            <v>507</v>
          </cell>
          <cell r="AJ90">
            <v>9450.48</v>
          </cell>
          <cell r="AK90">
            <v>0.29128165844783838</v>
          </cell>
          <cell r="AL90">
            <v>8.7384497534351517</v>
          </cell>
          <cell r="AO90">
            <v>32444.473333333332</v>
          </cell>
        </row>
        <row r="91">
          <cell r="D91">
            <v>181374</v>
          </cell>
          <cell r="E91">
            <v>3348</v>
          </cell>
          <cell r="Q91">
            <v>3348</v>
          </cell>
          <cell r="R91">
            <v>2382</v>
          </cell>
          <cell r="AD91">
            <v>2382</v>
          </cell>
          <cell r="AF91">
            <v>3348</v>
          </cell>
          <cell r="AG91">
            <v>2382</v>
          </cell>
          <cell r="AH91">
            <v>0</v>
          </cell>
          <cell r="AI91">
            <v>966</v>
          </cell>
          <cell r="AJ91">
            <v>13089.300000000001</v>
          </cell>
          <cell r="AK91">
            <v>0.40554156171284633</v>
          </cell>
          <cell r="AL91">
            <v>12.16624685138539</v>
          </cell>
          <cell r="AO91">
            <v>32276.100000000002</v>
          </cell>
        </row>
        <row r="92">
          <cell r="D92">
            <v>175950</v>
          </cell>
          <cell r="E92">
            <v>16248</v>
          </cell>
          <cell r="F92">
            <v>2409</v>
          </cell>
          <cell r="G92">
            <v>2</v>
          </cell>
          <cell r="H92">
            <v>2305</v>
          </cell>
          <cell r="I92">
            <v>1131</v>
          </cell>
          <cell r="J92">
            <v>1152</v>
          </cell>
          <cell r="K92">
            <v>1175</v>
          </cell>
          <cell r="L92">
            <v>1155</v>
          </cell>
          <cell r="M92">
            <v>2311</v>
          </cell>
          <cell r="N92">
            <v>1152</v>
          </cell>
          <cell r="O92">
            <v>2304</v>
          </cell>
          <cell r="P92">
            <v>1152</v>
          </cell>
          <cell r="R92">
            <v>16118</v>
          </cell>
          <cell r="S92">
            <v>1237</v>
          </cell>
          <cell r="T92">
            <v>998</v>
          </cell>
          <cell r="U92">
            <v>1319</v>
          </cell>
          <cell r="V92">
            <v>1271</v>
          </cell>
          <cell r="W92">
            <v>1869</v>
          </cell>
          <cell r="X92">
            <v>868</v>
          </cell>
          <cell r="Y92">
            <v>1655</v>
          </cell>
          <cell r="Z92">
            <v>1541</v>
          </cell>
          <cell r="AA92">
            <v>1387</v>
          </cell>
          <cell r="AB92">
            <v>1477</v>
          </cell>
          <cell r="AC92">
            <v>1470</v>
          </cell>
          <cell r="AD92">
            <v>1026</v>
          </cell>
          <cell r="AF92">
            <v>1477.090909090909</v>
          </cell>
          <cell r="AG92">
            <v>1343.1666666666667</v>
          </cell>
          <cell r="AH92">
            <v>0</v>
          </cell>
          <cell r="AI92">
            <v>130</v>
          </cell>
          <cell r="AJ92">
            <v>3104.4</v>
          </cell>
          <cell r="AK92">
            <v>9.6786201762005211E-2</v>
          </cell>
          <cell r="AL92">
            <v>2.9035860528601565</v>
          </cell>
          <cell r="AO92">
            <v>32074.82</v>
          </cell>
        </row>
        <row r="93">
          <cell r="D93">
            <v>461869</v>
          </cell>
          <cell r="E93">
            <v>21190</v>
          </cell>
          <cell r="F93">
            <v>3410</v>
          </cell>
          <cell r="G93">
            <v>2680</v>
          </cell>
          <cell r="H93">
            <v>1920</v>
          </cell>
          <cell r="I93">
            <v>2580</v>
          </cell>
          <cell r="J93">
            <v>2583</v>
          </cell>
          <cell r="K93">
            <v>2060</v>
          </cell>
          <cell r="L93">
            <v>1930</v>
          </cell>
          <cell r="M93">
            <v>894</v>
          </cell>
          <cell r="N93">
            <v>18</v>
          </cell>
          <cell r="O93">
            <v>11</v>
          </cell>
          <cell r="P93">
            <v>1924</v>
          </cell>
          <cell r="Q93">
            <v>1180</v>
          </cell>
          <cell r="R93">
            <v>20756</v>
          </cell>
          <cell r="S93">
            <v>2547</v>
          </cell>
          <cell r="T93">
            <v>3702</v>
          </cell>
          <cell r="U93">
            <v>1760</v>
          </cell>
          <cell r="V93">
            <v>2428</v>
          </cell>
          <cell r="W93">
            <v>2201</v>
          </cell>
          <cell r="X93">
            <v>2192</v>
          </cell>
          <cell r="Y93">
            <v>2321</v>
          </cell>
          <cell r="Z93">
            <v>1051</v>
          </cell>
          <cell r="AA93">
            <v>6</v>
          </cell>
          <cell r="AB93">
            <v>5</v>
          </cell>
          <cell r="AC93">
            <v>387</v>
          </cell>
          <cell r="AD93">
            <v>2156</v>
          </cell>
          <cell r="AF93">
            <v>1765.8333333333333</v>
          </cell>
          <cell r="AG93">
            <v>1729.6666666666667</v>
          </cell>
          <cell r="AH93">
            <v>132</v>
          </cell>
          <cell r="AI93">
            <v>566</v>
          </cell>
          <cell r="AJ93">
            <v>10448.36</v>
          </cell>
          <cell r="AK93">
            <v>0.32723068028521873</v>
          </cell>
          <cell r="AL93">
            <v>9.8169204085565624</v>
          </cell>
          <cell r="AO93">
            <v>31929.646666666671</v>
          </cell>
        </row>
        <row r="94">
          <cell r="D94">
            <v>280250</v>
          </cell>
          <cell r="E94">
            <v>16317</v>
          </cell>
          <cell r="F94">
            <v>944</v>
          </cell>
          <cell r="G94">
            <v>1750</v>
          </cell>
          <cell r="H94">
            <v>1330</v>
          </cell>
          <cell r="I94">
            <v>930</v>
          </cell>
          <cell r="J94">
            <v>1550</v>
          </cell>
          <cell r="K94">
            <v>1100</v>
          </cell>
          <cell r="L94">
            <v>1338</v>
          </cell>
          <cell r="M94">
            <v>1622</v>
          </cell>
          <cell r="N94">
            <v>640</v>
          </cell>
          <cell r="O94">
            <v>2253</v>
          </cell>
          <cell r="P94">
            <v>1360</v>
          </cell>
          <cell r="Q94">
            <v>1500</v>
          </cell>
          <cell r="R94">
            <v>16713</v>
          </cell>
          <cell r="S94">
            <v>1556</v>
          </cell>
          <cell r="T94">
            <v>1245</v>
          </cell>
          <cell r="U94">
            <v>1410</v>
          </cell>
          <cell r="V94">
            <v>1264</v>
          </cell>
          <cell r="W94">
            <v>1394</v>
          </cell>
          <cell r="X94">
            <v>1343</v>
          </cell>
          <cell r="Y94">
            <v>1836</v>
          </cell>
          <cell r="Z94">
            <v>1478</v>
          </cell>
          <cell r="AA94">
            <v>1246</v>
          </cell>
          <cell r="AB94">
            <v>1362</v>
          </cell>
          <cell r="AC94">
            <v>1388</v>
          </cell>
          <cell r="AD94">
            <v>1191</v>
          </cell>
          <cell r="AF94">
            <v>1359.75</v>
          </cell>
          <cell r="AG94">
            <v>1392.75</v>
          </cell>
          <cell r="AH94">
            <v>923</v>
          </cell>
          <cell r="AI94">
            <v>527</v>
          </cell>
          <cell r="AJ94">
            <v>12031.41</v>
          </cell>
          <cell r="AK94">
            <v>0.37838808113444622</v>
          </cell>
          <cell r="AL94">
            <v>11.351642434033387</v>
          </cell>
          <cell r="AO94">
            <v>31796.482499999998</v>
          </cell>
        </row>
        <row r="95">
          <cell r="D95">
            <v>175839</v>
          </cell>
          <cell r="E95">
            <v>15672</v>
          </cell>
          <cell r="F95">
            <v>1365</v>
          </cell>
          <cell r="G95">
            <v>1255</v>
          </cell>
          <cell r="H95">
            <v>1064</v>
          </cell>
          <cell r="I95">
            <v>864</v>
          </cell>
          <cell r="J95">
            <v>1400</v>
          </cell>
          <cell r="K95">
            <v>729</v>
          </cell>
          <cell r="L95">
            <v>1507</v>
          </cell>
          <cell r="M95">
            <v>1203</v>
          </cell>
          <cell r="N95">
            <v>1276</v>
          </cell>
          <cell r="O95">
            <v>1521</v>
          </cell>
          <cell r="P95">
            <v>1215</v>
          </cell>
          <cell r="Q95">
            <v>2273</v>
          </cell>
          <cell r="R95">
            <v>14575</v>
          </cell>
          <cell r="S95">
            <v>1112</v>
          </cell>
          <cell r="T95">
            <v>1685</v>
          </cell>
          <cell r="U95">
            <v>594</v>
          </cell>
          <cell r="V95">
            <v>1052</v>
          </cell>
          <cell r="W95">
            <v>1086</v>
          </cell>
          <cell r="X95">
            <v>1039</v>
          </cell>
          <cell r="Y95">
            <v>861</v>
          </cell>
          <cell r="Z95">
            <v>1848</v>
          </cell>
          <cell r="AA95">
            <v>1188</v>
          </cell>
          <cell r="AB95">
            <v>1467</v>
          </cell>
          <cell r="AC95">
            <v>1369</v>
          </cell>
          <cell r="AD95">
            <v>1274</v>
          </cell>
          <cell r="AF95">
            <v>1306</v>
          </cell>
          <cell r="AG95">
            <v>1214.5833333333333</v>
          </cell>
          <cell r="AH95">
            <v>0</v>
          </cell>
          <cell r="AI95">
            <v>1097</v>
          </cell>
          <cell r="AJ95">
            <v>28664.61</v>
          </cell>
          <cell r="AK95">
            <v>0.90319039451114924</v>
          </cell>
          <cell r="AL95">
            <v>27.095711835334477</v>
          </cell>
          <cell r="AO95">
            <v>31737.062499999996</v>
          </cell>
        </row>
        <row r="96">
          <cell r="D96">
            <v>554668</v>
          </cell>
          <cell r="E96">
            <v>21562</v>
          </cell>
          <cell r="F96">
            <v>1670</v>
          </cell>
          <cell r="G96">
            <v>1420</v>
          </cell>
          <cell r="H96">
            <v>1300</v>
          </cell>
          <cell r="I96">
            <v>2460</v>
          </cell>
          <cell r="J96">
            <v>2060</v>
          </cell>
          <cell r="K96">
            <v>1410</v>
          </cell>
          <cell r="L96">
            <v>2302</v>
          </cell>
          <cell r="M96">
            <v>2001</v>
          </cell>
          <cell r="N96">
            <v>1300</v>
          </cell>
          <cell r="O96">
            <v>2359</v>
          </cell>
          <cell r="P96">
            <v>1900</v>
          </cell>
          <cell r="Q96">
            <v>1380</v>
          </cell>
          <cell r="R96">
            <v>21516</v>
          </cell>
          <cell r="S96">
            <v>1801</v>
          </cell>
          <cell r="T96">
            <v>1680</v>
          </cell>
          <cell r="U96">
            <v>1733</v>
          </cell>
          <cell r="V96">
            <v>1773</v>
          </cell>
          <cell r="W96">
            <v>1960</v>
          </cell>
          <cell r="X96">
            <v>1712</v>
          </cell>
          <cell r="Y96">
            <v>1948</v>
          </cell>
          <cell r="Z96">
            <v>1964</v>
          </cell>
          <cell r="AA96">
            <v>1744</v>
          </cell>
          <cell r="AB96">
            <v>1779</v>
          </cell>
          <cell r="AC96">
            <v>1851</v>
          </cell>
          <cell r="AD96">
            <v>1571</v>
          </cell>
          <cell r="AF96">
            <v>1796.8333333333333</v>
          </cell>
          <cell r="AG96">
            <v>1793</v>
          </cell>
          <cell r="AH96">
            <v>531</v>
          </cell>
          <cell r="AI96">
            <v>577</v>
          </cell>
          <cell r="AJ96">
            <v>10201.36</v>
          </cell>
          <cell r="AK96">
            <v>0.3218070273284997</v>
          </cell>
          <cell r="AL96">
            <v>9.6542108198549901</v>
          </cell>
          <cell r="AO96">
            <v>31700.239999999998</v>
          </cell>
        </row>
        <row r="97">
          <cell r="D97">
            <v>121041</v>
          </cell>
          <cell r="E97">
            <v>10134</v>
          </cell>
          <cell r="F97">
            <v>450</v>
          </cell>
          <cell r="G97">
            <v>3112</v>
          </cell>
          <cell r="I97">
            <v>600</v>
          </cell>
          <cell r="J97">
            <v>285</v>
          </cell>
          <cell r="K97">
            <v>1087</v>
          </cell>
          <cell r="L97">
            <v>550</v>
          </cell>
          <cell r="M97">
            <v>2200</v>
          </cell>
          <cell r="N97">
            <v>950</v>
          </cell>
          <cell r="O97">
            <v>450</v>
          </cell>
          <cell r="P97">
            <v>450</v>
          </cell>
          <cell r="R97">
            <v>12544</v>
          </cell>
          <cell r="S97">
            <v>881</v>
          </cell>
          <cell r="T97">
            <v>3789</v>
          </cell>
          <cell r="U97">
            <v>451</v>
          </cell>
          <cell r="V97">
            <v>813</v>
          </cell>
          <cell r="W97">
            <v>477</v>
          </cell>
          <cell r="X97">
            <v>1530</v>
          </cell>
          <cell r="Y97">
            <v>1122</v>
          </cell>
          <cell r="Z97">
            <v>1790</v>
          </cell>
          <cell r="AA97">
            <v>503</v>
          </cell>
          <cell r="AB97">
            <v>722</v>
          </cell>
          <cell r="AC97">
            <v>222</v>
          </cell>
          <cell r="AD97">
            <v>244</v>
          </cell>
          <cell r="AF97">
            <v>1013.4</v>
          </cell>
          <cell r="AG97">
            <v>1045.3333333333333</v>
          </cell>
          <cell r="AH97">
            <v>4521</v>
          </cell>
          <cell r="AI97">
            <v>2111</v>
          </cell>
          <cell r="AJ97">
            <v>63562.21</v>
          </cell>
          <cell r="AK97">
            <v>2.0194515306122449</v>
          </cell>
          <cell r="AL97">
            <v>60.583545918367349</v>
          </cell>
          <cell r="AO97">
            <v>31474.986666666664</v>
          </cell>
        </row>
        <row r="98">
          <cell r="D98">
            <v>700035</v>
          </cell>
          <cell r="E98">
            <v>26354</v>
          </cell>
          <cell r="F98">
            <v>495</v>
          </cell>
          <cell r="G98">
            <v>1152</v>
          </cell>
          <cell r="H98">
            <v>2352</v>
          </cell>
          <cell r="I98">
            <v>1248</v>
          </cell>
          <cell r="J98">
            <v>1398</v>
          </cell>
          <cell r="K98">
            <v>1973</v>
          </cell>
          <cell r="L98">
            <v>2633</v>
          </cell>
          <cell r="M98">
            <v>4365</v>
          </cell>
          <cell r="N98">
            <v>1493</v>
          </cell>
          <cell r="O98">
            <v>2598</v>
          </cell>
          <cell r="P98">
            <v>1832</v>
          </cell>
          <cell r="Q98">
            <v>4815</v>
          </cell>
          <cell r="R98">
            <v>25841</v>
          </cell>
          <cell r="S98">
            <v>1607</v>
          </cell>
          <cell r="T98">
            <v>1378</v>
          </cell>
          <cell r="U98">
            <v>1957</v>
          </cell>
          <cell r="V98">
            <v>1660</v>
          </cell>
          <cell r="W98">
            <v>1544</v>
          </cell>
          <cell r="X98">
            <v>2256</v>
          </cell>
          <cell r="Y98">
            <v>2172</v>
          </cell>
          <cell r="Z98">
            <v>1913</v>
          </cell>
          <cell r="AA98">
            <v>1996</v>
          </cell>
          <cell r="AB98">
            <v>4536</v>
          </cell>
          <cell r="AC98">
            <v>2277</v>
          </cell>
          <cell r="AD98">
            <v>2545</v>
          </cell>
          <cell r="AF98">
            <v>2196.1666666666665</v>
          </cell>
          <cell r="AG98">
            <v>2153.4166666666665</v>
          </cell>
          <cell r="AH98">
            <v>2038</v>
          </cell>
          <cell r="AI98">
            <v>2551</v>
          </cell>
          <cell r="AJ98">
            <v>36836.44</v>
          </cell>
          <cell r="AK98">
            <v>1.1846290778220658</v>
          </cell>
          <cell r="AL98">
            <v>35.538872334661974</v>
          </cell>
          <cell r="AO98">
            <v>31095.336666666662</v>
          </cell>
        </row>
        <row r="99">
          <cell r="D99">
            <v>155690</v>
          </cell>
          <cell r="E99">
            <v>49449</v>
          </cell>
          <cell r="F99">
            <v>3823</v>
          </cell>
          <cell r="G99">
            <v>6160</v>
          </cell>
          <cell r="H99">
            <v>7280</v>
          </cell>
          <cell r="I99">
            <v>4560</v>
          </cell>
          <cell r="J99">
            <v>735</v>
          </cell>
          <cell r="K99">
            <v>1280</v>
          </cell>
          <cell r="L99">
            <v>3371</v>
          </cell>
          <cell r="M99">
            <v>7040</v>
          </cell>
          <cell r="N99">
            <v>4000</v>
          </cell>
          <cell r="O99">
            <v>5440</v>
          </cell>
          <cell r="P99">
            <v>1920</v>
          </cell>
          <cell r="Q99">
            <v>3840</v>
          </cell>
          <cell r="R99">
            <v>53275</v>
          </cell>
          <cell r="S99">
            <v>7941</v>
          </cell>
          <cell r="T99">
            <v>5847</v>
          </cell>
          <cell r="U99">
            <v>3554</v>
          </cell>
          <cell r="V99">
            <v>2628</v>
          </cell>
          <cell r="W99">
            <v>2522</v>
          </cell>
          <cell r="X99">
            <v>4166</v>
          </cell>
          <cell r="Y99">
            <v>3649</v>
          </cell>
          <cell r="Z99">
            <v>4262</v>
          </cell>
          <cell r="AA99">
            <v>5675</v>
          </cell>
          <cell r="AB99">
            <v>3466</v>
          </cell>
          <cell r="AC99">
            <v>4543</v>
          </cell>
          <cell r="AD99">
            <v>5022</v>
          </cell>
          <cell r="AF99">
            <v>4120.75</v>
          </cell>
          <cell r="AG99">
            <v>4439.583333333333</v>
          </cell>
          <cell r="AH99">
            <v>4625</v>
          </cell>
          <cell r="AI99">
            <v>799</v>
          </cell>
          <cell r="AJ99">
            <v>5569.03</v>
          </cell>
          <cell r="AK99">
            <v>0.1799718442045988</v>
          </cell>
          <cell r="AL99">
            <v>5.3991553261379641</v>
          </cell>
          <cell r="AO99">
            <v>30943.895833333328</v>
          </cell>
        </row>
        <row r="100">
          <cell r="D100">
            <v>159730</v>
          </cell>
          <cell r="E100">
            <v>2550</v>
          </cell>
          <cell r="Q100">
            <v>2550</v>
          </cell>
          <cell r="R100">
            <v>1224</v>
          </cell>
          <cell r="AD100">
            <v>1224</v>
          </cell>
          <cell r="AF100">
            <v>2550</v>
          </cell>
          <cell r="AG100">
            <v>1224</v>
          </cell>
          <cell r="AH100">
            <v>0</v>
          </cell>
          <cell r="AI100">
            <v>1326</v>
          </cell>
          <cell r="AJ100">
            <v>33309.120000000003</v>
          </cell>
          <cell r="AK100">
            <v>1.0833333333333333</v>
          </cell>
          <cell r="AL100">
            <v>32.5</v>
          </cell>
          <cell r="AO100">
            <v>30746.880000000001</v>
          </cell>
        </row>
        <row r="101">
          <cell r="D101">
            <v>180010</v>
          </cell>
          <cell r="E101">
            <v>17748</v>
          </cell>
          <cell r="H101">
            <v>1263</v>
          </cell>
          <cell r="I101">
            <v>321</v>
          </cell>
          <cell r="J101">
            <v>4740</v>
          </cell>
          <cell r="K101">
            <v>1740</v>
          </cell>
          <cell r="L101">
            <v>300</v>
          </cell>
          <cell r="M101">
            <v>1919</v>
          </cell>
          <cell r="N101">
            <v>1776</v>
          </cell>
          <cell r="O101">
            <v>1739</v>
          </cell>
          <cell r="P101">
            <v>1680</v>
          </cell>
          <cell r="Q101">
            <v>2270</v>
          </cell>
          <cell r="R101">
            <v>16569</v>
          </cell>
          <cell r="U101">
            <v>1197</v>
          </cell>
          <cell r="V101">
            <v>461</v>
          </cell>
          <cell r="W101">
            <v>2643</v>
          </cell>
          <cell r="X101">
            <v>1806</v>
          </cell>
          <cell r="Y101">
            <v>1808</v>
          </cell>
          <cell r="Z101">
            <v>1587</v>
          </cell>
          <cell r="AA101">
            <v>1940</v>
          </cell>
          <cell r="AB101">
            <v>1781</v>
          </cell>
          <cell r="AC101">
            <v>1825</v>
          </cell>
          <cell r="AD101">
            <v>1521</v>
          </cell>
          <cell r="AF101">
            <v>1774.8</v>
          </cell>
          <cell r="AG101">
            <v>1656.9</v>
          </cell>
          <cell r="AH101">
            <v>0</v>
          </cell>
          <cell r="AI101">
            <v>1179</v>
          </cell>
          <cell r="AJ101">
            <v>21504.959999999999</v>
          </cell>
          <cell r="AK101">
            <v>0.71156979902227047</v>
          </cell>
          <cell r="AL101">
            <v>21.347093970668112</v>
          </cell>
          <cell r="AO101">
            <v>30221.856</v>
          </cell>
        </row>
        <row r="102">
          <cell r="D102">
            <v>554631</v>
          </cell>
          <cell r="E102">
            <v>26808</v>
          </cell>
          <cell r="F102">
            <v>2023</v>
          </cell>
          <cell r="G102">
            <v>2397</v>
          </cell>
          <cell r="H102">
            <v>867</v>
          </cell>
          <cell r="I102">
            <v>3043</v>
          </cell>
          <cell r="J102">
            <v>2924</v>
          </cell>
          <cell r="K102">
            <v>1740</v>
          </cell>
          <cell r="L102">
            <v>4044</v>
          </cell>
          <cell r="M102">
            <v>2134</v>
          </cell>
          <cell r="N102">
            <v>1362</v>
          </cell>
          <cell r="O102">
            <v>2602</v>
          </cell>
          <cell r="P102">
            <v>2261</v>
          </cell>
          <cell r="Q102">
            <v>1411</v>
          </cell>
          <cell r="R102">
            <v>29027</v>
          </cell>
          <cell r="S102">
            <v>2286</v>
          </cell>
          <cell r="T102">
            <v>2115</v>
          </cell>
          <cell r="U102">
            <v>2313</v>
          </cell>
          <cell r="V102">
            <v>2275</v>
          </cell>
          <cell r="W102">
            <v>2414</v>
          </cell>
          <cell r="X102">
            <v>2121</v>
          </cell>
          <cell r="Y102">
            <v>4371</v>
          </cell>
          <cell r="Z102">
            <v>2524</v>
          </cell>
          <cell r="AA102">
            <v>2524</v>
          </cell>
          <cell r="AB102">
            <v>2120</v>
          </cell>
          <cell r="AC102">
            <v>2346</v>
          </cell>
          <cell r="AD102">
            <v>1618</v>
          </cell>
          <cell r="AF102">
            <v>2234</v>
          </cell>
          <cell r="AG102">
            <v>2418.9166666666665</v>
          </cell>
          <cell r="AH102">
            <v>2529</v>
          </cell>
          <cell r="AI102">
            <v>310</v>
          </cell>
          <cell r="AJ102">
            <v>3840.9</v>
          </cell>
          <cell r="AK102">
            <v>0.12815654390739656</v>
          </cell>
          <cell r="AL102">
            <v>3.8446963172218966</v>
          </cell>
          <cell r="AO102">
            <v>29970.377499999999</v>
          </cell>
        </row>
        <row r="103">
          <cell r="D103">
            <v>180750</v>
          </cell>
          <cell r="E103">
            <v>24781</v>
          </cell>
          <cell r="H103">
            <v>2103</v>
          </cell>
          <cell r="I103">
            <v>2104</v>
          </cell>
          <cell r="J103">
            <v>2130</v>
          </cell>
          <cell r="K103">
            <v>3886</v>
          </cell>
          <cell r="L103">
            <v>2100</v>
          </cell>
          <cell r="M103">
            <v>1925</v>
          </cell>
          <cell r="N103">
            <v>367</v>
          </cell>
          <cell r="O103">
            <v>4025</v>
          </cell>
          <cell r="P103">
            <v>2641</v>
          </cell>
          <cell r="Q103">
            <v>3500</v>
          </cell>
          <cell r="R103">
            <v>22212</v>
          </cell>
          <cell r="U103">
            <v>1831</v>
          </cell>
          <cell r="V103">
            <v>1549</v>
          </cell>
          <cell r="W103">
            <v>2975</v>
          </cell>
          <cell r="X103">
            <v>1993</v>
          </cell>
          <cell r="Y103">
            <v>2498</v>
          </cell>
          <cell r="Z103">
            <v>2523</v>
          </cell>
          <cell r="AA103">
            <v>1256</v>
          </cell>
          <cell r="AB103">
            <v>3253</v>
          </cell>
          <cell r="AC103">
            <v>2059</v>
          </cell>
          <cell r="AD103">
            <v>2275</v>
          </cell>
          <cell r="AF103">
            <v>2478.1</v>
          </cell>
          <cell r="AG103">
            <v>2221.1999999999998</v>
          </cell>
          <cell r="AH103">
            <v>0</v>
          </cell>
          <cell r="AI103">
            <v>2569</v>
          </cell>
          <cell r="AJ103">
            <v>34630.120000000003</v>
          </cell>
          <cell r="AK103">
            <v>1.1565820277327572</v>
          </cell>
          <cell r="AL103">
            <v>34.697460831982717</v>
          </cell>
          <cell r="AO103">
            <v>29941.775999999998</v>
          </cell>
        </row>
        <row r="104">
          <cell r="D104">
            <v>183741</v>
          </cell>
          <cell r="E104">
            <v>13194</v>
          </cell>
          <cell r="G104">
            <v>237</v>
          </cell>
          <cell r="H104">
            <v>498</v>
          </cell>
          <cell r="I104">
            <v>1200</v>
          </cell>
          <cell r="J104">
            <v>4836</v>
          </cell>
          <cell r="K104">
            <v>3071</v>
          </cell>
          <cell r="L104">
            <v>19</v>
          </cell>
          <cell r="M104">
            <v>23</v>
          </cell>
          <cell r="N104">
            <v>1271</v>
          </cell>
          <cell r="O104">
            <v>241</v>
          </cell>
          <cell r="P104">
            <v>961</v>
          </cell>
          <cell r="Q104">
            <v>837</v>
          </cell>
          <cell r="R104">
            <v>12670</v>
          </cell>
          <cell r="U104">
            <v>620</v>
          </cell>
          <cell r="V104">
            <v>815</v>
          </cell>
          <cell r="W104">
            <v>2975</v>
          </cell>
          <cell r="X104">
            <v>488</v>
          </cell>
          <cell r="Y104">
            <v>1225</v>
          </cell>
          <cell r="Z104">
            <v>3769</v>
          </cell>
          <cell r="AA104">
            <v>981</v>
          </cell>
          <cell r="AB104">
            <v>519</v>
          </cell>
          <cell r="AC104">
            <v>596</v>
          </cell>
          <cell r="AD104">
            <v>682</v>
          </cell>
          <cell r="AF104">
            <v>1199.4545454545455</v>
          </cell>
          <cell r="AG104">
            <v>1267</v>
          </cell>
          <cell r="AH104">
            <v>0</v>
          </cell>
          <cell r="AI104">
            <v>524</v>
          </cell>
          <cell r="AJ104">
            <v>12298.279999999999</v>
          </cell>
          <cell r="AK104">
            <v>0.41357537490134177</v>
          </cell>
          <cell r="AL104">
            <v>12.407261247040253</v>
          </cell>
          <cell r="AO104">
            <v>29736.489999999998</v>
          </cell>
        </row>
        <row r="105">
          <cell r="D105">
            <v>541160</v>
          </cell>
          <cell r="E105">
            <v>21406</v>
          </cell>
          <cell r="F105">
            <v>1887</v>
          </cell>
          <cell r="G105">
            <v>1552</v>
          </cell>
          <cell r="H105">
            <v>936</v>
          </cell>
          <cell r="I105">
            <v>2218</v>
          </cell>
          <cell r="J105">
            <v>1883</v>
          </cell>
          <cell r="K105">
            <v>1569</v>
          </cell>
          <cell r="L105">
            <v>2598</v>
          </cell>
          <cell r="M105">
            <v>1723</v>
          </cell>
          <cell r="N105">
            <v>1083</v>
          </cell>
          <cell r="O105">
            <v>2376</v>
          </cell>
          <cell r="P105">
            <v>2159</v>
          </cell>
          <cell r="Q105">
            <v>1422</v>
          </cell>
          <cell r="R105">
            <v>21825</v>
          </cell>
          <cell r="S105">
            <v>2045</v>
          </cell>
          <cell r="T105">
            <v>1578</v>
          </cell>
          <cell r="U105">
            <v>1331</v>
          </cell>
          <cell r="V105">
            <v>2293</v>
          </cell>
          <cell r="W105">
            <v>1517</v>
          </cell>
          <cell r="X105">
            <v>1466</v>
          </cell>
          <cell r="Y105">
            <v>2613</v>
          </cell>
          <cell r="Z105">
            <v>1736</v>
          </cell>
          <cell r="AA105">
            <v>1792</v>
          </cell>
          <cell r="AB105">
            <v>2083</v>
          </cell>
          <cell r="AC105">
            <v>1845</v>
          </cell>
          <cell r="AD105">
            <v>1526</v>
          </cell>
          <cell r="AF105">
            <v>1783.8333333333333</v>
          </cell>
          <cell r="AG105">
            <v>1818.75</v>
          </cell>
          <cell r="AH105">
            <v>1335</v>
          </cell>
          <cell r="AI105">
            <v>916</v>
          </cell>
          <cell r="AJ105">
            <v>14903.32</v>
          </cell>
          <cell r="AK105">
            <v>0.50364261168384883</v>
          </cell>
          <cell r="AL105">
            <v>15.109278350515465</v>
          </cell>
          <cell r="AO105">
            <v>29591.0625</v>
          </cell>
        </row>
        <row r="106">
          <cell r="D106">
            <v>155689</v>
          </cell>
          <cell r="E106">
            <v>45796</v>
          </cell>
          <cell r="F106">
            <v>4160</v>
          </cell>
          <cell r="G106">
            <v>3120</v>
          </cell>
          <cell r="H106">
            <v>6240</v>
          </cell>
          <cell r="I106">
            <v>5680</v>
          </cell>
          <cell r="J106">
            <v>2435</v>
          </cell>
          <cell r="K106">
            <v>1360</v>
          </cell>
          <cell r="L106">
            <v>2715</v>
          </cell>
          <cell r="M106">
            <v>5520</v>
          </cell>
          <cell r="N106">
            <v>2720</v>
          </cell>
          <cell r="O106">
            <v>6960</v>
          </cell>
          <cell r="P106">
            <v>6</v>
          </cell>
          <cell r="Q106">
            <v>4880</v>
          </cell>
          <cell r="R106">
            <v>50593</v>
          </cell>
          <cell r="S106">
            <v>7352</v>
          </cell>
          <cell r="T106">
            <v>5628</v>
          </cell>
          <cell r="U106">
            <v>3496</v>
          </cell>
          <cell r="V106">
            <v>2548</v>
          </cell>
          <cell r="W106">
            <v>2582</v>
          </cell>
          <cell r="X106">
            <v>4097</v>
          </cell>
          <cell r="Y106">
            <v>3823</v>
          </cell>
          <cell r="Z106">
            <v>4282</v>
          </cell>
          <cell r="AA106">
            <v>5000</v>
          </cell>
          <cell r="AB106">
            <v>3338</v>
          </cell>
          <cell r="AC106">
            <v>4056</v>
          </cell>
          <cell r="AD106">
            <v>4391</v>
          </cell>
          <cell r="AF106">
            <v>3816.3333333333335</v>
          </cell>
          <cell r="AG106">
            <v>4216.083333333333</v>
          </cell>
          <cell r="AH106">
            <v>5501</v>
          </cell>
          <cell r="AI106">
            <v>704</v>
          </cell>
          <cell r="AJ106">
            <v>4906.88</v>
          </cell>
          <cell r="AK106">
            <v>0.16697962168679462</v>
          </cell>
          <cell r="AL106">
            <v>5.0093886506038388</v>
          </cell>
          <cell r="AO106">
            <v>29386.10083333333</v>
          </cell>
        </row>
        <row r="107">
          <cell r="D107">
            <v>181421</v>
          </cell>
          <cell r="E107">
            <v>13773</v>
          </cell>
          <cell r="G107">
            <v>1012</v>
          </cell>
          <cell r="H107">
            <v>700</v>
          </cell>
          <cell r="I107">
            <v>20</v>
          </cell>
          <cell r="J107">
            <v>3861</v>
          </cell>
          <cell r="K107">
            <v>528</v>
          </cell>
          <cell r="M107">
            <v>2023</v>
          </cell>
          <cell r="N107">
            <v>180</v>
          </cell>
          <cell r="O107">
            <v>2804</v>
          </cell>
          <cell r="P107">
            <v>1112</v>
          </cell>
          <cell r="Q107">
            <v>1533</v>
          </cell>
          <cell r="R107">
            <v>12541</v>
          </cell>
          <cell r="U107">
            <v>1123</v>
          </cell>
          <cell r="V107">
            <v>639</v>
          </cell>
          <cell r="W107">
            <v>1942</v>
          </cell>
          <cell r="X107">
            <v>1386</v>
          </cell>
          <cell r="Y107">
            <v>993</v>
          </cell>
          <cell r="Z107">
            <v>1058</v>
          </cell>
          <cell r="AA107">
            <v>1973</v>
          </cell>
          <cell r="AB107">
            <v>1279</v>
          </cell>
          <cell r="AC107">
            <v>1365</v>
          </cell>
          <cell r="AD107">
            <v>783</v>
          </cell>
          <cell r="AF107">
            <v>1377.3</v>
          </cell>
          <cell r="AG107">
            <v>1254.0999999999999</v>
          </cell>
          <cell r="AH107">
            <v>0</v>
          </cell>
          <cell r="AI107">
            <v>1232</v>
          </cell>
          <cell r="AJ107">
            <v>27584.48</v>
          </cell>
          <cell r="AK107">
            <v>0.98237780081333237</v>
          </cell>
          <cell r="AL107">
            <v>29.471334024399972</v>
          </cell>
          <cell r="AO107">
            <v>28079.298999999999</v>
          </cell>
        </row>
        <row r="108">
          <cell r="D108">
            <v>159720</v>
          </cell>
          <cell r="E108">
            <v>677</v>
          </cell>
          <cell r="F108">
            <v>50</v>
          </cell>
          <cell r="G108">
            <v>37</v>
          </cell>
          <cell r="H108">
            <v>84</v>
          </cell>
          <cell r="I108">
            <v>59</v>
          </cell>
          <cell r="J108">
            <v>29</v>
          </cell>
          <cell r="K108">
            <v>49</v>
          </cell>
          <cell r="L108">
            <v>75</v>
          </cell>
          <cell r="M108">
            <v>51</v>
          </cell>
          <cell r="N108">
            <v>43</v>
          </cell>
          <cell r="O108">
            <v>95</v>
          </cell>
          <cell r="P108">
            <v>61</v>
          </cell>
          <cell r="Q108">
            <v>44</v>
          </cell>
          <cell r="R108">
            <v>601</v>
          </cell>
          <cell r="S108">
            <v>39</v>
          </cell>
          <cell r="T108">
            <v>58</v>
          </cell>
          <cell r="U108">
            <v>36</v>
          </cell>
          <cell r="V108">
            <v>74</v>
          </cell>
          <cell r="W108">
            <v>49</v>
          </cell>
          <cell r="X108">
            <v>47</v>
          </cell>
          <cell r="Y108">
            <v>60</v>
          </cell>
          <cell r="Z108">
            <v>37</v>
          </cell>
          <cell r="AA108">
            <v>64</v>
          </cell>
          <cell r="AB108">
            <v>46</v>
          </cell>
          <cell r="AC108">
            <v>57</v>
          </cell>
          <cell r="AD108">
            <v>34</v>
          </cell>
          <cell r="AF108">
            <v>56.416666666666664</v>
          </cell>
          <cell r="AG108">
            <v>50.083333333333336</v>
          </cell>
          <cell r="AH108">
            <v>-1</v>
          </cell>
          <cell r="AI108">
            <v>75</v>
          </cell>
          <cell r="AJ108">
            <v>41906.25</v>
          </cell>
          <cell r="AK108">
            <v>1.497504159733777</v>
          </cell>
          <cell r="AL108">
            <v>44.925124792013314</v>
          </cell>
          <cell r="AO108">
            <v>27984.0625</v>
          </cell>
        </row>
        <row r="109">
          <cell r="D109">
            <v>312742</v>
          </cell>
          <cell r="E109">
            <v>22256</v>
          </cell>
          <cell r="H109">
            <v>1152</v>
          </cell>
          <cell r="I109">
            <v>4624</v>
          </cell>
          <cell r="J109">
            <v>1575</v>
          </cell>
          <cell r="L109">
            <v>3814</v>
          </cell>
          <cell r="M109">
            <v>1701</v>
          </cell>
          <cell r="N109">
            <v>3027</v>
          </cell>
          <cell r="O109">
            <v>1512</v>
          </cell>
          <cell r="P109">
            <v>3339</v>
          </cell>
          <cell r="Q109">
            <v>1512</v>
          </cell>
          <cell r="R109">
            <v>20858</v>
          </cell>
          <cell r="U109">
            <v>732</v>
          </cell>
          <cell r="V109">
            <v>3077</v>
          </cell>
          <cell r="W109">
            <v>2719</v>
          </cell>
          <cell r="X109">
            <v>1411</v>
          </cell>
          <cell r="Y109">
            <v>1963</v>
          </cell>
          <cell r="Z109">
            <v>2700</v>
          </cell>
          <cell r="AA109">
            <v>2268</v>
          </cell>
          <cell r="AB109">
            <v>2398</v>
          </cell>
          <cell r="AC109">
            <v>2286</v>
          </cell>
          <cell r="AD109">
            <v>1304</v>
          </cell>
          <cell r="AF109">
            <v>2472.8888888888887</v>
          </cell>
          <cell r="AG109">
            <v>2085.8000000000002</v>
          </cell>
          <cell r="AH109">
            <v>0</v>
          </cell>
          <cell r="AI109">
            <v>1398</v>
          </cell>
          <cell r="AJ109">
            <v>18607.38</v>
          </cell>
          <cell r="AK109">
            <v>0.67024642822897684</v>
          </cell>
          <cell r="AL109">
            <v>20.107392846869306</v>
          </cell>
          <cell r="AO109">
            <v>27761.998000000003</v>
          </cell>
        </row>
        <row r="110">
          <cell r="D110">
            <v>155691</v>
          </cell>
          <cell r="E110">
            <v>43175</v>
          </cell>
          <cell r="F110">
            <v>3520</v>
          </cell>
          <cell r="G110">
            <v>4080</v>
          </cell>
          <cell r="H110">
            <v>6240</v>
          </cell>
          <cell r="I110">
            <v>3520</v>
          </cell>
          <cell r="J110">
            <v>287</v>
          </cell>
          <cell r="K110">
            <v>3760</v>
          </cell>
          <cell r="L110">
            <v>5128</v>
          </cell>
          <cell r="M110">
            <v>1360</v>
          </cell>
          <cell r="N110">
            <v>7120</v>
          </cell>
          <cell r="O110">
            <v>5920</v>
          </cell>
          <cell r="P110">
            <v>720</v>
          </cell>
          <cell r="Q110">
            <v>1520</v>
          </cell>
          <cell r="R110">
            <v>47662</v>
          </cell>
          <cell r="S110">
            <v>6985</v>
          </cell>
          <cell r="T110">
            <v>4325</v>
          </cell>
          <cell r="U110">
            <v>2925</v>
          </cell>
          <cell r="V110">
            <v>2222</v>
          </cell>
          <cell r="W110">
            <v>1821</v>
          </cell>
          <cell r="X110">
            <v>6036</v>
          </cell>
          <cell r="Y110">
            <v>4153</v>
          </cell>
          <cell r="Z110">
            <v>3329</v>
          </cell>
          <cell r="AA110">
            <v>4051</v>
          </cell>
          <cell r="AB110">
            <v>4502</v>
          </cell>
          <cell r="AC110">
            <v>3240</v>
          </cell>
          <cell r="AD110">
            <v>4073</v>
          </cell>
          <cell r="AF110">
            <v>3597.9166666666665</v>
          </cell>
          <cell r="AG110">
            <v>3971.8333333333335</v>
          </cell>
          <cell r="AH110">
            <v>4644</v>
          </cell>
          <cell r="AI110">
            <v>157</v>
          </cell>
          <cell r="AJ110">
            <v>1094.29</v>
          </cell>
          <cell r="AK110">
            <v>3.9528345432419953E-2</v>
          </cell>
          <cell r="AL110">
            <v>1.1858503629725985</v>
          </cell>
          <cell r="AO110">
            <v>27683.678333333333</v>
          </cell>
        </row>
        <row r="111">
          <cell r="D111">
            <v>151221</v>
          </cell>
          <cell r="E111">
            <v>17426</v>
          </cell>
          <cell r="F111">
            <v>913</v>
          </cell>
          <cell r="G111">
            <v>193</v>
          </cell>
          <cell r="H111">
            <v>4932</v>
          </cell>
          <cell r="I111">
            <v>2185</v>
          </cell>
          <cell r="J111">
            <v>288</v>
          </cell>
          <cell r="K111">
            <v>2160</v>
          </cell>
          <cell r="L111">
            <v>774</v>
          </cell>
          <cell r="N111">
            <v>2161</v>
          </cell>
          <cell r="P111">
            <v>2291</v>
          </cell>
          <cell r="Q111">
            <v>1529</v>
          </cell>
          <cell r="R111">
            <v>14852</v>
          </cell>
          <cell r="S111">
            <v>1125</v>
          </cell>
          <cell r="T111">
            <v>321</v>
          </cell>
          <cell r="U111">
            <v>2932</v>
          </cell>
          <cell r="V111">
            <v>2172</v>
          </cell>
          <cell r="W111">
            <v>1499</v>
          </cell>
          <cell r="X111">
            <v>1254</v>
          </cell>
          <cell r="Y111">
            <v>1245</v>
          </cell>
          <cell r="Z111">
            <v>941</v>
          </cell>
          <cell r="AA111">
            <v>983</v>
          </cell>
          <cell r="AB111">
            <v>1069</v>
          </cell>
          <cell r="AC111">
            <v>832</v>
          </cell>
          <cell r="AD111">
            <v>479</v>
          </cell>
          <cell r="AF111">
            <v>1742.6</v>
          </cell>
          <cell r="AG111">
            <v>1237.6666666666667</v>
          </cell>
          <cell r="AH111">
            <v>200</v>
          </cell>
          <cell r="AI111">
            <v>2774</v>
          </cell>
          <cell r="AJ111">
            <v>61471.840000000004</v>
          </cell>
          <cell r="AK111">
            <v>2.2413143011042282</v>
          </cell>
          <cell r="AL111">
            <v>67.239429033126854</v>
          </cell>
          <cell r="AO111">
            <v>27426.693333333336</v>
          </cell>
        </row>
        <row r="112">
          <cell r="D112">
            <v>187223</v>
          </cell>
          <cell r="E112">
            <v>47</v>
          </cell>
          <cell r="O112">
            <v>47</v>
          </cell>
          <cell r="R112">
            <v>45</v>
          </cell>
          <cell r="AB112">
            <v>33</v>
          </cell>
          <cell r="AC112">
            <v>12</v>
          </cell>
          <cell r="AF112">
            <v>47</v>
          </cell>
          <cell r="AG112">
            <v>22.5</v>
          </cell>
          <cell r="AH112">
            <v>0</v>
          </cell>
          <cell r="AI112">
            <v>2</v>
          </cell>
          <cell r="AJ112">
            <v>2405.34</v>
          </cell>
          <cell r="AK112">
            <v>8.8888888888888892E-2</v>
          </cell>
          <cell r="AL112">
            <v>2.666666666666667</v>
          </cell>
          <cell r="AO112">
            <v>27060.075000000001</v>
          </cell>
        </row>
        <row r="113">
          <cell r="D113">
            <v>460125</v>
          </cell>
          <cell r="E113">
            <v>20261</v>
          </cell>
          <cell r="F113">
            <v>1327</v>
          </cell>
          <cell r="G113">
            <v>1920</v>
          </cell>
          <cell r="H113">
            <v>2158</v>
          </cell>
          <cell r="I113">
            <v>1088</v>
          </cell>
          <cell r="J113">
            <v>2066</v>
          </cell>
          <cell r="K113">
            <v>1932</v>
          </cell>
          <cell r="L113">
            <v>1095</v>
          </cell>
          <cell r="M113">
            <v>2190</v>
          </cell>
          <cell r="N113">
            <v>1600</v>
          </cell>
          <cell r="O113">
            <v>1740</v>
          </cell>
          <cell r="P113">
            <v>2010</v>
          </cell>
          <cell r="Q113">
            <v>1135</v>
          </cell>
          <cell r="R113">
            <v>19748</v>
          </cell>
          <cell r="S113">
            <v>1644</v>
          </cell>
          <cell r="T113">
            <v>2365</v>
          </cell>
          <cell r="U113">
            <v>1328</v>
          </cell>
          <cell r="V113">
            <v>1690</v>
          </cell>
          <cell r="W113">
            <v>1900</v>
          </cell>
          <cell r="X113">
            <v>1499</v>
          </cell>
          <cell r="Y113">
            <v>1525</v>
          </cell>
          <cell r="Z113">
            <v>1918</v>
          </cell>
          <cell r="AA113">
            <v>1625</v>
          </cell>
          <cell r="AB113">
            <v>2123</v>
          </cell>
          <cell r="AC113">
            <v>1390</v>
          </cell>
          <cell r="AD113">
            <v>741</v>
          </cell>
          <cell r="AF113">
            <v>1688.4166666666667</v>
          </cell>
          <cell r="AG113">
            <v>1645.6666666666667</v>
          </cell>
          <cell r="AH113">
            <v>529</v>
          </cell>
          <cell r="AI113">
            <v>1042</v>
          </cell>
          <cell r="AJ113">
            <v>17036.7</v>
          </cell>
          <cell r="AK113">
            <v>0.63317804334616157</v>
          </cell>
          <cell r="AL113">
            <v>18.995341300384847</v>
          </cell>
          <cell r="AO113">
            <v>26906.650000000005</v>
          </cell>
        </row>
        <row r="114">
          <cell r="D114">
            <v>153926</v>
          </cell>
          <cell r="E114">
            <v>25372</v>
          </cell>
          <cell r="G114">
            <v>3024</v>
          </cell>
          <cell r="H114">
            <v>2448</v>
          </cell>
          <cell r="I114">
            <v>2880</v>
          </cell>
          <cell r="J114">
            <v>1719</v>
          </cell>
          <cell r="K114">
            <v>1</v>
          </cell>
          <cell r="L114">
            <v>2664</v>
          </cell>
          <cell r="M114">
            <v>3259</v>
          </cell>
          <cell r="N114">
            <v>3827</v>
          </cell>
          <cell r="O114">
            <v>1440</v>
          </cell>
          <cell r="P114">
            <v>395</v>
          </cell>
          <cell r="Q114">
            <v>3715</v>
          </cell>
          <cell r="R114">
            <v>25043</v>
          </cell>
          <cell r="T114">
            <v>2232</v>
          </cell>
          <cell r="U114">
            <v>1299</v>
          </cell>
          <cell r="V114">
            <v>828</v>
          </cell>
          <cell r="W114">
            <v>478</v>
          </cell>
          <cell r="X114">
            <v>703</v>
          </cell>
          <cell r="Y114">
            <v>5167</v>
          </cell>
          <cell r="Z114">
            <v>829</v>
          </cell>
          <cell r="AA114">
            <v>4362</v>
          </cell>
          <cell r="AB114">
            <v>2038</v>
          </cell>
          <cell r="AC114">
            <v>2401</v>
          </cell>
          <cell r="AD114">
            <v>4706</v>
          </cell>
          <cell r="AF114">
            <v>2306.5454545454545</v>
          </cell>
          <cell r="AG114">
            <v>2276.6363636363635</v>
          </cell>
          <cell r="AH114">
            <v>0</v>
          </cell>
          <cell r="AI114">
            <v>329</v>
          </cell>
          <cell r="AJ114">
            <v>3882.2000000000003</v>
          </cell>
          <cell r="AK114">
            <v>0.14451144032264507</v>
          </cell>
          <cell r="AL114">
            <v>4.3353432096793521</v>
          </cell>
          <cell r="AO114">
            <v>26864.30909090909</v>
          </cell>
        </row>
        <row r="115">
          <cell r="D115">
            <v>180385</v>
          </cell>
          <cell r="E115">
            <v>24105</v>
          </cell>
          <cell r="G115">
            <v>344</v>
          </cell>
          <cell r="H115">
            <v>1500</v>
          </cell>
          <cell r="I115">
            <v>753</v>
          </cell>
          <cell r="J115">
            <v>2119</v>
          </cell>
          <cell r="K115">
            <v>4483</v>
          </cell>
          <cell r="L115">
            <v>2882</v>
          </cell>
          <cell r="M115">
            <v>56</v>
          </cell>
          <cell r="N115">
            <v>3581</v>
          </cell>
          <cell r="O115">
            <v>4184</v>
          </cell>
          <cell r="P115">
            <v>1680</v>
          </cell>
          <cell r="Q115">
            <v>2523</v>
          </cell>
          <cell r="R115">
            <v>23624</v>
          </cell>
          <cell r="U115">
            <v>1856</v>
          </cell>
          <cell r="V115">
            <v>740</v>
          </cell>
          <cell r="W115">
            <v>2130</v>
          </cell>
          <cell r="X115">
            <v>3770</v>
          </cell>
          <cell r="Y115">
            <v>1990</v>
          </cell>
          <cell r="Z115">
            <v>1624</v>
          </cell>
          <cell r="AA115">
            <v>3474</v>
          </cell>
          <cell r="AB115">
            <v>2600</v>
          </cell>
          <cell r="AC115">
            <v>3699</v>
          </cell>
          <cell r="AD115">
            <v>1741</v>
          </cell>
          <cell r="AF115">
            <v>2191.3636363636365</v>
          </cell>
          <cell r="AG115">
            <v>2362.4</v>
          </cell>
          <cell r="AH115">
            <v>0</v>
          </cell>
          <cell r="AI115">
            <v>481</v>
          </cell>
          <cell r="AJ115">
            <v>5416.0599999999995</v>
          </cell>
          <cell r="AK115">
            <v>0.2036065018625127</v>
          </cell>
          <cell r="AL115">
            <v>6.108195055875381</v>
          </cell>
          <cell r="AO115">
            <v>26600.624</v>
          </cell>
        </row>
        <row r="116">
          <cell r="D116">
            <v>312741</v>
          </cell>
          <cell r="E116">
            <v>16434</v>
          </cell>
          <cell r="H116">
            <v>1513</v>
          </cell>
          <cell r="I116">
            <v>824</v>
          </cell>
          <cell r="J116">
            <v>2311</v>
          </cell>
          <cell r="K116">
            <v>2403</v>
          </cell>
          <cell r="L116">
            <v>1204</v>
          </cell>
          <cell r="M116">
            <v>1050</v>
          </cell>
          <cell r="N116">
            <v>1802</v>
          </cell>
          <cell r="O116">
            <v>3600</v>
          </cell>
          <cell r="P116">
            <v>1345</v>
          </cell>
          <cell r="Q116">
            <v>382</v>
          </cell>
          <cell r="R116">
            <v>15993</v>
          </cell>
          <cell r="U116">
            <v>347</v>
          </cell>
          <cell r="V116">
            <v>1361</v>
          </cell>
          <cell r="W116">
            <v>2236</v>
          </cell>
          <cell r="X116">
            <v>1442</v>
          </cell>
          <cell r="Y116">
            <v>1639</v>
          </cell>
          <cell r="Z116">
            <v>936</v>
          </cell>
          <cell r="AA116">
            <v>2162</v>
          </cell>
          <cell r="AB116">
            <v>2641</v>
          </cell>
          <cell r="AC116">
            <v>1824</v>
          </cell>
          <cell r="AD116">
            <v>1405</v>
          </cell>
          <cell r="AF116">
            <v>1643.4</v>
          </cell>
          <cell r="AG116">
            <v>1599.3</v>
          </cell>
          <cell r="AH116">
            <v>0</v>
          </cell>
          <cell r="AI116">
            <v>441</v>
          </cell>
          <cell r="AJ116">
            <v>7272.0899999999992</v>
          </cell>
          <cell r="AK116">
            <v>0.27574563871693869</v>
          </cell>
          <cell r="AL116">
            <v>8.2723691615081609</v>
          </cell>
          <cell r="AO116">
            <v>26372.456999999999</v>
          </cell>
        </row>
        <row r="117">
          <cell r="D117">
            <v>156142</v>
          </cell>
          <cell r="E117">
            <v>14366</v>
          </cell>
          <cell r="F117">
            <v>1440</v>
          </cell>
          <cell r="G117">
            <v>1137</v>
          </cell>
          <cell r="H117">
            <v>1020</v>
          </cell>
          <cell r="I117">
            <v>360</v>
          </cell>
          <cell r="J117">
            <v>2040</v>
          </cell>
          <cell r="K117">
            <v>1860</v>
          </cell>
          <cell r="L117">
            <v>1276</v>
          </cell>
          <cell r="M117">
            <v>1207</v>
          </cell>
          <cell r="N117">
            <v>1380</v>
          </cell>
          <cell r="O117">
            <v>1566</v>
          </cell>
          <cell r="P117">
            <v>780</v>
          </cell>
          <cell r="Q117">
            <v>300</v>
          </cell>
          <cell r="R117">
            <v>14659</v>
          </cell>
          <cell r="S117">
            <v>1582</v>
          </cell>
          <cell r="T117">
            <v>1087</v>
          </cell>
          <cell r="U117">
            <v>931</v>
          </cell>
          <cell r="V117">
            <v>1765</v>
          </cell>
          <cell r="W117">
            <v>1279</v>
          </cell>
          <cell r="X117">
            <v>975</v>
          </cell>
          <cell r="Y117">
            <v>1474</v>
          </cell>
          <cell r="Z117">
            <v>1062</v>
          </cell>
          <cell r="AA117">
            <v>1222</v>
          </cell>
          <cell r="AB117">
            <v>1012</v>
          </cell>
          <cell r="AC117">
            <v>1031</v>
          </cell>
          <cell r="AD117">
            <v>1239</v>
          </cell>
          <cell r="AF117">
            <v>1197.1666666666667</v>
          </cell>
          <cell r="AG117">
            <v>1221.5833333333333</v>
          </cell>
          <cell r="AH117">
            <v>910</v>
          </cell>
          <cell r="AI117">
            <v>617</v>
          </cell>
          <cell r="AJ117">
            <v>13068.06</v>
          </cell>
          <cell r="AK117">
            <v>0.50508220206016785</v>
          </cell>
          <cell r="AL117">
            <v>15.152466061805036</v>
          </cell>
          <cell r="AO117">
            <v>25873.134999999998</v>
          </cell>
        </row>
        <row r="118">
          <cell r="D118">
            <v>540053</v>
          </cell>
          <cell r="E118">
            <v>11664</v>
          </cell>
          <cell r="F118">
            <v>693</v>
          </cell>
          <cell r="G118">
            <v>1341</v>
          </cell>
          <cell r="H118">
            <v>583</v>
          </cell>
          <cell r="I118">
            <v>1004</v>
          </cell>
          <cell r="J118">
            <v>1004</v>
          </cell>
          <cell r="K118">
            <v>1166</v>
          </cell>
          <cell r="L118">
            <v>1658</v>
          </cell>
          <cell r="M118">
            <v>837</v>
          </cell>
          <cell r="N118">
            <v>672</v>
          </cell>
          <cell r="O118">
            <v>803</v>
          </cell>
          <cell r="P118">
            <v>1243</v>
          </cell>
          <cell r="Q118">
            <v>660</v>
          </cell>
          <cell r="R118">
            <v>11911</v>
          </cell>
          <cell r="S118">
            <v>1215</v>
          </cell>
          <cell r="T118">
            <v>945</v>
          </cell>
          <cell r="U118">
            <v>842</v>
          </cell>
          <cell r="V118">
            <v>940</v>
          </cell>
          <cell r="W118">
            <v>1071</v>
          </cell>
          <cell r="X118">
            <v>859</v>
          </cell>
          <cell r="Y118">
            <v>1189</v>
          </cell>
          <cell r="Z118">
            <v>1007</v>
          </cell>
          <cell r="AA118">
            <v>868</v>
          </cell>
          <cell r="AB118">
            <v>1114</v>
          </cell>
          <cell r="AC118">
            <v>1004</v>
          </cell>
          <cell r="AD118">
            <v>857</v>
          </cell>
          <cell r="AF118">
            <v>972</v>
          </cell>
          <cell r="AG118">
            <v>992.58333333333337</v>
          </cell>
          <cell r="AH118">
            <v>452</v>
          </cell>
          <cell r="AI118">
            <v>205</v>
          </cell>
          <cell r="AJ118">
            <v>5309.5</v>
          </cell>
          <cell r="AK118">
            <v>0.20653177734866929</v>
          </cell>
          <cell r="AL118">
            <v>6.1959533204600783</v>
          </cell>
          <cell r="AO118">
            <v>25707.908333333333</v>
          </cell>
        </row>
        <row r="119">
          <cell r="D119">
            <v>602214</v>
          </cell>
          <cell r="E119">
            <v>3965</v>
          </cell>
          <cell r="F119">
            <v>362</v>
          </cell>
          <cell r="M119">
            <v>3100</v>
          </cell>
          <cell r="N119">
            <v>425</v>
          </cell>
          <cell r="O119">
            <v>58</v>
          </cell>
          <cell r="P119">
            <v>20</v>
          </cell>
          <cell r="R119">
            <v>3583</v>
          </cell>
          <cell r="Z119">
            <v>2616</v>
          </cell>
          <cell r="AA119">
            <v>730</v>
          </cell>
          <cell r="AB119">
            <v>155</v>
          </cell>
          <cell r="AC119">
            <v>82</v>
          </cell>
          <cell r="AF119">
            <v>793</v>
          </cell>
          <cell r="AG119">
            <v>895.75</v>
          </cell>
          <cell r="AH119">
            <v>-362</v>
          </cell>
          <cell r="AI119">
            <v>20</v>
          </cell>
          <cell r="AJ119">
            <v>568.40000000000009</v>
          </cell>
          <cell r="AK119">
            <v>2.2327658386826682E-2</v>
          </cell>
          <cell r="AL119">
            <v>0.66982975160480041</v>
          </cell>
          <cell r="AO119">
            <v>25457.215</v>
          </cell>
        </row>
        <row r="120">
          <cell r="D120">
            <v>153660</v>
          </cell>
          <cell r="E120">
            <v>46007</v>
          </cell>
          <cell r="F120">
            <v>7847</v>
          </cell>
          <cell r="G120">
            <v>4080</v>
          </cell>
          <cell r="H120">
            <v>160</v>
          </cell>
          <cell r="I120">
            <v>5165</v>
          </cell>
          <cell r="J120">
            <v>1920</v>
          </cell>
          <cell r="K120">
            <v>3600</v>
          </cell>
          <cell r="L120">
            <v>4574</v>
          </cell>
          <cell r="M120">
            <v>3677</v>
          </cell>
          <cell r="N120">
            <v>5224</v>
          </cell>
          <cell r="O120">
            <v>4640</v>
          </cell>
          <cell r="P120">
            <v>1440</v>
          </cell>
          <cell r="Q120">
            <v>3680</v>
          </cell>
          <cell r="R120">
            <v>43463</v>
          </cell>
          <cell r="S120">
            <v>4235</v>
          </cell>
          <cell r="T120">
            <v>5160</v>
          </cell>
          <cell r="U120">
            <v>2645</v>
          </cell>
          <cell r="V120">
            <v>2527</v>
          </cell>
          <cell r="W120">
            <v>3325</v>
          </cell>
          <cell r="X120">
            <v>3218</v>
          </cell>
          <cell r="Y120">
            <v>5320</v>
          </cell>
          <cell r="Z120">
            <v>4070</v>
          </cell>
          <cell r="AA120">
            <v>3260</v>
          </cell>
          <cell r="AB120">
            <v>4106</v>
          </cell>
          <cell r="AC120">
            <v>2944</v>
          </cell>
          <cell r="AD120">
            <v>2653</v>
          </cell>
          <cell r="AF120">
            <v>3833.9166666666665</v>
          </cell>
          <cell r="AG120">
            <v>3621.9166666666665</v>
          </cell>
          <cell r="AH120">
            <v>341</v>
          </cell>
          <cell r="AI120">
            <v>2885</v>
          </cell>
          <cell r="AJ120">
            <v>20108.45</v>
          </cell>
          <cell r="AK120">
            <v>0.79653958539447345</v>
          </cell>
          <cell r="AL120">
            <v>23.896187561834203</v>
          </cell>
          <cell r="AO120">
            <v>25244.759166666663</v>
          </cell>
        </row>
        <row r="121">
          <cell r="D121">
            <v>154100</v>
          </cell>
          <cell r="E121">
            <v>13772</v>
          </cell>
          <cell r="F121">
            <v>648</v>
          </cell>
          <cell r="G121">
            <v>1382</v>
          </cell>
          <cell r="H121">
            <v>447</v>
          </cell>
          <cell r="I121">
            <v>1656</v>
          </cell>
          <cell r="J121">
            <v>1476</v>
          </cell>
          <cell r="K121">
            <v>1044</v>
          </cell>
          <cell r="L121">
            <v>1908</v>
          </cell>
          <cell r="M121">
            <v>828</v>
          </cell>
          <cell r="N121">
            <v>720</v>
          </cell>
          <cell r="O121">
            <v>1512</v>
          </cell>
          <cell r="P121">
            <v>860</v>
          </cell>
          <cell r="Q121">
            <v>1291</v>
          </cell>
          <cell r="R121">
            <v>13635</v>
          </cell>
          <cell r="S121">
            <v>1293</v>
          </cell>
          <cell r="T121">
            <v>1293</v>
          </cell>
          <cell r="U121">
            <v>735</v>
          </cell>
          <cell r="V121">
            <v>1448</v>
          </cell>
          <cell r="W121">
            <v>1334</v>
          </cell>
          <cell r="X121">
            <v>1223</v>
          </cell>
          <cell r="Y121">
            <v>1071</v>
          </cell>
          <cell r="Z121">
            <v>974</v>
          </cell>
          <cell r="AA121">
            <v>977</v>
          </cell>
          <cell r="AB121">
            <v>1038</v>
          </cell>
          <cell r="AC121">
            <v>1351</v>
          </cell>
          <cell r="AD121">
            <v>898</v>
          </cell>
          <cell r="AF121">
            <v>1147.6666666666667</v>
          </cell>
          <cell r="AG121">
            <v>1136.25</v>
          </cell>
          <cell r="AH121">
            <v>805</v>
          </cell>
          <cell r="AI121">
            <v>942</v>
          </cell>
          <cell r="AJ121">
            <v>20874.72</v>
          </cell>
          <cell r="AK121">
            <v>0.82904290429042904</v>
          </cell>
          <cell r="AL121">
            <v>24.871287128712872</v>
          </cell>
          <cell r="AO121">
            <v>25179.3</v>
          </cell>
        </row>
        <row r="122">
          <cell r="D122">
            <v>187220</v>
          </cell>
          <cell r="E122">
            <v>22031</v>
          </cell>
          <cell r="H122">
            <v>3227</v>
          </cell>
          <cell r="I122">
            <v>330</v>
          </cell>
          <cell r="J122">
            <v>3630</v>
          </cell>
          <cell r="K122">
            <v>2383</v>
          </cell>
          <cell r="L122">
            <v>1650</v>
          </cell>
          <cell r="M122">
            <v>1</v>
          </cell>
          <cell r="N122">
            <v>7577</v>
          </cell>
          <cell r="O122">
            <v>1320</v>
          </cell>
          <cell r="P122">
            <v>428</v>
          </cell>
          <cell r="Q122">
            <v>1485</v>
          </cell>
          <cell r="R122">
            <v>19689</v>
          </cell>
          <cell r="U122">
            <v>930</v>
          </cell>
          <cell r="V122">
            <v>1897</v>
          </cell>
          <cell r="W122">
            <v>2017</v>
          </cell>
          <cell r="X122">
            <v>1997</v>
          </cell>
          <cell r="Y122">
            <v>1399</v>
          </cell>
          <cell r="Z122">
            <v>2114</v>
          </cell>
          <cell r="AA122">
            <v>3940</v>
          </cell>
          <cell r="AB122">
            <v>2728</v>
          </cell>
          <cell r="AC122">
            <v>1340</v>
          </cell>
          <cell r="AD122">
            <v>1327</v>
          </cell>
          <cell r="AF122">
            <v>2203.1</v>
          </cell>
          <cell r="AG122">
            <v>1968.9</v>
          </cell>
          <cell r="AH122">
            <v>0</v>
          </cell>
          <cell r="AI122">
            <v>2342</v>
          </cell>
          <cell r="AJ122">
            <v>29883.919999999998</v>
          </cell>
          <cell r="AK122">
            <v>1.1894966732693382</v>
          </cell>
          <cell r="AL122">
            <v>35.684900198080143</v>
          </cell>
          <cell r="AO122">
            <v>25123.164000000001</v>
          </cell>
        </row>
        <row r="123">
          <cell r="D123">
            <v>461389</v>
          </cell>
          <cell r="E123">
            <v>17600</v>
          </cell>
          <cell r="F123">
            <v>1328</v>
          </cell>
          <cell r="G123">
            <v>1636</v>
          </cell>
          <cell r="H123">
            <v>992</v>
          </cell>
          <cell r="I123">
            <v>800</v>
          </cell>
          <cell r="J123">
            <v>1630</v>
          </cell>
          <cell r="K123">
            <v>925</v>
          </cell>
          <cell r="L123">
            <v>1436</v>
          </cell>
          <cell r="M123">
            <v>2068</v>
          </cell>
          <cell r="N123">
            <v>1293</v>
          </cell>
          <cell r="O123">
            <v>1870</v>
          </cell>
          <cell r="P123">
            <v>945</v>
          </cell>
          <cell r="Q123">
            <v>2677</v>
          </cell>
          <cell r="R123">
            <v>16952</v>
          </cell>
          <cell r="S123">
            <v>1462</v>
          </cell>
          <cell r="T123">
            <v>1215</v>
          </cell>
          <cell r="U123">
            <v>1189</v>
          </cell>
          <cell r="V123">
            <v>1566</v>
          </cell>
          <cell r="W123">
            <v>1223</v>
          </cell>
          <cell r="X123">
            <v>1170</v>
          </cell>
          <cell r="Y123">
            <v>1148</v>
          </cell>
          <cell r="Z123">
            <v>1316</v>
          </cell>
          <cell r="AA123">
            <v>1170</v>
          </cell>
          <cell r="AB123">
            <v>2119</v>
          </cell>
          <cell r="AC123">
            <v>1788</v>
          </cell>
          <cell r="AD123">
            <v>1586</v>
          </cell>
          <cell r="AF123">
            <v>1466.6666666666667</v>
          </cell>
          <cell r="AG123">
            <v>1412.6666666666667</v>
          </cell>
          <cell r="AH123">
            <v>598</v>
          </cell>
          <cell r="AI123">
            <v>1246</v>
          </cell>
          <cell r="AJ123">
            <v>22091.58</v>
          </cell>
          <cell r="AK123">
            <v>0.88201982067012741</v>
          </cell>
          <cell r="AL123">
            <v>26.460594620103823</v>
          </cell>
          <cell r="AO123">
            <v>25046.58</v>
          </cell>
        </row>
        <row r="124">
          <cell r="D124">
            <v>180029</v>
          </cell>
          <cell r="E124">
            <v>11231</v>
          </cell>
          <cell r="G124">
            <v>770</v>
          </cell>
          <cell r="H124">
            <v>525</v>
          </cell>
          <cell r="I124">
            <v>626</v>
          </cell>
          <cell r="J124">
            <v>1012</v>
          </cell>
          <cell r="K124">
            <v>1321</v>
          </cell>
          <cell r="L124">
            <v>1153</v>
          </cell>
          <cell r="M124">
            <v>903</v>
          </cell>
          <cell r="N124">
            <v>1463</v>
          </cell>
          <cell r="O124">
            <v>980</v>
          </cell>
          <cell r="P124">
            <v>1467</v>
          </cell>
          <cell r="Q124">
            <v>1011</v>
          </cell>
          <cell r="R124">
            <v>10622</v>
          </cell>
          <cell r="U124">
            <v>1032</v>
          </cell>
          <cell r="V124">
            <v>901</v>
          </cell>
          <cell r="W124">
            <v>687</v>
          </cell>
          <cell r="X124">
            <v>1285</v>
          </cell>
          <cell r="Y124">
            <v>1135</v>
          </cell>
          <cell r="Z124">
            <v>1024</v>
          </cell>
          <cell r="AA124">
            <v>1419</v>
          </cell>
          <cell r="AB124">
            <v>981</v>
          </cell>
          <cell r="AC124">
            <v>1348</v>
          </cell>
          <cell r="AD124">
            <v>810</v>
          </cell>
          <cell r="AF124">
            <v>1021</v>
          </cell>
          <cell r="AG124">
            <v>1062.2</v>
          </cell>
          <cell r="AH124">
            <v>0</v>
          </cell>
          <cell r="AI124">
            <v>609</v>
          </cell>
          <cell r="AJ124">
            <v>13635.51</v>
          </cell>
          <cell r="AK124">
            <v>0.57333835435887781</v>
          </cell>
          <cell r="AL124">
            <v>17.200150630766334</v>
          </cell>
          <cell r="AO124">
            <v>23782.658000000003</v>
          </cell>
        </row>
        <row r="125">
          <cell r="D125">
            <v>155071</v>
          </cell>
          <cell r="E125">
            <v>10623</v>
          </cell>
          <cell r="F125">
            <v>518</v>
          </cell>
          <cell r="G125">
            <v>612</v>
          </cell>
          <cell r="H125">
            <v>1122</v>
          </cell>
          <cell r="I125">
            <v>612</v>
          </cell>
          <cell r="J125">
            <v>918</v>
          </cell>
          <cell r="K125">
            <v>2125</v>
          </cell>
          <cell r="L125">
            <v>816</v>
          </cell>
          <cell r="M125">
            <v>612</v>
          </cell>
          <cell r="N125">
            <v>918</v>
          </cell>
          <cell r="O125">
            <v>1938</v>
          </cell>
          <cell r="P125">
            <v>306</v>
          </cell>
          <cell r="Q125">
            <v>126</v>
          </cell>
          <cell r="R125">
            <v>10445</v>
          </cell>
          <cell r="S125">
            <v>641</v>
          </cell>
          <cell r="T125">
            <v>888</v>
          </cell>
          <cell r="U125">
            <v>744</v>
          </cell>
          <cell r="V125">
            <v>877</v>
          </cell>
          <cell r="W125">
            <v>1036</v>
          </cell>
          <cell r="X125">
            <v>767</v>
          </cell>
          <cell r="Y125">
            <v>1302</v>
          </cell>
          <cell r="Z125">
            <v>1084</v>
          </cell>
          <cell r="AA125">
            <v>906</v>
          </cell>
          <cell r="AB125">
            <v>1076</v>
          </cell>
          <cell r="AC125">
            <v>610</v>
          </cell>
          <cell r="AD125">
            <v>514</v>
          </cell>
          <cell r="AF125">
            <v>885.25</v>
          </cell>
          <cell r="AG125">
            <v>870.41666666666663</v>
          </cell>
          <cell r="AH125">
            <v>408</v>
          </cell>
          <cell r="AI125">
            <v>586</v>
          </cell>
          <cell r="AJ125">
            <v>15657.92</v>
          </cell>
          <cell r="AK125">
            <v>0.67324078506462426</v>
          </cell>
          <cell r="AL125">
            <v>20.197223551938727</v>
          </cell>
          <cell r="AO125">
            <v>23257.533333333333</v>
          </cell>
        </row>
        <row r="126">
          <cell r="D126">
            <v>526954</v>
          </cell>
          <cell r="E126">
            <v>11973</v>
          </cell>
          <cell r="F126">
            <v>156</v>
          </cell>
          <cell r="G126">
            <v>1200</v>
          </cell>
          <cell r="H126">
            <v>1240</v>
          </cell>
          <cell r="I126">
            <v>729</v>
          </cell>
          <cell r="K126">
            <v>1239</v>
          </cell>
          <cell r="L126">
            <v>2452</v>
          </cell>
          <cell r="M126">
            <v>1268</v>
          </cell>
          <cell r="N126">
            <v>51</v>
          </cell>
          <cell r="O126">
            <v>1200</v>
          </cell>
          <cell r="P126">
            <v>2418</v>
          </cell>
          <cell r="Q126">
            <v>20</v>
          </cell>
          <cell r="R126">
            <v>9804</v>
          </cell>
          <cell r="S126">
            <v>446</v>
          </cell>
          <cell r="T126">
            <v>910</v>
          </cell>
          <cell r="U126">
            <v>622</v>
          </cell>
          <cell r="V126">
            <v>507</v>
          </cell>
          <cell r="W126">
            <v>1065</v>
          </cell>
          <cell r="X126">
            <v>606</v>
          </cell>
          <cell r="Y126">
            <v>1085</v>
          </cell>
          <cell r="Z126">
            <v>1043</v>
          </cell>
          <cell r="AA126">
            <v>512</v>
          </cell>
          <cell r="AB126">
            <v>961</v>
          </cell>
          <cell r="AC126">
            <v>1217</v>
          </cell>
          <cell r="AD126">
            <v>830</v>
          </cell>
          <cell r="AF126">
            <v>1088.4545454545455</v>
          </cell>
          <cell r="AG126">
            <v>817</v>
          </cell>
          <cell r="AH126">
            <v>-676</v>
          </cell>
          <cell r="AI126">
            <v>1493</v>
          </cell>
          <cell r="AJ126">
            <v>42296.689999999995</v>
          </cell>
          <cell r="AK126">
            <v>1.8274173806609546</v>
          </cell>
          <cell r="AL126">
            <v>54.822521419828639</v>
          </cell>
          <cell r="AO126">
            <v>23145.609999999997</v>
          </cell>
        </row>
        <row r="127">
          <cell r="D127">
            <v>896130</v>
          </cell>
          <cell r="E127">
            <v>10853</v>
          </cell>
          <cell r="F127">
            <v>1080</v>
          </cell>
          <cell r="G127">
            <v>360</v>
          </cell>
          <cell r="H127">
            <v>900</v>
          </cell>
          <cell r="I127">
            <v>600</v>
          </cell>
          <cell r="J127">
            <v>1148</v>
          </cell>
          <cell r="K127">
            <v>980</v>
          </cell>
          <cell r="L127">
            <v>726</v>
          </cell>
          <cell r="M127">
            <v>2256</v>
          </cell>
          <cell r="N127">
            <v>300</v>
          </cell>
          <cell r="O127">
            <v>760</v>
          </cell>
          <cell r="P127">
            <v>480</v>
          </cell>
          <cell r="Q127">
            <v>1263</v>
          </cell>
          <cell r="R127">
            <v>10858</v>
          </cell>
          <cell r="S127">
            <v>1150</v>
          </cell>
          <cell r="T127">
            <v>791</v>
          </cell>
          <cell r="U127">
            <v>788</v>
          </cell>
          <cell r="V127">
            <v>860</v>
          </cell>
          <cell r="W127">
            <v>659</v>
          </cell>
          <cell r="X127">
            <v>1065</v>
          </cell>
          <cell r="Y127">
            <v>1088</v>
          </cell>
          <cell r="Z127">
            <v>1032</v>
          </cell>
          <cell r="AA127">
            <v>923</v>
          </cell>
          <cell r="AB127">
            <v>962</v>
          </cell>
          <cell r="AC127">
            <v>903</v>
          </cell>
          <cell r="AD127">
            <v>637</v>
          </cell>
          <cell r="AF127">
            <v>904.41666666666663</v>
          </cell>
          <cell r="AG127">
            <v>904.83333333333337</v>
          </cell>
          <cell r="AH127">
            <v>826</v>
          </cell>
          <cell r="AI127">
            <v>821</v>
          </cell>
          <cell r="AJ127">
            <v>20680.990000000002</v>
          </cell>
          <cell r="AK127">
            <v>0.90734941978264871</v>
          </cell>
          <cell r="AL127">
            <v>27.22048259347946</v>
          </cell>
          <cell r="AO127">
            <v>22792.751666666667</v>
          </cell>
        </row>
        <row r="128">
          <cell r="D128">
            <v>155080</v>
          </cell>
          <cell r="E128">
            <v>10270</v>
          </cell>
          <cell r="F128">
            <v>549</v>
          </cell>
          <cell r="H128">
            <v>550</v>
          </cell>
          <cell r="I128">
            <v>1027</v>
          </cell>
          <cell r="J128">
            <v>342</v>
          </cell>
          <cell r="K128">
            <v>1938</v>
          </cell>
          <cell r="L128">
            <v>1122</v>
          </cell>
          <cell r="M128">
            <v>306</v>
          </cell>
          <cell r="N128">
            <v>411</v>
          </cell>
          <cell r="O128">
            <v>1949</v>
          </cell>
          <cell r="P128">
            <v>612</v>
          </cell>
          <cell r="Q128">
            <v>1464</v>
          </cell>
          <cell r="R128">
            <v>10035</v>
          </cell>
          <cell r="S128">
            <v>346</v>
          </cell>
          <cell r="T128">
            <v>505</v>
          </cell>
          <cell r="U128">
            <v>506</v>
          </cell>
          <cell r="V128">
            <v>943</v>
          </cell>
          <cell r="W128">
            <v>521</v>
          </cell>
          <cell r="X128">
            <v>1091</v>
          </cell>
          <cell r="Y128">
            <v>1037</v>
          </cell>
          <cell r="Z128">
            <v>658</v>
          </cell>
          <cell r="AA128">
            <v>540</v>
          </cell>
          <cell r="AB128">
            <v>1883</v>
          </cell>
          <cell r="AC128">
            <v>626</v>
          </cell>
          <cell r="AD128">
            <v>1379</v>
          </cell>
          <cell r="AF128">
            <v>933.63636363636363</v>
          </cell>
          <cell r="AG128">
            <v>836.25</v>
          </cell>
          <cell r="AH128">
            <v>352</v>
          </cell>
          <cell r="AI128">
            <v>587</v>
          </cell>
          <cell r="AJ128">
            <v>15684.64</v>
          </cell>
          <cell r="AK128">
            <v>0.70194319880418532</v>
          </cell>
          <cell r="AL128">
            <v>21.058295964125559</v>
          </cell>
          <cell r="AO128">
            <v>22344.6</v>
          </cell>
        </row>
        <row r="129">
          <cell r="D129">
            <v>153641</v>
          </cell>
          <cell r="E129">
            <v>39282</v>
          </cell>
          <cell r="F129">
            <v>3442</v>
          </cell>
          <cell r="G129">
            <v>6007</v>
          </cell>
          <cell r="H129">
            <v>2320</v>
          </cell>
          <cell r="I129">
            <v>960</v>
          </cell>
          <cell r="J129">
            <v>4320</v>
          </cell>
          <cell r="K129">
            <v>3059</v>
          </cell>
          <cell r="L129">
            <v>2706</v>
          </cell>
          <cell r="M129">
            <v>4240</v>
          </cell>
          <cell r="N129">
            <v>3120</v>
          </cell>
          <cell r="O129">
            <v>4148</v>
          </cell>
          <cell r="P129">
            <v>720</v>
          </cell>
          <cell r="Q129">
            <v>4240</v>
          </cell>
          <cell r="R129">
            <v>38332</v>
          </cell>
          <cell r="S129">
            <v>3563</v>
          </cell>
          <cell r="T129">
            <v>4403</v>
          </cell>
          <cell r="U129">
            <v>2274</v>
          </cell>
          <cell r="V129">
            <v>3328</v>
          </cell>
          <cell r="W129">
            <v>3717</v>
          </cell>
          <cell r="X129">
            <v>3209</v>
          </cell>
          <cell r="Y129">
            <v>2363</v>
          </cell>
          <cell r="Z129">
            <v>3423</v>
          </cell>
          <cell r="AA129">
            <v>2909</v>
          </cell>
          <cell r="AB129">
            <v>4035</v>
          </cell>
          <cell r="AC129">
            <v>2667</v>
          </cell>
          <cell r="AD129">
            <v>2441</v>
          </cell>
          <cell r="AF129">
            <v>3273.5</v>
          </cell>
          <cell r="AG129">
            <v>3194.3333333333335</v>
          </cell>
          <cell r="AH129">
            <v>2212</v>
          </cell>
          <cell r="AI129">
            <v>3162</v>
          </cell>
          <cell r="AJ129">
            <v>22039.14</v>
          </cell>
          <cell r="AK129">
            <v>0.98987790879682769</v>
          </cell>
          <cell r="AL129">
            <v>29.69633726390483</v>
          </cell>
          <cell r="AO129">
            <v>22264.503333333334</v>
          </cell>
        </row>
        <row r="130">
          <cell r="D130">
            <v>188850</v>
          </cell>
          <cell r="E130">
            <v>19971</v>
          </cell>
          <cell r="K130">
            <v>1545</v>
          </cell>
          <cell r="L130">
            <v>4325</v>
          </cell>
          <cell r="M130">
            <v>5</v>
          </cell>
          <cell r="N130">
            <v>4345</v>
          </cell>
          <cell r="O130">
            <v>8640</v>
          </cell>
          <cell r="P130">
            <v>103</v>
          </cell>
          <cell r="Q130">
            <v>1008</v>
          </cell>
          <cell r="R130">
            <v>14659</v>
          </cell>
          <cell r="W130">
            <v>19</v>
          </cell>
          <cell r="X130">
            <v>7</v>
          </cell>
          <cell r="Y130">
            <v>469</v>
          </cell>
          <cell r="Z130">
            <v>3303</v>
          </cell>
          <cell r="AA130">
            <v>1174</v>
          </cell>
          <cell r="AB130">
            <v>5293</v>
          </cell>
          <cell r="AC130">
            <v>2523</v>
          </cell>
          <cell r="AD130">
            <v>1871</v>
          </cell>
          <cell r="AF130">
            <v>2853</v>
          </cell>
          <cell r="AG130">
            <v>1832.375</v>
          </cell>
          <cell r="AH130">
            <v>0</v>
          </cell>
          <cell r="AI130">
            <v>5312</v>
          </cell>
          <cell r="AJ130">
            <v>64487.68</v>
          </cell>
          <cell r="AK130">
            <v>2.8989699160925029</v>
          </cell>
          <cell r="AL130">
            <v>86.969097482775084</v>
          </cell>
          <cell r="AO130">
            <v>22245.032500000001</v>
          </cell>
        </row>
        <row r="131">
          <cell r="D131">
            <v>460139</v>
          </cell>
          <cell r="E131">
            <v>15352</v>
          </cell>
          <cell r="F131">
            <v>1050</v>
          </cell>
          <cell r="G131">
            <v>1968</v>
          </cell>
          <cell r="H131">
            <v>810</v>
          </cell>
          <cell r="I131">
            <v>1107</v>
          </cell>
          <cell r="J131">
            <v>1170</v>
          </cell>
          <cell r="K131">
            <v>1350</v>
          </cell>
          <cell r="L131">
            <v>1196</v>
          </cell>
          <cell r="M131">
            <v>1230</v>
          </cell>
          <cell r="N131">
            <v>720</v>
          </cell>
          <cell r="O131">
            <v>1470</v>
          </cell>
          <cell r="P131">
            <v>2067</v>
          </cell>
          <cell r="Q131">
            <v>1214</v>
          </cell>
          <cell r="R131">
            <v>14660</v>
          </cell>
          <cell r="S131">
            <v>1368</v>
          </cell>
          <cell r="T131">
            <v>1185</v>
          </cell>
          <cell r="U131">
            <v>849</v>
          </cell>
          <cell r="V131">
            <v>725</v>
          </cell>
          <cell r="W131">
            <v>1748</v>
          </cell>
          <cell r="X131">
            <v>1434</v>
          </cell>
          <cell r="Y131">
            <v>1159</v>
          </cell>
          <cell r="Z131">
            <v>1546</v>
          </cell>
          <cell r="AA131">
            <v>1152</v>
          </cell>
          <cell r="AB131">
            <v>1376</v>
          </cell>
          <cell r="AC131">
            <v>1236</v>
          </cell>
          <cell r="AD131">
            <v>882</v>
          </cell>
          <cell r="AF131">
            <v>1279.3333333333333</v>
          </cell>
          <cell r="AG131">
            <v>1221.6666666666667</v>
          </cell>
          <cell r="AH131">
            <v>565</v>
          </cell>
          <cell r="AI131">
            <v>1257</v>
          </cell>
          <cell r="AJ131">
            <v>22726.559999999998</v>
          </cell>
          <cell r="AK131">
            <v>1.0289222373806275</v>
          </cell>
          <cell r="AL131">
            <v>30.867667121418826</v>
          </cell>
          <cell r="AO131">
            <v>22087.733333333334</v>
          </cell>
        </row>
        <row r="132">
          <cell r="D132">
            <v>126499</v>
          </cell>
          <cell r="E132">
            <v>51685</v>
          </cell>
          <cell r="F132">
            <v>4345</v>
          </cell>
          <cell r="H132">
            <v>660</v>
          </cell>
          <cell r="I132">
            <v>3960</v>
          </cell>
          <cell r="K132">
            <v>16500</v>
          </cell>
          <cell r="M132">
            <v>1320</v>
          </cell>
          <cell r="O132">
            <v>5100</v>
          </cell>
          <cell r="P132">
            <v>16500</v>
          </cell>
          <cell r="Q132">
            <v>3300</v>
          </cell>
          <cell r="R132">
            <v>55318</v>
          </cell>
          <cell r="S132">
            <v>4106</v>
          </cell>
          <cell r="T132">
            <v>2929</v>
          </cell>
          <cell r="U132">
            <v>3609</v>
          </cell>
          <cell r="V132">
            <v>2247</v>
          </cell>
          <cell r="W132">
            <v>1581</v>
          </cell>
          <cell r="X132">
            <v>5528</v>
          </cell>
          <cell r="Y132">
            <v>2207</v>
          </cell>
          <cell r="Z132">
            <v>10166</v>
          </cell>
          <cell r="AA132">
            <v>4964</v>
          </cell>
          <cell r="AB132">
            <v>7877</v>
          </cell>
          <cell r="AC132">
            <v>5437</v>
          </cell>
          <cell r="AD132">
            <v>4667</v>
          </cell>
          <cell r="AF132">
            <v>6460.625</v>
          </cell>
          <cell r="AG132">
            <v>4609.833333333333</v>
          </cell>
          <cell r="AH132">
            <v>11342</v>
          </cell>
          <cell r="AI132">
            <v>7709</v>
          </cell>
          <cell r="AJ132">
            <v>36540.660000000003</v>
          </cell>
          <cell r="AK132">
            <v>1.6722947322752089</v>
          </cell>
          <cell r="AL132">
            <v>50.168841968256267</v>
          </cell>
          <cell r="AO132">
            <v>21850.61</v>
          </cell>
        </row>
        <row r="133">
          <cell r="D133">
            <v>155079</v>
          </cell>
          <cell r="E133">
            <v>10325</v>
          </cell>
          <cell r="F133">
            <v>419</v>
          </cell>
          <cell r="G133">
            <v>102</v>
          </cell>
          <cell r="H133">
            <v>714</v>
          </cell>
          <cell r="I133">
            <v>816</v>
          </cell>
          <cell r="J133">
            <v>513</v>
          </cell>
          <cell r="K133">
            <v>2346</v>
          </cell>
          <cell r="L133">
            <v>715</v>
          </cell>
          <cell r="M133">
            <v>102</v>
          </cell>
          <cell r="N133">
            <v>816</v>
          </cell>
          <cell r="O133">
            <v>1632</v>
          </cell>
          <cell r="P133">
            <v>918</v>
          </cell>
          <cell r="Q133">
            <v>1232</v>
          </cell>
          <cell r="R133">
            <v>9805</v>
          </cell>
          <cell r="S133">
            <v>364</v>
          </cell>
          <cell r="T133">
            <v>512</v>
          </cell>
          <cell r="U133">
            <v>503</v>
          </cell>
          <cell r="V133">
            <v>1036</v>
          </cell>
          <cell r="W133">
            <v>480</v>
          </cell>
          <cell r="X133">
            <v>660</v>
          </cell>
          <cell r="Y133">
            <v>1025</v>
          </cell>
          <cell r="Z133">
            <v>976</v>
          </cell>
          <cell r="AA133">
            <v>563</v>
          </cell>
          <cell r="AB133">
            <v>1920</v>
          </cell>
          <cell r="AC133">
            <v>766</v>
          </cell>
          <cell r="AD133">
            <v>1000</v>
          </cell>
          <cell r="AF133">
            <v>860.41666666666663</v>
          </cell>
          <cell r="AG133">
            <v>817.08333333333337</v>
          </cell>
          <cell r="AH133">
            <v>410</v>
          </cell>
          <cell r="AI133">
            <v>930</v>
          </cell>
          <cell r="AJ133">
            <v>24849.599999999999</v>
          </cell>
          <cell r="AK133">
            <v>1.138194798572157</v>
          </cell>
          <cell r="AL133">
            <v>34.145843957164708</v>
          </cell>
          <cell r="AO133">
            <v>21832.466666666667</v>
          </cell>
        </row>
        <row r="134">
          <cell r="D134">
            <v>150381</v>
          </cell>
          <cell r="E134">
            <v>34576</v>
          </cell>
          <cell r="F134">
            <v>3440</v>
          </cell>
          <cell r="G134">
            <v>5555</v>
          </cell>
          <cell r="H134">
            <v>320</v>
          </cell>
          <cell r="I134">
            <v>49</v>
          </cell>
          <cell r="J134">
            <v>2091</v>
          </cell>
          <cell r="K134">
            <v>4941</v>
          </cell>
          <cell r="L134">
            <v>2201</v>
          </cell>
          <cell r="M134">
            <v>4219</v>
          </cell>
          <cell r="N134">
            <v>5200</v>
          </cell>
          <cell r="O134">
            <v>2880</v>
          </cell>
          <cell r="P134">
            <v>1680</v>
          </cell>
          <cell r="Q134">
            <v>2000</v>
          </cell>
          <cell r="R134">
            <v>37217</v>
          </cell>
          <cell r="S134">
            <v>3580</v>
          </cell>
          <cell r="T134">
            <v>2696</v>
          </cell>
          <cell r="U134">
            <v>3966</v>
          </cell>
          <cell r="V134">
            <v>2186</v>
          </cell>
          <cell r="W134">
            <v>1816</v>
          </cell>
          <cell r="X134">
            <v>4424</v>
          </cell>
          <cell r="Y134">
            <v>3910</v>
          </cell>
          <cell r="Z134">
            <v>3580</v>
          </cell>
          <cell r="AA134">
            <v>2650</v>
          </cell>
          <cell r="AB134">
            <v>3995</v>
          </cell>
          <cell r="AC134">
            <v>2026</v>
          </cell>
          <cell r="AD134">
            <v>2388</v>
          </cell>
          <cell r="AF134">
            <v>2881.3333333333335</v>
          </cell>
          <cell r="AG134">
            <v>3101.4166666666665</v>
          </cell>
          <cell r="AH134">
            <v>4163</v>
          </cell>
          <cell r="AI134">
            <v>1522</v>
          </cell>
          <cell r="AJ134">
            <v>10608.34</v>
          </cell>
          <cell r="AK134">
            <v>0.49074347744310398</v>
          </cell>
          <cell r="AL134">
            <v>14.72230432329312</v>
          </cell>
          <cell r="AO134">
            <v>21616.874166666665</v>
          </cell>
        </row>
        <row r="135">
          <cell r="D135">
            <v>174841</v>
          </cell>
          <cell r="E135">
            <v>336</v>
          </cell>
          <cell r="F135">
            <v>1</v>
          </cell>
          <cell r="G135">
            <v>3</v>
          </cell>
          <cell r="H135">
            <v>75</v>
          </cell>
          <cell r="I135">
            <v>22</v>
          </cell>
          <cell r="J135">
            <v>33</v>
          </cell>
          <cell r="K135">
            <v>44</v>
          </cell>
          <cell r="L135">
            <v>38</v>
          </cell>
          <cell r="M135">
            <v>28</v>
          </cell>
          <cell r="N135">
            <v>48</v>
          </cell>
          <cell r="O135">
            <v>6</v>
          </cell>
          <cell r="P135">
            <v>31</v>
          </cell>
          <cell r="Q135">
            <v>7</v>
          </cell>
          <cell r="R135">
            <v>349</v>
          </cell>
          <cell r="S135">
            <v>4</v>
          </cell>
          <cell r="T135">
            <v>9</v>
          </cell>
          <cell r="U135">
            <v>84</v>
          </cell>
          <cell r="V135">
            <v>50</v>
          </cell>
          <cell r="W135">
            <v>47</v>
          </cell>
          <cell r="X135">
            <v>9</v>
          </cell>
          <cell r="Y135">
            <v>46</v>
          </cell>
          <cell r="Z135">
            <v>6</v>
          </cell>
          <cell r="AA135">
            <v>39</v>
          </cell>
          <cell r="AB135">
            <v>33</v>
          </cell>
          <cell r="AC135">
            <v>13</v>
          </cell>
          <cell r="AD135">
            <v>9</v>
          </cell>
          <cell r="AF135">
            <v>28</v>
          </cell>
          <cell r="AG135">
            <v>29.083333333333332</v>
          </cell>
          <cell r="AH135">
            <v>37</v>
          </cell>
          <cell r="AI135">
            <v>24</v>
          </cell>
          <cell r="AJ135">
            <v>17688.96</v>
          </cell>
          <cell r="AK135">
            <v>0.82521489971346706</v>
          </cell>
          <cell r="AL135">
            <v>24.756446991404012</v>
          </cell>
          <cell r="AO135">
            <v>21435.579999999998</v>
          </cell>
        </row>
        <row r="136">
          <cell r="D136">
            <v>155727</v>
          </cell>
          <cell r="E136">
            <v>5041</v>
          </cell>
          <cell r="O136">
            <v>5041</v>
          </cell>
          <cell r="R136">
            <v>5041</v>
          </cell>
          <cell r="AB136">
            <v>5041</v>
          </cell>
          <cell r="AF136">
            <v>5041</v>
          </cell>
          <cell r="AG136">
            <v>5041</v>
          </cell>
          <cell r="AH136">
            <v>0</v>
          </cell>
          <cell r="AI136">
            <v>0</v>
          </cell>
          <cell r="AJ136">
            <v>0</v>
          </cell>
          <cell r="AK136">
            <v>0</v>
          </cell>
          <cell r="AL136">
            <v>0</v>
          </cell>
          <cell r="AO136">
            <v>20920.150000000001</v>
          </cell>
        </row>
        <row r="137">
          <cell r="D137">
            <v>180657</v>
          </cell>
          <cell r="E137">
            <v>10633</v>
          </cell>
          <cell r="H137">
            <v>12</v>
          </cell>
          <cell r="I137">
            <v>2365</v>
          </cell>
          <cell r="J137">
            <v>225</v>
          </cell>
          <cell r="K137">
            <v>4370</v>
          </cell>
          <cell r="L137">
            <v>220</v>
          </cell>
          <cell r="M137">
            <v>289</v>
          </cell>
          <cell r="N137">
            <v>52</v>
          </cell>
          <cell r="O137">
            <v>1651</v>
          </cell>
          <cell r="P137">
            <v>840</v>
          </cell>
          <cell r="Q137">
            <v>609</v>
          </cell>
          <cell r="R137">
            <v>9315</v>
          </cell>
          <cell r="U137">
            <v>243</v>
          </cell>
          <cell r="V137">
            <v>1583</v>
          </cell>
          <cell r="W137">
            <v>784</v>
          </cell>
          <cell r="X137">
            <v>1166</v>
          </cell>
          <cell r="Y137">
            <v>1160</v>
          </cell>
          <cell r="Z137">
            <v>812</v>
          </cell>
          <cell r="AA137">
            <v>1802</v>
          </cell>
          <cell r="AB137">
            <v>455</v>
          </cell>
          <cell r="AC137">
            <v>844</v>
          </cell>
          <cell r="AD137">
            <v>466</v>
          </cell>
          <cell r="AF137">
            <v>1063.3</v>
          </cell>
          <cell r="AG137">
            <v>931.5</v>
          </cell>
          <cell r="AH137">
            <v>0</v>
          </cell>
          <cell r="AI137">
            <v>1318</v>
          </cell>
          <cell r="AJ137">
            <v>29510.02</v>
          </cell>
          <cell r="AK137">
            <v>1.414922168545357</v>
          </cell>
          <cell r="AL137">
            <v>42.447665056360712</v>
          </cell>
          <cell r="AO137">
            <v>20856.285</v>
          </cell>
        </row>
        <row r="138">
          <cell r="D138">
            <v>175691</v>
          </cell>
          <cell r="E138">
            <v>3068</v>
          </cell>
          <cell r="O138">
            <v>1728</v>
          </cell>
          <cell r="P138">
            <v>1311</v>
          </cell>
          <cell r="Q138">
            <v>29</v>
          </cell>
          <cell r="R138">
            <v>3068</v>
          </cell>
          <cell r="AB138">
            <v>866</v>
          </cell>
          <cell r="AC138">
            <v>925</v>
          </cell>
          <cell r="AD138">
            <v>1277</v>
          </cell>
          <cell r="AF138">
            <v>1022.6666666666666</v>
          </cell>
          <cell r="AG138">
            <v>1022.6666666666666</v>
          </cell>
          <cell r="AH138">
            <v>0</v>
          </cell>
          <cell r="AI138">
            <v>0</v>
          </cell>
          <cell r="AJ138">
            <v>0</v>
          </cell>
          <cell r="AK138">
            <v>0</v>
          </cell>
          <cell r="AL138">
            <v>0</v>
          </cell>
          <cell r="AO138">
            <v>20790.813333333332</v>
          </cell>
        </row>
        <row r="139">
          <cell r="D139">
            <v>884921</v>
          </cell>
          <cell r="E139">
            <v>22484</v>
          </cell>
          <cell r="F139">
            <v>2340</v>
          </cell>
          <cell r="G139">
            <v>1134</v>
          </cell>
          <cell r="H139">
            <v>3870</v>
          </cell>
          <cell r="I139">
            <v>1818</v>
          </cell>
          <cell r="J139">
            <v>2792</v>
          </cell>
          <cell r="K139">
            <v>1620</v>
          </cell>
          <cell r="L139">
            <v>1080</v>
          </cell>
          <cell r="M139">
            <v>1800</v>
          </cell>
          <cell r="N139">
            <v>1012</v>
          </cell>
          <cell r="O139">
            <v>1890</v>
          </cell>
          <cell r="P139">
            <v>2160</v>
          </cell>
          <cell r="Q139">
            <v>968</v>
          </cell>
          <cell r="R139">
            <v>23518</v>
          </cell>
          <cell r="S139">
            <v>2043</v>
          </cell>
          <cell r="T139">
            <v>2400</v>
          </cell>
          <cell r="U139">
            <v>2237</v>
          </cell>
          <cell r="V139">
            <v>2739</v>
          </cell>
          <cell r="W139">
            <v>1608</v>
          </cell>
          <cell r="X139">
            <v>1644</v>
          </cell>
          <cell r="Y139">
            <v>1402</v>
          </cell>
          <cell r="Z139">
            <v>1710</v>
          </cell>
          <cell r="AA139">
            <v>1553</v>
          </cell>
          <cell r="AB139">
            <v>2064</v>
          </cell>
          <cell r="AC139">
            <v>1261</v>
          </cell>
          <cell r="AD139">
            <v>2857</v>
          </cell>
          <cell r="AF139">
            <v>1873.6666666666667</v>
          </cell>
          <cell r="AG139">
            <v>1959.8333333333333</v>
          </cell>
          <cell r="AH139">
            <v>1050</v>
          </cell>
          <cell r="AI139">
            <v>16</v>
          </cell>
          <cell r="AJ139">
            <v>166.72</v>
          </cell>
          <cell r="AK139">
            <v>8.1639595203673778E-3</v>
          </cell>
          <cell r="AL139">
            <v>0.24491878561102134</v>
          </cell>
          <cell r="AO139">
            <v>20421.463333333333</v>
          </cell>
        </row>
        <row r="140">
          <cell r="D140">
            <v>180797</v>
          </cell>
          <cell r="E140">
            <v>7556</v>
          </cell>
          <cell r="I140">
            <v>780</v>
          </cell>
          <cell r="J140">
            <v>180</v>
          </cell>
          <cell r="K140">
            <v>901</v>
          </cell>
          <cell r="L140">
            <v>735</v>
          </cell>
          <cell r="M140">
            <v>1410</v>
          </cell>
          <cell r="N140">
            <v>127</v>
          </cell>
          <cell r="O140">
            <v>1794</v>
          </cell>
          <cell r="P140">
            <v>425</v>
          </cell>
          <cell r="Q140">
            <v>1204</v>
          </cell>
          <cell r="R140">
            <v>7208</v>
          </cell>
          <cell r="V140">
            <v>22</v>
          </cell>
          <cell r="W140">
            <v>787</v>
          </cell>
          <cell r="X140">
            <v>707</v>
          </cell>
          <cell r="Y140">
            <v>728</v>
          </cell>
          <cell r="Z140">
            <v>911</v>
          </cell>
          <cell r="AA140">
            <v>972</v>
          </cell>
          <cell r="AB140">
            <v>1243</v>
          </cell>
          <cell r="AC140">
            <v>979</v>
          </cell>
          <cell r="AD140">
            <v>859</v>
          </cell>
          <cell r="AF140">
            <v>839.55555555555554</v>
          </cell>
          <cell r="AG140">
            <v>800.88888888888891</v>
          </cell>
          <cell r="AH140">
            <v>0</v>
          </cell>
          <cell r="AI140">
            <v>348</v>
          </cell>
          <cell r="AJ140">
            <v>8821.8000000000011</v>
          </cell>
          <cell r="AK140">
            <v>0.43451720310765812</v>
          </cell>
          <cell r="AL140">
            <v>13.035516093229743</v>
          </cell>
          <cell r="AO140">
            <v>20302.533333333336</v>
          </cell>
        </row>
        <row r="141">
          <cell r="D141">
            <v>180749</v>
          </cell>
          <cell r="E141">
            <v>17523</v>
          </cell>
          <cell r="G141">
            <v>175</v>
          </cell>
          <cell r="H141">
            <v>1239</v>
          </cell>
          <cell r="I141">
            <v>2146</v>
          </cell>
          <cell r="J141">
            <v>1749</v>
          </cell>
          <cell r="K141">
            <v>2039</v>
          </cell>
          <cell r="L141">
            <v>1225</v>
          </cell>
          <cell r="M141">
            <v>1488</v>
          </cell>
          <cell r="N141">
            <v>1400</v>
          </cell>
          <cell r="O141">
            <v>2079</v>
          </cell>
          <cell r="P141">
            <v>1733</v>
          </cell>
          <cell r="Q141">
            <v>2250</v>
          </cell>
          <cell r="R141">
            <v>16237</v>
          </cell>
          <cell r="U141">
            <v>1433</v>
          </cell>
          <cell r="V141">
            <v>1177</v>
          </cell>
          <cell r="W141">
            <v>2211</v>
          </cell>
          <cell r="X141">
            <v>980</v>
          </cell>
          <cell r="Y141">
            <v>1912</v>
          </cell>
          <cell r="Z141">
            <v>1731</v>
          </cell>
          <cell r="AA141">
            <v>1626</v>
          </cell>
          <cell r="AB141">
            <v>2002</v>
          </cell>
          <cell r="AC141">
            <v>1581</v>
          </cell>
          <cell r="AD141">
            <v>1584</v>
          </cell>
          <cell r="AF141">
            <v>1593</v>
          </cell>
          <cell r="AG141">
            <v>1623.7</v>
          </cell>
          <cell r="AH141">
            <v>0</v>
          </cell>
          <cell r="AI141">
            <v>1286</v>
          </cell>
          <cell r="AJ141">
            <v>15123.36</v>
          </cell>
          <cell r="AK141">
            <v>0.79201822996859028</v>
          </cell>
          <cell r="AL141">
            <v>23.760546899057708</v>
          </cell>
          <cell r="AO141">
            <v>19094.712</v>
          </cell>
        </row>
        <row r="142">
          <cell r="D142">
            <v>280570</v>
          </cell>
          <cell r="E142">
            <v>12392</v>
          </cell>
          <cell r="F142">
            <v>1170</v>
          </cell>
          <cell r="G142">
            <v>1350</v>
          </cell>
          <cell r="H142">
            <v>825</v>
          </cell>
          <cell r="I142">
            <v>600</v>
          </cell>
          <cell r="J142">
            <v>1080</v>
          </cell>
          <cell r="K142">
            <v>765</v>
          </cell>
          <cell r="L142">
            <v>837</v>
          </cell>
          <cell r="M142">
            <v>1201</v>
          </cell>
          <cell r="N142">
            <v>450</v>
          </cell>
          <cell r="O142">
            <v>1815</v>
          </cell>
          <cell r="P142">
            <v>1039</v>
          </cell>
          <cell r="Q142">
            <v>1260</v>
          </cell>
          <cell r="R142">
            <v>12185</v>
          </cell>
          <cell r="S142">
            <v>1113</v>
          </cell>
          <cell r="T142">
            <v>1073</v>
          </cell>
          <cell r="U142">
            <v>900</v>
          </cell>
          <cell r="V142">
            <v>847</v>
          </cell>
          <cell r="W142">
            <v>936</v>
          </cell>
          <cell r="X142">
            <v>843</v>
          </cell>
          <cell r="Y142">
            <v>1365</v>
          </cell>
          <cell r="Z142">
            <v>1109</v>
          </cell>
          <cell r="AA142">
            <v>947</v>
          </cell>
          <cell r="AB142">
            <v>1183</v>
          </cell>
          <cell r="AC142">
            <v>1019</v>
          </cell>
          <cell r="AD142">
            <v>850</v>
          </cell>
          <cell r="AF142">
            <v>1032.6666666666667</v>
          </cell>
          <cell r="AG142">
            <v>1015.4166666666666</v>
          </cell>
          <cell r="AH142">
            <v>242</v>
          </cell>
          <cell r="AI142">
            <v>449</v>
          </cell>
          <cell r="AJ142">
            <v>8369.36</v>
          </cell>
          <cell r="AK142">
            <v>0.44218301189987691</v>
          </cell>
          <cell r="AL142">
            <v>13.265490356996308</v>
          </cell>
          <cell r="AO142">
            <v>18927.366666666665</v>
          </cell>
        </row>
        <row r="143">
          <cell r="D143">
            <v>121506</v>
          </cell>
          <cell r="E143">
            <v>29392</v>
          </cell>
          <cell r="F143">
            <v>4290</v>
          </cell>
          <cell r="H143">
            <v>3960</v>
          </cell>
          <cell r="I143">
            <v>660</v>
          </cell>
          <cell r="K143">
            <v>2643</v>
          </cell>
          <cell r="L143">
            <v>1330</v>
          </cell>
          <cell r="M143">
            <v>9579</v>
          </cell>
          <cell r="N143">
            <v>3300</v>
          </cell>
          <cell r="P143">
            <v>3630</v>
          </cell>
          <cell r="R143">
            <v>34795</v>
          </cell>
          <cell r="S143">
            <v>3275</v>
          </cell>
          <cell r="T143">
            <v>4296</v>
          </cell>
          <cell r="U143">
            <v>2728</v>
          </cell>
          <cell r="V143">
            <v>2848</v>
          </cell>
          <cell r="W143">
            <v>2827</v>
          </cell>
          <cell r="X143">
            <v>2596</v>
          </cell>
          <cell r="Y143">
            <v>1420</v>
          </cell>
          <cell r="Z143">
            <v>3012</v>
          </cell>
          <cell r="AA143">
            <v>3551</v>
          </cell>
          <cell r="AB143">
            <v>2885</v>
          </cell>
          <cell r="AC143">
            <v>2416</v>
          </cell>
          <cell r="AD143">
            <v>2941</v>
          </cell>
          <cell r="AF143">
            <v>3674</v>
          </cell>
          <cell r="AG143">
            <v>2899.5833333333335</v>
          </cell>
          <cell r="AH143">
            <v>7103</v>
          </cell>
          <cell r="AI143">
            <v>1700</v>
          </cell>
          <cell r="AJ143">
            <v>11067</v>
          </cell>
          <cell r="AK143">
            <v>0.58629113378358955</v>
          </cell>
          <cell r="AL143">
            <v>17.588734013507686</v>
          </cell>
          <cell r="AO143">
            <v>18876.287500000002</v>
          </cell>
        </row>
        <row r="144">
          <cell r="D144">
            <v>542410</v>
          </cell>
          <cell r="E144">
            <v>19250</v>
          </cell>
          <cell r="F144">
            <v>1336</v>
          </cell>
          <cell r="G144">
            <v>1917</v>
          </cell>
          <cell r="H144">
            <v>1452</v>
          </cell>
          <cell r="I144">
            <v>1572</v>
          </cell>
          <cell r="J144">
            <v>1310</v>
          </cell>
          <cell r="K144">
            <v>1056</v>
          </cell>
          <cell r="L144">
            <v>2590</v>
          </cell>
          <cell r="M144">
            <v>1944</v>
          </cell>
          <cell r="N144">
            <v>1383</v>
          </cell>
          <cell r="O144">
            <v>1906</v>
          </cell>
          <cell r="P144">
            <v>1536</v>
          </cell>
          <cell r="Q144">
            <v>1248</v>
          </cell>
          <cell r="R144">
            <v>18982</v>
          </cell>
          <cell r="S144">
            <v>1555</v>
          </cell>
          <cell r="T144">
            <v>1591</v>
          </cell>
          <cell r="U144">
            <v>1535</v>
          </cell>
          <cell r="V144">
            <v>1200</v>
          </cell>
          <cell r="W144">
            <v>1269</v>
          </cell>
          <cell r="X144">
            <v>1802</v>
          </cell>
          <cell r="Y144">
            <v>1921</v>
          </cell>
          <cell r="Z144">
            <v>1891</v>
          </cell>
          <cell r="AA144">
            <v>1495</v>
          </cell>
          <cell r="AB144">
            <v>1714</v>
          </cell>
          <cell r="AC144">
            <v>1558</v>
          </cell>
          <cell r="AD144">
            <v>1451</v>
          </cell>
          <cell r="AF144">
            <v>1604.1666666666667</v>
          </cell>
          <cell r="AG144">
            <v>1581.8333333333333</v>
          </cell>
          <cell r="AH144">
            <v>239</v>
          </cell>
          <cell r="AI144">
            <v>507</v>
          </cell>
          <cell r="AJ144">
            <v>6002.88</v>
          </cell>
          <cell r="AK144">
            <v>0.3205141713201981</v>
          </cell>
          <cell r="AL144">
            <v>9.6154251396059429</v>
          </cell>
          <cell r="AO144">
            <v>18728.906666666666</v>
          </cell>
        </row>
        <row r="145">
          <cell r="D145">
            <v>700080</v>
          </cell>
          <cell r="E145">
            <v>18203</v>
          </cell>
          <cell r="F145">
            <v>896</v>
          </cell>
          <cell r="G145">
            <v>842</v>
          </cell>
          <cell r="H145">
            <v>1400</v>
          </cell>
          <cell r="I145">
            <v>2240</v>
          </cell>
          <cell r="J145">
            <v>1026</v>
          </cell>
          <cell r="K145">
            <v>1848</v>
          </cell>
          <cell r="L145">
            <v>1120</v>
          </cell>
          <cell r="M145">
            <v>2460</v>
          </cell>
          <cell r="N145">
            <v>1405</v>
          </cell>
          <cell r="O145">
            <v>1064</v>
          </cell>
          <cell r="P145">
            <v>980</v>
          </cell>
          <cell r="Q145">
            <v>2922</v>
          </cell>
          <cell r="R145">
            <v>17899</v>
          </cell>
          <cell r="S145">
            <v>1308</v>
          </cell>
          <cell r="T145">
            <v>1102</v>
          </cell>
          <cell r="U145">
            <v>1838</v>
          </cell>
          <cell r="V145">
            <v>1627</v>
          </cell>
          <cell r="W145">
            <v>1350</v>
          </cell>
          <cell r="X145">
            <v>1537</v>
          </cell>
          <cell r="Y145">
            <v>1365</v>
          </cell>
          <cell r="Z145">
            <v>1514</v>
          </cell>
          <cell r="AA145">
            <v>1149</v>
          </cell>
          <cell r="AB145">
            <v>1672</v>
          </cell>
          <cell r="AC145">
            <v>1895</v>
          </cell>
          <cell r="AD145">
            <v>1542</v>
          </cell>
          <cell r="AF145">
            <v>1516.9166666666667</v>
          </cell>
          <cell r="AG145">
            <v>1491.5833333333333</v>
          </cell>
          <cell r="AH145">
            <v>1166</v>
          </cell>
          <cell r="AI145">
            <v>1470</v>
          </cell>
          <cell r="AJ145">
            <v>18433.8</v>
          </cell>
          <cell r="AK145">
            <v>0.98552991787250688</v>
          </cell>
          <cell r="AL145">
            <v>29.565897536175207</v>
          </cell>
          <cell r="AO145">
            <v>18704.454999999998</v>
          </cell>
        </row>
        <row r="146">
          <cell r="D146">
            <v>540095</v>
          </cell>
          <cell r="E146">
            <v>8263</v>
          </cell>
          <cell r="F146">
            <v>676</v>
          </cell>
          <cell r="G146">
            <v>872</v>
          </cell>
          <cell r="H146">
            <v>297</v>
          </cell>
          <cell r="I146">
            <v>825</v>
          </cell>
          <cell r="J146">
            <v>747</v>
          </cell>
          <cell r="K146">
            <v>963</v>
          </cell>
          <cell r="L146">
            <v>1091</v>
          </cell>
          <cell r="M146">
            <v>574</v>
          </cell>
          <cell r="N146">
            <v>605</v>
          </cell>
          <cell r="O146">
            <v>308</v>
          </cell>
          <cell r="P146">
            <v>902</v>
          </cell>
          <cell r="Q146">
            <v>403</v>
          </cell>
          <cell r="R146">
            <v>8558</v>
          </cell>
          <cell r="S146">
            <v>771</v>
          </cell>
          <cell r="T146">
            <v>690</v>
          </cell>
          <cell r="U146">
            <v>619</v>
          </cell>
          <cell r="V146">
            <v>732</v>
          </cell>
          <cell r="W146">
            <v>875</v>
          </cell>
          <cell r="X146">
            <v>664</v>
          </cell>
          <cell r="Y146">
            <v>976</v>
          </cell>
          <cell r="Z146">
            <v>662</v>
          </cell>
          <cell r="AA146">
            <v>576</v>
          </cell>
          <cell r="AB146">
            <v>774</v>
          </cell>
          <cell r="AC146">
            <v>648</v>
          </cell>
          <cell r="AD146">
            <v>571</v>
          </cell>
          <cell r="AF146">
            <v>688.58333333333337</v>
          </cell>
          <cell r="AG146">
            <v>713.16666666666663</v>
          </cell>
          <cell r="AH146">
            <v>460</v>
          </cell>
          <cell r="AI146">
            <v>165</v>
          </cell>
          <cell r="AJ146">
            <v>4273.5</v>
          </cell>
          <cell r="AK146">
            <v>0.23136246786632392</v>
          </cell>
          <cell r="AL146">
            <v>6.9408740359897179</v>
          </cell>
          <cell r="AO146">
            <v>18471.016666666666</v>
          </cell>
        </row>
        <row r="147">
          <cell r="D147">
            <v>554428</v>
          </cell>
          <cell r="E147">
            <v>11549</v>
          </cell>
          <cell r="F147">
            <v>1037</v>
          </cell>
          <cell r="G147">
            <v>660</v>
          </cell>
          <cell r="H147">
            <v>660</v>
          </cell>
          <cell r="I147">
            <v>1232</v>
          </cell>
          <cell r="J147">
            <v>1199</v>
          </cell>
          <cell r="K147">
            <v>924</v>
          </cell>
          <cell r="L147">
            <v>1429</v>
          </cell>
          <cell r="M147">
            <v>497</v>
          </cell>
          <cell r="N147">
            <v>936</v>
          </cell>
          <cell r="O147">
            <v>1127</v>
          </cell>
          <cell r="P147">
            <v>979</v>
          </cell>
          <cell r="Q147">
            <v>869</v>
          </cell>
          <cell r="R147">
            <v>12320</v>
          </cell>
          <cell r="S147">
            <v>1097</v>
          </cell>
          <cell r="T147">
            <v>871</v>
          </cell>
          <cell r="U147">
            <v>828</v>
          </cell>
          <cell r="V147">
            <v>1007</v>
          </cell>
          <cell r="W147">
            <v>1169</v>
          </cell>
          <cell r="X147">
            <v>838</v>
          </cell>
          <cell r="Y147">
            <v>1735</v>
          </cell>
          <cell r="Z147">
            <v>1009</v>
          </cell>
          <cell r="AA147">
            <v>953</v>
          </cell>
          <cell r="AB147">
            <v>933</v>
          </cell>
          <cell r="AC147">
            <v>1042</v>
          </cell>
          <cell r="AD147">
            <v>838</v>
          </cell>
          <cell r="AF147">
            <v>962.41666666666663</v>
          </cell>
          <cell r="AG147">
            <v>1026.6666666666667</v>
          </cell>
          <cell r="AH147">
            <v>925</v>
          </cell>
          <cell r="AI147">
            <v>154</v>
          </cell>
          <cell r="AJ147">
            <v>2755.06</v>
          </cell>
          <cell r="AK147">
            <v>0.15</v>
          </cell>
          <cell r="AL147">
            <v>4.5</v>
          </cell>
          <cell r="AO147">
            <v>18367.066666666669</v>
          </cell>
        </row>
        <row r="148">
          <cell r="D148">
            <v>460118</v>
          </cell>
          <cell r="E148">
            <v>11416</v>
          </cell>
          <cell r="F148">
            <v>1170</v>
          </cell>
          <cell r="G148">
            <v>1745</v>
          </cell>
          <cell r="H148">
            <v>806</v>
          </cell>
          <cell r="I148">
            <v>800</v>
          </cell>
          <cell r="J148">
            <v>1615</v>
          </cell>
          <cell r="K148">
            <v>1416</v>
          </cell>
          <cell r="L148">
            <v>171</v>
          </cell>
          <cell r="M148">
            <v>800</v>
          </cell>
          <cell r="N148">
            <v>1058</v>
          </cell>
          <cell r="O148">
            <v>800</v>
          </cell>
          <cell r="P148">
            <v>1035</v>
          </cell>
          <cell r="R148">
            <v>11442</v>
          </cell>
          <cell r="S148">
            <v>1852</v>
          </cell>
          <cell r="T148">
            <v>933</v>
          </cell>
          <cell r="U148">
            <v>1321</v>
          </cell>
          <cell r="V148">
            <v>855</v>
          </cell>
          <cell r="W148">
            <v>601</v>
          </cell>
          <cell r="X148">
            <v>1253</v>
          </cell>
          <cell r="Y148">
            <v>784</v>
          </cell>
          <cell r="Z148">
            <v>1084</v>
          </cell>
          <cell r="AA148">
            <v>936</v>
          </cell>
          <cell r="AB148">
            <v>651</v>
          </cell>
          <cell r="AC148">
            <v>670</v>
          </cell>
          <cell r="AD148">
            <v>502</v>
          </cell>
          <cell r="AF148">
            <v>1037.8181818181818</v>
          </cell>
          <cell r="AG148">
            <v>953.5</v>
          </cell>
          <cell r="AH148">
            <v>687</v>
          </cell>
          <cell r="AI148">
            <v>661</v>
          </cell>
          <cell r="AJ148">
            <v>12704.42</v>
          </cell>
          <cell r="AK148">
            <v>0.69323544834819084</v>
          </cell>
          <cell r="AL148">
            <v>20.797063450445727</v>
          </cell>
          <cell r="AO148">
            <v>18326.27</v>
          </cell>
        </row>
        <row r="149">
          <cell r="D149">
            <v>150382</v>
          </cell>
          <cell r="E149">
            <v>26916</v>
          </cell>
          <cell r="F149">
            <v>3120</v>
          </cell>
          <cell r="G149">
            <v>4200</v>
          </cell>
          <cell r="H149">
            <v>1040</v>
          </cell>
          <cell r="I149">
            <v>800</v>
          </cell>
          <cell r="J149">
            <v>259</v>
          </cell>
          <cell r="K149">
            <v>2168</v>
          </cell>
          <cell r="L149">
            <v>1059</v>
          </cell>
          <cell r="M149">
            <v>3390</v>
          </cell>
          <cell r="N149">
            <v>2640</v>
          </cell>
          <cell r="O149">
            <v>4880</v>
          </cell>
          <cell r="P149">
            <v>1520</v>
          </cell>
          <cell r="Q149">
            <v>1840</v>
          </cell>
          <cell r="R149">
            <v>31303</v>
          </cell>
          <cell r="S149">
            <v>3679</v>
          </cell>
          <cell r="T149">
            <v>2338</v>
          </cell>
          <cell r="U149">
            <v>3764</v>
          </cell>
          <cell r="V149">
            <v>2881</v>
          </cell>
          <cell r="W149">
            <v>1857</v>
          </cell>
          <cell r="X149">
            <v>2569</v>
          </cell>
          <cell r="Y149">
            <v>1013</v>
          </cell>
          <cell r="Z149">
            <v>2532</v>
          </cell>
          <cell r="AA149">
            <v>3136</v>
          </cell>
          <cell r="AB149">
            <v>3503</v>
          </cell>
          <cell r="AC149">
            <v>1805</v>
          </cell>
          <cell r="AD149">
            <v>2226</v>
          </cell>
          <cell r="AF149">
            <v>2243</v>
          </cell>
          <cell r="AG149">
            <v>2608.5833333333335</v>
          </cell>
          <cell r="AH149">
            <v>5545</v>
          </cell>
          <cell r="AI149">
            <v>1158</v>
          </cell>
          <cell r="AJ149">
            <v>8071.2599999999993</v>
          </cell>
          <cell r="AK149">
            <v>0.44391911318403982</v>
          </cell>
          <cell r="AL149">
            <v>13.317573395521194</v>
          </cell>
          <cell r="AO149">
            <v>18181.825833333332</v>
          </cell>
        </row>
        <row r="150">
          <cell r="D150">
            <v>121026</v>
          </cell>
          <cell r="E150">
            <v>19821</v>
          </cell>
          <cell r="F150">
            <v>735</v>
          </cell>
          <cell r="G150">
            <v>1904</v>
          </cell>
          <cell r="H150">
            <v>3472</v>
          </cell>
          <cell r="I150">
            <v>1904</v>
          </cell>
          <cell r="J150">
            <v>336</v>
          </cell>
          <cell r="K150">
            <v>1910</v>
          </cell>
          <cell r="L150">
            <v>1944</v>
          </cell>
          <cell r="M150">
            <v>1008</v>
          </cell>
          <cell r="N150">
            <v>2240</v>
          </cell>
          <cell r="O150">
            <v>1904</v>
          </cell>
          <cell r="P150">
            <v>1344</v>
          </cell>
          <cell r="Q150">
            <v>1120</v>
          </cell>
          <cell r="R150">
            <v>22867</v>
          </cell>
          <cell r="S150">
            <v>1367</v>
          </cell>
          <cell r="T150">
            <v>1351</v>
          </cell>
          <cell r="U150">
            <v>3414</v>
          </cell>
          <cell r="V150">
            <v>1325</v>
          </cell>
          <cell r="W150">
            <v>2090</v>
          </cell>
          <cell r="X150">
            <v>3698</v>
          </cell>
          <cell r="Y150">
            <v>654</v>
          </cell>
          <cell r="Z150">
            <v>1943</v>
          </cell>
          <cell r="AA150">
            <v>1336</v>
          </cell>
          <cell r="AB150">
            <v>1410</v>
          </cell>
          <cell r="AC150">
            <v>1933</v>
          </cell>
          <cell r="AD150">
            <v>2346</v>
          </cell>
          <cell r="AF150">
            <v>1651.75</v>
          </cell>
          <cell r="AG150">
            <v>1905.5833333333333</v>
          </cell>
          <cell r="AH150">
            <v>3122</v>
          </cell>
          <cell r="AI150">
            <v>76</v>
          </cell>
          <cell r="AJ150">
            <v>722</v>
          </cell>
          <cell r="AK150">
            <v>3.9882800542266152E-2</v>
          </cell>
          <cell r="AL150">
            <v>1.1964840162679846</v>
          </cell>
          <cell r="AO150">
            <v>18103.041666666664</v>
          </cell>
        </row>
        <row r="151">
          <cell r="D151">
            <v>187274</v>
          </cell>
          <cell r="E151">
            <v>6902</v>
          </cell>
          <cell r="H151">
            <v>40</v>
          </cell>
          <cell r="I151">
            <v>792</v>
          </cell>
          <cell r="J151">
            <v>1600</v>
          </cell>
          <cell r="K151">
            <v>240</v>
          </cell>
          <cell r="L151">
            <v>160</v>
          </cell>
          <cell r="M151">
            <v>601</v>
          </cell>
          <cell r="N151">
            <v>1672</v>
          </cell>
          <cell r="O151">
            <v>720</v>
          </cell>
          <cell r="P151">
            <v>601</v>
          </cell>
          <cell r="Q151">
            <v>476</v>
          </cell>
          <cell r="R151">
            <v>6664</v>
          </cell>
          <cell r="U151">
            <v>32</v>
          </cell>
          <cell r="V151">
            <v>480</v>
          </cell>
          <cell r="W151">
            <v>600</v>
          </cell>
          <cell r="X151">
            <v>883</v>
          </cell>
          <cell r="Y151">
            <v>640</v>
          </cell>
          <cell r="Z151">
            <v>870</v>
          </cell>
          <cell r="AA151">
            <v>1200</v>
          </cell>
          <cell r="AB151">
            <v>841</v>
          </cell>
          <cell r="AC151">
            <v>522</v>
          </cell>
          <cell r="AD151">
            <v>596</v>
          </cell>
          <cell r="AF151">
            <v>690.2</v>
          </cell>
          <cell r="AG151">
            <v>666.4</v>
          </cell>
          <cell r="AH151">
            <v>-80</v>
          </cell>
          <cell r="AI151">
            <v>158</v>
          </cell>
          <cell r="AJ151">
            <v>4187</v>
          </cell>
          <cell r="AK151">
            <v>0.23709483793517408</v>
          </cell>
          <cell r="AL151">
            <v>7.1128451380552224</v>
          </cell>
          <cell r="AO151">
            <v>17659.599999999999</v>
          </cell>
        </row>
        <row r="152">
          <cell r="D152">
            <v>332111</v>
          </cell>
          <cell r="E152">
            <v>14840</v>
          </cell>
          <cell r="F152">
            <v>870</v>
          </cell>
          <cell r="G152">
            <v>1650</v>
          </cell>
          <cell r="H152">
            <v>636</v>
          </cell>
          <cell r="I152">
            <v>2514</v>
          </cell>
          <cell r="J152">
            <v>712</v>
          </cell>
          <cell r="K152">
            <v>1950</v>
          </cell>
          <cell r="L152">
            <v>894</v>
          </cell>
          <cell r="M152">
            <v>1020</v>
          </cell>
          <cell r="N152">
            <v>1647</v>
          </cell>
          <cell r="O152">
            <v>1740</v>
          </cell>
          <cell r="Q152">
            <v>1207</v>
          </cell>
          <cell r="R152">
            <v>15183</v>
          </cell>
          <cell r="S152">
            <v>1561</v>
          </cell>
          <cell r="T152">
            <v>1495</v>
          </cell>
          <cell r="U152">
            <v>961</v>
          </cell>
          <cell r="V152">
            <v>1751</v>
          </cell>
          <cell r="W152">
            <v>1328</v>
          </cell>
          <cell r="X152">
            <v>1323</v>
          </cell>
          <cell r="Y152">
            <v>981</v>
          </cell>
          <cell r="Z152">
            <v>1248</v>
          </cell>
          <cell r="AA152">
            <v>1370</v>
          </cell>
          <cell r="AB152">
            <v>1008</v>
          </cell>
          <cell r="AC152">
            <v>1131</v>
          </cell>
          <cell r="AD152">
            <v>1026</v>
          </cell>
          <cell r="AF152">
            <v>1349.090909090909</v>
          </cell>
          <cell r="AG152">
            <v>1265.25</v>
          </cell>
          <cell r="AH152">
            <v>705</v>
          </cell>
          <cell r="AI152">
            <v>362</v>
          </cell>
          <cell r="AJ152">
            <v>5042.66</v>
          </cell>
          <cell r="AK152">
            <v>0.28610946453270103</v>
          </cell>
          <cell r="AL152">
            <v>8.5832839359810311</v>
          </cell>
          <cell r="AO152">
            <v>17624.932499999999</v>
          </cell>
        </row>
        <row r="153">
          <cell r="D153">
            <v>156141</v>
          </cell>
          <cell r="E153">
            <v>11765</v>
          </cell>
          <cell r="F153">
            <v>1327</v>
          </cell>
          <cell r="G153">
            <v>903</v>
          </cell>
          <cell r="I153">
            <v>540</v>
          </cell>
          <cell r="J153">
            <v>840</v>
          </cell>
          <cell r="K153">
            <v>1323</v>
          </cell>
          <cell r="L153">
            <v>2670</v>
          </cell>
          <cell r="M153">
            <v>1560</v>
          </cell>
          <cell r="N153">
            <v>720</v>
          </cell>
          <cell r="O153">
            <v>827</v>
          </cell>
          <cell r="P153">
            <v>420</v>
          </cell>
          <cell r="Q153">
            <v>635</v>
          </cell>
          <cell r="R153">
            <v>9945</v>
          </cell>
          <cell r="S153">
            <v>921</v>
          </cell>
          <cell r="T153">
            <v>812</v>
          </cell>
          <cell r="U153">
            <v>894</v>
          </cell>
          <cell r="V153">
            <v>918</v>
          </cell>
          <cell r="W153">
            <v>756</v>
          </cell>
          <cell r="X153">
            <v>580</v>
          </cell>
          <cell r="Y153">
            <v>1272</v>
          </cell>
          <cell r="Z153">
            <v>659</v>
          </cell>
          <cell r="AA153">
            <v>926</v>
          </cell>
          <cell r="AB153">
            <v>892</v>
          </cell>
          <cell r="AC153">
            <v>685</v>
          </cell>
          <cell r="AD153">
            <v>630</v>
          </cell>
          <cell r="AF153">
            <v>1069.5454545454545</v>
          </cell>
          <cell r="AG153">
            <v>828.75</v>
          </cell>
          <cell r="AH153">
            <v>-959</v>
          </cell>
          <cell r="AI153">
            <v>861</v>
          </cell>
          <cell r="AJ153">
            <v>18235.98</v>
          </cell>
          <cell r="AK153">
            <v>1.0389140271493214</v>
          </cell>
          <cell r="AL153">
            <v>31.167420814479641</v>
          </cell>
          <cell r="AO153">
            <v>17552.924999999999</v>
          </cell>
        </row>
        <row r="154">
          <cell r="D154">
            <v>540000</v>
          </cell>
          <cell r="E154">
            <v>4893</v>
          </cell>
          <cell r="F154">
            <v>1012</v>
          </cell>
          <cell r="G154">
            <v>849</v>
          </cell>
          <cell r="H154">
            <v>230</v>
          </cell>
          <cell r="I154">
            <v>493</v>
          </cell>
          <cell r="J154">
            <v>391</v>
          </cell>
          <cell r="K154">
            <v>297</v>
          </cell>
          <cell r="L154">
            <v>1178</v>
          </cell>
          <cell r="M154">
            <v>443</v>
          </cell>
          <cell r="R154">
            <v>5190</v>
          </cell>
          <cell r="S154">
            <v>577</v>
          </cell>
          <cell r="T154">
            <v>1080</v>
          </cell>
          <cell r="U154">
            <v>10</v>
          </cell>
          <cell r="V154">
            <v>535</v>
          </cell>
          <cell r="W154">
            <v>420</v>
          </cell>
          <cell r="X154">
            <v>314</v>
          </cell>
          <cell r="Y154">
            <v>1884</v>
          </cell>
          <cell r="Z154">
            <v>138</v>
          </cell>
          <cell r="AB154">
            <v>232</v>
          </cell>
          <cell r="AF154">
            <v>611.625</v>
          </cell>
          <cell r="AG154">
            <v>576.66666666666663</v>
          </cell>
          <cell r="AH154">
            <v>297</v>
          </cell>
          <cell r="AI154">
            <v>0</v>
          </cell>
          <cell r="AJ154">
            <v>0</v>
          </cell>
          <cell r="AK154">
            <v>0</v>
          </cell>
          <cell r="AL154">
            <v>0</v>
          </cell>
          <cell r="AO154">
            <v>17536.433333333331</v>
          </cell>
        </row>
        <row r="155">
          <cell r="D155">
            <v>121596</v>
          </cell>
          <cell r="E155">
            <v>10402</v>
          </cell>
          <cell r="I155">
            <v>1208</v>
          </cell>
          <cell r="J155">
            <v>1568</v>
          </cell>
          <cell r="K155">
            <v>192</v>
          </cell>
          <cell r="L155">
            <v>784</v>
          </cell>
          <cell r="M155">
            <v>1095</v>
          </cell>
          <cell r="N155">
            <v>2348</v>
          </cell>
          <cell r="O155">
            <v>1683</v>
          </cell>
          <cell r="P155">
            <v>740</v>
          </cell>
          <cell r="Q155">
            <v>784</v>
          </cell>
          <cell r="R155">
            <v>12717</v>
          </cell>
          <cell r="S155">
            <v>1038</v>
          </cell>
          <cell r="T155">
            <v>1239</v>
          </cell>
          <cell r="U155">
            <v>869</v>
          </cell>
          <cell r="V155">
            <v>457</v>
          </cell>
          <cell r="W155">
            <v>768</v>
          </cell>
          <cell r="X155">
            <v>1061</v>
          </cell>
          <cell r="Y155">
            <v>949</v>
          </cell>
          <cell r="Z155">
            <v>1033</v>
          </cell>
          <cell r="AA155">
            <v>2680</v>
          </cell>
          <cell r="AB155">
            <v>1005</v>
          </cell>
          <cell r="AC155">
            <v>871</v>
          </cell>
          <cell r="AD155">
            <v>747</v>
          </cell>
          <cell r="AF155">
            <v>1155.7777777777778</v>
          </cell>
          <cell r="AG155">
            <v>1059.75</v>
          </cell>
          <cell r="AH155">
            <v>3151</v>
          </cell>
          <cell r="AI155">
            <v>836</v>
          </cell>
          <cell r="AJ155">
            <v>13819.080000000002</v>
          </cell>
          <cell r="AK155">
            <v>0.78886529841943853</v>
          </cell>
          <cell r="AL155">
            <v>23.665958952583157</v>
          </cell>
          <cell r="AO155">
            <v>17517.6675</v>
          </cell>
        </row>
        <row r="156">
          <cell r="D156">
            <v>180612</v>
          </cell>
          <cell r="E156">
            <v>11679</v>
          </cell>
          <cell r="H156">
            <v>1222</v>
          </cell>
          <cell r="I156">
            <v>706</v>
          </cell>
          <cell r="J156">
            <v>1522</v>
          </cell>
          <cell r="K156">
            <v>180</v>
          </cell>
          <cell r="L156">
            <v>902</v>
          </cell>
          <cell r="M156">
            <v>907</v>
          </cell>
          <cell r="N156">
            <v>1501</v>
          </cell>
          <cell r="O156">
            <v>3539</v>
          </cell>
          <cell r="P156">
            <v>600</v>
          </cell>
          <cell r="Q156">
            <v>600</v>
          </cell>
          <cell r="R156">
            <v>11667</v>
          </cell>
          <cell r="U156">
            <v>355</v>
          </cell>
          <cell r="V156">
            <v>803</v>
          </cell>
          <cell r="W156">
            <v>458</v>
          </cell>
          <cell r="X156">
            <v>371</v>
          </cell>
          <cell r="Y156">
            <v>1051</v>
          </cell>
          <cell r="Z156">
            <v>1225</v>
          </cell>
          <cell r="AA156">
            <v>3288</v>
          </cell>
          <cell r="AB156">
            <v>1313</v>
          </cell>
          <cell r="AC156">
            <v>1844</v>
          </cell>
          <cell r="AD156">
            <v>959</v>
          </cell>
          <cell r="AF156">
            <v>1167.9000000000001</v>
          </cell>
          <cell r="AG156">
            <v>1166.7</v>
          </cell>
          <cell r="AH156">
            <v>0</v>
          </cell>
          <cell r="AI156">
            <v>12</v>
          </cell>
          <cell r="AJ156">
            <v>178.07999999999998</v>
          </cell>
          <cell r="AK156">
            <v>1.0285420416559526E-2</v>
          </cell>
          <cell r="AL156">
            <v>0.30856261249678579</v>
          </cell>
          <cell r="AO156">
            <v>17313.828000000001</v>
          </cell>
        </row>
        <row r="157">
          <cell r="D157">
            <v>181592</v>
          </cell>
          <cell r="E157">
            <v>13721</v>
          </cell>
          <cell r="G157">
            <v>233</v>
          </cell>
          <cell r="H157">
            <v>1615</v>
          </cell>
          <cell r="I157">
            <v>2264</v>
          </cell>
          <cell r="J157">
            <v>2793</v>
          </cell>
          <cell r="L157">
            <v>1190</v>
          </cell>
          <cell r="M157">
            <v>1263</v>
          </cell>
          <cell r="N157">
            <v>1341</v>
          </cell>
          <cell r="O157">
            <v>425</v>
          </cell>
          <cell r="P157">
            <v>1190</v>
          </cell>
          <cell r="Q157">
            <v>1407</v>
          </cell>
          <cell r="R157">
            <v>12755</v>
          </cell>
          <cell r="U157">
            <v>1042</v>
          </cell>
          <cell r="V157">
            <v>1339</v>
          </cell>
          <cell r="W157">
            <v>1816</v>
          </cell>
          <cell r="X157">
            <v>1772</v>
          </cell>
          <cell r="Y157">
            <v>1163</v>
          </cell>
          <cell r="Z157">
            <v>1022</v>
          </cell>
          <cell r="AA157">
            <v>1084</v>
          </cell>
          <cell r="AB157">
            <v>1395</v>
          </cell>
          <cell r="AC157">
            <v>1121</v>
          </cell>
          <cell r="AD157">
            <v>1001</v>
          </cell>
          <cell r="AF157">
            <v>1372.1</v>
          </cell>
          <cell r="AG157">
            <v>1275.5</v>
          </cell>
          <cell r="AH157">
            <v>0</v>
          </cell>
          <cell r="AI157">
            <v>966</v>
          </cell>
          <cell r="AJ157">
            <v>13089.300000000001</v>
          </cell>
          <cell r="AK157">
            <v>0.75735005880047035</v>
          </cell>
          <cell r="AL157">
            <v>22.720501764014109</v>
          </cell>
          <cell r="AO157">
            <v>17283.025000000001</v>
          </cell>
        </row>
        <row r="158">
          <cell r="D158">
            <v>156177</v>
          </cell>
          <cell r="E158">
            <v>10353</v>
          </cell>
          <cell r="F158">
            <v>815</v>
          </cell>
          <cell r="G158">
            <v>1</v>
          </cell>
          <cell r="H158">
            <v>327</v>
          </cell>
          <cell r="I158">
            <v>841</v>
          </cell>
          <cell r="J158">
            <v>1620</v>
          </cell>
          <cell r="K158">
            <v>1740</v>
          </cell>
          <cell r="L158">
            <v>720</v>
          </cell>
          <cell r="M158">
            <v>1015</v>
          </cell>
          <cell r="N158">
            <v>1414</v>
          </cell>
          <cell r="O158">
            <v>720</v>
          </cell>
          <cell r="P158">
            <v>600</v>
          </cell>
          <cell r="Q158">
            <v>540</v>
          </cell>
          <cell r="R158">
            <v>11090</v>
          </cell>
          <cell r="S158">
            <v>604</v>
          </cell>
          <cell r="T158">
            <v>534</v>
          </cell>
          <cell r="U158">
            <v>1120</v>
          </cell>
          <cell r="V158">
            <v>949</v>
          </cell>
          <cell r="W158">
            <v>1502</v>
          </cell>
          <cell r="X158">
            <v>951</v>
          </cell>
          <cell r="Y158">
            <v>780</v>
          </cell>
          <cell r="Z158">
            <v>1130</v>
          </cell>
          <cell r="AA158">
            <v>981</v>
          </cell>
          <cell r="AB158">
            <v>1253</v>
          </cell>
          <cell r="AC158">
            <v>572</v>
          </cell>
          <cell r="AD158">
            <v>714</v>
          </cell>
          <cell r="AF158">
            <v>862.75</v>
          </cell>
          <cell r="AG158">
            <v>924.16666666666663</v>
          </cell>
          <cell r="AH158">
            <v>1412</v>
          </cell>
          <cell r="AI158">
            <v>675</v>
          </cell>
          <cell r="AJ158">
            <v>12602.250000000002</v>
          </cell>
          <cell r="AK158">
            <v>0.73038773669972956</v>
          </cell>
          <cell r="AL158">
            <v>21.911632100991888</v>
          </cell>
          <cell r="AO158">
            <v>17254.191666666669</v>
          </cell>
        </row>
        <row r="159">
          <cell r="D159">
            <v>554462</v>
          </cell>
          <cell r="E159">
            <v>11490</v>
          </cell>
          <cell r="F159">
            <v>814</v>
          </cell>
          <cell r="G159">
            <v>704</v>
          </cell>
          <cell r="H159">
            <v>814</v>
          </cell>
          <cell r="I159">
            <v>1199</v>
          </cell>
          <cell r="J159">
            <v>1287</v>
          </cell>
          <cell r="K159">
            <v>990</v>
          </cell>
          <cell r="L159">
            <v>1315</v>
          </cell>
          <cell r="M159">
            <v>1355</v>
          </cell>
          <cell r="N159">
            <v>343</v>
          </cell>
          <cell r="O159">
            <v>667</v>
          </cell>
          <cell r="P159">
            <v>1023</v>
          </cell>
          <cell r="Q159">
            <v>979</v>
          </cell>
          <cell r="R159">
            <v>11955</v>
          </cell>
          <cell r="S159">
            <v>907</v>
          </cell>
          <cell r="T159">
            <v>883</v>
          </cell>
          <cell r="U159">
            <v>896</v>
          </cell>
          <cell r="V159">
            <v>990</v>
          </cell>
          <cell r="W159">
            <v>1172</v>
          </cell>
          <cell r="X159">
            <v>754</v>
          </cell>
          <cell r="Y159">
            <v>1901</v>
          </cell>
          <cell r="Z159">
            <v>988</v>
          </cell>
          <cell r="AA159">
            <v>823</v>
          </cell>
          <cell r="AB159">
            <v>855</v>
          </cell>
          <cell r="AC159">
            <v>976</v>
          </cell>
          <cell r="AD159">
            <v>810</v>
          </cell>
          <cell r="AF159">
            <v>957.5</v>
          </cell>
          <cell r="AG159">
            <v>996.25</v>
          </cell>
          <cell r="AH159">
            <v>822</v>
          </cell>
          <cell r="AI159">
            <v>357</v>
          </cell>
          <cell r="AJ159">
            <v>6054.72</v>
          </cell>
          <cell r="AK159">
            <v>0.35834378920953575</v>
          </cell>
          <cell r="AL159">
            <v>10.750313676286073</v>
          </cell>
          <cell r="AO159">
            <v>16896.400000000001</v>
          </cell>
        </row>
        <row r="160">
          <cell r="D160">
            <v>181041</v>
          </cell>
          <cell r="E160">
            <v>11203</v>
          </cell>
          <cell r="H160">
            <v>8</v>
          </cell>
          <cell r="I160">
            <v>1113</v>
          </cell>
          <cell r="J160">
            <v>2101</v>
          </cell>
          <cell r="K160">
            <v>18</v>
          </cell>
          <cell r="L160">
            <v>730</v>
          </cell>
          <cell r="M160">
            <v>1398</v>
          </cell>
          <cell r="N160">
            <v>4835</v>
          </cell>
          <cell r="P160">
            <v>1000</v>
          </cell>
          <cell r="R160">
            <v>10711</v>
          </cell>
          <cell r="U160">
            <v>38</v>
          </cell>
          <cell r="V160">
            <v>1911</v>
          </cell>
          <cell r="W160">
            <v>1270</v>
          </cell>
          <cell r="X160">
            <v>36</v>
          </cell>
          <cell r="Y160">
            <v>391</v>
          </cell>
          <cell r="Z160">
            <v>1376</v>
          </cell>
          <cell r="AA160">
            <v>952</v>
          </cell>
          <cell r="AB160">
            <v>3239</v>
          </cell>
          <cell r="AC160">
            <v>690</v>
          </cell>
          <cell r="AD160">
            <v>808</v>
          </cell>
          <cell r="AF160">
            <v>1400.375</v>
          </cell>
          <cell r="AG160">
            <v>1071.0999999999999</v>
          </cell>
          <cell r="AH160">
            <v>0</v>
          </cell>
          <cell r="AI160">
            <v>492</v>
          </cell>
          <cell r="AJ160">
            <v>7719.48</v>
          </cell>
          <cell r="AK160">
            <v>0.45934086453178979</v>
          </cell>
          <cell r="AL160">
            <v>13.780225935953695</v>
          </cell>
          <cell r="AO160">
            <v>16805.558999999997</v>
          </cell>
        </row>
        <row r="161">
          <cell r="D161">
            <v>180920</v>
          </cell>
          <cell r="E161">
            <v>7219</v>
          </cell>
          <cell r="H161">
            <v>2014</v>
          </cell>
          <cell r="I161">
            <v>810</v>
          </cell>
          <cell r="J161">
            <v>718</v>
          </cell>
          <cell r="K161">
            <v>505</v>
          </cell>
          <cell r="L161">
            <v>1333</v>
          </cell>
          <cell r="M161">
            <v>98</v>
          </cell>
          <cell r="N161">
            <v>285</v>
          </cell>
          <cell r="O161">
            <v>805</v>
          </cell>
          <cell r="P161">
            <v>195</v>
          </cell>
          <cell r="Q161">
            <v>456</v>
          </cell>
          <cell r="R161">
            <v>7001</v>
          </cell>
          <cell r="U161">
            <v>212</v>
          </cell>
          <cell r="V161">
            <v>542</v>
          </cell>
          <cell r="W161">
            <v>453</v>
          </cell>
          <cell r="X161">
            <v>601</v>
          </cell>
          <cell r="Y161">
            <v>1715</v>
          </cell>
          <cell r="Z161">
            <v>546</v>
          </cell>
          <cell r="AA161">
            <v>1690</v>
          </cell>
          <cell r="AB161">
            <v>454</v>
          </cell>
          <cell r="AC161">
            <v>458</v>
          </cell>
          <cell r="AD161">
            <v>330</v>
          </cell>
          <cell r="AF161">
            <v>721.9</v>
          </cell>
          <cell r="AG161">
            <v>700.1</v>
          </cell>
          <cell r="AH161">
            <v>0</v>
          </cell>
          <cell r="AI161">
            <v>218</v>
          </cell>
          <cell r="AJ161">
            <v>5184.04</v>
          </cell>
          <cell r="AK161">
            <v>0.31138408798743034</v>
          </cell>
          <cell r="AL161">
            <v>9.3415226396229105</v>
          </cell>
          <cell r="AO161">
            <v>16648.378000000001</v>
          </cell>
        </row>
        <row r="162">
          <cell r="D162">
            <v>902501</v>
          </cell>
          <cell r="E162">
            <v>15416</v>
          </cell>
          <cell r="F162">
            <v>286</v>
          </cell>
          <cell r="G162">
            <v>3481</v>
          </cell>
          <cell r="H162">
            <v>320</v>
          </cell>
          <cell r="I162">
            <v>880</v>
          </cell>
          <cell r="J162">
            <v>1207</v>
          </cell>
          <cell r="K162">
            <v>636</v>
          </cell>
          <cell r="L162">
            <v>2206</v>
          </cell>
          <cell r="M162">
            <v>2240</v>
          </cell>
          <cell r="N162">
            <v>800</v>
          </cell>
          <cell r="O162">
            <v>1200</v>
          </cell>
          <cell r="P162">
            <v>400</v>
          </cell>
          <cell r="Q162">
            <v>1760</v>
          </cell>
          <cell r="R162">
            <v>14838</v>
          </cell>
          <cell r="S162">
            <v>402</v>
          </cell>
          <cell r="T162">
            <v>1315</v>
          </cell>
          <cell r="U162">
            <v>1427</v>
          </cell>
          <cell r="V162">
            <v>1210</v>
          </cell>
          <cell r="W162">
            <v>897</v>
          </cell>
          <cell r="X162">
            <v>1695</v>
          </cell>
          <cell r="Y162">
            <v>1271</v>
          </cell>
          <cell r="Z162">
            <v>1461</v>
          </cell>
          <cell r="AA162">
            <v>1258</v>
          </cell>
          <cell r="AB162">
            <v>1643</v>
          </cell>
          <cell r="AC162">
            <v>971</v>
          </cell>
          <cell r="AD162">
            <v>1288</v>
          </cell>
          <cell r="AF162">
            <v>1284.6666666666667</v>
          </cell>
          <cell r="AG162">
            <v>1236.5</v>
          </cell>
          <cell r="AH162">
            <v>81</v>
          </cell>
          <cell r="AI162">
            <v>659</v>
          </cell>
          <cell r="AJ162">
            <v>8810.83</v>
          </cell>
          <cell r="AK162">
            <v>0.53295592397897296</v>
          </cell>
          <cell r="AL162">
            <v>15.988677719369189</v>
          </cell>
          <cell r="AO162">
            <v>16532.004999999997</v>
          </cell>
        </row>
        <row r="163">
          <cell r="D163">
            <v>121062</v>
          </cell>
          <cell r="E163">
            <v>6544</v>
          </cell>
          <cell r="G163">
            <v>1000</v>
          </cell>
          <cell r="I163">
            <v>250</v>
          </cell>
          <cell r="J163">
            <v>289</v>
          </cell>
          <cell r="K163">
            <v>150</v>
          </cell>
          <cell r="M163">
            <v>1255</v>
          </cell>
          <cell r="N163">
            <v>1800</v>
          </cell>
          <cell r="O163">
            <v>950</v>
          </cell>
          <cell r="P163">
            <v>850</v>
          </cell>
          <cell r="R163">
            <v>6484</v>
          </cell>
          <cell r="S163">
            <v>285</v>
          </cell>
          <cell r="T163">
            <v>1577</v>
          </cell>
          <cell r="U163">
            <v>211</v>
          </cell>
          <cell r="V163">
            <v>452</v>
          </cell>
          <cell r="W163">
            <v>478</v>
          </cell>
          <cell r="X163">
            <v>310</v>
          </cell>
          <cell r="Y163">
            <v>285</v>
          </cell>
          <cell r="Z163">
            <v>858</v>
          </cell>
          <cell r="AA163">
            <v>313</v>
          </cell>
          <cell r="AB163">
            <v>1339</v>
          </cell>
          <cell r="AC163">
            <v>212</v>
          </cell>
          <cell r="AD163">
            <v>164</v>
          </cell>
          <cell r="AF163">
            <v>818</v>
          </cell>
          <cell r="AG163">
            <v>540.33333333333337</v>
          </cell>
          <cell r="AH163">
            <v>2387</v>
          </cell>
          <cell r="AI163">
            <v>2447</v>
          </cell>
          <cell r="AJ163">
            <v>73679.17</v>
          </cell>
          <cell r="AK163">
            <v>4.5286859962985808</v>
          </cell>
          <cell r="AL163">
            <v>135.86057988895743</v>
          </cell>
          <cell r="AO163">
            <v>16269.436666666668</v>
          </cell>
        </row>
        <row r="164">
          <cell r="D164">
            <v>897809</v>
          </cell>
          <cell r="E164">
            <v>145</v>
          </cell>
          <cell r="F164">
            <v>10</v>
          </cell>
          <cell r="G164">
            <v>10</v>
          </cell>
          <cell r="H164">
            <v>6</v>
          </cell>
          <cell r="I164">
            <v>15</v>
          </cell>
          <cell r="K164">
            <v>6</v>
          </cell>
          <cell r="L164">
            <v>34</v>
          </cell>
          <cell r="M164">
            <v>9</v>
          </cell>
          <cell r="N164">
            <v>10</v>
          </cell>
          <cell r="O164">
            <v>8</v>
          </cell>
          <cell r="P164">
            <v>16</v>
          </cell>
          <cell r="Q164">
            <v>21</v>
          </cell>
          <cell r="R164">
            <v>141</v>
          </cell>
          <cell r="S164">
            <v>19</v>
          </cell>
          <cell r="T164">
            <v>5</v>
          </cell>
          <cell r="U164">
            <v>8</v>
          </cell>
          <cell r="V164">
            <v>8</v>
          </cell>
          <cell r="W164">
            <v>10</v>
          </cell>
          <cell r="X164">
            <v>9</v>
          </cell>
          <cell r="Y164">
            <v>15</v>
          </cell>
          <cell r="Z164">
            <v>10</v>
          </cell>
          <cell r="AA164">
            <v>14</v>
          </cell>
          <cell r="AB164">
            <v>13</v>
          </cell>
          <cell r="AC164">
            <v>28</v>
          </cell>
          <cell r="AD164">
            <v>2</v>
          </cell>
          <cell r="AF164">
            <v>13.181818181818182</v>
          </cell>
          <cell r="AG164">
            <v>11.75</v>
          </cell>
          <cell r="AH164">
            <v>16</v>
          </cell>
          <cell r="AI164">
            <v>20</v>
          </cell>
          <cell r="AJ164">
            <v>27677</v>
          </cell>
          <cell r="AK164">
            <v>1.7021276595744681</v>
          </cell>
          <cell r="AL164">
            <v>51.063829787234042</v>
          </cell>
          <cell r="AO164">
            <v>16260.237499999999</v>
          </cell>
        </row>
        <row r="165">
          <cell r="D165">
            <v>530415</v>
          </cell>
          <cell r="E165">
            <v>27587</v>
          </cell>
          <cell r="F165">
            <v>2016</v>
          </cell>
          <cell r="G165">
            <v>3084</v>
          </cell>
          <cell r="H165">
            <v>2124</v>
          </cell>
          <cell r="I165">
            <v>1980</v>
          </cell>
          <cell r="J165">
            <v>2460</v>
          </cell>
          <cell r="K165">
            <v>1848</v>
          </cell>
          <cell r="L165">
            <v>4327</v>
          </cell>
          <cell r="M165">
            <v>2507</v>
          </cell>
          <cell r="N165">
            <v>1609</v>
          </cell>
          <cell r="O165">
            <v>1946</v>
          </cell>
          <cell r="P165">
            <v>1742</v>
          </cell>
          <cell r="Q165">
            <v>1944</v>
          </cell>
          <cell r="R165">
            <v>26913</v>
          </cell>
          <cell r="S165">
            <v>2405</v>
          </cell>
          <cell r="T165">
            <v>2329</v>
          </cell>
          <cell r="U165">
            <v>2105</v>
          </cell>
          <cell r="V165">
            <v>2224</v>
          </cell>
          <cell r="W165">
            <v>2280</v>
          </cell>
          <cell r="X165">
            <v>2383</v>
          </cell>
          <cell r="Y165">
            <v>3028</v>
          </cell>
          <cell r="Z165">
            <v>2479</v>
          </cell>
          <cell r="AA165">
            <v>1948</v>
          </cell>
          <cell r="AB165">
            <v>2158</v>
          </cell>
          <cell r="AC165">
            <v>1686</v>
          </cell>
          <cell r="AD165">
            <v>1888</v>
          </cell>
          <cell r="AF165">
            <v>2298.9166666666665</v>
          </cell>
          <cell r="AG165">
            <v>2242.75</v>
          </cell>
          <cell r="AH165">
            <v>-563</v>
          </cell>
          <cell r="AI165">
            <v>111</v>
          </cell>
          <cell r="AJ165">
            <v>803.64</v>
          </cell>
          <cell r="AK165">
            <v>4.9492810166090737E-2</v>
          </cell>
          <cell r="AL165">
            <v>1.4847843049827221</v>
          </cell>
          <cell r="AO165">
            <v>16237.51</v>
          </cell>
        </row>
        <row r="166">
          <cell r="D166">
            <v>121139</v>
          </cell>
          <cell r="E166">
            <v>18753</v>
          </cell>
          <cell r="F166">
            <v>3150</v>
          </cell>
          <cell r="H166">
            <v>2625</v>
          </cell>
          <cell r="I166">
            <v>210</v>
          </cell>
          <cell r="J166">
            <v>6</v>
          </cell>
          <cell r="K166">
            <v>1377</v>
          </cell>
          <cell r="L166">
            <v>2310</v>
          </cell>
          <cell r="N166">
            <v>5690</v>
          </cell>
          <cell r="O166">
            <v>945</v>
          </cell>
          <cell r="P166">
            <v>2440</v>
          </cell>
          <cell r="R166">
            <v>19274</v>
          </cell>
          <cell r="S166">
            <v>1751</v>
          </cell>
          <cell r="T166">
            <v>1984</v>
          </cell>
          <cell r="U166">
            <v>1396</v>
          </cell>
          <cell r="V166">
            <v>1315</v>
          </cell>
          <cell r="W166">
            <v>1237</v>
          </cell>
          <cell r="X166">
            <v>1173</v>
          </cell>
          <cell r="Y166">
            <v>1230</v>
          </cell>
          <cell r="Z166">
            <v>1456</v>
          </cell>
          <cell r="AA166">
            <v>3942</v>
          </cell>
          <cell r="AB166">
            <v>1191</v>
          </cell>
          <cell r="AC166">
            <v>1460</v>
          </cell>
          <cell r="AD166">
            <v>1139</v>
          </cell>
          <cell r="AF166">
            <v>2083.6666666666665</v>
          </cell>
          <cell r="AG166">
            <v>1606.1666666666667</v>
          </cell>
          <cell r="AH166">
            <v>1793</v>
          </cell>
          <cell r="AI166">
            <v>1272</v>
          </cell>
          <cell r="AJ166">
            <v>12770.88</v>
          </cell>
          <cell r="AK166">
            <v>0.79194770156687766</v>
          </cell>
          <cell r="AL166">
            <v>23.758431047006329</v>
          </cell>
          <cell r="AO166">
            <v>16125.913333333332</v>
          </cell>
        </row>
        <row r="167">
          <cell r="D167">
            <v>183721</v>
          </cell>
          <cell r="E167">
            <v>9365</v>
          </cell>
          <cell r="G167">
            <v>907</v>
          </cell>
          <cell r="I167">
            <v>877</v>
          </cell>
          <cell r="J167">
            <v>241</v>
          </cell>
          <cell r="K167">
            <v>1428</v>
          </cell>
          <cell r="L167">
            <v>900</v>
          </cell>
          <cell r="M167">
            <v>930</v>
          </cell>
          <cell r="N167">
            <v>843</v>
          </cell>
          <cell r="O167">
            <v>1553</v>
          </cell>
          <cell r="P167">
            <v>966</v>
          </cell>
          <cell r="Q167">
            <v>720</v>
          </cell>
          <cell r="R167">
            <v>8993</v>
          </cell>
          <cell r="U167">
            <v>827</v>
          </cell>
          <cell r="V167">
            <v>649</v>
          </cell>
          <cell r="W167">
            <v>608</v>
          </cell>
          <cell r="X167">
            <v>900</v>
          </cell>
          <cell r="Y167">
            <v>966</v>
          </cell>
          <cell r="Z167">
            <v>1217</v>
          </cell>
          <cell r="AA167">
            <v>719</v>
          </cell>
          <cell r="AB167">
            <v>1555</v>
          </cell>
          <cell r="AC167">
            <v>394</v>
          </cell>
          <cell r="AD167">
            <v>1158</v>
          </cell>
          <cell r="AF167">
            <v>936.5</v>
          </cell>
          <cell r="AG167">
            <v>899.3</v>
          </cell>
          <cell r="AH167">
            <v>0</v>
          </cell>
          <cell r="AI167">
            <v>372</v>
          </cell>
          <cell r="AJ167">
            <v>6606.72</v>
          </cell>
          <cell r="AK167">
            <v>0.41365506505059491</v>
          </cell>
          <cell r="AL167">
            <v>12.409651951517848</v>
          </cell>
          <cell r="AO167">
            <v>15971.568000000001</v>
          </cell>
        </row>
        <row r="168">
          <cell r="D168">
            <v>184551</v>
          </cell>
          <cell r="E168">
            <v>7975</v>
          </cell>
          <cell r="G168">
            <v>559</v>
          </cell>
          <cell r="H168">
            <v>118</v>
          </cell>
          <cell r="I168">
            <v>594</v>
          </cell>
          <cell r="J168">
            <v>478</v>
          </cell>
          <cell r="K168">
            <v>1017</v>
          </cell>
          <cell r="L168">
            <v>1008</v>
          </cell>
          <cell r="M168">
            <v>1255</v>
          </cell>
          <cell r="N168">
            <v>808</v>
          </cell>
          <cell r="O168">
            <v>1689</v>
          </cell>
          <cell r="P168">
            <v>449</v>
          </cell>
          <cell r="R168">
            <v>7952</v>
          </cell>
          <cell r="U168">
            <v>627</v>
          </cell>
          <cell r="V168">
            <v>469</v>
          </cell>
          <cell r="W168">
            <v>662</v>
          </cell>
          <cell r="X168">
            <v>762</v>
          </cell>
          <cell r="Y168">
            <v>651</v>
          </cell>
          <cell r="Z168">
            <v>1026</v>
          </cell>
          <cell r="AA168">
            <v>1310</v>
          </cell>
          <cell r="AB168">
            <v>1070</v>
          </cell>
          <cell r="AC168">
            <v>808</v>
          </cell>
          <cell r="AD168">
            <v>567</v>
          </cell>
          <cell r="AF168">
            <v>797.5</v>
          </cell>
          <cell r="AG168">
            <v>795.2</v>
          </cell>
          <cell r="AH168">
            <v>0</v>
          </cell>
          <cell r="AI168">
            <v>23</v>
          </cell>
          <cell r="AJ168">
            <v>458.84999999999997</v>
          </cell>
          <cell r="AK168">
            <v>2.8923541247484908E-2</v>
          </cell>
          <cell r="AL168">
            <v>0.86770623742454722</v>
          </cell>
          <cell r="AO168">
            <v>15864.24</v>
          </cell>
        </row>
        <row r="169">
          <cell r="D169">
            <v>183755</v>
          </cell>
          <cell r="E169">
            <v>5925</v>
          </cell>
          <cell r="G169">
            <v>360</v>
          </cell>
          <cell r="H169">
            <v>450</v>
          </cell>
          <cell r="I169">
            <v>10</v>
          </cell>
          <cell r="J169">
            <v>727</v>
          </cell>
          <cell r="K169">
            <v>512</v>
          </cell>
          <cell r="L169">
            <v>720</v>
          </cell>
          <cell r="M169">
            <v>761</v>
          </cell>
          <cell r="N169">
            <v>394</v>
          </cell>
          <cell r="O169">
            <v>701</v>
          </cell>
          <cell r="P169">
            <v>1169</v>
          </cell>
          <cell r="Q169">
            <v>121</v>
          </cell>
          <cell r="R169">
            <v>5875</v>
          </cell>
          <cell r="U169">
            <v>637</v>
          </cell>
          <cell r="V169">
            <v>192</v>
          </cell>
          <cell r="W169">
            <v>700</v>
          </cell>
          <cell r="X169">
            <v>333</v>
          </cell>
          <cell r="Y169">
            <v>851</v>
          </cell>
          <cell r="Z169">
            <v>735</v>
          </cell>
          <cell r="AA169">
            <v>329</v>
          </cell>
          <cell r="AB169">
            <v>867</v>
          </cell>
          <cell r="AC169">
            <v>853</v>
          </cell>
          <cell r="AD169">
            <v>378</v>
          </cell>
          <cell r="AF169">
            <v>538.63636363636363</v>
          </cell>
          <cell r="AG169">
            <v>587.5</v>
          </cell>
          <cell r="AH169">
            <v>0</v>
          </cell>
          <cell r="AI169">
            <v>50</v>
          </cell>
          <cell r="AJ169">
            <v>1339.5</v>
          </cell>
          <cell r="AK169">
            <v>8.5106382978723402E-2</v>
          </cell>
          <cell r="AL169">
            <v>2.5531914893617023</v>
          </cell>
          <cell r="AO169">
            <v>15739.125</v>
          </cell>
        </row>
        <row r="170">
          <cell r="D170">
            <v>180752</v>
          </cell>
          <cell r="E170">
            <v>14760</v>
          </cell>
          <cell r="G170">
            <v>480</v>
          </cell>
          <cell r="H170">
            <v>729</v>
          </cell>
          <cell r="I170">
            <v>1233</v>
          </cell>
          <cell r="J170">
            <v>1151</v>
          </cell>
          <cell r="K170">
            <v>2247</v>
          </cell>
          <cell r="L170">
            <v>1317</v>
          </cell>
          <cell r="M170">
            <v>1310</v>
          </cell>
          <cell r="N170">
            <v>840</v>
          </cell>
          <cell r="O170">
            <v>2211</v>
          </cell>
          <cell r="P170">
            <v>720</v>
          </cell>
          <cell r="Q170">
            <v>2522</v>
          </cell>
          <cell r="R170">
            <v>13148</v>
          </cell>
          <cell r="U170">
            <v>1115</v>
          </cell>
          <cell r="V170">
            <v>1399</v>
          </cell>
          <cell r="W170">
            <v>1099</v>
          </cell>
          <cell r="X170">
            <v>1255</v>
          </cell>
          <cell r="Y170">
            <v>1422</v>
          </cell>
          <cell r="Z170">
            <v>1302</v>
          </cell>
          <cell r="AA170">
            <v>1752</v>
          </cell>
          <cell r="AB170">
            <v>1298</v>
          </cell>
          <cell r="AC170">
            <v>1376</v>
          </cell>
          <cell r="AD170">
            <v>1130</v>
          </cell>
          <cell r="AF170">
            <v>1341.8181818181818</v>
          </cell>
          <cell r="AG170">
            <v>1314.8</v>
          </cell>
          <cell r="AH170">
            <v>0</v>
          </cell>
          <cell r="AI170">
            <v>1612</v>
          </cell>
          <cell r="AJ170">
            <v>19150.560000000001</v>
          </cell>
          <cell r="AK170">
            <v>1.2260419835716458</v>
          </cell>
          <cell r="AL170">
            <v>36.781259507149372</v>
          </cell>
          <cell r="AO170">
            <v>15619.824000000001</v>
          </cell>
        </row>
        <row r="171">
          <cell r="D171">
            <v>183511</v>
          </cell>
          <cell r="E171">
            <v>15419</v>
          </cell>
          <cell r="H171">
            <v>856</v>
          </cell>
          <cell r="I171">
            <v>2401</v>
          </cell>
          <cell r="K171">
            <v>2412</v>
          </cell>
          <cell r="M171">
            <v>53</v>
          </cell>
          <cell r="N171">
            <v>26</v>
          </cell>
          <cell r="O171">
            <v>4814</v>
          </cell>
          <cell r="P171">
            <v>4857</v>
          </cell>
          <cell r="R171">
            <v>9731</v>
          </cell>
          <cell r="U171">
            <v>542</v>
          </cell>
          <cell r="V171">
            <v>1364</v>
          </cell>
          <cell r="W171">
            <v>1304</v>
          </cell>
          <cell r="X171">
            <v>768</v>
          </cell>
          <cell r="Y171">
            <v>1461</v>
          </cell>
          <cell r="Z171">
            <v>280</v>
          </cell>
          <cell r="AA171">
            <v>58</v>
          </cell>
          <cell r="AB171">
            <v>1888</v>
          </cell>
          <cell r="AC171">
            <v>1031</v>
          </cell>
          <cell r="AD171">
            <v>1035</v>
          </cell>
          <cell r="AF171">
            <v>2202.7142857142858</v>
          </cell>
          <cell r="AG171">
            <v>973.1</v>
          </cell>
          <cell r="AH171">
            <v>0</v>
          </cell>
          <cell r="AI171">
            <v>5688</v>
          </cell>
          <cell r="AJ171">
            <v>89244.72</v>
          </cell>
          <cell r="AK171">
            <v>5.8452368718528414</v>
          </cell>
          <cell r="AL171">
            <v>175.35710615558523</v>
          </cell>
          <cell r="AO171">
            <v>15267.939</v>
          </cell>
        </row>
        <row r="172">
          <cell r="D172">
            <v>180713</v>
          </cell>
          <cell r="E172">
            <v>11512</v>
          </cell>
          <cell r="G172">
            <v>336</v>
          </cell>
          <cell r="H172">
            <v>3331</v>
          </cell>
          <cell r="I172">
            <v>7</v>
          </cell>
          <cell r="J172">
            <v>3910</v>
          </cell>
          <cell r="K172">
            <v>935</v>
          </cell>
          <cell r="M172">
            <v>79</v>
          </cell>
          <cell r="N172">
            <v>1979</v>
          </cell>
          <cell r="O172">
            <v>85</v>
          </cell>
          <cell r="Q172">
            <v>850</v>
          </cell>
          <cell r="R172">
            <v>11148</v>
          </cell>
          <cell r="U172">
            <v>314</v>
          </cell>
          <cell r="V172">
            <v>545</v>
          </cell>
          <cell r="W172">
            <v>2654</v>
          </cell>
          <cell r="X172">
            <v>719</v>
          </cell>
          <cell r="Y172">
            <v>811</v>
          </cell>
          <cell r="Z172">
            <v>1780</v>
          </cell>
          <cell r="AA172">
            <v>2258</v>
          </cell>
          <cell r="AB172">
            <v>687</v>
          </cell>
          <cell r="AC172">
            <v>748</v>
          </cell>
          <cell r="AD172">
            <v>632</v>
          </cell>
          <cell r="AF172">
            <v>1279.1111111111111</v>
          </cell>
          <cell r="AG172">
            <v>1114.8</v>
          </cell>
          <cell r="AH172">
            <v>0</v>
          </cell>
          <cell r="AI172">
            <v>364</v>
          </cell>
          <cell r="AJ172">
            <v>4932.2</v>
          </cell>
          <cell r="AK172">
            <v>0.32651596698959456</v>
          </cell>
          <cell r="AL172">
            <v>9.7954790096878366</v>
          </cell>
          <cell r="AO172">
            <v>15105.54</v>
          </cell>
        </row>
        <row r="173">
          <cell r="D173">
            <v>541090</v>
          </cell>
          <cell r="E173">
            <v>6123</v>
          </cell>
          <cell r="F173">
            <v>363</v>
          </cell>
          <cell r="G173">
            <v>793</v>
          </cell>
          <cell r="H173">
            <v>252</v>
          </cell>
          <cell r="I173">
            <v>754</v>
          </cell>
          <cell r="J173">
            <v>478</v>
          </cell>
          <cell r="K173">
            <v>464</v>
          </cell>
          <cell r="L173">
            <v>723</v>
          </cell>
          <cell r="M173">
            <v>445</v>
          </cell>
          <cell r="N173">
            <v>312</v>
          </cell>
          <cell r="O173">
            <v>603</v>
          </cell>
          <cell r="P173">
            <v>492</v>
          </cell>
          <cell r="Q173">
            <v>444</v>
          </cell>
          <cell r="R173">
            <v>6299</v>
          </cell>
          <cell r="S173">
            <v>707</v>
          </cell>
          <cell r="T173">
            <v>456</v>
          </cell>
          <cell r="U173">
            <v>498</v>
          </cell>
          <cell r="V173">
            <v>496</v>
          </cell>
          <cell r="W173">
            <v>458</v>
          </cell>
          <cell r="X173">
            <v>463</v>
          </cell>
          <cell r="Y173">
            <v>849</v>
          </cell>
          <cell r="Z173">
            <v>517</v>
          </cell>
          <cell r="AA173">
            <v>452</v>
          </cell>
          <cell r="AB173">
            <v>523</v>
          </cell>
          <cell r="AC173">
            <v>477</v>
          </cell>
          <cell r="AD173">
            <v>403</v>
          </cell>
          <cell r="AF173">
            <v>510.25</v>
          </cell>
          <cell r="AG173">
            <v>524.91666666666663</v>
          </cell>
          <cell r="AH173">
            <v>443</v>
          </cell>
          <cell r="AI173">
            <v>267</v>
          </cell>
          <cell r="AJ173">
            <v>7676.25</v>
          </cell>
          <cell r="AK173">
            <v>0.50865216701063665</v>
          </cell>
          <cell r="AL173">
            <v>15.259565010319099</v>
          </cell>
          <cell r="AO173">
            <v>15091.354166666666</v>
          </cell>
        </row>
        <row r="174">
          <cell r="D174">
            <v>700028</v>
          </cell>
          <cell r="E174">
            <v>12455</v>
          </cell>
          <cell r="F174">
            <v>240</v>
          </cell>
          <cell r="G174">
            <v>1110</v>
          </cell>
          <cell r="H174">
            <v>1440</v>
          </cell>
          <cell r="I174">
            <v>330</v>
          </cell>
          <cell r="J174">
            <v>420</v>
          </cell>
          <cell r="K174">
            <v>690</v>
          </cell>
          <cell r="L174">
            <v>840</v>
          </cell>
          <cell r="M174">
            <v>2490</v>
          </cell>
          <cell r="N174">
            <v>1050</v>
          </cell>
          <cell r="O174">
            <v>1260</v>
          </cell>
          <cell r="P174">
            <v>420</v>
          </cell>
          <cell r="Q174">
            <v>2165</v>
          </cell>
          <cell r="R174">
            <v>12431</v>
          </cell>
          <cell r="S174">
            <v>793</v>
          </cell>
          <cell r="T174">
            <v>852</v>
          </cell>
          <cell r="U174">
            <v>491</v>
          </cell>
          <cell r="V174">
            <v>960</v>
          </cell>
          <cell r="W174">
            <v>1140</v>
          </cell>
          <cell r="X174">
            <v>856</v>
          </cell>
          <cell r="Y174">
            <v>987</v>
          </cell>
          <cell r="Z174">
            <v>1089</v>
          </cell>
          <cell r="AA174">
            <v>845</v>
          </cell>
          <cell r="AB174">
            <v>2074</v>
          </cell>
          <cell r="AC174">
            <v>1251</v>
          </cell>
          <cell r="AD174">
            <v>1093</v>
          </cell>
          <cell r="AF174">
            <v>1037.9166666666667</v>
          </cell>
          <cell r="AG174">
            <v>1035.9166666666667</v>
          </cell>
          <cell r="AH174">
            <v>1372</v>
          </cell>
          <cell r="AI174">
            <v>1396</v>
          </cell>
          <cell r="AJ174">
            <v>20158.239999999998</v>
          </cell>
          <cell r="AK174">
            <v>1.3475987450728018</v>
          </cell>
          <cell r="AL174">
            <v>40.427962352184053</v>
          </cell>
          <cell r="AO174">
            <v>14958.636666666667</v>
          </cell>
        </row>
        <row r="175">
          <cell r="D175">
            <v>900888</v>
          </cell>
          <cell r="E175">
            <v>9838</v>
          </cell>
          <cell r="F175">
            <v>484</v>
          </cell>
          <cell r="G175">
            <v>836</v>
          </cell>
          <cell r="H175">
            <v>791</v>
          </cell>
          <cell r="I175">
            <v>484</v>
          </cell>
          <cell r="J175">
            <v>1012</v>
          </cell>
          <cell r="K175">
            <v>895</v>
          </cell>
          <cell r="L175">
            <v>770</v>
          </cell>
          <cell r="M175">
            <v>1142</v>
          </cell>
          <cell r="N175">
            <v>698</v>
          </cell>
          <cell r="O175">
            <v>964</v>
          </cell>
          <cell r="P175">
            <v>486</v>
          </cell>
          <cell r="Q175">
            <v>1276</v>
          </cell>
          <cell r="R175">
            <v>9929</v>
          </cell>
          <cell r="S175">
            <v>894</v>
          </cell>
          <cell r="T175">
            <v>844</v>
          </cell>
          <cell r="U175">
            <v>711</v>
          </cell>
          <cell r="V175">
            <v>710</v>
          </cell>
          <cell r="W175">
            <v>631</v>
          </cell>
          <cell r="X175">
            <v>972</v>
          </cell>
          <cell r="Y175">
            <v>707</v>
          </cell>
          <cell r="Z175">
            <v>863</v>
          </cell>
          <cell r="AA175">
            <v>919</v>
          </cell>
          <cell r="AB175">
            <v>840</v>
          </cell>
          <cell r="AC175">
            <v>797</v>
          </cell>
          <cell r="AD175">
            <v>1041</v>
          </cell>
          <cell r="AF175">
            <v>819.83333333333337</v>
          </cell>
          <cell r="AG175">
            <v>827.41666666666663</v>
          </cell>
          <cell r="AH175">
            <v>654</v>
          </cell>
          <cell r="AI175">
            <v>563</v>
          </cell>
          <cell r="AJ175">
            <v>10043.92</v>
          </cell>
          <cell r="AK175">
            <v>0.68043106052976132</v>
          </cell>
          <cell r="AL175">
            <v>20.41293181589284</v>
          </cell>
          <cell r="AO175">
            <v>14761.113333333333</v>
          </cell>
        </row>
        <row r="176">
          <cell r="D176">
            <v>184552</v>
          </cell>
          <cell r="E176">
            <v>7703</v>
          </cell>
          <cell r="G176">
            <v>560</v>
          </cell>
          <cell r="H176">
            <v>251</v>
          </cell>
          <cell r="I176">
            <v>466</v>
          </cell>
          <cell r="J176">
            <v>564</v>
          </cell>
          <cell r="K176">
            <v>1456</v>
          </cell>
          <cell r="L176">
            <v>336</v>
          </cell>
          <cell r="M176">
            <v>1168</v>
          </cell>
          <cell r="N176">
            <v>419</v>
          </cell>
          <cell r="O176">
            <v>1607</v>
          </cell>
          <cell r="P176">
            <v>876</v>
          </cell>
          <cell r="R176">
            <v>7318</v>
          </cell>
          <cell r="U176">
            <v>624</v>
          </cell>
          <cell r="V176">
            <v>610</v>
          </cell>
          <cell r="W176">
            <v>719</v>
          </cell>
          <cell r="X176">
            <v>653</v>
          </cell>
          <cell r="Y176">
            <v>661</v>
          </cell>
          <cell r="Z176">
            <v>690</v>
          </cell>
          <cell r="AA176">
            <v>1051</v>
          </cell>
          <cell r="AB176">
            <v>1066</v>
          </cell>
          <cell r="AC176">
            <v>738</v>
          </cell>
          <cell r="AD176">
            <v>506</v>
          </cell>
          <cell r="AF176">
            <v>770.3</v>
          </cell>
          <cell r="AG176">
            <v>731.8</v>
          </cell>
          <cell r="AH176">
            <v>0</v>
          </cell>
          <cell r="AI176">
            <v>385</v>
          </cell>
          <cell r="AJ176">
            <v>7680.75</v>
          </cell>
          <cell r="AK176">
            <v>0.5261000273298716</v>
          </cell>
          <cell r="AL176">
            <v>15.783000819896149</v>
          </cell>
          <cell r="AO176">
            <v>14599.409999999998</v>
          </cell>
        </row>
        <row r="177">
          <cell r="D177">
            <v>902291</v>
          </cell>
          <cell r="E177">
            <v>6220</v>
          </cell>
          <cell r="F177">
            <v>316</v>
          </cell>
          <cell r="G177">
            <v>315</v>
          </cell>
          <cell r="H177">
            <v>423</v>
          </cell>
          <cell r="I177">
            <v>328</v>
          </cell>
          <cell r="J177">
            <v>472</v>
          </cell>
          <cell r="K177">
            <v>520</v>
          </cell>
          <cell r="L177">
            <v>471</v>
          </cell>
          <cell r="M177">
            <v>912</v>
          </cell>
          <cell r="N177">
            <v>20</v>
          </cell>
          <cell r="O177">
            <v>633</v>
          </cell>
          <cell r="P177">
            <v>525</v>
          </cell>
          <cell r="Q177">
            <v>1285</v>
          </cell>
          <cell r="R177">
            <v>5718</v>
          </cell>
          <cell r="S177">
            <v>422</v>
          </cell>
          <cell r="T177">
            <v>392</v>
          </cell>
          <cell r="U177">
            <v>424</v>
          </cell>
          <cell r="V177">
            <v>356</v>
          </cell>
          <cell r="W177">
            <v>381</v>
          </cell>
          <cell r="X177">
            <v>514</v>
          </cell>
          <cell r="Y177">
            <v>620</v>
          </cell>
          <cell r="Z177">
            <v>428</v>
          </cell>
          <cell r="AA177">
            <v>564</v>
          </cell>
          <cell r="AB177">
            <v>428</v>
          </cell>
          <cell r="AC177">
            <v>592</v>
          </cell>
          <cell r="AD177">
            <v>597</v>
          </cell>
          <cell r="AF177">
            <v>518.33333333333337</v>
          </cell>
          <cell r="AG177">
            <v>476.5</v>
          </cell>
          <cell r="AH177">
            <v>321</v>
          </cell>
          <cell r="AI177">
            <v>823</v>
          </cell>
          <cell r="AJ177">
            <v>25043.89</v>
          </cell>
          <cell r="AK177">
            <v>1.727177334732424</v>
          </cell>
          <cell r="AL177">
            <v>51.815320041972718</v>
          </cell>
          <cell r="AO177">
            <v>14499.895</v>
          </cell>
        </row>
        <row r="178">
          <cell r="D178">
            <v>150180</v>
          </cell>
          <cell r="E178">
            <v>8833</v>
          </cell>
          <cell r="F178">
            <v>409</v>
          </cell>
          <cell r="G178">
            <v>362</v>
          </cell>
          <cell r="H178">
            <v>435</v>
          </cell>
          <cell r="I178">
            <v>568</v>
          </cell>
          <cell r="J178">
            <v>960</v>
          </cell>
          <cell r="K178">
            <v>961</v>
          </cell>
          <cell r="L178">
            <v>828</v>
          </cell>
          <cell r="M178">
            <v>1490</v>
          </cell>
          <cell r="N178">
            <v>1500</v>
          </cell>
          <cell r="O178">
            <v>720</v>
          </cell>
          <cell r="Q178">
            <v>600</v>
          </cell>
          <cell r="R178">
            <v>9317</v>
          </cell>
          <cell r="S178">
            <v>579</v>
          </cell>
          <cell r="T178">
            <v>601</v>
          </cell>
          <cell r="U178">
            <v>825</v>
          </cell>
          <cell r="V178">
            <v>545</v>
          </cell>
          <cell r="W178">
            <v>935</v>
          </cell>
          <cell r="X178">
            <v>883</v>
          </cell>
          <cell r="Y178">
            <v>668</v>
          </cell>
          <cell r="Z178">
            <v>1072</v>
          </cell>
          <cell r="AA178">
            <v>941</v>
          </cell>
          <cell r="AB178">
            <v>1040</v>
          </cell>
          <cell r="AC178">
            <v>627</v>
          </cell>
          <cell r="AD178">
            <v>601</v>
          </cell>
          <cell r="AF178">
            <v>803</v>
          </cell>
          <cell r="AG178">
            <v>776.41666666666663</v>
          </cell>
          <cell r="AH178">
            <v>834</v>
          </cell>
          <cell r="AI178">
            <v>350</v>
          </cell>
          <cell r="AJ178">
            <v>6534.5000000000009</v>
          </cell>
          <cell r="AK178">
            <v>0.45078888054094668</v>
          </cell>
          <cell r="AL178">
            <v>13.5236664162284</v>
          </cell>
          <cell r="AO178">
            <v>14495.699166666667</v>
          </cell>
        </row>
        <row r="179">
          <cell r="D179">
            <v>153903</v>
          </cell>
          <cell r="E179">
            <v>13480</v>
          </cell>
          <cell r="F179">
            <v>1061</v>
          </cell>
          <cell r="G179">
            <v>1152</v>
          </cell>
          <cell r="H179">
            <v>1226</v>
          </cell>
          <cell r="I179">
            <v>1008</v>
          </cell>
          <cell r="J179">
            <v>1584</v>
          </cell>
          <cell r="K179">
            <v>1169</v>
          </cell>
          <cell r="L179">
            <v>1209</v>
          </cell>
          <cell r="M179">
            <v>1225</v>
          </cell>
          <cell r="N179">
            <v>936</v>
          </cell>
          <cell r="O179">
            <v>1527</v>
          </cell>
          <cell r="P179">
            <v>432</v>
          </cell>
          <cell r="Q179">
            <v>951</v>
          </cell>
          <cell r="R179">
            <v>13164</v>
          </cell>
          <cell r="S179">
            <v>1203</v>
          </cell>
          <cell r="T179">
            <v>1372</v>
          </cell>
          <cell r="U179">
            <v>977</v>
          </cell>
          <cell r="V179">
            <v>1163</v>
          </cell>
          <cell r="W179">
            <v>1279</v>
          </cell>
          <cell r="X179">
            <v>1317</v>
          </cell>
          <cell r="Y179">
            <v>1325</v>
          </cell>
          <cell r="Z179">
            <v>1393</v>
          </cell>
          <cell r="AA179">
            <v>814</v>
          </cell>
          <cell r="AB179">
            <v>742</v>
          </cell>
          <cell r="AC179">
            <v>758</v>
          </cell>
          <cell r="AD179">
            <v>821</v>
          </cell>
          <cell r="AF179">
            <v>1123.3333333333333</v>
          </cell>
          <cell r="AG179">
            <v>1097</v>
          </cell>
          <cell r="AH179">
            <v>562</v>
          </cell>
          <cell r="AI179">
            <v>878</v>
          </cell>
          <cell r="AJ179">
            <v>11484.24</v>
          </cell>
          <cell r="AK179">
            <v>0.8003646308113036</v>
          </cell>
          <cell r="AL179">
            <v>24.010938924339108</v>
          </cell>
          <cell r="AO179">
            <v>14348.76</v>
          </cell>
        </row>
        <row r="180">
          <cell r="D180">
            <v>461585</v>
          </cell>
          <cell r="E180">
            <v>10443</v>
          </cell>
          <cell r="F180">
            <v>840</v>
          </cell>
          <cell r="G180">
            <v>1044</v>
          </cell>
          <cell r="H180">
            <v>490</v>
          </cell>
          <cell r="I180">
            <v>900</v>
          </cell>
          <cell r="J180">
            <v>935</v>
          </cell>
          <cell r="K180">
            <v>1022</v>
          </cell>
          <cell r="L180">
            <v>1044</v>
          </cell>
          <cell r="M180">
            <v>734</v>
          </cell>
          <cell r="N180">
            <v>420</v>
          </cell>
          <cell r="O180">
            <v>1358</v>
          </cell>
          <cell r="P180">
            <v>1585</v>
          </cell>
          <cell r="Q180">
            <v>71</v>
          </cell>
          <cell r="R180">
            <v>10241</v>
          </cell>
          <cell r="S180">
            <v>634</v>
          </cell>
          <cell r="T180">
            <v>868</v>
          </cell>
          <cell r="U180">
            <v>731</v>
          </cell>
          <cell r="V180">
            <v>722</v>
          </cell>
          <cell r="W180">
            <v>1141</v>
          </cell>
          <cell r="X180">
            <v>704</v>
          </cell>
          <cell r="Y180">
            <v>1047</v>
          </cell>
          <cell r="Z180">
            <v>883</v>
          </cell>
          <cell r="AA180">
            <v>834</v>
          </cell>
          <cell r="AB180">
            <v>1384</v>
          </cell>
          <cell r="AC180">
            <v>724</v>
          </cell>
          <cell r="AD180">
            <v>569</v>
          </cell>
          <cell r="AF180">
            <v>870.25</v>
          </cell>
          <cell r="AG180">
            <v>853.41666666666663</v>
          </cell>
          <cell r="AH180">
            <v>90</v>
          </cell>
          <cell r="AI180">
            <v>292</v>
          </cell>
          <cell r="AJ180">
            <v>4896.84</v>
          </cell>
          <cell r="AK180">
            <v>0.3421540865149888</v>
          </cell>
          <cell r="AL180">
            <v>10.264622595449664</v>
          </cell>
          <cell r="AO180">
            <v>14311.797499999999</v>
          </cell>
        </row>
        <row r="181">
          <cell r="D181">
            <v>156188</v>
          </cell>
          <cell r="E181">
            <v>8209</v>
          </cell>
          <cell r="F181">
            <v>28</v>
          </cell>
          <cell r="G181">
            <v>2580</v>
          </cell>
          <cell r="H181">
            <v>1</v>
          </cell>
          <cell r="I181">
            <v>88</v>
          </cell>
          <cell r="J181">
            <v>912</v>
          </cell>
          <cell r="L181">
            <v>17</v>
          </cell>
          <cell r="M181">
            <v>2199</v>
          </cell>
          <cell r="N181">
            <v>224</v>
          </cell>
          <cell r="O181">
            <v>101</v>
          </cell>
          <cell r="P181">
            <v>1979</v>
          </cell>
          <cell r="Q181">
            <v>80</v>
          </cell>
          <cell r="R181">
            <v>8190</v>
          </cell>
          <cell r="S181">
            <v>17</v>
          </cell>
          <cell r="T181">
            <v>2558</v>
          </cell>
          <cell r="V181">
            <v>113</v>
          </cell>
          <cell r="W181">
            <v>17</v>
          </cell>
          <cell r="X181">
            <v>888</v>
          </cell>
          <cell r="Y181">
            <v>27</v>
          </cell>
          <cell r="Z181">
            <v>123</v>
          </cell>
          <cell r="AA181">
            <v>4144</v>
          </cell>
          <cell r="AB181">
            <v>125</v>
          </cell>
          <cell r="AC181">
            <v>90</v>
          </cell>
          <cell r="AD181">
            <v>88</v>
          </cell>
          <cell r="AF181">
            <v>746.27272727272725</v>
          </cell>
          <cell r="AG181">
            <v>744.5454545454545</v>
          </cell>
          <cell r="AH181">
            <v>-7</v>
          </cell>
          <cell r="AI181">
            <v>12</v>
          </cell>
          <cell r="AJ181">
            <v>229.79999999999998</v>
          </cell>
          <cell r="AK181">
            <v>1.6117216117216119E-2</v>
          </cell>
          <cell r="AL181">
            <v>0.48351648351648358</v>
          </cell>
          <cell r="AO181">
            <v>14258.045454545452</v>
          </cell>
        </row>
        <row r="182">
          <cell r="D182">
            <v>175840</v>
          </cell>
          <cell r="E182">
            <v>7646</v>
          </cell>
          <cell r="F182">
            <v>1152</v>
          </cell>
          <cell r="G182">
            <v>53</v>
          </cell>
          <cell r="H182">
            <v>936</v>
          </cell>
          <cell r="I182">
            <v>1008</v>
          </cell>
          <cell r="K182">
            <v>1388</v>
          </cell>
          <cell r="L182">
            <v>35</v>
          </cell>
          <cell r="M182">
            <v>1029</v>
          </cell>
          <cell r="N182">
            <v>1020</v>
          </cell>
          <cell r="O182">
            <v>3</v>
          </cell>
          <cell r="P182">
            <v>1022</v>
          </cell>
          <cell r="R182">
            <v>7596</v>
          </cell>
          <cell r="S182">
            <v>592</v>
          </cell>
          <cell r="T182">
            <v>608</v>
          </cell>
          <cell r="U182">
            <v>428</v>
          </cell>
          <cell r="V182">
            <v>534</v>
          </cell>
          <cell r="W182">
            <v>667</v>
          </cell>
          <cell r="X182">
            <v>875</v>
          </cell>
          <cell r="Y182">
            <v>819</v>
          </cell>
          <cell r="Z182">
            <v>603</v>
          </cell>
          <cell r="AA182">
            <v>579</v>
          </cell>
          <cell r="AB182">
            <v>862</v>
          </cell>
          <cell r="AC182">
            <v>261</v>
          </cell>
          <cell r="AD182">
            <v>768</v>
          </cell>
          <cell r="AF182">
            <v>764.6</v>
          </cell>
          <cell r="AG182">
            <v>633</v>
          </cell>
          <cell r="AH182">
            <v>0</v>
          </cell>
          <cell r="AI182">
            <v>50</v>
          </cell>
          <cell r="AJ182">
            <v>1117</v>
          </cell>
          <cell r="AK182">
            <v>7.8988941548183256E-2</v>
          </cell>
          <cell r="AL182">
            <v>2.3696682464454977</v>
          </cell>
          <cell r="AO182">
            <v>14141.22</v>
          </cell>
        </row>
        <row r="183">
          <cell r="D183">
            <v>460157</v>
          </cell>
          <cell r="E183">
            <v>7670</v>
          </cell>
          <cell r="F183">
            <v>578</v>
          </cell>
          <cell r="G183">
            <v>1711</v>
          </cell>
          <cell r="H183">
            <v>954</v>
          </cell>
          <cell r="J183">
            <v>1020</v>
          </cell>
          <cell r="K183">
            <v>3</v>
          </cell>
          <cell r="L183">
            <v>1031</v>
          </cell>
          <cell r="M183">
            <v>6</v>
          </cell>
          <cell r="N183">
            <v>963</v>
          </cell>
          <cell r="O183">
            <v>90</v>
          </cell>
          <cell r="P183">
            <v>1314</v>
          </cell>
          <cell r="R183">
            <v>7007</v>
          </cell>
          <cell r="S183">
            <v>823</v>
          </cell>
          <cell r="T183">
            <v>1039</v>
          </cell>
          <cell r="U183">
            <v>778</v>
          </cell>
          <cell r="V183">
            <v>602</v>
          </cell>
          <cell r="W183">
            <v>327</v>
          </cell>
          <cell r="X183">
            <v>466</v>
          </cell>
          <cell r="Y183">
            <v>578</v>
          </cell>
          <cell r="Z183">
            <v>615</v>
          </cell>
          <cell r="AA183">
            <v>613</v>
          </cell>
          <cell r="AB183">
            <v>420</v>
          </cell>
          <cell r="AC183">
            <v>472</v>
          </cell>
          <cell r="AD183">
            <v>274</v>
          </cell>
          <cell r="AF183">
            <v>767</v>
          </cell>
          <cell r="AG183">
            <v>583.91666666666663</v>
          </cell>
          <cell r="AH183">
            <v>242</v>
          </cell>
          <cell r="AI183">
            <v>905</v>
          </cell>
          <cell r="AJ183">
            <v>21882.9</v>
          </cell>
          <cell r="AK183">
            <v>1.5498786927358357</v>
          </cell>
          <cell r="AL183">
            <v>46.496360782075072</v>
          </cell>
          <cell r="AO183">
            <v>14119.105</v>
          </cell>
        </row>
        <row r="184">
          <cell r="D184">
            <v>904246</v>
          </cell>
          <cell r="E184">
            <v>12577</v>
          </cell>
          <cell r="F184">
            <v>41</v>
          </cell>
          <cell r="G184">
            <v>2166</v>
          </cell>
          <cell r="H184">
            <v>560</v>
          </cell>
          <cell r="I184">
            <v>1040</v>
          </cell>
          <cell r="J184">
            <v>720</v>
          </cell>
          <cell r="K184">
            <v>541</v>
          </cell>
          <cell r="L184">
            <v>1680</v>
          </cell>
          <cell r="M184">
            <v>1760</v>
          </cell>
          <cell r="N184">
            <v>1370</v>
          </cell>
          <cell r="O184">
            <v>723</v>
          </cell>
          <cell r="P184">
            <v>1014</v>
          </cell>
          <cell r="Q184">
            <v>962</v>
          </cell>
          <cell r="R184">
            <v>12496</v>
          </cell>
          <cell r="S184">
            <v>235</v>
          </cell>
          <cell r="T184">
            <v>1164</v>
          </cell>
          <cell r="U184">
            <v>1128</v>
          </cell>
          <cell r="V184">
            <v>855</v>
          </cell>
          <cell r="W184">
            <v>931</v>
          </cell>
          <cell r="X184">
            <v>914</v>
          </cell>
          <cell r="Y184">
            <v>1067</v>
          </cell>
          <cell r="Z184">
            <v>1369</v>
          </cell>
          <cell r="AA184">
            <v>1247</v>
          </cell>
          <cell r="AB184">
            <v>1341</v>
          </cell>
          <cell r="AC184">
            <v>994</v>
          </cell>
          <cell r="AD184">
            <v>1251</v>
          </cell>
          <cell r="AF184">
            <v>1048.0833333333333</v>
          </cell>
          <cell r="AG184">
            <v>1041.3333333333333</v>
          </cell>
          <cell r="AH184">
            <v>167</v>
          </cell>
          <cell r="AI184">
            <v>248</v>
          </cell>
          <cell r="AJ184">
            <v>3352.96</v>
          </cell>
          <cell r="AK184">
            <v>0.23815620998719592</v>
          </cell>
          <cell r="AL184">
            <v>7.1446862996158771</v>
          </cell>
          <cell r="AO184">
            <v>14078.826666666666</v>
          </cell>
        </row>
        <row r="185">
          <cell r="D185">
            <v>280482</v>
          </cell>
          <cell r="E185">
            <v>6922</v>
          </cell>
          <cell r="F185">
            <v>777</v>
          </cell>
          <cell r="G185">
            <v>1260</v>
          </cell>
          <cell r="H185">
            <v>602</v>
          </cell>
          <cell r="I185">
            <v>1036</v>
          </cell>
          <cell r="J185">
            <v>700</v>
          </cell>
          <cell r="K185">
            <v>596</v>
          </cell>
          <cell r="L185">
            <v>340</v>
          </cell>
          <cell r="M185">
            <v>1002</v>
          </cell>
          <cell r="N185">
            <v>532</v>
          </cell>
          <cell r="O185">
            <v>34</v>
          </cell>
          <cell r="P185">
            <v>15</v>
          </cell>
          <cell r="Q185">
            <v>28</v>
          </cell>
          <cell r="R185">
            <v>6934</v>
          </cell>
          <cell r="S185">
            <v>810</v>
          </cell>
          <cell r="T185">
            <v>1146</v>
          </cell>
          <cell r="U185">
            <v>626</v>
          </cell>
          <cell r="V185">
            <v>788</v>
          </cell>
          <cell r="W185">
            <v>889</v>
          </cell>
          <cell r="X185">
            <v>563</v>
          </cell>
          <cell r="Y185">
            <v>527</v>
          </cell>
          <cell r="Z185">
            <v>683</v>
          </cell>
          <cell r="AA185">
            <v>826</v>
          </cell>
          <cell r="AB185">
            <v>21</v>
          </cell>
          <cell r="AC185">
            <v>31</v>
          </cell>
          <cell r="AD185">
            <v>24</v>
          </cell>
          <cell r="AF185">
            <v>576.83333333333337</v>
          </cell>
          <cell r="AG185">
            <v>577.83333333333337</v>
          </cell>
          <cell r="AH185">
            <v>19</v>
          </cell>
          <cell r="AI185">
            <v>7</v>
          </cell>
          <cell r="AJ185">
            <v>168.70000000000002</v>
          </cell>
          <cell r="AK185">
            <v>1.2114219786558984E-2</v>
          </cell>
          <cell r="AL185">
            <v>0.36342659359676949</v>
          </cell>
          <cell r="AO185">
            <v>13925.783333333335</v>
          </cell>
        </row>
        <row r="186">
          <cell r="D186">
            <v>554684</v>
          </cell>
          <cell r="E186">
            <v>10177</v>
          </cell>
          <cell r="F186">
            <v>811</v>
          </cell>
          <cell r="G186">
            <v>678</v>
          </cell>
          <cell r="H186">
            <v>550</v>
          </cell>
          <cell r="I186">
            <v>1050</v>
          </cell>
          <cell r="J186">
            <v>1016</v>
          </cell>
          <cell r="K186">
            <v>679</v>
          </cell>
          <cell r="L186">
            <v>1099</v>
          </cell>
          <cell r="M186">
            <v>781</v>
          </cell>
          <cell r="N186">
            <v>556</v>
          </cell>
          <cell r="O186">
            <v>1206</v>
          </cell>
          <cell r="P186">
            <v>901</v>
          </cell>
          <cell r="Q186">
            <v>850</v>
          </cell>
          <cell r="R186">
            <v>10484</v>
          </cell>
          <cell r="S186">
            <v>765</v>
          </cell>
          <cell r="T186">
            <v>714</v>
          </cell>
          <cell r="U186">
            <v>702</v>
          </cell>
          <cell r="V186">
            <v>830</v>
          </cell>
          <cell r="W186">
            <v>899</v>
          </cell>
          <cell r="X186">
            <v>761</v>
          </cell>
          <cell r="Y186">
            <v>1346</v>
          </cell>
          <cell r="Z186">
            <v>880</v>
          </cell>
          <cell r="AA186">
            <v>968</v>
          </cell>
          <cell r="AB186">
            <v>996</v>
          </cell>
          <cell r="AC186">
            <v>894</v>
          </cell>
          <cell r="AD186">
            <v>729</v>
          </cell>
          <cell r="AF186">
            <v>848.08333333333337</v>
          </cell>
          <cell r="AG186">
            <v>873.66666666666663</v>
          </cell>
          <cell r="AH186">
            <v>426</v>
          </cell>
          <cell r="AI186">
            <v>119</v>
          </cell>
          <cell r="AJ186">
            <v>1895.67</v>
          </cell>
          <cell r="AK186">
            <v>0.13620755436856163</v>
          </cell>
          <cell r="AL186">
            <v>4.0862266310568494</v>
          </cell>
          <cell r="AO186">
            <v>13917.509999999998</v>
          </cell>
        </row>
        <row r="187">
          <cell r="D187">
            <v>526980</v>
          </cell>
          <cell r="E187">
            <v>14905</v>
          </cell>
          <cell r="F187">
            <v>1692</v>
          </cell>
          <cell r="G187">
            <v>1008</v>
          </cell>
          <cell r="H187">
            <v>630</v>
          </cell>
          <cell r="I187">
            <v>1473</v>
          </cell>
          <cell r="J187">
            <v>1071</v>
          </cell>
          <cell r="K187">
            <v>1071</v>
          </cell>
          <cell r="L187">
            <v>1955</v>
          </cell>
          <cell r="M187">
            <v>1576</v>
          </cell>
          <cell r="N187">
            <v>1136</v>
          </cell>
          <cell r="O187">
            <v>1304</v>
          </cell>
          <cell r="P187">
            <v>414</v>
          </cell>
          <cell r="Q187">
            <v>1575</v>
          </cell>
          <cell r="R187">
            <v>14783</v>
          </cell>
          <cell r="S187">
            <v>1297</v>
          </cell>
          <cell r="T187">
            <v>1275</v>
          </cell>
          <cell r="U187">
            <v>1092</v>
          </cell>
          <cell r="V187">
            <v>1090</v>
          </cell>
          <cell r="W187">
            <v>1291</v>
          </cell>
          <cell r="X187">
            <v>1202</v>
          </cell>
          <cell r="Y187">
            <v>1310</v>
          </cell>
          <cell r="Z187">
            <v>1580</v>
          </cell>
          <cell r="AA187">
            <v>1301</v>
          </cell>
          <cell r="AB187">
            <v>1138</v>
          </cell>
          <cell r="AC187">
            <v>1167</v>
          </cell>
          <cell r="AD187">
            <v>1040</v>
          </cell>
          <cell r="AF187">
            <v>1242.0833333333333</v>
          </cell>
          <cell r="AG187">
            <v>1231.9166666666667</v>
          </cell>
          <cell r="AH187">
            <v>464</v>
          </cell>
          <cell r="AI187">
            <v>586</v>
          </cell>
          <cell r="AJ187">
            <v>6615.94</v>
          </cell>
          <cell r="AK187">
            <v>0.47568152607725089</v>
          </cell>
          <cell r="AL187">
            <v>14.270445782317527</v>
          </cell>
          <cell r="AO187">
            <v>13908.339166666667</v>
          </cell>
        </row>
        <row r="188">
          <cell r="D188">
            <v>156179</v>
          </cell>
          <cell r="E188">
            <v>8527</v>
          </cell>
          <cell r="F188">
            <v>660</v>
          </cell>
          <cell r="G188">
            <v>1</v>
          </cell>
          <cell r="H188">
            <v>300</v>
          </cell>
          <cell r="I188">
            <v>720</v>
          </cell>
          <cell r="J188">
            <v>720</v>
          </cell>
          <cell r="K188">
            <v>1442</v>
          </cell>
          <cell r="L188">
            <v>416</v>
          </cell>
          <cell r="M188">
            <v>1080</v>
          </cell>
          <cell r="N188">
            <v>1748</v>
          </cell>
          <cell r="O188">
            <v>1440</v>
          </cell>
          <cell r="R188">
            <v>8856</v>
          </cell>
          <cell r="S188">
            <v>450</v>
          </cell>
          <cell r="T188">
            <v>573</v>
          </cell>
          <cell r="U188">
            <v>838</v>
          </cell>
          <cell r="V188">
            <v>815</v>
          </cell>
          <cell r="W188">
            <v>1116</v>
          </cell>
          <cell r="X188">
            <v>596</v>
          </cell>
          <cell r="Y188">
            <v>758</v>
          </cell>
          <cell r="Z188">
            <v>1039</v>
          </cell>
          <cell r="AA188">
            <v>788</v>
          </cell>
          <cell r="AB188">
            <v>910</v>
          </cell>
          <cell r="AC188">
            <v>489</v>
          </cell>
          <cell r="AD188">
            <v>484</v>
          </cell>
          <cell r="AF188">
            <v>852.7</v>
          </cell>
          <cell r="AG188">
            <v>738</v>
          </cell>
          <cell r="AH188">
            <v>1302</v>
          </cell>
          <cell r="AI188">
            <v>973</v>
          </cell>
          <cell r="AJ188">
            <v>18165.91</v>
          </cell>
          <cell r="AK188">
            <v>1.3184281842818428</v>
          </cell>
          <cell r="AL188">
            <v>39.552845528455286</v>
          </cell>
          <cell r="AO188">
            <v>13778.460000000001</v>
          </cell>
        </row>
        <row r="189">
          <cell r="D189">
            <v>151499</v>
          </cell>
          <cell r="E189">
            <v>311</v>
          </cell>
          <cell r="G189">
            <v>12</v>
          </cell>
          <cell r="H189">
            <v>23</v>
          </cell>
          <cell r="I189">
            <v>27</v>
          </cell>
          <cell r="J189">
            <v>22</v>
          </cell>
          <cell r="K189">
            <v>44</v>
          </cell>
          <cell r="L189">
            <v>57</v>
          </cell>
          <cell r="M189">
            <v>16</v>
          </cell>
          <cell r="N189">
            <v>34</v>
          </cell>
          <cell r="O189">
            <v>6</v>
          </cell>
          <cell r="P189">
            <v>9</v>
          </cell>
          <cell r="Q189">
            <v>61</v>
          </cell>
          <cell r="R189">
            <v>289</v>
          </cell>
          <cell r="T189">
            <v>22</v>
          </cell>
          <cell r="U189">
            <v>14</v>
          </cell>
          <cell r="V189">
            <v>32</v>
          </cell>
          <cell r="W189">
            <v>23</v>
          </cell>
          <cell r="X189">
            <v>18</v>
          </cell>
          <cell r="Y189">
            <v>29</v>
          </cell>
          <cell r="Z189">
            <v>11</v>
          </cell>
          <cell r="AA189">
            <v>61</v>
          </cell>
          <cell r="AB189">
            <v>19</v>
          </cell>
          <cell r="AC189">
            <v>26</v>
          </cell>
          <cell r="AD189">
            <v>34</v>
          </cell>
          <cell r="AF189">
            <v>28.272727272727273</v>
          </cell>
          <cell r="AG189">
            <v>26.272727272727273</v>
          </cell>
          <cell r="AH189">
            <v>0</v>
          </cell>
          <cell r="AI189">
            <v>22</v>
          </cell>
          <cell r="AJ189">
            <v>11413.599999999999</v>
          </cell>
          <cell r="AK189">
            <v>0.83737024221453282</v>
          </cell>
          <cell r="AL189">
            <v>25.121107266435985</v>
          </cell>
          <cell r="AO189">
            <v>13630.290909090909</v>
          </cell>
        </row>
        <row r="190">
          <cell r="D190">
            <v>440212</v>
          </cell>
          <cell r="E190">
            <v>1382</v>
          </cell>
          <cell r="F190">
            <v>100</v>
          </cell>
          <cell r="M190">
            <v>1254</v>
          </cell>
          <cell r="N190">
            <v>11</v>
          </cell>
          <cell r="O190">
            <v>5</v>
          </cell>
          <cell r="P190">
            <v>12</v>
          </cell>
          <cell r="R190">
            <v>1282</v>
          </cell>
          <cell r="Z190">
            <v>1044</v>
          </cell>
          <cell r="AA190">
            <v>225</v>
          </cell>
          <cell r="AB190">
            <v>13</v>
          </cell>
          <cell r="AF190">
            <v>276.39999999999998</v>
          </cell>
          <cell r="AG190">
            <v>427.33333333333331</v>
          </cell>
          <cell r="AH190">
            <v>-100</v>
          </cell>
          <cell r="AI190">
            <v>0</v>
          </cell>
          <cell r="AJ190">
            <v>0</v>
          </cell>
          <cell r="AK190">
            <v>0</v>
          </cell>
          <cell r="AL190">
            <v>0</v>
          </cell>
          <cell r="AO190">
            <v>13580.653333333334</v>
          </cell>
        </row>
        <row r="191">
          <cell r="D191">
            <v>121123</v>
          </cell>
          <cell r="E191">
            <v>15880</v>
          </cell>
          <cell r="F191">
            <v>1232</v>
          </cell>
          <cell r="G191">
            <v>560</v>
          </cell>
          <cell r="H191">
            <v>5376</v>
          </cell>
          <cell r="J191">
            <v>237</v>
          </cell>
          <cell r="L191">
            <v>1927</v>
          </cell>
          <cell r="M191">
            <v>1008</v>
          </cell>
          <cell r="N191">
            <v>2281</v>
          </cell>
          <cell r="P191">
            <v>1568</v>
          </cell>
          <cell r="Q191">
            <v>1691</v>
          </cell>
          <cell r="R191">
            <v>17131</v>
          </cell>
          <cell r="S191">
            <v>1381</v>
          </cell>
          <cell r="T191">
            <v>1196</v>
          </cell>
          <cell r="U191">
            <v>1891</v>
          </cell>
          <cell r="V191">
            <v>1212</v>
          </cell>
          <cell r="W191">
            <v>1575</v>
          </cell>
          <cell r="X191">
            <v>1562</v>
          </cell>
          <cell r="Y191">
            <v>522</v>
          </cell>
          <cell r="Z191">
            <v>1631</v>
          </cell>
          <cell r="AA191">
            <v>1359</v>
          </cell>
          <cell r="AB191">
            <v>1197</v>
          </cell>
          <cell r="AC191">
            <v>1713</v>
          </cell>
          <cell r="AD191">
            <v>1892</v>
          </cell>
          <cell r="AF191">
            <v>1764.4444444444443</v>
          </cell>
          <cell r="AG191">
            <v>1427.5833333333333</v>
          </cell>
          <cell r="AH191">
            <v>1496</v>
          </cell>
          <cell r="AI191">
            <v>245</v>
          </cell>
          <cell r="AJ191">
            <v>2327.5</v>
          </cell>
          <cell r="AK191">
            <v>0.17161870293619755</v>
          </cell>
          <cell r="AL191">
            <v>5.1485610880859261</v>
          </cell>
          <cell r="AO191">
            <v>13562.041666666666</v>
          </cell>
        </row>
        <row r="192">
          <cell r="D192">
            <v>337170</v>
          </cell>
          <cell r="E192">
            <v>10299</v>
          </cell>
          <cell r="I192">
            <v>1593</v>
          </cell>
          <cell r="J192">
            <v>1683</v>
          </cell>
          <cell r="K192">
            <v>96</v>
          </cell>
          <cell r="L192">
            <v>985</v>
          </cell>
          <cell r="M192">
            <v>4193</v>
          </cell>
          <cell r="N192">
            <v>661</v>
          </cell>
          <cell r="O192">
            <v>1088</v>
          </cell>
          <cell r="R192">
            <v>9884</v>
          </cell>
          <cell r="V192">
            <v>497</v>
          </cell>
          <cell r="W192">
            <v>916</v>
          </cell>
          <cell r="X192">
            <v>1244</v>
          </cell>
          <cell r="Y192">
            <v>1891</v>
          </cell>
          <cell r="Z192">
            <v>2238</v>
          </cell>
          <cell r="AA192">
            <v>953</v>
          </cell>
          <cell r="AB192">
            <v>782</v>
          </cell>
          <cell r="AC192">
            <v>953</v>
          </cell>
          <cell r="AD192">
            <v>410</v>
          </cell>
          <cell r="AF192">
            <v>1471.2857142857142</v>
          </cell>
          <cell r="AG192">
            <v>1098.2222222222222</v>
          </cell>
          <cell r="AH192">
            <v>0</v>
          </cell>
          <cell r="AI192">
            <v>415</v>
          </cell>
          <cell r="AJ192">
            <v>5116.95</v>
          </cell>
          <cell r="AK192">
            <v>0.37788344799676249</v>
          </cell>
          <cell r="AL192">
            <v>11.336503439902875</v>
          </cell>
          <cell r="AO192">
            <v>13541.08</v>
          </cell>
        </row>
        <row r="193">
          <cell r="D193">
            <v>541105</v>
          </cell>
          <cell r="E193">
            <v>6135</v>
          </cell>
          <cell r="F193">
            <v>276</v>
          </cell>
          <cell r="G193">
            <v>467</v>
          </cell>
          <cell r="H193">
            <v>347</v>
          </cell>
          <cell r="I193">
            <v>580</v>
          </cell>
          <cell r="J193">
            <v>400</v>
          </cell>
          <cell r="K193">
            <v>570</v>
          </cell>
          <cell r="L193">
            <v>662</v>
          </cell>
          <cell r="M193">
            <v>581</v>
          </cell>
          <cell r="N193">
            <v>393</v>
          </cell>
          <cell r="O193">
            <v>798</v>
          </cell>
          <cell r="P193">
            <v>592</v>
          </cell>
          <cell r="Q193">
            <v>469</v>
          </cell>
          <cell r="R193">
            <v>6287</v>
          </cell>
          <cell r="S193">
            <v>378</v>
          </cell>
          <cell r="T193">
            <v>312</v>
          </cell>
          <cell r="U193">
            <v>279</v>
          </cell>
          <cell r="V193">
            <v>497</v>
          </cell>
          <cell r="W193">
            <v>428</v>
          </cell>
          <cell r="X193">
            <v>441</v>
          </cell>
          <cell r="Y193">
            <v>944</v>
          </cell>
          <cell r="Z193">
            <v>665</v>
          </cell>
          <cell r="AA193">
            <v>618</v>
          </cell>
          <cell r="AB193">
            <v>578</v>
          </cell>
          <cell r="AC193">
            <v>595</v>
          </cell>
          <cell r="AD193">
            <v>552</v>
          </cell>
          <cell r="AF193">
            <v>511.25</v>
          </cell>
          <cell r="AG193">
            <v>523.91666666666663</v>
          </cell>
          <cell r="AH193">
            <v>184</v>
          </cell>
          <cell r="AI193">
            <v>32</v>
          </cell>
          <cell r="AJ193">
            <v>823.36</v>
          </cell>
          <cell r="AK193">
            <v>6.1078415778590744E-2</v>
          </cell>
          <cell r="AL193">
            <v>1.8323524733577223</v>
          </cell>
          <cell r="AO193">
            <v>13480.375833333332</v>
          </cell>
        </row>
        <row r="194">
          <cell r="D194">
            <v>902522</v>
          </cell>
          <cell r="E194">
            <v>9302</v>
          </cell>
          <cell r="F194">
            <v>865</v>
          </cell>
          <cell r="G194">
            <v>994</v>
          </cell>
          <cell r="H194">
            <v>780</v>
          </cell>
          <cell r="I194">
            <v>642</v>
          </cell>
          <cell r="J194">
            <v>627</v>
          </cell>
          <cell r="K194">
            <v>902</v>
          </cell>
          <cell r="L194">
            <v>1038</v>
          </cell>
          <cell r="M194">
            <v>969</v>
          </cell>
          <cell r="N194">
            <v>312</v>
          </cell>
          <cell r="O194">
            <v>844</v>
          </cell>
          <cell r="P194">
            <v>653</v>
          </cell>
          <cell r="Q194">
            <v>676</v>
          </cell>
          <cell r="R194">
            <v>9204</v>
          </cell>
          <cell r="S194">
            <v>1102</v>
          </cell>
          <cell r="T194">
            <v>879</v>
          </cell>
          <cell r="U194">
            <v>848</v>
          </cell>
          <cell r="V194">
            <v>816</v>
          </cell>
          <cell r="W194">
            <v>615</v>
          </cell>
          <cell r="X194">
            <v>638</v>
          </cell>
          <cell r="Y194">
            <v>881</v>
          </cell>
          <cell r="Z194">
            <v>764</v>
          </cell>
          <cell r="AA194">
            <v>643</v>
          </cell>
          <cell r="AB194">
            <v>772</v>
          </cell>
          <cell r="AC194">
            <v>528</v>
          </cell>
          <cell r="AD194">
            <v>718</v>
          </cell>
          <cell r="AF194">
            <v>775.16666666666663</v>
          </cell>
          <cell r="AG194">
            <v>767</v>
          </cell>
          <cell r="AH194">
            <v>440</v>
          </cell>
          <cell r="AI194">
            <v>538</v>
          </cell>
          <cell r="AJ194">
            <v>9420.380000000001</v>
          </cell>
          <cell r="AK194">
            <v>0.70143415906127771</v>
          </cell>
          <cell r="AL194">
            <v>21.043024771838333</v>
          </cell>
          <cell r="AO194">
            <v>13430.170000000002</v>
          </cell>
        </row>
        <row r="195">
          <cell r="D195">
            <v>530551</v>
          </cell>
          <cell r="E195">
            <v>22611</v>
          </cell>
          <cell r="F195">
            <v>1632</v>
          </cell>
          <cell r="G195">
            <v>2568</v>
          </cell>
          <cell r="H195">
            <v>1608</v>
          </cell>
          <cell r="I195">
            <v>1824</v>
          </cell>
          <cell r="J195">
            <v>1716</v>
          </cell>
          <cell r="K195">
            <v>2124</v>
          </cell>
          <cell r="L195">
            <v>2942</v>
          </cell>
          <cell r="M195">
            <v>1928</v>
          </cell>
          <cell r="N195">
            <v>1681</v>
          </cell>
          <cell r="O195">
            <v>1038</v>
          </cell>
          <cell r="P195">
            <v>1846</v>
          </cell>
          <cell r="Q195">
            <v>1704</v>
          </cell>
          <cell r="R195">
            <v>22241</v>
          </cell>
          <cell r="S195">
            <v>1977</v>
          </cell>
          <cell r="T195">
            <v>1873</v>
          </cell>
          <cell r="U195">
            <v>1783</v>
          </cell>
          <cell r="V195">
            <v>1858</v>
          </cell>
          <cell r="W195">
            <v>1976</v>
          </cell>
          <cell r="X195">
            <v>1978</v>
          </cell>
          <cell r="Y195">
            <v>2381</v>
          </cell>
          <cell r="Z195">
            <v>2050</v>
          </cell>
          <cell r="AA195">
            <v>1699</v>
          </cell>
          <cell r="AB195">
            <v>1376</v>
          </cell>
          <cell r="AC195">
            <v>1604</v>
          </cell>
          <cell r="AD195">
            <v>1686</v>
          </cell>
          <cell r="AF195">
            <v>1884.25</v>
          </cell>
          <cell r="AG195">
            <v>1853.4166666666667</v>
          </cell>
          <cell r="AH195">
            <v>-340</v>
          </cell>
          <cell r="AI195">
            <v>30</v>
          </cell>
          <cell r="AJ195">
            <v>217.20000000000002</v>
          </cell>
          <cell r="AK195">
            <v>1.6186322557438963E-2</v>
          </cell>
          <cell r="AL195">
            <v>0.48558967672316888</v>
          </cell>
          <cell r="AO195">
            <v>13418.736666666668</v>
          </cell>
        </row>
        <row r="196">
          <cell r="D196">
            <v>121472</v>
          </cell>
          <cell r="E196">
            <v>21227</v>
          </cell>
          <cell r="G196">
            <v>1320</v>
          </cell>
          <cell r="H196">
            <v>3300</v>
          </cell>
          <cell r="I196">
            <v>870</v>
          </cell>
          <cell r="J196">
            <v>3651</v>
          </cell>
          <cell r="K196">
            <v>1320</v>
          </cell>
          <cell r="L196">
            <v>1320</v>
          </cell>
          <cell r="M196">
            <v>6081</v>
          </cell>
          <cell r="O196">
            <v>2310</v>
          </cell>
          <cell r="P196">
            <v>1055</v>
          </cell>
          <cell r="R196">
            <v>24213</v>
          </cell>
          <cell r="S196">
            <v>1748</v>
          </cell>
          <cell r="T196">
            <v>2301</v>
          </cell>
          <cell r="U196">
            <v>895</v>
          </cell>
          <cell r="V196">
            <v>2181</v>
          </cell>
          <cell r="W196">
            <v>4014</v>
          </cell>
          <cell r="X196">
            <v>1671</v>
          </cell>
          <cell r="Y196">
            <v>1683</v>
          </cell>
          <cell r="Z196">
            <v>2939</v>
          </cell>
          <cell r="AA196">
            <v>1855</v>
          </cell>
          <cell r="AB196">
            <v>1684</v>
          </cell>
          <cell r="AC196">
            <v>1454</v>
          </cell>
          <cell r="AD196">
            <v>1788</v>
          </cell>
          <cell r="AF196">
            <v>2358.5555555555557</v>
          </cell>
          <cell r="AG196">
            <v>2017.75</v>
          </cell>
          <cell r="AH196">
            <v>3635</v>
          </cell>
          <cell r="AI196">
            <v>649</v>
          </cell>
          <cell r="AJ196">
            <v>4237.97</v>
          </cell>
          <cell r="AK196">
            <v>0.32164539710073103</v>
          </cell>
          <cell r="AL196">
            <v>9.6493619130219308</v>
          </cell>
          <cell r="AO196">
            <v>13175.907500000001</v>
          </cell>
        </row>
        <row r="197">
          <cell r="D197">
            <v>180756</v>
          </cell>
          <cell r="E197">
            <v>16423</v>
          </cell>
          <cell r="G197">
            <v>558</v>
          </cell>
          <cell r="H197">
            <v>843</v>
          </cell>
          <cell r="I197">
            <v>1274</v>
          </cell>
          <cell r="J197">
            <v>743</v>
          </cell>
          <cell r="K197">
            <v>2654</v>
          </cell>
          <cell r="L197">
            <v>1504</v>
          </cell>
          <cell r="M197">
            <v>1301</v>
          </cell>
          <cell r="N197">
            <v>1269</v>
          </cell>
          <cell r="O197">
            <v>2287</v>
          </cell>
          <cell r="P197">
            <v>1330</v>
          </cell>
          <cell r="Q197">
            <v>2660</v>
          </cell>
          <cell r="R197">
            <v>14727</v>
          </cell>
          <cell r="U197">
            <v>1406</v>
          </cell>
          <cell r="V197">
            <v>1044</v>
          </cell>
          <cell r="W197">
            <v>948</v>
          </cell>
          <cell r="X197">
            <v>1445</v>
          </cell>
          <cell r="Y197">
            <v>1449</v>
          </cell>
          <cell r="Z197">
            <v>1836</v>
          </cell>
          <cell r="AA197">
            <v>1733</v>
          </cell>
          <cell r="AB197">
            <v>1924</v>
          </cell>
          <cell r="AC197">
            <v>1563</v>
          </cell>
          <cell r="AD197">
            <v>1379</v>
          </cell>
          <cell r="AF197">
            <v>1493</v>
          </cell>
          <cell r="AG197">
            <v>1472.7</v>
          </cell>
          <cell r="AH197">
            <v>0</v>
          </cell>
          <cell r="AI197">
            <v>1696</v>
          </cell>
          <cell r="AJ197">
            <v>15145.279999999999</v>
          </cell>
          <cell r="AK197">
            <v>1.1516262646839139</v>
          </cell>
          <cell r="AL197">
            <v>34.548787940517421</v>
          </cell>
          <cell r="AO197">
            <v>13151.210999999999</v>
          </cell>
        </row>
        <row r="198">
          <cell r="D198">
            <v>180956</v>
          </cell>
          <cell r="E198">
            <v>448</v>
          </cell>
          <cell r="Q198">
            <v>448</v>
          </cell>
          <cell r="R198">
            <v>384</v>
          </cell>
          <cell r="AD198">
            <v>384</v>
          </cell>
          <cell r="AF198">
            <v>448</v>
          </cell>
          <cell r="AG198">
            <v>384</v>
          </cell>
          <cell r="AH198">
            <v>0</v>
          </cell>
          <cell r="AI198">
            <v>64</v>
          </cell>
          <cell r="AJ198">
            <v>2186.2399999999998</v>
          </cell>
          <cell r="AK198">
            <v>0.16666666666666666</v>
          </cell>
          <cell r="AL198">
            <v>5</v>
          </cell>
          <cell r="AO198">
            <v>13117.439999999999</v>
          </cell>
        </row>
        <row r="199">
          <cell r="D199">
            <v>280572</v>
          </cell>
          <cell r="E199">
            <v>9066</v>
          </cell>
          <cell r="F199">
            <v>999</v>
          </cell>
          <cell r="G199">
            <v>837</v>
          </cell>
          <cell r="H199">
            <v>1198</v>
          </cell>
          <cell r="J199">
            <v>795</v>
          </cell>
          <cell r="K199">
            <v>952</v>
          </cell>
          <cell r="L199">
            <v>600</v>
          </cell>
          <cell r="M199">
            <v>612</v>
          </cell>
          <cell r="N199">
            <v>1250</v>
          </cell>
          <cell r="O199">
            <v>57</v>
          </cell>
          <cell r="P199">
            <v>1160</v>
          </cell>
          <cell r="Q199">
            <v>606</v>
          </cell>
          <cell r="R199">
            <v>9057</v>
          </cell>
          <cell r="S199">
            <v>772</v>
          </cell>
          <cell r="T199">
            <v>983</v>
          </cell>
          <cell r="U199">
            <v>777</v>
          </cell>
          <cell r="V199">
            <v>605</v>
          </cell>
          <cell r="W199">
            <v>856</v>
          </cell>
          <cell r="X199">
            <v>507</v>
          </cell>
          <cell r="Y199">
            <v>607</v>
          </cell>
          <cell r="Z199">
            <v>770</v>
          </cell>
          <cell r="AA199">
            <v>1169</v>
          </cell>
          <cell r="AB199">
            <v>547</v>
          </cell>
          <cell r="AC199">
            <v>674</v>
          </cell>
          <cell r="AD199">
            <v>790</v>
          </cell>
          <cell r="AF199">
            <v>824.18181818181813</v>
          </cell>
          <cell r="AG199">
            <v>754.75</v>
          </cell>
          <cell r="AH199">
            <v>234</v>
          </cell>
          <cell r="AI199">
            <v>243</v>
          </cell>
          <cell r="AJ199">
            <v>4199.04</v>
          </cell>
          <cell r="AK199">
            <v>0.32196091421000333</v>
          </cell>
          <cell r="AL199">
            <v>9.6588274263000997</v>
          </cell>
          <cell r="AO199">
            <v>13042.080000000002</v>
          </cell>
        </row>
        <row r="200">
          <cell r="D200">
            <v>540988</v>
          </cell>
          <cell r="E200">
            <v>9022</v>
          </cell>
          <cell r="F200">
            <v>543</v>
          </cell>
          <cell r="G200">
            <v>846</v>
          </cell>
          <cell r="H200">
            <v>477</v>
          </cell>
          <cell r="I200">
            <v>990</v>
          </cell>
          <cell r="J200">
            <v>864</v>
          </cell>
          <cell r="K200">
            <v>630</v>
          </cell>
          <cell r="L200">
            <v>968</v>
          </cell>
          <cell r="M200">
            <v>732</v>
          </cell>
          <cell r="N200">
            <v>522</v>
          </cell>
          <cell r="O200">
            <v>929</v>
          </cell>
          <cell r="P200">
            <v>810</v>
          </cell>
          <cell r="Q200">
            <v>711</v>
          </cell>
          <cell r="R200">
            <v>9198</v>
          </cell>
          <cell r="S200">
            <v>800</v>
          </cell>
          <cell r="T200">
            <v>780</v>
          </cell>
          <cell r="U200">
            <v>699</v>
          </cell>
          <cell r="V200">
            <v>697</v>
          </cell>
          <cell r="W200">
            <v>756</v>
          </cell>
          <cell r="X200">
            <v>620</v>
          </cell>
          <cell r="Y200">
            <v>1187</v>
          </cell>
          <cell r="Z200">
            <v>808</v>
          </cell>
          <cell r="AA200">
            <v>763</v>
          </cell>
          <cell r="AB200">
            <v>727</v>
          </cell>
          <cell r="AC200">
            <v>756</v>
          </cell>
          <cell r="AD200">
            <v>605</v>
          </cell>
          <cell r="AF200">
            <v>751.83333333333337</v>
          </cell>
          <cell r="AG200">
            <v>766.5</v>
          </cell>
          <cell r="AH200">
            <v>584</v>
          </cell>
          <cell r="AI200">
            <v>408</v>
          </cell>
          <cell r="AJ200">
            <v>6923.7599999999993</v>
          </cell>
          <cell r="AK200">
            <v>0.53228962818003911</v>
          </cell>
          <cell r="AL200">
            <v>15.968688845401173</v>
          </cell>
          <cell r="AO200">
            <v>13007.504999999999</v>
          </cell>
        </row>
        <row r="201">
          <cell r="D201">
            <v>122198</v>
          </cell>
          <cell r="E201">
            <v>27060</v>
          </cell>
          <cell r="F201">
            <v>1980</v>
          </cell>
          <cell r="H201">
            <v>4290</v>
          </cell>
          <cell r="I201">
            <v>1650</v>
          </cell>
          <cell r="J201">
            <v>4290</v>
          </cell>
          <cell r="K201">
            <v>4950</v>
          </cell>
          <cell r="L201">
            <v>1650</v>
          </cell>
          <cell r="M201">
            <v>660</v>
          </cell>
          <cell r="N201">
            <v>3960</v>
          </cell>
          <cell r="O201">
            <v>1320</v>
          </cell>
          <cell r="P201">
            <v>2310</v>
          </cell>
          <cell r="R201">
            <v>32838</v>
          </cell>
          <cell r="S201">
            <v>4860</v>
          </cell>
          <cell r="T201">
            <v>2639</v>
          </cell>
          <cell r="U201">
            <v>2689</v>
          </cell>
          <cell r="V201">
            <v>1754</v>
          </cell>
          <cell r="W201">
            <v>2286</v>
          </cell>
          <cell r="X201">
            <v>2184</v>
          </cell>
          <cell r="Y201">
            <v>2505</v>
          </cell>
          <cell r="Z201">
            <v>2827</v>
          </cell>
          <cell r="AA201">
            <v>3166</v>
          </cell>
          <cell r="AB201">
            <v>2020</v>
          </cell>
          <cell r="AC201">
            <v>2949</v>
          </cell>
          <cell r="AD201">
            <v>2959</v>
          </cell>
          <cell r="AF201">
            <v>2706</v>
          </cell>
          <cell r="AG201">
            <v>2736.5</v>
          </cell>
          <cell r="AH201">
            <v>8366</v>
          </cell>
          <cell r="AI201">
            <v>2588</v>
          </cell>
          <cell r="AJ201">
            <v>12267.12</v>
          </cell>
          <cell r="AK201">
            <v>0.94573360131554907</v>
          </cell>
          <cell r="AL201">
            <v>28.372008039466472</v>
          </cell>
          <cell r="AO201">
            <v>12971.01</v>
          </cell>
        </row>
        <row r="202">
          <cell r="D202">
            <v>141205</v>
          </cell>
          <cell r="E202">
            <v>6949</v>
          </cell>
          <cell r="J202">
            <v>60</v>
          </cell>
          <cell r="K202">
            <v>360</v>
          </cell>
          <cell r="L202">
            <v>936</v>
          </cell>
          <cell r="M202">
            <v>2140</v>
          </cell>
          <cell r="N202">
            <v>501</v>
          </cell>
          <cell r="O202">
            <v>1500</v>
          </cell>
          <cell r="P202">
            <v>822</v>
          </cell>
          <cell r="Q202">
            <v>630</v>
          </cell>
          <cell r="R202">
            <v>10378</v>
          </cell>
          <cell r="S202">
            <v>1037</v>
          </cell>
          <cell r="T202">
            <v>651</v>
          </cell>
          <cell r="U202">
            <v>628</v>
          </cell>
          <cell r="V202">
            <v>589</v>
          </cell>
          <cell r="W202">
            <v>720</v>
          </cell>
          <cell r="X202">
            <v>268</v>
          </cell>
          <cell r="Y202">
            <v>1082</v>
          </cell>
          <cell r="Z202">
            <v>1496</v>
          </cell>
          <cell r="AA202">
            <v>970</v>
          </cell>
          <cell r="AB202">
            <v>954</v>
          </cell>
          <cell r="AC202">
            <v>838</v>
          </cell>
          <cell r="AD202">
            <v>1145</v>
          </cell>
          <cell r="AF202">
            <v>868.625</v>
          </cell>
          <cell r="AG202">
            <v>864.83333333333337</v>
          </cell>
          <cell r="AH202">
            <v>3616</v>
          </cell>
          <cell r="AI202">
            <v>187</v>
          </cell>
          <cell r="AJ202">
            <v>2803.13</v>
          </cell>
          <cell r="AK202">
            <v>0.21622663326267103</v>
          </cell>
          <cell r="AL202">
            <v>6.4867989978801308</v>
          </cell>
          <cell r="AO202">
            <v>12963.851666666667</v>
          </cell>
        </row>
        <row r="203">
          <cell r="D203">
            <v>526210</v>
          </cell>
          <cell r="E203">
            <v>13685</v>
          </cell>
          <cell r="F203">
            <v>779</v>
          </cell>
          <cell r="G203">
            <v>1008</v>
          </cell>
          <cell r="H203">
            <v>882</v>
          </cell>
          <cell r="I203">
            <v>1260</v>
          </cell>
          <cell r="J203">
            <v>918</v>
          </cell>
          <cell r="K203">
            <v>798</v>
          </cell>
          <cell r="L203">
            <v>1834</v>
          </cell>
          <cell r="M203">
            <v>1397</v>
          </cell>
          <cell r="N203">
            <v>1108</v>
          </cell>
          <cell r="O203">
            <v>1442</v>
          </cell>
          <cell r="P203">
            <v>954</v>
          </cell>
          <cell r="Q203">
            <v>1305</v>
          </cell>
          <cell r="R203">
            <v>13632</v>
          </cell>
          <cell r="S203">
            <v>1072</v>
          </cell>
          <cell r="T203">
            <v>970</v>
          </cell>
          <cell r="U203">
            <v>950</v>
          </cell>
          <cell r="V203">
            <v>960</v>
          </cell>
          <cell r="W203">
            <v>1140</v>
          </cell>
          <cell r="X203">
            <v>969</v>
          </cell>
          <cell r="Y203">
            <v>1191</v>
          </cell>
          <cell r="Z203">
            <v>1540</v>
          </cell>
          <cell r="AA203">
            <v>1357</v>
          </cell>
          <cell r="AB203">
            <v>1175</v>
          </cell>
          <cell r="AC203">
            <v>1138</v>
          </cell>
          <cell r="AD203">
            <v>1170</v>
          </cell>
          <cell r="AF203">
            <v>1140.4166666666667</v>
          </cell>
          <cell r="AG203">
            <v>1136</v>
          </cell>
          <cell r="AH203">
            <v>287</v>
          </cell>
          <cell r="AI203">
            <v>340</v>
          </cell>
          <cell r="AJ203">
            <v>3838.6</v>
          </cell>
          <cell r="AK203">
            <v>0.29929577464788731</v>
          </cell>
          <cell r="AL203">
            <v>8.97887323943662</v>
          </cell>
          <cell r="AO203">
            <v>12825.439999999999</v>
          </cell>
        </row>
        <row r="204">
          <cell r="D204">
            <v>150305</v>
          </cell>
          <cell r="E204">
            <v>5633</v>
          </cell>
          <cell r="F204">
            <v>432</v>
          </cell>
          <cell r="G204">
            <v>432</v>
          </cell>
          <cell r="H204">
            <v>720</v>
          </cell>
          <cell r="I204">
            <v>252</v>
          </cell>
          <cell r="J204">
            <v>396</v>
          </cell>
          <cell r="K204">
            <v>567</v>
          </cell>
          <cell r="L204">
            <v>606</v>
          </cell>
          <cell r="M204">
            <v>536</v>
          </cell>
          <cell r="N204">
            <v>432</v>
          </cell>
          <cell r="O204">
            <v>288</v>
          </cell>
          <cell r="P204">
            <v>468</v>
          </cell>
          <cell r="Q204">
            <v>504</v>
          </cell>
          <cell r="R204">
            <v>5555</v>
          </cell>
          <cell r="S204">
            <v>536</v>
          </cell>
          <cell r="T204">
            <v>563</v>
          </cell>
          <cell r="U204">
            <v>444</v>
          </cell>
          <cell r="V204">
            <v>455</v>
          </cell>
          <cell r="W204">
            <v>490</v>
          </cell>
          <cell r="X204">
            <v>464</v>
          </cell>
          <cell r="Y204">
            <v>417</v>
          </cell>
          <cell r="Z204">
            <v>518</v>
          </cell>
          <cell r="AA204">
            <v>439</v>
          </cell>
          <cell r="AB204">
            <v>380</v>
          </cell>
          <cell r="AC204">
            <v>439</v>
          </cell>
          <cell r="AD204">
            <v>410</v>
          </cell>
          <cell r="AF204">
            <v>469.41666666666669</v>
          </cell>
          <cell r="AG204">
            <v>462.91666666666669</v>
          </cell>
          <cell r="AH204">
            <v>190</v>
          </cell>
          <cell r="AI204">
            <v>268</v>
          </cell>
          <cell r="AJ204">
            <v>7348.56</v>
          </cell>
          <cell r="AK204">
            <v>0.57893789378937888</v>
          </cell>
          <cell r="AL204">
            <v>17.368136813681367</v>
          </cell>
          <cell r="AO204">
            <v>12693.175000000001</v>
          </cell>
        </row>
        <row r="205">
          <cell r="D205">
            <v>150190</v>
          </cell>
          <cell r="E205">
            <v>7748</v>
          </cell>
          <cell r="F205">
            <v>240</v>
          </cell>
          <cell r="G205">
            <v>240</v>
          </cell>
          <cell r="H205">
            <v>433</v>
          </cell>
          <cell r="I205">
            <v>662</v>
          </cell>
          <cell r="J205">
            <v>1140</v>
          </cell>
          <cell r="K205">
            <v>660</v>
          </cell>
          <cell r="L205">
            <v>1154</v>
          </cell>
          <cell r="M205">
            <v>723</v>
          </cell>
          <cell r="N205">
            <v>1260</v>
          </cell>
          <cell r="O205">
            <v>900</v>
          </cell>
          <cell r="Q205">
            <v>336</v>
          </cell>
          <cell r="R205">
            <v>8099</v>
          </cell>
          <cell r="S205">
            <v>429</v>
          </cell>
          <cell r="T205">
            <v>594</v>
          </cell>
          <cell r="U205">
            <v>862</v>
          </cell>
          <cell r="V205">
            <v>621</v>
          </cell>
          <cell r="W205">
            <v>897</v>
          </cell>
          <cell r="X205">
            <v>801</v>
          </cell>
          <cell r="Y205">
            <v>488</v>
          </cell>
          <cell r="Z205">
            <v>941</v>
          </cell>
          <cell r="AA205">
            <v>551</v>
          </cell>
          <cell r="AB205">
            <v>859</v>
          </cell>
          <cell r="AC205">
            <v>539</v>
          </cell>
          <cell r="AD205">
            <v>517</v>
          </cell>
          <cell r="AF205">
            <v>704.36363636363637</v>
          </cell>
          <cell r="AG205">
            <v>674.91666666666663</v>
          </cell>
          <cell r="AH205">
            <v>907</v>
          </cell>
          <cell r="AI205">
            <v>556</v>
          </cell>
          <cell r="AJ205">
            <v>10380.52</v>
          </cell>
          <cell r="AK205">
            <v>0.82380540807507108</v>
          </cell>
          <cell r="AL205">
            <v>24.714162242252133</v>
          </cell>
          <cell r="AO205">
            <v>12600.694166666666</v>
          </cell>
        </row>
        <row r="206">
          <cell r="D206">
            <v>541201</v>
          </cell>
          <cell r="E206">
            <v>1668</v>
          </cell>
          <cell r="K206">
            <v>330</v>
          </cell>
          <cell r="L206">
            <v>223</v>
          </cell>
          <cell r="M206">
            <v>293</v>
          </cell>
          <cell r="N206">
            <v>154</v>
          </cell>
          <cell r="O206">
            <v>224</v>
          </cell>
          <cell r="P206">
            <v>364</v>
          </cell>
          <cell r="Q206">
            <v>80</v>
          </cell>
          <cell r="R206">
            <v>1586</v>
          </cell>
          <cell r="X206">
            <v>315</v>
          </cell>
          <cell r="Y206">
            <v>88</v>
          </cell>
          <cell r="Z206">
            <v>361</v>
          </cell>
          <cell r="AA206">
            <v>214</v>
          </cell>
          <cell r="AB206">
            <v>231</v>
          </cell>
          <cell r="AC206">
            <v>269</v>
          </cell>
          <cell r="AD206">
            <v>108</v>
          </cell>
          <cell r="AF206">
            <v>238.28571428571428</v>
          </cell>
          <cell r="AG206">
            <v>226.57142857142858</v>
          </cell>
          <cell r="AH206">
            <v>2</v>
          </cell>
          <cell r="AI206">
            <v>84</v>
          </cell>
          <cell r="AJ206">
            <v>4670.4000000000005</v>
          </cell>
          <cell r="AK206">
            <v>0.37074401008827235</v>
          </cell>
          <cell r="AL206">
            <v>11.12232030264817</v>
          </cell>
          <cell r="AO206">
            <v>12597.37142857143</v>
          </cell>
        </row>
        <row r="207">
          <cell r="D207">
            <v>141898</v>
          </cell>
          <cell r="E207">
            <v>14067</v>
          </cell>
          <cell r="F207">
            <v>646</v>
          </cell>
          <cell r="G207">
            <v>608</v>
          </cell>
          <cell r="H207">
            <v>406</v>
          </cell>
          <cell r="J207">
            <v>309</v>
          </cell>
          <cell r="K207">
            <v>999</v>
          </cell>
          <cell r="L207">
            <v>856</v>
          </cell>
          <cell r="M207">
            <v>2621</v>
          </cell>
          <cell r="N207">
            <v>821</v>
          </cell>
          <cell r="O207">
            <v>6674</v>
          </cell>
          <cell r="P207">
            <v>57</v>
          </cell>
          <cell r="Q207">
            <v>70</v>
          </cell>
          <cell r="R207">
            <v>13659</v>
          </cell>
          <cell r="S207">
            <v>857</v>
          </cell>
          <cell r="T207">
            <v>714</v>
          </cell>
          <cell r="U207">
            <v>655</v>
          </cell>
          <cell r="V207">
            <v>752</v>
          </cell>
          <cell r="W207">
            <v>498</v>
          </cell>
          <cell r="X207">
            <v>464</v>
          </cell>
          <cell r="Y207">
            <v>1381</v>
          </cell>
          <cell r="Z207">
            <v>1191</v>
          </cell>
          <cell r="AA207">
            <v>3465</v>
          </cell>
          <cell r="AB207">
            <v>2110</v>
          </cell>
          <cell r="AC207">
            <v>997</v>
          </cell>
          <cell r="AD207">
            <v>575</v>
          </cell>
          <cell r="AF207">
            <v>1278.8181818181818</v>
          </cell>
          <cell r="AG207">
            <v>1138.25</v>
          </cell>
          <cell r="AH207">
            <v>1481</v>
          </cell>
          <cell r="AI207">
            <v>1889</v>
          </cell>
          <cell r="AJ207">
            <v>20873.45</v>
          </cell>
          <cell r="AK207">
            <v>1.6595651218976499</v>
          </cell>
          <cell r="AL207">
            <v>49.786953656929498</v>
          </cell>
          <cell r="AO207">
            <v>12577.6625</v>
          </cell>
        </row>
        <row r="208">
          <cell r="D208">
            <v>180079</v>
          </cell>
          <cell r="E208">
            <v>4849</v>
          </cell>
          <cell r="G208">
            <v>630</v>
          </cell>
          <cell r="I208">
            <v>25</v>
          </cell>
          <cell r="J208">
            <v>535</v>
          </cell>
          <cell r="K208">
            <v>103</v>
          </cell>
          <cell r="L208">
            <v>676</v>
          </cell>
          <cell r="M208">
            <v>275</v>
          </cell>
          <cell r="N208">
            <v>858</v>
          </cell>
          <cell r="O208">
            <v>622</v>
          </cell>
          <cell r="P208">
            <v>626</v>
          </cell>
          <cell r="Q208">
            <v>499</v>
          </cell>
          <cell r="R208">
            <v>4681</v>
          </cell>
          <cell r="U208">
            <v>574</v>
          </cell>
          <cell r="V208">
            <v>77</v>
          </cell>
          <cell r="W208">
            <v>508</v>
          </cell>
          <cell r="X208">
            <v>152</v>
          </cell>
          <cell r="Y208">
            <v>342</v>
          </cell>
          <cell r="Z208">
            <v>580</v>
          </cell>
          <cell r="AA208">
            <v>763</v>
          </cell>
          <cell r="AB208">
            <v>702</v>
          </cell>
          <cell r="AC208">
            <v>512</v>
          </cell>
          <cell r="AD208">
            <v>471</v>
          </cell>
          <cell r="AF208">
            <v>484.9</v>
          </cell>
          <cell r="AG208">
            <v>468.1</v>
          </cell>
          <cell r="AH208">
            <v>0</v>
          </cell>
          <cell r="AI208">
            <v>168</v>
          </cell>
          <cell r="AJ208">
            <v>4500.72</v>
          </cell>
          <cell r="AK208">
            <v>0.35889767143772694</v>
          </cell>
          <cell r="AL208">
            <v>10.766930143131809</v>
          </cell>
          <cell r="AO208">
            <v>12540.398999999999</v>
          </cell>
        </row>
        <row r="209">
          <cell r="D209">
            <v>122141</v>
          </cell>
          <cell r="E209">
            <v>20812</v>
          </cell>
          <cell r="F209">
            <v>990</v>
          </cell>
          <cell r="G209">
            <v>3960</v>
          </cell>
          <cell r="I209">
            <v>330</v>
          </cell>
          <cell r="J209">
            <v>1321</v>
          </cell>
          <cell r="K209">
            <v>2985</v>
          </cell>
          <cell r="L209">
            <v>1980</v>
          </cell>
          <cell r="M209">
            <v>1980</v>
          </cell>
          <cell r="N209">
            <v>3306</v>
          </cell>
          <cell r="O209">
            <v>1980</v>
          </cell>
          <cell r="P209">
            <v>1650</v>
          </cell>
          <cell r="Q209">
            <v>330</v>
          </cell>
          <cell r="R209">
            <v>23050</v>
          </cell>
          <cell r="S209">
            <v>1985</v>
          </cell>
          <cell r="T209">
            <v>1906</v>
          </cell>
          <cell r="U209">
            <v>1573</v>
          </cell>
          <cell r="V209">
            <v>1692</v>
          </cell>
          <cell r="W209">
            <v>1662</v>
          </cell>
          <cell r="X209">
            <v>1797</v>
          </cell>
          <cell r="Y209">
            <v>2294</v>
          </cell>
          <cell r="Z209">
            <v>2937</v>
          </cell>
          <cell r="AA209">
            <v>2258</v>
          </cell>
          <cell r="AB209">
            <v>1866</v>
          </cell>
          <cell r="AC209">
            <v>1691</v>
          </cell>
          <cell r="AD209">
            <v>1389</v>
          </cell>
          <cell r="AF209">
            <v>1892</v>
          </cell>
          <cell r="AG209">
            <v>1920.8333333333333</v>
          </cell>
          <cell r="AH209">
            <v>2251</v>
          </cell>
          <cell r="AI209">
            <v>13</v>
          </cell>
          <cell r="AJ209">
            <v>84.63</v>
          </cell>
          <cell r="AK209">
            <v>6.7678958785249458E-3</v>
          </cell>
          <cell r="AL209">
            <v>0.20303687635574838</v>
          </cell>
          <cell r="AO209">
            <v>12504.625</v>
          </cell>
        </row>
        <row r="210">
          <cell r="D210">
            <v>120210</v>
          </cell>
          <cell r="E210">
            <v>7810</v>
          </cell>
          <cell r="F210">
            <v>576</v>
          </cell>
          <cell r="G210">
            <v>10</v>
          </cell>
          <cell r="H210">
            <v>578</v>
          </cell>
          <cell r="I210">
            <v>1296</v>
          </cell>
          <cell r="J210">
            <v>13</v>
          </cell>
          <cell r="K210">
            <v>1017</v>
          </cell>
          <cell r="L210">
            <v>1296</v>
          </cell>
          <cell r="M210">
            <v>864</v>
          </cell>
          <cell r="N210">
            <v>720</v>
          </cell>
          <cell r="O210">
            <v>1440</v>
          </cell>
          <cell r="R210">
            <v>8340</v>
          </cell>
          <cell r="S210">
            <v>719</v>
          </cell>
          <cell r="T210">
            <v>587</v>
          </cell>
          <cell r="U210">
            <v>634</v>
          </cell>
          <cell r="V210">
            <v>803</v>
          </cell>
          <cell r="W210">
            <v>450</v>
          </cell>
          <cell r="X210">
            <v>759</v>
          </cell>
          <cell r="Y210">
            <v>1042</v>
          </cell>
          <cell r="Z210">
            <v>984</v>
          </cell>
          <cell r="AA210">
            <v>569</v>
          </cell>
          <cell r="AB210">
            <v>572</v>
          </cell>
          <cell r="AC210">
            <v>538</v>
          </cell>
          <cell r="AD210">
            <v>683</v>
          </cell>
          <cell r="AF210">
            <v>781</v>
          </cell>
          <cell r="AG210">
            <v>695</v>
          </cell>
          <cell r="AH210">
            <v>723</v>
          </cell>
          <cell r="AI210">
            <v>193</v>
          </cell>
          <cell r="AJ210">
            <v>3456.63</v>
          </cell>
          <cell r="AK210">
            <v>0.27769784172661871</v>
          </cell>
          <cell r="AL210">
            <v>8.3309352517985609</v>
          </cell>
          <cell r="AO210">
            <v>12447.45</v>
          </cell>
        </row>
        <row r="211">
          <cell r="D211">
            <v>187370</v>
          </cell>
          <cell r="E211">
            <v>4614</v>
          </cell>
          <cell r="H211">
            <v>412</v>
          </cell>
          <cell r="I211">
            <v>239</v>
          </cell>
          <cell r="J211">
            <v>137</v>
          </cell>
          <cell r="K211">
            <v>230</v>
          </cell>
          <cell r="L211">
            <v>496</v>
          </cell>
          <cell r="M211">
            <v>26</v>
          </cell>
          <cell r="N211">
            <v>1793</v>
          </cell>
          <cell r="O211">
            <v>1270</v>
          </cell>
          <cell r="P211">
            <v>11</v>
          </cell>
          <cell r="R211">
            <v>3706</v>
          </cell>
          <cell r="U211">
            <v>190</v>
          </cell>
          <cell r="V211">
            <v>286</v>
          </cell>
          <cell r="W211">
            <v>291</v>
          </cell>
          <cell r="X211">
            <v>69</v>
          </cell>
          <cell r="Y211">
            <v>284</v>
          </cell>
          <cell r="Z211">
            <v>419</v>
          </cell>
          <cell r="AA211">
            <v>957</v>
          </cell>
          <cell r="AB211">
            <v>412</v>
          </cell>
          <cell r="AC211">
            <v>568</v>
          </cell>
          <cell r="AD211">
            <v>230</v>
          </cell>
          <cell r="AF211">
            <v>512.66666666666663</v>
          </cell>
          <cell r="AG211">
            <v>370.6</v>
          </cell>
          <cell r="AH211">
            <v>0</v>
          </cell>
          <cell r="AI211">
            <v>908</v>
          </cell>
          <cell r="AJ211">
            <v>30272.720000000005</v>
          </cell>
          <cell r="AK211">
            <v>2.4500809498111171</v>
          </cell>
          <cell r="AL211">
            <v>73.502428494333515</v>
          </cell>
          <cell r="AO211">
            <v>12355.804000000002</v>
          </cell>
        </row>
        <row r="212">
          <cell r="D212">
            <v>380014</v>
          </cell>
          <cell r="E212">
            <v>7741</v>
          </cell>
          <cell r="F212">
            <v>2500</v>
          </cell>
          <cell r="I212">
            <v>1965</v>
          </cell>
          <cell r="J212">
            <v>27</v>
          </cell>
          <cell r="K212">
            <v>1</v>
          </cell>
          <cell r="M212">
            <v>1260</v>
          </cell>
          <cell r="N212">
            <v>8</v>
          </cell>
          <cell r="P212">
            <v>1980</v>
          </cell>
          <cell r="R212">
            <v>7193</v>
          </cell>
          <cell r="S212">
            <v>612</v>
          </cell>
          <cell r="T212">
            <v>521</v>
          </cell>
          <cell r="U212">
            <v>634</v>
          </cell>
          <cell r="V212">
            <v>610</v>
          </cell>
          <cell r="W212">
            <v>599</v>
          </cell>
          <cell r="X212">
            <v>468</v>
          </cell>
          <cell r="Y212">
            <v>668</v>
          </cell>
          <cell r="Z212">
            <v>788</v>
          </cell>
          <cell r="AA212">
            <v>434</v>
          </cell>
          <cell r="AB212">
            <v>653</v>
          </cell>
          <cell r="AC212">
            <v>617</v>
          </cell>
          <cell r="AD212">
            <v>589</v>
          </cell>
          <cell r="AF212">
            <v>1105.8571428571429</v>
          </cell>
          <cell r="AG212">
            <v>599.41666666666663</v>
          </cell>
          <cell r="AH212">
            <v>732</v>
          </cell>
          <cell r="AI212">
            <v>1280</v>
          </cell>
          <cell r="AJ212">
            <v>26137.600000000002</v>
          </cell>
          <cell r="AK212">
            <v>2.1354094258306691</v>
          </cell>
          <cell r="AL212">
            <v>64.062282774920078</v>
          </cell>
          <cell r="AO212">
            <v>12240.088333333333</v>
          </cell>
        </row>
        <row r="213">
          <cell r="D213">
            <v>530413</v>
          </cell>
          <cell r="E213">
            <v>20493</v>
          </cell>
          <cell r="F213">
            <v>1416</v>
          </cell>
          <cell r="G213">
            <v>2088</v>
          </cell>
          <cell r="H213">
            <v>1308</v>
          </cell>
          <cell r="I213">
            <v>1548</v>
          </cell>
          <cell r="J213">
            <v>1680</v>
          </cell>
          <cell r="K213">
            <v>1752</v>
          </cell>
          <cell r="L213">
            <v>2564</v>
          </cell>
          <cell r="M213">
            <v>2088</v>
          </cell>
          <cell r="N213">
            <v>1405</v>
          </cell>
          <cell r="O213">
            <v>1312</v>
          </cell>
          <cell r="P213">
            <v>1772</v>
          </cell>
          <cell r="Q213">
            <v>1560</v>
          </cell>
          <cell r="R213">
            <v>20149</v>
          </cell>
          <cell r="S213">
            <v>1568</v>
          </cell>
          <cell r="T213">
            <v>1744</v>
          </cell>
          <cell r="U213">
            <v>1595</v>
          </cell>
          <cell r="V213">
            <v>1565</v>
          </cell>
          <cell r="W213">
            <v>1567</v>
          </cell>
          <cell r="X213">
            <v>1769</v>
          </cell>
          <cell r="Y213">
            <v>2210</v>
          </cell>
          <cell r="Z213">
            <v>1903</v>
          </cell>
          <cell r="AA213">
            <v>1569</v>
          </cell>
          <cell r="AB213">
            <v>1538</v>
          </cell>
          <cell r="AC213">
            <v>1512</v>
          </cell>
          <cell r="AD213">
            <v>1609</v>
          </cell>
          <cell r="AF213">
            <v>1707.75</v>
          </cell>
          <cell r="AG213">
            <v>1679.0833333333333</v>
          </cell>
          <cell r="AH213">
            <v>-300</v>
          </cell>
          <cell r="AI213">
            <v>44</v>
          </cell>
          <cell r="AJ213">
            <v>318.56</v>
          </cell>
          <cell r="AK213">
            <v>2.6204774430492829E-2</v>
          </cell>
          <cell r="AL213">
            <v>0.78614323291478483</v>
          </cell>
          <cell r="AO213">
            <v>12156.563333333334</v>
          </cell>
        </row>
        <row r="214">
          <cell r="D214">
            <v>176230</v>
          </cell>
          <cell r="E214">
            <v>4284</v>
          </cell>
          <cell r="F214">
            <v>165</v>
          </cell>
          <cell r="G214">
            <v>495</v>
          </cell>
          <cell r="H214">
            <v>208</v>
          </cell>
          <cell r="I214">
            <v>23</v>
          </cell>
          <cell r="J214">
            <v>1023</v>
          </cell>
          <cell r="K214">
            <v>703</v>
          </cell>
          <cell r="L214">
            <v>243</v>
          </cell>
          <cell r="M214">
            <v>330</v>
          </cell>
          <cell r="N214">
            <v>463</v>
          </cell>
          <cell r="O214">
            <v>594</v>
          </cell>
          <cell r="Q214">
            <v>37</v>
          </cell>
          <cell r="R214">
            <v>4877</v>
          </cell>
          <cell r="S214">
            <v>530</v>
          </cell>
          <cell r="T214">
            <v>510</v>
          </cell>
          <cell r="U214">
            <v>482</v>
          </cell>
          <cell r="V214">
            <v>24</v>
          </cell>
          <cell r="W214">
            <v>868</v>
          </cell>
          <cell r="X214">
            <v>397</v>
          </cell>
          <cell r="Y214">
            <v>424</v>
          </cell>
          <cell r="Z214">
            <v>426</v>
          </cell>
          <cell r="AA214">
            <v>280</v>
          </cell>
          <cell r="AB214">
            <v>441</v>
          </cell>
          <cell r="AC214">
            <v>383</v>
          </cell>
          <cell r="AD214">
            <v>112</v>
          </cell>
          <cell r="AF214">
            <v>389.45454545454544</v>
          </cell>
          <cell r="AG214">
            <v>406.41666666666669</v>
          </cell>
          <cell r="AH214">
            <v>627</v>
          </cell>
          <cell r="AI214">
            <v>34</v>
          </cell>
          <cell r="AJ214">
            <v>1013.54</v>
          </cell>
          <cell r="AK214">
            <v>8.3657986467090426E-2</v>
          </cell>
          <cell r="AL214">
            <v>2.509739594012713</v>
          </cell>
          <cell r="AO214">
            <v>12115.280833333334</v>
          </cell>
        </row>
        <row r="215">
          <cell r="D215">
            <v>184553</v>
          </cell>
          <cell r="E215">
            <v>6121</v>
          </cell>
          <cell r="G215">
            <v>224</v>
          </cell>
          <cell r="H215">
            <v>264</v>
          </cell>
          <cell r="I215">
            <v>474</v>
          </cell>
          <cell r="J215">
            <v>441</v>
          </cell>
          <cell r="K215">
            <v>1036</v>
          </cell>
          <cell r="L215">
            <v>443</v>
          </cell>
          <cell r="M215">
            <v>923</v>
          </cell>
          <cell r="N215">
            <v>391</v>
          </cell>
          <cell r="O215">
            <v>1477</v>
          </cell>
          <cell r="P215">
            <v>448</v>
          </cell>
          <cell r="R215">
            <v>5991</v>
          </cell>
          <cell r="U215">
            <v>523</v>
          </cell>
          <cell r="V215">
            <v>489</v>
          </cell>
          <cell r="W215">
            <v>526</v>
          </cell>
          <cell r="X215">
            <v>521</v>
          </cell>
          <cell r="Y215">
            <v>567</v>
          </cell>
          <cell r="Z215">
            <v>588</v>
          </cell>
          <cell r="AA215">
            <v>779</v>
          </cell>
          <cell r="AB215">
            <v>901</v>
          </cell>
          <cell r="AC215">
            <v>654</v>
          </cell>
          <cell r="AD215">
            <v>443</v>
          </cell>
          <cell r="AF215">
            <v>612.1</v>
          </cell>
          <cell r="AG215">
            <v>599.1</v>
          </cell>
          <cell r="AH215">
            <v>0</v>
          </cell>
          <cell r="AI215">
            <v>130</v>
          </cell>
          <cell r="AJ215">
            <v>2593.5</v>
          </cell>
          <cell r="AK215">
            <v>0.21699215489901519</v>
          </cell>
          <cell r="AL215">
            <v>6.5097646469704555</v>
          </cell>
          <cell r="AO215">
            <v>11952.045</v>
          </cell>
        </row>
        <row r="216">
          <cell r="D216">
            <v>153900</v>
          </cell>
          <cell r="E216">
            <v>10921</v>
          </cell>
          <cell r="F216">
            <v>576</v>
          </cell>
          <cell r="G216">
            <v>1152</v>
          </cell>
          <cell r="H216">
            <v>432</v>
          </cell>
          <cell r="I216">
            <v>1155</v>
          </cell>
          <cell r="J216">
            <v>1300</v>
          </cell>
          <cell r="K216">
            <v>1080</v>
          </cell>
          <cell r="L216">
            <v>1157</v>
          </cell>
          <cell r="M216">
            <v>877</v>
          </cell>
          <cell r="N216">
            <v>936</v>
          </cell>
          <cell r="O216">
            <v>1080</v>
          </cell>
          <cell r="P216">
            <v>360</v>
          </cell>
          <cell r="Q216">
            <v>816</v>
          </cell>
          <cell r="R216">
            <v>10950</v>
          </cell>
          <cell r="S216">
            <v>994</v>
          </cell>
          <cell r="T216">
            <v>997</v>
          </cell>
          <cell r="U216">
            <v>895</v>
          </cell>
          <cell r="V216">
            <v>913</v>
          </cell>
          <cell r="W216">
            <v>1111</v>
          </cell>
          <cell r="X216">
            <v>1131</v>
          </cell>
          <cell r="Y216">
            <v>1071</v>
          </cell>
          <cell r="Z216">
            <v>1162</v>
          </cell>
          <cell r="AA216">
            <v>731</v>
          </cell>
          <cell r="AB216">
            <v>632</v>
          </cell>
          <cell r="AC216">
            <v>634</v>
          </cell>
          <cell r="AD216">
            <v>679</v>
          </cell>
          <cell r="AF216">
            <v>910.08333333333337</v>
          </cell>
          <cell r="AG216">
            <v>912.5</v>
          </cell>
          <cell r="AH216">
            <v>751</v>
          </cell>
          <cell r="AI216">
            <v>722</v>
          </cell>
          <cell r="AJ216">
            <v>9443.76</v>
          </cell>
          <cell r="AK216">
            <v>0.79123287671232878</v>
          </cell>
          <cell r="AL216">
            <v>23.736986301369864</v>
          </cell>
          <cell r="AO216">
            <v>11935.5</v>
          </cell>
        </row>
        <row r="217">
          <cell r="D217">
            <v>184815</v>
          </cell>
          <cell r="E217">
            <v>4702</v>
          </cell>
          <cell r="H217">
            <v>591</v>
          </cell>
          <cell r="I217">
            <v>630</v>
          </cell>
          <cell r="J217">
            <v>231</v>
          </cell>
          <cell r="K217">
            <v>540</v>
          </cell>
          <cell r="L217">
            <v>405</v>
          </cell>
          <cell r="M217">
            <v>360</v>
          </cell>
          <cell r="N217">
            <v>615</v>
          </cell>
          <cell r="O217">
            <v>273</v>
          </cell>
          <cell r="P217">
            <v>725</v>
          </cell>
          <cell r="Q217">
            <v>332</v>
          </cell>
          <cell r="R217">
            <v>4413</v>
          </cell>
          <cell r="U217">
            <v>366</v>
          </cell>
          <cell r="V217">
            <v>369</v>
          </cell>
          <cell r="W217">
            <v>498</v>
          </cell>
          <cell r="X217">
            <v>522</v>
          </cell>
          <cell r="Y217">
            <v>432</v>
          </cell>
          <cell r="Z217">
            <v>467</v>
          </cell>
          <cell r="AA217">
            <v>441</v>
          </cell>
          <cell r="AB217">
            <v>520</v>
          </cell>
          <cell r="AC217">
            <v>494</v>
          </cell>
          <cell r="AD217">
            <v>304</v>
          </cell>
          <cell r="AF217">
            <v>470.2</v>
          </cell>
          <cell r="AG217">
            <v>441.3</v>
          </cell>
          <cell r="AH217">
            <v>0</v>
          </cell>
          <cell r="AI217">
            <v>289</v>
          </cell>
          <cell r="AJ217">
            <v>7742.3099999999995</v>
          </cell>
          <cell r="AK217">
            <v>0.65488329934285061</v>
          </cell>
          <cell r="AL217">
            <v>19.646498980285518</v>
          </cell>
          <cell r="AO217">
            <v>11822.427</v>
          </cell>
        </row>
        <row r="218">
          <cell r="D218">
            <v>540240</v>
          </cell>
          <cell r="E218">
            <v>6048</v>
          </cell>
          <cell r="F218">
            <v>559</v>
          </cell>
          <cell r="G218">
            <v>528</v>
          </cell>
          <cell r="H218">
            <v>308</v>
          </cell>
          <cell r="I218">
            <v>616</v>
          </cell>
          <cell r="J218">
            <v>517</v>
          </cell>
          <cell r="K218">
            <v>553</v>
          </cell>
          <cell r="L218">
            <v>752</v>
          </cell>
          <cell r="M218">
            <v>452</v>
          </cell>
          <cell r="N218">
            <v>343</v>
          </cell>
          <cell r="O218">
            <v>386</v>
          </cell>
          <cell r="P218">
            <v>616</v>
          </cell>
          <cell r="Q218">
            <v>418</v>
          </cell>
          <cell r="R218">
            <v>6283</v>
          </cell>
          <cell r="S218">
            <v>579</v>
          </cell>
          <cell r="T218">
            <v>527</v>
          </cell>
          <cell r="U218">
            <v>410</v>
          </cell>
          <cell r="V218">
            <v>500</v>
          </cell>
          <cell r="W218">
            <v>629</v>
          </cell>
          <cell r="X218">
            <v>456</v>
          </cell>
          <cell r="Y218">
            <v>670</v>
          </cell>
          <cell r="Z218">
            <v>561</v>
          </cell>
          <cell r="AA218">
            <v>447</v>
          </cell>
          <cell r="AB218">
            <v>574</v>
          </cell>
          <cell r="AC218">
            <v>516</v>
          </cell>
          <cell r="AD218">
            <v>414</v>
          </cell>
          <cell r="AF218">
            <v>504</v>
          </cell>
          <cell r="AG218">
            <v>523.58333333333337</v>
          </cell>
          <cell r="AH218">
            <v>425</v>
          </cell>
          <cell r="AI218">
            <v>190</v>
          </cell>
          <cell r="AJ218">
            <v>4286.3999999999996</v>
          </cell>
          <cell r="AK218">
            <v>0.36288397262454242</v>
          </cell>
          <cell r="AL218">
            <v>10.886519178736272</v>
          </cell>
          <cell r="AO218">
            <v>11812.04</v>
          </cell>
        </row>
        <row r="219">
          <cell r="D219">
            <v>890513</v>
          </cell>
          <cell r="E219">
            <v>10194</v>
          </cell>
          <cell r="F219">
            <v>800</v>
          </cell>
          <cell r="G219">
            <v>700</v>
          </cell>
          <cell r="H219">
            <v>1150</v>
          </cell>
          <cell r="I219">
            <v>550</v>
          </cell>
          <cell r="J219">
            <v>1102</v>
          </cell>
          <cell r="K219">
            <v>1000</v>
          </cell>
          <cell r="L219">
            <v>600</v>
          </cell>
          <cell r="M219">
            <v>1600</v>
          </cell>
          <cell r="N219">
            <v>1372</v>
          </cell>
          <cell r="O219">
            <v>1100</v>
          </cell>
          <cell r="Q219">
            <v>220</v>
          </cell>
          <cell r="R219">
            <v>10391</v>
          </cell>
          <cell r="S219">
            <v>1061</v>
          </cell>
          <cell r="T219">
            <v>871</v>
          </cell>
          <cell r="U219">
            <v>820</v>
          </cell>
          <cell r="V219">
            <v>847</v>
          </cell>
          <cell r="W219">
            <v>860</v>
          </cell>
          <cell r="X219">
            <v>782</v>
          </cell>
          <cell r="Y219">
            <v>938</v>
          </cell>
          <cell r="Z219">
            <v>1007</v>
          </cell>
          <cell r="AA219">
            <v>1172</v>
          </cell>
          <cell r="AB219">
            <v>1120</v>
          </cell>
          <cell r="AC219">
            <v>890</v>
          </cell>
          <cell r="AD219">
            <v>23</v>
          </cell>
          <cell r="AF219">
            <v>926.72727272727275</v>
          </cell>
          <cell r="AG219">
            <v>865.91666666666663</v>
          </cell>
          <cell r="AH219">
            <v>740</v>
          </cell>
          <cell r="AI219">
            <v>543</v>
          </cell>
          <cell r="AJ219">
            <v>7357.6500000000005</v>
          </cell>
          <cell r="AK219">
            <v>0.6270811278991435</v>
          </cell>
          <cell r="AL219">
            <v>18.812433836974304</v>
          </cell>
          <cell r="AO219">
            <v>11733.170833333334</v>
          </cell>
        </row>
        <row r="220">
          <cell r="D220">
            <v>150008</v>
          </cell>
          <cell r="E220">
            <v>6</v>
          </cell>
          <cell r="G220">
            <v>6</v>
          </cell>
          <cell r="R220">
            <v>14</v>
          </cell>
          <cell r="S220">
            <v>1</v>
          </cell>
          <cell r="T220">
            <v>7</v>
          </cell>
          <cell r="Y220">
            <v>6</v>
          </cell>
          <cell r="AF220">
            <v>6</v>
          </cell>
          <cell r="AG220">
            <v>4.666666666666667</v>
          </cell>
          <cell r="AH220">
            <v>8</v>
          </cell>
          <cell r="AI220">
            <v>0</v>
          </cell>
          <cell r="AJ220">
            <v>0</v>
          </cell>
          <cell r="AK220">
            <v>0</v>
          </cell>
          <cell r="AL220">
            <v>0</v>
          </cell>
          <cell r="AO220">
            <v>11657.240000000002</v>
          </cell>
        </row>
        <row r="221">
          <cell r="D221">
            <v>180009</v>
          </cell>
          <cell r="E221">
            <v>9584</v>
          </cell>
          <cell r="G221">
            <v>1125</v>
          </cell>
          <cell r="H221">
            <v>190</v>
          </cell>
          <cell r="I221">
            <v>1013</v>
          </cell>
          <cell r="J221">
            <v>192</v>
          </cell>
          <cell r="K221">
            <v>2021</v>
          </cell>
          <cell r="L221">
            <v>672</v>
          </cell>
          <cell r="M221">
            <v>1344</v>
          </cell>
          <cell r="N221">
            <v>667</v>
          </cell>
          <cell r="O221">
            <v>678</v>
          </cell>
          <cell r="P221">
            <v>840</v>
          </cell>
          <cell r="Q221">
            <v>842</v>
          </cell>
          <cell r="R221">
            <v>9177</v>
          </cell>
          <cell r="U221">
            <v>1010</v>
          </cell>
          <cell r="V221">
            <v>1149</v>
          </cell>
          <cell r="W221">
            <v>250</v>
          </cell>
          <cell r="X221">
            <v>1288</v>
          </cell>
          <cell r="Y221">
            <v>1048</v>
          </cell>
          <cell r="Z221">
            <v>1050</v>
          </cell>
          <cell r="AA221">
            <v>930</v>
          </cell>
          <cell r="AB221">
            <v>811</v>
          </cell>
          <cell r="AC221">
            <v>975</v>
          </cell>
          <cell r="AD221">
            <v>666</v>
          </cell>
          <cell r="AF221">
            <v>871.27272727272725</v>
          </cell>
          <cell r="AG221">
            <v>917.7</v>
          </cell>
          <cell r="AH221">
            <v>0</v>
          </cell>
          <cell r="AI221">
            <v>407</v>
          </cell>
          <cell r="AJ221">
            <v>5156.6899999999996</v>
          </cell>
          <cell r="AK221">
            <v>0.44350005448403618</v>
          </cell>
          <cell r="AL221">
            <v>13.305001634521085</v>
          </cell>
          <cell r="AO221">
            <v>11627.259</v>
          </cell>
        </row>
        <row r="222">
          <cell r="D222">
            <v>280673</v>
          </cell>
          <cell r="E222">
            <v>7315</v>
          </cell>
          <cell r="F222">
            <v>450</v>
          </cell>
          <cell r="G222">
            <v>675</v>
          </cell>
          <cell r="H222">
            <v>525</v>
          </cell>
          <cell r="I222">
            <v>690</v>
          </cell>
          <cell r="J222">
            <v>570</v>
          </cell>
          <cell r="K222">
            <v>513</v>
          </cell>
          <cell r="L222">
            <v>562</v>
          </cell>
          <cell r="M222">
            <v>750</v>
          </cell>
          <cell r="N222">
            <v>301</v>
          </cell>
          <cell r="O222">
            <v>899</v>
          </cell>
          <cell r="P222">
            <v>780</v>
          </cell>
          <cell r="Q222">
            <v>600</v>
          </cell>
          <cell r="R222">
            <v>7393</v>
          </cell>
          <cell r="S222">
            <v>755</v>
          </cell>
          <cell r="T222">
            <v>578</v>
          </cell>
          <cell r="U222">
            <v>556</v>
          </cell>
          <cell r="V222">
            <v>565</v>
          </cell>
          <cell r="W222">
            <v>621</v>
          </cell>
          <cell r="X222">
            <v>558</v>
          </cell>
          <cell r="Y222">
            <v>849</v>
          </cell>
          <cell r="Z222">
            <v>663</v>
          </cell>
          <cell r="AA222">
            <v>509</v>
          </cell>
          <cell r="AB222">
            <v>613</v>
          </cell>
          <cell r="AC222">
            <v>626</v>
          </cell>
          <cell r="AD222">
            <v>500</v>
          </cell>
          <cell r="AF222">
            <v>609.58333333333337</v>
          </cell>
          <cell r="AG222">
            <v>616.08333333333337</v>
          </cell>
          <cell r="AH222">
            <v>299</v>
          </cell>
          <cell r="AI222">
            <v>221</v>
          </cell>
          <cell r="AJ222">
            <v>4119.4400000000005</v>
          </cell>
          <cell r="AK222">
            <v>0.35871770593804947</v>
          </cell>
          <cell r="AL222">
            <v>10.761531178141484</v>
          </cell>
          <cell r="AO222">
            <v>11483.793333333335</v>
          </cell>
        </row>
        <row r="223">
          <cell r="D223">
            <v>122184</v>
          </cell>
          <cell r="E223">
            <v>26101</v>
          </cell>
          <cell r="F223">
            <v>4950</v>
          </cell>
          <cell r="G223">
            <v>1320</v>
          </cell>
          <cell r="H223">
            <v>990</v>
          </cell>
          <cell r="I223">
            <v>3</v>
          </cell>
          <cell r="J223">
            <v>3300</v>
          </cell>
          <cell r="K223">
            <v>5275</v>
          </cell>
          <cell r="M223">
            <v>660</v>
          </cell>
          <cell r="N223">
            <v>33</v>
          </cell>
          <cell r="O223">
            <v>3630</v>
          </cell>
          <cell r="P223">
            <v>3300</v>
          </cell>
          <cell r="Q223">
            <v>2640</v>
          </cell>
          <cell r="R223">
            <v>28346</v>
          </cell>
          <cell r="S223">
            <v>3601</v>
          </cell>
          <cell r="T223">
            <v>2237</v>
          </cell>
          <cell r="U223">
            <v>1994</v>
          </cell>
          <cell r="V223">
            <v>1498</v>
          </cell>
          <cell r="W223">
            <v>1736</v>
          </cell>
          <cell r="X223">
            <v>2009</v>
          </cell>
          <cell r="Y223">
            <v>2156</v>
          </cell>
          <cell r="Z223">
            <v>4000</v>
          </cell>
          <cell r="AA223">
            <v>82</v>
          </cell>
          <cell r="AB223">
            <v>2278</v>
          </cell>
          <cell r="AC223">
            <v>3658</v>
          </cell>
          <cell r="AD223">
            <v>3097</v>
          </cell>
          <cell r="AF223">
            <v>2372.818181818182</v>
          </cell>
          <cell r="AG223">
            <v>2362.1666666666665</v>
          </cell>
          <cell r="AH223">
            <v>2545</v>
          </cell>
          <cell r="AI223">
            <v>300</v>
          </cell>
          <cell r="AJ223">
            <v>1425</v>
          </cell>
          <cell r="AK223">
            <v>0.12700204614407679</v>
          </cell>
          <cell r="AL223">
            <v>3.8100613843223035</v>
          </cell>
          <cell r="AO223">
            <v>11220.291666666666</v>
          </cell>
        </row>
        <row r="224">
          <cell r="D224">
            <v>902922</v>
          </cell>
          <cell r="E224">
            <v>4978</v>
          </cell>
          <cell r="F224">
            <v>527</v>
          </cell>
          <cell r="G224">
            <v>262</v>
          </cell>
          <cell r="H224">
            <v>210</v>
          </cell>
          <cell r="I224">
            <v>420</v>
          </cell>
          <cell r="J224">
            <v>315</v>
          </cell>
          <cell r="K224">
            <v>258</v>
          </cell>
          <cell r="L224">
            <v>568</v>
          </cell>
          <cell r="M224">
            <v>1052</v>
          </cell>
          <cell r="N224">
            <v>52</v>
          </cell>
          <cell r="O224">
            <v>367</v>
          </cell>
          <cell r="P224">
            <v>105</v>
          </cell>
          <cell r="Q224">
            <v>842</v>
          </cell>
          <cell r="R224">
            <v>4411</v>
          </cell>
          <cell r="S224">
            <v>310</v>
          </cell>
          <cell r="T224">
            <v>316</v>
          </cell>
          <cell r="U224">
            <v>302</v>
          </cell>
          <cell r="V224">
            <v>304</v>
          </cell>
          <cell r="W224">
            <v>348</v>
          </cell>
          <cell r="X224">
            <v>401</v>
          </cell>
          <cell r="Y224">
            <v>479</v>
          </cell>
          <cell r="Z224">
            <v>348</v>
          </cell>
          <cell r="AA224">
            <v>442</v>
          </cell>
          <cell r="AB224">
            <v>401</v>
          </cell>
          <cell r="AC224">
            <v>464</v>
          </cell>
          <cell r="AD224">
            <v>296</v>
          </cell>
          <cell r="AF224">
            <v>414.83333333333331</v>
          </cell>
          <cell r="AG224">
            <v>367.58333333333331</v>
          </cell>
          <cell r="AH224">
            <v>-2</v>
          </cell>
          <cell r="AI224">
            <v>565</v>
          </cell>
          <cell r="AJ224">
            <v>17192.95</v>
          </cell>
          <cell r="AK224">
            <v>1.5370664248469736</v>
          </cell>
          <cell r="AL224">
            <v>46.111992745409211</v>
          </cell>
          <cell r="AO224">
            <v>11185.560833333333</v>
          </cell>
        </row>
        <row r="225">
          <cell r="D225">
            <v>590510</v>
          </cell>
          <cell r="E225">
            <v>571</v>
          </cell>
          <cell r="F225">
            <v>3</v>
          </cell>
          <cell r="M225">
            <v>562</v>
          </cell>
          <cell r="N225">
            <v>6</v>
          </cell>
          <cell r="R225">
            <v>568</v>
          </cell>
          <cell r="Z225">
            <v>562</v>
          </cell>
          <cell r="AA225">
            <v>6</v>
          </cell>
          <cell r="AF225">
            <v>190.33333333333334</v>
          </cell>
          <cell r="AG225">
            <v>284</v>
          </cell>
          <cell r="AH225">
            <v>-3</v>
          </cell>
          <cell r="AI225">
            <v>0</v>
          </cell>
          <cell r="AJ225">
            <v>0</v>
          </cell>
          <cell r="AK225">
            <v>0</v>
          </cell>
          <cell r="AL225">
            <v>0</v>
          </cell>
          <cell r="AO225">
            <v>11183.92</v>
          </cell>
        </row>
        <row r="226">
          <cell r="D226">
            <v>180768</v>
          </cell>
          <cell r="E226">
            <v>8217</v>
          </cell>
          <cell r="G226">
            <v>340</v>
          </cell>
          <cell r="H226">
            <v>3778</v>
          </cell>
          <cell r="I226">
            <v>246</v>
          </cell>
          <cell r="J226">
            <v>938</v>
          </cell>
          <cell r="K226">
            <v>1360</v>
          </cell>
          <cell r="M226">
            <v>2</v>
          </cell>
          <cell r="N226">
            <v>114</v>
          </cell>
          <cell r="O226">
            <v>838</v>
          </cell>
          <cell r="P226">
            <v>261</v>
          </cell>
          <cell r="Q226">
            <v>340</v>
          </cell>
          <cell r="R226">
            <v>8140</v>
          </cell>
          <cell r="U226">
            <v>1848</v>
          </cell>
          <cell r="V226">
            <v>345</v>
          </cell>
          <cell r="W226">
            <v>532</v>
          </cell>
          <cell r="X226">
            <v>2120</v>
          </cell>
          <cell r="Y226">
            <v>490</v>
          </cell>
          <cell r="Z226">
            <v>951</v>
          </cell>
          <cell r="AA226">
            <v>661</v>
          </cell>
          <cell r="AB226">
            <v>333</v>
          </cell>
          <cell r="AC226">
            <v>533</v>
          </cell>
          <cell r="AD226">
            <v>327</v>
          </cell>
          <cell r="AF226">
            <v>821.7</v>
          </cell>
          <cell r="AG226">
            <v>814</v>
          </cell>
          <cell r="AH226">
            <v>0</v>
          </cell>
          <cell r="AI226">
            <v>77</v>
          </cell>
          <cell r="AJ226">
            <v>1043.3500000000001</v>
          </cell>
          <cell r="AK226">
            <v>9.45945945945946E-2</v>
          </cell>
          <cell r="AL226">
            <v>2.8378378378378382</v>
          </cell>
          <cell r="AO226">
            <v>11029.7</v>
          </cell>
        </row>
        <row r="227">
          <cell r="D227">
            <v>460108</v>
          </cell>
          <cell r="E227">
            <v>5578</v>
          </cell>
          <cell r="F227">
            <v>660</v>
          </cell>
          <cell r="G227">
            <v>1080</v>
          </cell>
          <cell r="H227">
            <v>10</v>
          </cell>
          <cell r="I227">
            <v>640</v>
          </cell>
          <cell r="J227">
            <v>640</v>
          </cell>
          <cell r="K227">
            <v>665</v>
          </cell>
          <cell r="L227">
            <v>564</v>
          </cell>
          <cell r="M227">
            <v>4</v>
          </cell>
          <cell r="O227">
            <v>35</v>
          </cell>
          <cell r="P227">
            <v>1280</v>
          </cell>
          <cell r="R227">
            <v>5382</v>
          </cell>
          <cell r="S227">
            <v>621</v>
          </cell>
          <cell r="T227">
            <v>734</v>
          </cell>
          <cell r="U227">
            <v>553</v>
          </cell>
          <cell r="V227">
            <v>408</v>
          </cell>
          <cell r="W227">
            <v>858</v>
          </cell>
          <cell r="X227">
            <v>626</v>
          </cell>
          <cell r="Y227">
            <v>690</v>
          </cell>
          <cell r="Z227">
            <v>314</v>
          </cell>
          <cell r="AA227">
            <v>5</v>
          </cell>
          <cell r="AB227">
            <v>30</v>
          </cell>
          <cell r="AC227">
            <v>54</v>
          </cell>
          <cell r="AD227">
            <v>489</v>
          </cell>
          <cell r="AF227">
            <v>557.79999999999995</v>
          </cell>
          <cell r="AG227">
            <v>448.5</v>
          </cell>
          <cell r="AH227">
            <v>504</v>
          </cell>
          <cell r="AI227">
            <v>700</v>
          </cell>
          <cell r="AJ227">
            <v>17108</v>
          </cell>
          <cell r="AK227">
            <v>1.5607580824972129</v>
          </cell>
          <cell r="AL227">
            <v>46.822742474916389</v>
          </cell>
          <cell r="AO227">
            <v>10961.34</v>
          </cell>
        </row>
        <row r="228">
          <cell r="D228">
            <v>121746</v>
          </cell>
          <cell r="E228">
            <v>7541</v>
          </cell>
          <cell r="F228">
            <v>27</v>
          </cell>
          <cell r="G228">
            <v>200</v>
          </cell>
          <cell r="H228">
            <v>1201</v>
          </cell>
          <cell r="I228">
            <v>902</v>
          </cell>
          <cell r="J228">
            <v>50</v>
          </cell>
          <cell r="K228">
            <v>36</v>
          </cell>
          <cell r="L228">
            <v>1721</v>
          </cell>
          <cell r="M228">
            <v>900</v>
          </cell>
          <cell r="N228">
            <v>1000</v>
          </cell>
          <cell r="O228">
            <v>400</v>
          </cell>
          <cell r="P228">
            <v>300</v>
          </cell>
          <cell r="Q228">
            <v>804</v>
          </cell>
          <cell r="R228">
            <v>8701</v>
          </cell>
          <cell r="S228">
            <v>847</v>
          </cell>
          <cell r="T228">
            <v>780</v>
          </cell>
          <cell r="U228">
            <v>1062</v>
          </cell>
          <cell r="V228">
            <v>361</v>
          </cell>
          <cell r="W228">
            <v>678</v>
          </cell>
          <cell r="X228">
            <v>160</v>
          </cell>
          <cell r="Y228">
            <v>60</v>
          </cell>
          <cell r="Z228">
            <v>1670</v>
          </cell>
          <cell r="AA228">
            <v>1008</v>
          </cell>
          <cell r="AB228">
            <v>779</v>
          </cell>
          <cell r="AC228">
            <v>736</v>
          </cell>
          <cell r="AD228">
            <v>560</v>
          </cell>
          <cell r="AF228">
            <v>628.41666666666663</v>
          </cell>
          <cell r="AG228">
            <v>725.08333333333337</v>
          </cell>
          <cell r="AH228">
            <v>1482</v>
          </cell>
          <cell r="AI228">
            <v>322</v>
          </cell>
          <cell r="AJ228">
            <v>4846.1000000000004</v>
          </cell>
          <cell r="AK228">
            <v>0.44408688656476264</v>
          </cell>
          <cell r="AL228">
            <v>13.32260659694288</v>
          </cell>
          <cell r="AO228">
            <v>10912.504166666668</v>
          </cell>
        </row>
        <row r="229">
          <cell r="D229">
            <v>130006</v>
          </cell>
          <cell r="E229">
            <v>3648</v>
          </cell>
          <cell r="F229">
            <v>1177</v>
          </cell>
          <cell r="G229">
            <v>1344</v>
          </cell>
          <cell r="L229">
            <v>336</v>
          </cell>
          <cell r="M229">
            <v>74</v>
          </cell>
          <cell r="O229">
            <v>38</v>
          </cell>
          <cell r="P229">
            <v>4</v>
          </cell>
          <cell r="Q229">
            <v>675</v>
          </cell>
          <cell r="R229">
            <v>3400</v>
          </cell>
          <cell r="S229">
            <v>542</v>
          </cell>
          <cell r="T229">
            <v>204</v>
          </cell>
          <cell r="U229">
            <v>214</v>
          </cell>
          <cell r="V229">
            <v>224</v>
          </cell>
          <cell r="W229">
            <v>329</v>
          </cell>
          <cell r="X229">
            <v>208</v>
          </cell>
          <cell r="Y229">
            <v>277</v>
          </cell>
          <cell r="Z229">
            <v>431</v>
          </cell>
          <cell r="AA229">
            <v>304</v>
          </cell>
          <cell r="AB229">
            <v>239</v>
          </cell>
          <cell r="AC229">
            <v>23</v>
          </cell>
          <cell r="AD229">
            <v>405</v>
          </cell>
          <cell r="AF229">
            <v>521.14285714285711</v>
          </cell>
          <cell r="AG229">
            <v>283.33333333333331</v>
          </cell>
          <cell r="AH229">
            <v>17</v>
          </cell>
          <cell r="AI229">
            <v>265</v>
          </cell>
          <cell r="AJ229">
            <v>10091.199999999999</v>
          </cell>
          <cell r="AK229">
            <v>0.93529411764705883</v>
          </cell>
          <cell r="AL229">
            <v>28.058823529411764</v>
          </cell>
          <cell r="AO229">
            <v>10789.333333333332</v>
          </cell>
        </row>
        <row r="230">
          <cell r="D230">
            <v>541206</v>
          </cell>
          <cell r="E230">
            <v>4344</v>
          </cell>
          <cell r="F230">
            <v>344</v>
          </cell>
          <cell r="G230">
            <v>283</v>
          </cell>
          <cell r="H230">
            <v>282</v>
          </cell>
          <cell r="I230">
            <v>487</v>
          </cell>
          <cell r="J230">
            <v>360</v>
          </cell>
          <cell r="K230">
            <v>385</v>
          </cell>
          <cell r="L230">
            <v>358</v>
          </cell>
          <cell r="M230">
            <v>419</v>
          </cell>
          <cell r="N230">
            <v>250</v>
          </cell>
          <cell r="O230">
            <v>386</v>
          </cell>
          <cell r="P230">
            <v>460</v>
          </cell>
          <cell r="Q230">
            <v>330</v>
          </cell>
          <cell r="R230">
            <v>4281</v>
          </cell>
          <cell r="S230">
            <v>357</v>
          </cell>
          <cell r="T230">
            <v>312</v>
          </cell>
          <cell r="U230">
            <v>355</v>
          </cell>
          <cell r="V230">
            <v>339</v>
          </cell>
          <cell r="W230">
            <v>386</v>
          </cell>
          <cell r="X230">
            <v>304</v>
          </cell>
          <cell r="Y230">
            <v>490</v>
          </cell>
          <cell r="Z230">
            <v>378</v>
          </cell>
          <cell r="AA230">
            <v>318</v>
          </cell>
          <cell r="AB230">
            <v>402</v>
          </cell>
          <cell r="AC230">
            <v>330</v>
          </cell>
          <cell r="AD230">
            <v>310</v>
          </cell>
          <cell r="AF230">
            <v>362</v>
          </cell>
          <cell r="AG230">
            <v>356.75</v>
          </cell>
          <cell r="AH230">
            <v>81</v>
          </cell>
          <cell r="AI230">
            <v>144</v>
          </cell>
          <cell r="AJ230">
            <v>4353.12</v>
          </cell>
          <cell r="AK230">
            <v>0.40364400840925019</v>
          </cell>
          <cell r="AL230">
            <v>12.109320252277506</v>
          </cell>
          <cell r="AO230">
            <v>10784.5525</v>
          </cell>
        </row>
        <row r="231">
          <cell r="D231">
            <v>280820</v>
          </cell>
          <cell r="E231">
            <v>17187</v>
          </cell>
          <cell r="F231">
            <v>650</v>
          </cell>
          <cell r="G231">
            <v>1482</v>
          </cell>
          <cell r="H231">
            <v>962</v>
          </cell>
          <cell r="I231">
            <v>806</v>
          </cell>
          <cell r="J231">
            <v>1170</v>
          </cell>
          <cell r="K231">
            <v>1442</v>
          </cell>
          <cell r="L231">
            <v>1961</v>
          </cell>
          <cell r="M231">
            <v>1964</v>
          </cell>
          <cell r="N231">
            <v>1040</v>
          </cell>
          <cell r="O231">
            <v>2031</v>
          </cell>
          <cell r="P231">
            <v>2340</v>
          </cell>
          <cell r="Q231">
            <v>1339</v>
          </cell>
          <cell r="R231">
            <v>17190</v>
          </cell>
          <cell r="S231">
            <v>1284</v>
          </cell>
          <cell r="T231">
            <v>1104</v>
          </cell>
          <cell r="U231">
            <v>1048</v>
          </cell>
          <cell r="V231">
            <v>990</v>
          </cell>
          <cell r="W231">
            <v>1286</v>
          </cell>
          <cell r="X231">
            <v>1618</v>
          </cell>
          <cell r="Y231">
            <v>2486</v>
          </cell>
          <cell r="Z231">
            <v>1655</v>
          </cell>
          <cell r="AA231">
            <v>1511</v>
          </cell>
          <cell r="AB231">
            <v>1307</v>
          </cell>
          <cell r="AC231">
            <v>1564</v>
          </cell>
          <cell r="AD231">
            <v>1337</v>
          </cell>
          <cell r="AF231">
            <v>1432.25</v>
          </cell>
          <cell r="AG231">
            <v>1432.5</v>
          </cell>
          <cell r="AH231">
            <v>947</v>
          </cell>
          <cell r="AI231">
            <v>944</v>
          </cell>
          <cell r="AJ231">
            <v>7080</v>
          </cell>
          <cell r="AK231">
            <v>0.65898778359511345</v>
          </cell>
          <cell r="AL231">
            <v>19.769633507853403</v>
          </cell>
          <cell r="AO231">
            <v>10743.75</v>
          </cell>
        </row>
        <row r="232">
          <cell r="D232">
            <v>123410</v>
          </cell>
          <cell r="E232">
            <v>12547</v>
          </cell>
          <cell r="F232">
            <v>1153</v>
          </cell>
          <cell r="G232">
            <v>2019</v>
          </cell>
          <cell r="I232">
            <v>1455</v>
          </cell>
          <cell r="K232">
            <v>3168</v>
          </cell>
          <cell r="L232">
            <v>1440</v>
          </cell>
          <cell r="M232">
            <v>1008</v>
          </cell>
          <cell r="N232">
            <v>288</v>
          </cell>
          <cell r="O232">
            <v>1440</v>
          </cell>
          <cell r="P232">
            <v>576</v>
          </cell>
          <cell r="R232">
            <v>12580</v>
          </cell>
          <cell r="S232">
            <v>1184</v>
          </cell>
          <cell r="T232">
            <v>1162</v>
          </cell>
          <cell r="U232">
            <v>1197</v>
          </cell>
          <cell r="V232">
            <v>278</v>
          </cell>
          <cell r="W232">
            <v>1222</v>
          </cell>
          <cell r="X232">
            <v>1199</v>
          </cell>
          <cell r="Y232">
            <v>1163</v>
          </cell>
          <cell r="Z232">
            <v>1693</v>
          </cell>
          <cell r="AA232">
            <v>743</v>
          </cell>
          <cell r="AB232">
            <v>848</v>
          </cell>
          <cell r="AC232">
            <v>958</v>
          </cell>
          <cell r="AD232">
            <v>933</v>
          </cell>
          <cell r="AF232">
            <v>1394.1111111111111</v>
          </cell>
          <cell r="AG232">
            <v>1048.3333333333333</v>
          </cell>
          <cell r="AH232">
            <v>406</v>
          </cell>
          <cell r="AI232">
            <v>373</v>
          </cell>
          <cell r="AJ232">
            <v>3815.79</v>
          </cell>
          <cell r="AK232">
            <v>0.35580286168521463</v>
          </cell>
          <cell r="AL232">
            <v>10.674085850556439</v>
          </cell>
          <cell r="AO232">
            <v>10724.449999999999</v>
          </cell>
        </row>
        <row r="233">
          <cell r="D233">
            <v>152975</v>
          </cell>
          <cell r="E233">
            <v>4775</v>
          </cell>
          <cell r="M233">
            <v>1512</v>
          </cell>
          <cell r="N233">
            <v>99</v>
          </cell>
          <cell r="O233">
            <v>1561</v>
          </cell>
          <cell r="P233">
            <v>1603</v>
          </cell>
          <cell r="R233">
            <v>2870</v>
          </cell>
          <cell r="Z233">
            <v>35</v>
          </cell>
          <cell r="AA233">
            <v>1251</v>
          </cell>
          <cell r="AB233">
            <v>441</v>
          </cell>
          <cell r="AC233">
            <v>157</v>
          </cell>
          <cell r="AD233">
            <v>986</v>
          </cell>
          <cell r="AF233">
            <v>1193.75</v>
          </cell>
          <cell r="AG233">
            <v>574</v>
          </cell>
          <cell r="AH233">
            <v>0</v>
          </cell>
          <cell r="AI233">
            <v>1905</v>
          </cell>
          <cell r="AJ233">
            <v>35490.15</v>
          </cell>
          <cell r="AK233">
            <v>3.3188153310104531</v>
          </cell>
          <cell r="AL233">
            <v>99.564459930313589</v>
          </cell>
          <cell r="AO233">
            <v>10693.619999999999</v>
          </cell>
        </row>
        <row r="234">
          <cell r="D234">
            <v>180209</v>
          </cell>
          <cell r="E234">
            <v>4829</v>
          </cell>
          <cell r="G234">
            <v>576</v>
          </cell>
          <cell r="H234">
            <v>9</v>
          </cell>
          <cell r="I234">
            <v>570</v>
          </cell>
          <cell r="J234">
            <v>270</v>
          </cell>
          <cell r="K234">
            <v>728</v>
          </cell>
          <cell r="L234">
            <v>549</v>
          </cell>
          <cell r="M234">
            <v>97</v>
          </cell>
          <cell r="N234">
            <v>868</v>
          </cell>
          <cell r="O234">
            <v>755</v>
          </cell>
          <cell r="P234">
            <v>173</v>
          </cell>
          <cell r="Q234">
            <v>234</v>
          </cell>
          <cell r="R234">
            <v>4605</v>
          </cell>
          <cell r="T234">
            <v>420</v>
          </cell>
          <cell r="U234">
            <v>176</v>
          </cell>
          <cell r="V234">
            <v>569</v>
          </cell>
          <cell r="W234">
            <v>268</v>
          </cell>
          <cell r="X234">
            <v>635</v>
          </cell>
          <cell r="Y234">
            <v>309</v>
          </cell>
          <cell r="Z234">
            <v>395</v>
          </cell>
          <cell r="AA234">
            <v>444</v>
          </cell>
          <cell r="AB234">
            <v>585</v>
          </cell>
          <cell r="AC234">
            <v>461</v>
          </cell>
          <cell r="AD234">
            <v>343</v>
          </cell>
          <cell r="AF234">
            <v>439</v>
          </cell>
          <cell r="AG234">
            <v>418.63636363636363</v>
          </cell>
          <cell r="AH234">
            <v>0</v>
          </cell>
          <cell r="AI234">
            <v>224</v>
          </cell>
          <cell r="AJ234">
            <v>5678.4000000000005</v>
          </cell>
          <cell r="AK234">
            <v>0.53507057546145498</v>
          </cell>
          <cell r="AL234">
            <v>16.052117263843648</v>
          </cell>
          <cell r="AO234">
            <v>10612.431818181818</v>
          </cell>
        </row>
        <row r="235">
          <cell r="D235">
            <v>184713</v>
          </cell>
          <cell r="E235">
            <v>4446</v>
          </cell>
          <cell r="H235">
            <v>656</v>
          </cell>
          <cell r="I235">
            <v>4</v>
          </cell>
          <cell r="J235">
            <v>440</v>
          </cell>
          <cell r="K235">
            <v>586</v>
          </cell>
          <cell r="L235">
            <v>515</v>
          </cell>
          <cell r="M235">
            <v>420</v>
          </cell>
          <cell r="N235">
            <v>549</v>
          </cell>
          <cell r="O235">
            <v>334</v>
          </cell>
          <cell r="P235">
            <v>420</v>
          </cell>
          <cell r="Q235">
            <v>522</v>
          </cell>
          <cell r="R235">
            <v>4000</v>
          </cell>
          <cell r="U235">
            <v>453</v>
          </cell>
          <cell r="V235">
            <v>218</v>
          </cell>
          <cell r="W235">
            <v>439</v>
          </cell>
          <cell r="X235">
            <v>429</v>
          </cell>
          <cell r="Y235">
            <v>429</v>
          </cell>
          <cell r="Z235">
            <v>511</v>
          </cell>
          <cell r="AA235">
            <v>291</v>
          </cell>
          <cell r="AB235">
            <v>538</v>
          </cell>
          <cell r="AC235">
            <v>360</v>
          </cell>
          <cell r="AD235">
            <v>332</v>
          </cell>
          <cell r="AF235">
            <v>444.6</v>
          </cell>
          <cell r="AG235">
            <v>400</v>
          </cell>
          <cell r="AH235">
            <v>0</v>
          </cell>
          <cell r="AI235">
            <v>446</v>
          </cell>
          <cell r="AJ235">
            <v>11819</v>
          </cell>
          <cell r="AK235">
            <v>1.115</v>
          </cell>
          <cell r="AL235">
            <v>33.450000000000003</v>
          </cell>
          <cell r="AO235">
            <v>10600</v>
          </cell>
        </row>
        <row r="236">
          <cell r="D236">
            <v>187280</v>
          </cell>
          <cell r="E236">
            <v>5730</v>
          </cell>
          <cell r="H236">
            <v>1746</v>
          </cell>
          <cell r="I236">
            <v>132</v>
          </cell>
          <cell r="J236">
            <v>603</v>
          </cell>
          <cell r="K236">
            <v>5</v>
          </cell>
          <cell r="L236">
            <v>951</v>
          </cell>
          <cell r="M236">
            <v>5</v>
          </cell>
          <cell r="N236">
            <v>1026</v>
          </cell>
          <cell r="O236">
            <v>664</v>
          </cell>
          <cell r="P236">
            <v>4</v>
          </cell>
          <cell r="Q236">
            <v>594</v>
          </cell>
          <cell r="R236">
            <v>4817</v>
          </cell>
          <cell r="U236">
            <v>846</v>
          </cell>
          <cell r="V236">
            <v>313</v>
          </cell>
          <cell r="W236">
            <v>367</v>
          </cell>
          <cell r="X236">
            <v>301</v>
          </cell>
          <cell r="Y236">
            <v>366</v>
          </cell>
          <cell r="Z236">
            <v>788</v>
          </cell>
          <cell r="AA236">
            <v>571</v>
          </cell>
          <cell r="AB236">
            <v>598</v>
          </cell>
          <cell r="AC236">
            <v>374</v>
          </cell>
          <cell r="AD236">
            <v>293</v>
          </cell>
          <cell r="AF236">
            <v>573</v>
          </cell>
          <cell r="AG236">
            <v>481.7</v>
          </cell>
          <cell r="AH236">
            <v>0</v>
          </cell>
          <cell r="AI236">
            <v>913</v>
          </cell>
          <cell r="AJ236">
            <v>19967.310000000001</v>
          </cell>
          <cell r="AK236">
            <v>1.8953705625908241</v>
          </cell>
          <cell r="AL236">
            <v>56.861116877724726</v>
          </cell>
          <cell r="AO236">
            <v>10534.779</v>
          </cell>
        </row>
        <row r="237">
          <cell r="D237">
            <v>187441</v>
          </cell>
          <cell r="E237">
            <v>3003</v>
          </cell>
          <cell r="H237">
            <v>334</v>
          </cell>
          <cell r="I237">
            <v>180</v>
          </cell>
          <cell r="J237">
            <v>330</v>
          </cell>
          <cell r="K237">
            <v>663</v>
          </cell>
          <cell r="L237">
            <v>252</v>
          </cell>
          <cell r="M237">
            <v>367</v>
          </cell>
          <cell r="N237">
            <v>165</v>
          </cell>
          <cell r="O237">
            <v>660</v>
          </cell>
          <cell r="P237">
            <v>52</v>
          </cell>
          <cell r="R237">
            <v>3001</v>
          </cell>
          <cell r="U237">
            <v>212</v>
          </cell>
          <cell r="V237">
            <v>187</v>
          </cell>
          <cell r="W237">
            <v>164</v>
          </cell>
          <cell r="X237">
            <v>261</v>
          </cell>
          <cell r="Y237">
            <v>219</v>
          </cell>
          <cell r="Z237">
            <v>570</v>
          </cell>
          <cell r="AA237">
            <v>551</v>
          </cell>
          <cell r="AB237">
            <v>524</v>
          </cell>
          <cell r="AC237">
            <v>198</v>
          </cell>
          <cell r="AD237">
            <v>115</v>
          </cell>
          <cell r="AF237">
            <v>333.66666666666669</v>
          </cell>
          <cell r="AG237">
            <v>300.10000000000002</v>
          </cell>
          <cell r="AH237">
            <v>0</v>
          </cell>
          <cell r="AI237">
            <v>2</v>
          </cell>
          <cell r="AJ237">
            <v>69.959999999999994</v>
          </cell>
          <cell r="AK237">
            <v>6.6644451849383534E-3</v>
          </cell>
          <cell r="AL237">
            <v>0.19993335554815062</v>
          </cell>
          <cell r="AO237">
            <v>10497.498</v>
          </cell>
        </row>
        <row r="238">
          <cell r="D238">
            <v>526960</v>
          </cell>
          <cell r="E238">
            <v>11472</v>
          </cell>
          <cell r="F238">
            <v>996</v>
          </cell>
          <cell r="G238">
            <v>1449</v>
          </cell>
          <cell r="H238">
            <v>315</v>
          </cell>
          <cell r="I238">
            <v>1071</v>
          </cell>
          <cell r="J238">
            <v>819</v>
          </cell>
          <cell r="K238">
            <v>819</v>
          </cell>
          <cell r="L238">
            <v>1319</v>
          </cell>
          <cell r="M238">
            <v>1053</v>
          </cell>
          <cell r="N238">
            <v>597</v>
          </cell>
          <cell r="O238">
            <v>1384</v>
          </cell>
          <cell r="P238">
            <v>658</v>
          </cell>
          <cell r="Q238">
            <v>992</v>
          </cell>
          <cell r="R238">
            <v>11157</v>
          </cell>
          <cell r="S238">
            <v>941</v>
          </cell>
          <cell r="T238">
            <v>945</v>
          </cell>
          <cell r="U238">
            <v>852</v>
          </cell>
          <cell r="V238">
            <v>834</v>
          </cell>
          <cell r="W238">
            <v>918</v>
          </cell>
          <cell r="X238">
            <v>907</v>
          </cell>
          <cell r="Y238">
            <v>1182</v>
          </cell>
          <cell r="Z238">
            <v>1320</v>
          </cell>
          <cell r="AA238">
            <v>724</v>
          </cell>
          <cell r="AB238">
            <v>812</v>
          </cell>
          <cell r="AC238">
            <v>825</v>
          </cell>
          <cell r="AD238">
            <v>897</v>
          </cell>
          <cell r="AF238">
            <v>956</v>
          </cell>
          <cell r="AG238">
            <v>929.75</v>
          </cell>
          <cell r="AH238">
            <v>174</v>
          </cell>
          <cell r="AI238">
            <v>489</v>
          </cell>
          <cell r="AJ238">
            <v>5520.8099999999995</v>
          </cell>
          <cell r="AK238">
            <v>0.5259478354396343</v>
          </cell>
          <cell r="AL238">
            <v>15.778435063189029</v>
          </cell>
          <cell r="AO238">
            <v>10496.877499999999</v>
          </cell>
        </row>
        <row r="239">
          <cell r="D239">
            <v>180207</v>
          </cell>
          <cell r="E239">
            <v>8275</v>
          </cell>
          <cell r="G239">
            <v>104</v>
          </cell>
          <cell r="H239">
            <v>1691</v>
          </cell>
          <cell r="I239">
            <v>189</v>
          </cell>
          <cell r="J239">
            <v>1700</v>
          </cell>
          <cell r="K239">
            <v>2207</v>
          </cell>
          <cell r="N239">
            <v>850</v>
          </cell>
          <cell r="O239">
            <v>599</v>
          </cell>
          <cell r="P239">
            <v>255</v>
          </cell>
          <cell r="Q239">
            <v>680</v>
          </cell>
          <cell r="R239">
            <v>7576</v>
          </cell>
          <cell r="U239">
            <v>689</v>
          </cell>
          <cell r="V239">
            <v>802</v>
          </cell>
          <cell r="W239">
            <v>1059</v>
          </cell>
          <cell r="X239">
            <v>928</v>
          </cell>
          <cell r="Y239">
            <v>725</v>
          </cell>
          <cell r="Z239">
            <v>1030</v>
          </cell>
          <cell r="AA239">
            <v>639</v>
          </cell>
          <cell r="AB239">
            <v>471</v>
          </cell>
          <cell r="AC239">
            <v>700</v>
          </cell>
          <cell r="AD239">
            <v>533</v>
          </cell>
          <cell r="AF239">
            <v>919.44444444444446</v>
          </cell>
          <cell r="AG239">
            <v>757.6</v>
          </cell>
          <cell r="AH239">
            <v>0</v>
          </cell>
          <cell r="AI239">
            <v>699</v>
          </cell>
          <cell r="AJ239">
            <v>9471.4500000000007</v>
          </cell>
          <cell r="AK239">
            <v>0.92265047518479404</v>
          </cell>
          <cell r="AL239">
            <v>27.679514255543822</v>
          </cell>
          <cell r="AO239">
            <v>10265.480000000001</v>
          </cell>
        </row>
        <row r="240">
          <cell r="D240">
            <v>180072</v>
          </cell>
          <cell r="E240">
            <v>2236</v>
          </cell>
          <cell r="H240">
            <v>2</v>
          </cell>
          <cell r="J240">
            <v>1</v>
          </cell>
          <cell r="K240">
            <v>1</v>
          </cell>
          <cell r="M240">
            <v>1</v>
          </cell>
          <cell r="N240">
            <v>2001</v>
          </cell>
          <cell r="O240">
            <v>230</v>
          </cell>
          <cell r="R240">
            <v>2236</v>
          </cell>
          <cell r="U240">
            <v>3</v>
          </cell>
          <cell r="W240">
            <v>1</v>
          </cell>
          <cell r="AA240">
            <v>2031</v>
          </cell>
          <cell r="AB240">
            <v>171</v>
          </cell>
          <cell r="AC240">
            <v>30</v>
          </cell>
          <cell r="AF240">
            <v>372.66666666666669</v>
          </cell>
          <cell r="AG240">
            <v>447.2</v>
          </cell>
          <cell r="AH240">
            <v>0</v>
          </cell>
          <cell r="AI240">
            <v>0</v>
          </cell>
          <cell r="AJ240">
            <v>0</v>
          </cell>
          <cell r="AK240">
            <v>0</v>
          </cell>
          <cell r="AL240">
            <v>0</v>
          </cell>
          <cell r="AO240">
            <v>10178.272000000001</v>
          </cell>
        </row>
        <row r="241">
          <cell r="D241">
            <v>895762</v>
          </cell>
          <cell r="E241">
            <v>14565</v>
          </cell>
          <cell r="F241">
            <v>875</v>
          </cell>
          <cell r="G241">
            <v>248</v>
          </cell>
          <cell r="H241">
            <v>1116</v>
          </cell>
          <cell r="I241">
            <v>868</v>
          </cell>
          <cell r="J241">
            <v>1488</v>
          </cell>
          <cell r="K241">
            <v>1264</v>
          </cell>
          <cell r="L241">
            <v>992</v>
          </cell>
          <cell r="M241">
            <v>2852</v>
          </cell>
          <cell r="N241">
            <v>620</v>
          </cell>
          <cell r="O241">
            <v>1240</v>
          </cell>
          <cell r="Q241">
            <v>3002</v>
          </cell>
          <cell r="R241">
            <v>14183</v>
          </cell>
          <cell r="S241">
            <v>1182</v>
          </cell>
          <cell r="T241">
            <v>1053</v>
          </cell>
          <cell r="U241">
            <v>799</v>
          </cell>
          <cell r="V241">
            <v>958</v>
          </cell>
          <cell r="W241">
            <v>1113</v>
          </cell>
          <cell r="X241">
            <v>1393</v>
          </cell>
          <cell r="Y241">
            <v>1298</v>
          </cell>
          <cell r="Z241">
            <v>1301</v>
          </cell>
          <cell r="AA241">
            <v>1200</v>
          </cell>
          <cell r="AB241">
            <v>1198</v>
          </cell>
          <cell r="AC241">
            <v>1078</v>
          </cell>
          <cell r="AD241">
            <v>1610</v>
          </cell>
          <cell r="AF241">
            <v>1324.090909090909</v>
          </cell>
          <cell r="AG241">
            <v>1181.9166666666667</v>
          </cell>
          <cell r="AH241">
            <v>1362</v>
          </cell>
          <cell r="AI241">
            <v>1744</v>
          </cell>
          <cell r="AJ241">
            <v>14998.4</v>
          </cell>
          <cell r="AK241">
            <v>1.4755693435803425</v>
          </cell>
          <cell r="AL241">
            <v>44.267080307410275</v>
          </cell>
          <cell r="AO241">
            <v>10164.483333333334</v>
          </cell>
        </row>
        <row r="242">
          <cell r="D242">
            <v>530230</v>
          </cell>
          <cell r="E242">
            <v>7054</v>
          </cell>
          <cell r="F242">
            <v>940</v>
          </cell>
          <cell r="G242">
            <v>2887</v>
          </cell>
          <cell r="H242">
            <v>1641</v>
          </cell>
          <cell r="J242">
            <v>1586</v>
          </cell>
          <cell r="R242">
            <v>7056</v>
          </cell>
          <cell r="S242">
            <v>1094</v>
          </cell>
          <cell r="T242">
            <v>2808</v>
          </cell>
          <cell r="U242">
            <v>1560</v>
          </cell>
          <cell r="V242">
            <v>936</v>
          </cell>
          <cell r="W242">
            <v>650</v>
          </cell>
          <cell r="Y242">
            <v>8</v>
          </cell>
          <cell r="AF242">
            <v>1763.5</v>
          </cell>
          <cell r="AG242">
            <v>1176</v>
          </cell>
          <cell r="AH242">
            <v>2</v>
          </cell>
          <cell r="AI242">
            <v>0</v>
          </cell>
          <cell r="AJ242">
            <v>0</v>
          </cell>
          <cell r="AK242">
            <v>0</v>
          </cell>
          <cell r="AL242">
            <v>0</v>
          </cell>
          <cell r="AO242">
            <v>10101.84</v>
          </cell>
        </row>
        <row r="243">
          <cell r="D243">
            <v>121509</v>
          </cell>
          <cell r="E243">
            <v>12931</v>
          </cell>
          <cell r="G243">
            <v>660</v>
          </cell>
          <cell r="H243">
            <v>2970</v>
          </cell>
          <cell r="I243">
            <v>4290</v>
          </cell>
          <cell r="K243">
            <v>330</v>
          </cell>
          <cell r="N243">
            <v>1650</v>
          </cell>
          <cell r="O243">
            <v>2962</v>
          </cell>
          <cell r="P243">
            <v>69</v>
          </cell>
          <cell r="R243">
            <v>18481</v>
          </cell>
          <cell r="S243">
            <v>1477</v>
          </cell>
          <cell r="T243">
            <v>1884</v>
          </cell>
          <cell r="U243">
            <v>1311</v>
          </cell>
          <cell r="V243">
            <v>1200</v>
          </cell>
          <cell r="W243">
            <v>1457</v>
          </cell>
          <cell r="X243">
            <v>1452</v>
          </cell>
          <cell r="Y243">
            <v>1602</v>
          </cell>
          <cell r="Z243">
            <v>2325</v>
          </cell>
          <cell r="AA243">
            <v>1675</v>
          </cell>
          <cell r="AB243">
            <v>1295</v>
          </cell>
          <cell r="AC243">
            <v>1133</v>
          </cell>
          <cell r="AD243">
            <v>1670</v>
          </cell>
          <cell r="AF243">
            <v>1847.2857142857142</v>
          </cell>
          <cell r="AG243">
            <v>1540.0833333333333</v>
          </cell>
          <cell r="AH243">
            <v>5721</v>
          </cell>
          <cell r="AI243">
            <v>171</v>
          </cell>
          <cell r="AJ243">
            <v>1114.9199999999998</v>
          </cell>
          <cell r="AK243">
            <v>0.11103295276229642</v>
          </cell>
          <cell r="AL243">
            <v>3.3309885828688928</v>
          </cell>
          <cell r="AO243">
            <v>10041.343333333332</v>
          </cell>
        </row>
        <row r="244">
          <cell r="D244">
            <v>180611</v>
          </cell>
          <cell r="E244">
            <v>5722</v>
          </cell>
          <cell r="H244">
            <v>673</v>
          </cell>
          <cell r="I244">
            <v>253</v>
          </cell>
          <cell r="J244">
            <v>796</v>
          </cell>
          <cell r="K244">
            <v>501</v>
          </cell>
          <cell r="L244">
            <v>336</v>
          </cell>
          <cell r="M244">
            <v>739</v>
          </cell>
          <cell r="N244">
            <v>504</v>
          </cell>
          <cell r="O244">
            <v>1399</v>
          </cell>
          <cell r="P244">
            <v>181</v>
          </cell>
          <cell r="Q244">
            <v>340</v>
          </cell>
          <cell r="R244">
            <v>5277</v>
          </cell>
          <cell r="U244">
            <v>238</v>
          </cell>
          <cell r="V244">
            <v>519</v>
          </cell>
          <cell r="W244">
            <v>337</v>
          </cell>
          <cell r="X244">
            <v>366</v>
          </cell>
          <cell r="Y244">
            <v>247</v>
          </cell>
          <cell r="Z244">
            <v>377</v>
          </cell>
          <cell r="AA244">
            <v>1518</v>
          </cell>
          <cell r="AB244">
            <v>720</v>
          </cell>
          <cell r="AC244">
            <v>431</v>
          </cell>
          <cell r="AD244">
            <v>524</v>
          </cell>
          <cell r="AF244">
            <v>572.20000000000005</v>
          </cell>
          <cell r="AG244">
            <v>527.70000000000005</v>
          </cell>
          <cell r="AH244">
            <v>0</v>
          </cell>
          <cell r="AI244">
            <v>445</v>
          </cell>
          <cell r="AJ244">
            <v>8357.1</v>
          </cell>
          <cell r="AK244">
            <v>0.84328216789842703</v>
          </cell>
          <cell r="AL244">
            <v>25.298465036952813</v>
          </cell>
          <cell r="AO244">
            <v>9910.2060000000019</v>
          </cell>
        </row>
        <row r="245">
          <cell r="D245">
            <v>180746</v>
          </cell>
          <cell r="E245">
            <v>7569</v>
          </cell>
          <cell r="H245">
            <v>4378</v>
          </cell>
          <cell r="I245">
            <v>6</v>
          </cell>
          <cell r="J245">
            <v>935</v>
          </cell>
          <cell r="K245">
            <v>851</v>
          </cell>
          <cell r="M245">
            <v>3</v>
          </cell>
          <cell r="N245">
            <v>183</v>
          </cell>
          <cell r="O245">
            <v>500</v>
          </cell>
          <cell r="P245">
            <v>373</v>
          </cell>
          <cell r="Q245">
            <v>340</v>
          </cell>
          <cell r="R245">
            <v>7277</v>
          </cell>
          <cell r="U245">
            <v>2018</v>
          </cell>
          <cell r="V245">
            <v>349</v>
          </cell>
          <cell r="W245">
            <v>515</v>
          </cell>
          <cell r="X245">
            <v>1429</v>
          </cell>
          <cell r="Y245">
            <v>419</v>
          </cell>
          <cell r="Z245">
            <v>351</v>
          </cell>
          <cell r="AA245">
            <v>1062</v>
          </cell>
          <cell r="AB245">
            <v>468</v>
          </cell>
          <cell r="AC245">
            <v>350</v>
          </cell>
          <cell r="AD245">
            <v>316</v>
          </cell>
          <cell r="AF245">
            <v>841</v>
          </cell>
          <cell r="AG245">
            <v>727.7</v>
          </cell>
          <cell r="AH245">
            <v>0</v>
          </cell>
          <cell r="AI245">
            <v>292</v>
          </cell>
          <cell r="AJ245">
            <v>3956.6000000000004</v>
          </cell>
          <cell r="AK245">
            <v>0.40126425724886627</v>
          </cell>
          <cell r="AL245">
            <v>12.037927717465989</v>
          </cell>
          <cell r="AO245">
            <v>9860.3350000000009</v>
          </cell>
        </row>
        <row r="246">
          <cell r="D246">
            <v>534501</v>
          </cell>
          <cell r="E246">
            <v>13640</v>
          </cell>
          <cell r="F246">
            <v>850</v>
          </cell>
          <cell r="G246">
            <v>1452</v>
          </cell>
          <cell r="H246">
            <v>960</v>
          </cell>
          <cell r="I246">
            <v>996</v>
          </cell>
          <cell r="J246">
            <v>1152</v>
          </cell>
          <cell r="K246">
            <v>938</v>
          </cell>
          <cell r="L246">
            <v>2054</v>
          </cell>
          <cell r="M246">
            <v>1209</v>
          </cell>
          <cell r="N246">
            <v>960</v>
          </cell>
          <cell r="O246">
            <v>867</v>
          </cell>
          <cell r="P246">
            <v>1250</v>
          </cell>
          <cell r="Q246">
            <v>952</v>
          </cell>
          <cell r="R246">
            <v>13330</v>
          </cell>
          <cell r="S246">
            <v>954</v>
          </cell>
          <cell r="T246">
            <v>1154</v>
          </cell>
          <cell r="U246">
            <v>1104</v>
          </cell>
          <cell r="V246">
            <v>1007</v>
          </cell>
          <cell r="W246">
            <v>1201</v>
          </cell>
          <cell r="X246">
            <v>1034</v>
          </cell>
          <cell r="Y246">
            <v>1600</v>
          </cell>
          <cell r="Z246">
            <v>1266</v>
          </cell>
          <cell r="AA246">
            <v>1041</v>
          </cell>
          <cell r="AB246">
            <v>980</v>
          </cell>
          <cell r="AC246">
            <v>881</v>
          </cell>
          <cell r="AD246">
            <v>1108</v>
          </cell>
          <cell r="AF246">
            <v>1136.6666666666667</v>
          </cell>
          <cell r="AG246">
            <v>1110.8333333333333</v>
          </cell>
          <cell r="AH246">
            <v>-251</v>
          </cell>
          <cell r="AI246">
            <v>59</v>
          </cell>
          <cell r="AJ246">
            <v>518.6099999999999</v>
          </cell>
          <cell r="AK246">
            <v>5.3113278319579897E-2</v>
          </cell>
          <cell r="AL246">
            <v>1.5933983495873969</v>
          </cell>
          <cell r="AO246">
            <v>9764.2249999999985</v>
          </cell>
        </row>
        <row r="247">
          <cell r="D247">
            <v>280923</v>
          </cell>
          <cell r="E247">
            <v>4927</v>
          </cell>
          <cell r="F247">
            <v>440</v>
          </cell>
          <cell r="G247">
            <v>610</v>
          </cell>
          <cell r="H247">
            <v>300</v>
          </cell>
          <cell r="I247">
            <v>300</v>
          </cell>
          <cell r="J247">
            <v>450</v>
          </cell>
          <cell r="K247">
            <v>310</v>
          </cell>
          <cell r="L247">
            <v>551</v>
          </cell>
          <cell r="M247">
            <v>502</v>
          </cell>
          <cell r="N247">
            <v>250</v>
          </cell>
          <cell r="O247">
            <v>474</v>
          </cell>
          <cell r="P247">
            <v>540</v>
          </cell>
          <cell r="Q247">
            <v>200</v>
          </cell>
          <cell r="R247">
            <v>5092</v>
          </cell>
          <cell r="S247">
            <v>453</v>
          </cell>
          <cell r="T247">
            <v>514</v>
          </cell>
          <cell r="U247">
            <v>401</v>
          </cell>
          <cell r="V247">
            <v>390</v>
          </cell>
          <cell r="W247">
            <v>390</v>
          </cell>
          <cell r="X247">
            <v>363</v>
          </cell>
          <cell r="Y247">
            <v>696</v>
          </cell>
          <cell r="Z247">
            <v>408</v>
          </cell>
          <cell r="AA247">
            <v>386</v>
          </cell>
          <cell r="AB247">
            <v>403</v>
          </cell>
          <cell r="AC247">
            <v>445</v>
          </cell>
          <cell r="AD247">
            <v>243</v>
          </cell>
          <cell r="AF247">
            <v>410.58333333333331</v>
          </cell>
          <cell r="AG247">
            <v>424.33333333333331</v>
          </cell>
          <cell r="AH247">
            <v>199</v>
          </cell>
          <cell r="AI247">
            <v>34</v>
          </cell>
          <cell r="AJ247">
            <v>776.56</v>
          </cell>
          <cell r="AK247">
            <v>8.012568735271014E-2</v>
          </cell>
          <cell r="AL247">
            <v>2.4037706205813043</v>
          </cell>
          <cell r="AO247">
            <v>9691.7733333333326</v>
          </cell>
        </row>
        <row r="248">
          <cell r="D248">
            <v>153901</v>
          </cell>
          <cell r="E248">
            <v>8908</v>
          </cell>
          <cell r="F248">
            <v>574</v>
          </cell>
          <cell r="G248">
            <v>721</v>
          </cell>
          <cell r="H248">
            <v>578</v>
          </cell>
          <cell r="I248">
            <v>794</v>
          </cell>
          <cell r="J248">
            <v>1152</v>
          </cell>
          <cell r="K248">
            <v>841</v>
          </cell>
          <cell r="L248">
            <v>1021</v>
          </cell>
          <cell r="M248">
            <v>576</v>
          </cell>
          <cell r="N248">
            <v>1152</v>
          </cell>
          <cell r="O248">
            <v>612</v>
          </cell>
          <cell r="P248">
            <v>216</v>
          </cell>
          <cell r="Q248">
            <v>671</v>
          </cell>
          <cell r="R248">
            <v>8876</v>
          </cell>
          <cell r="S248">
            <v>777</v>
          </cell>
          <cell r="T248">
            <v>769</v>
          </cell>
          <cell r="U248">
            <v>730</v>
          </cell>
          <cell r="V248">
            <v>669</v>
          </cell>
          <cell r="W248">
            <v>978</v>
          </cell>
          <cell r="X248">
            <v>1001</v>
          </cell>
          <cell r="Y248">
            <v>654</v>
          </cell>
          <cell r="Z248">
            <v>1157</v>
          </cell>
          <cell r="AA248">
            <v>552</v>
          </cell>
          <cell r="AB248">
            <v>478</v>
          </cell>
          <cell r="AC248">
            <v>531</v>
          </cell>
          <cell r="AD248">
            <v>580</v>
          </cell>
          <cell r="AF248">
            <v>742.33333333333337</v>
          </cell>
          <cell r="AG248">
            <v>739.66666666666663</v>
          </cell>
          <cell r="AH248">
            <v>522</v>
          </cell>
          <cell r="AI248">
            <v>554</v>
          </cell>
          <cell r="AJ248">
            <v>7246.32</v>
          </cell>
          <cell r="AK248">
            <v>0.74898602974312756</v>
          </cell>
          <cell r="AL248">
            <v>22.469580892293827</v>
          </cell>
          <cell r="AO248">
            <v>9674.84</v>
          </cell>
        </row>
        <row r="249">
          <cell r="D249">
            <v>336904</v>
          </cell>
          <cell r="E249">
            <v>6745</v>
          </cell>
          <cell r="I249">
            <v>1641</v>
          </cell>
          <cell r="J249">
            <v>780</v>
          </cell>
          <cell r="K249">
            <v>897</v>
          </cell>
          <cell r="M249">
            <v>781</v>
          </cell>
          <cell r="N249">
            <v>1476</v>
          </cell>
          <cell r="O249">
            <v>780</v>
          </cell>
          <cell r="P249">
            <v>390</v>
          </cell>
          <cell r="R249">
            <v>6502</v>
          </cell>
          <cell r="V249">
            <v>223</v>
          </cell>
          <cell r="W249">
            <v>1496</v>
          </cell>
          <cell r="X249">
            <v>532</v>
          </cell>
          <cell r="Y249">
            <v>910</v>
          </cell>
          <cell r="Z249">
            <v>641</v>
          </cell>
          <cell r="AA249">
            <v>902</v>
          </cell>
          <cell r="AB249">
            <v>622</v>
          </cell>
          <cell r="AC249">
            <v>521</v>
          </cell>
          <cell r="AD249">
            <v>655</v>
          </cell>
          <cell r="AF249">
            <v>963.57142857142856</v>
          </cell>
          <cell r="AG249">
            <v>722.44444444444446</v>
          </cell>
          <cell r="AH249">
            <v>0</v>
          </cell>
          <cell r="AI249">
            <v>243</v>
          </cell>
          <cell r="AJ249">
            <v>3224.6099999999997</v>
          </cell>
          <cell r="AK249">
            <v>0.33635804367886801</v>
          </cell>
          <cell r="AL249">
            <v>10.09074131036604</v>
          </cell>
          <cell r="AO249">
            <v>9586.8377777777769</v>
          </cell>
        </row>
        <row r="250">
          <cell r="D250">
            <v>896160</v>
          </cell>
          <cell r="E250">
            <v>3763</v>
          </cell>
          <cell r="F250">
            <v>276</v>
          </cell>
          <cell r="G250">
            <v>144</v>
          </cell>
          <cell r="H250">
            <v>384</v>
          </cell>
          <cell r="I250">
            <v>144</v>
          </cell>
          <cell r="J250">
            <v>384</v>
          </cell>
          <cell r="K250">
            <v>384</v>
          </cell>
          <cell r="L250">
            <v>365</v>
          </cell>
          <cell r="M250">
            <v>564</v>
          </cell>
          <cell r="N250">
            <v>120</v>
          </cell>
          <cell r="O250">
            <v>276</v>
          </cell>
          <cell r="P250">
            <v>240</v>
          </cell>
          <cell r="Q250">
            <v>482</v>
          </cell>
          <cell r="R250">
            <v>3705</v>
          </cell>
          <cell r="S250">
            <v>339</v>
          </cell>
          <cell r="T250">
            <v>302</v>
          </cell>
          <cell r="U250">
            <v>281</v>
          </cell>
          <cell r="V250">
            <v>265</v>
          </cell>
          <cell r="W250">
            <v>288</v>
          </cell>
          <cell r="X250">
            <v>344</v>
          </cell>
          <cell r="Y250">
            <v>385</v>
          </cell>
          <cell r="Z250">
            <v>331</v>
          </cell>
          <cell r="AA250">
            <v>284</v>
          </cell>
          <cell r="AB250">
            <v>326</v>
          </cell>
          <cell r="AC250">
            <v>329</v>
          </cell>
          <cell r="AD250">
            <v>231</v>
          </cell>
          <cell r="AF250">
            <v>313.58333333333331</v>
          </cell>
          <cell r="AG250">
            <v>308.75</v>
          </cell>
          <cell r="AH250">
            <v>332</v>
          </cell>
          <cell r="AI250">
            <v>390</v>
          </cell>
          <cell r="AJ250">
            <v>12054.9</v>
          </cell>
          <cell r="AK250">
            <v>1.263157894736842</v>
          </cell>
          <cell r="AL250">
            <v>37.89473684210526</v>
          </cell>
          <cell r="AO250">
            <v>9543.4624999999996</v>
          </cell>
        </row>
        <row r="251">
          <cell r="D251">
            <v>530626</v>
          </cell>
          <cell r="E251">
            <v>23155</v>
          </cell>
          <cell r="F251">
            <v>1694</v>
          </cell>
          <cell r="G251">
            <v>2184</v>
          </cell>
          <cell r="H251">
            <v>2198</v>
          </cell>
          <cell r="I251">
            <v>1792</v>
          </cell>
          <cell r="J251">
            <v>2128</v>
          </cell>
          <cell r="K251">
            <v>1492</v>
          </cell>
          <cell r="L251">
            <v>3322</v>
          </cell>
          <cell r="M251">
            <v>2294</v>
          </cell>
          <cell r="N251">
            <v>1442</v>
          </cell>
          <cell r="O251">
            <v>1026</v>
          </cell>
          <cell r="P251">
            <v>2187</v>
          </cell>
          <cell r="Q251">
            <v>1396</v>
          </cell>
          <cell r="R251">
            <v>23043</v>
          </cell>
          <cell r="S251">
            <v>1878</v>
          </cell>
          <cell r="T251">
            <v>1990</v>
          </cell>
          <cell r="U251">
            <v>2288</v>
          </cell>
          <cell r="V251">
            <v>1860</v>
          </cell>
          <cell r="W251">
            <v>1973</v>
          </cell>
          <cell r="X251">
            <v>1761</v>
          </cell>
          <cell r="Y251">
            <v>3056</v>
          </cell>
          <cell r="Z251">
            <v>2037</v>
          </cell>
          <cell r="AA251">
            <v>1632</v>
          </cell>
          <cell r="AB251">
            <v>1315</v>
          </cell>
          <cell r="AC251">
            <v>1663</v>
          </cell>
          <cell r="AD251">
            <v>1590</v>
          </cell>
          <cell r="AF251">
            <v>1929.5833333333333</v>
          </cell>
          <cell r="AG251">
            <v>1920.25</v>
          </cell>
          <cell r="AH251">
            <v>4</v>
          </cell>
          <cell r="AI251">
            <v>116</v>
          </cell>
          <cell r="AJ251">
            <v>574.20000000000005</v>
          </cell>
          <cell r="AK251">
            <v>6.0408800937377945E-2</v>
          </cell>
          <cell r="AL251">
            <v>1.8122640281213382</v>
          </cell>
          <cell r="AO251">
            <v>9505.2375000000011</v>
          </cell>
        </row>
        <row r="252">
          <cell r="D252">
            <v>150383</v>
          </cell>
          <cell r="E252">
            <v>13140</v>
          </cell>
          <cell r="F252">
            <v>1799</v>
          </cell>
          <cell r="G252">
            <v>800</v>
          </cell>
          <cell r="I252">
            <v>158</v>
          </cell>
          <cell r="J252">
            <v>2138</v>
          </cell>
          <cell r="K252">
            <v>139</v>
          </cell>
          <cell r="M252">
            <v>1600</v>
          </cell>
          <cell r="N252">
            <v>2666</v>
          </cell>
          <cell r="O252">
            <v>3840</v>
          </cell>
          <cell r="R252">
            <v>16364</v>
          </cell>
          <cell r="S252">
            <v>1099</v>
          </cell>
          <cell r="T252">
            <v>965</v>
          </cell>
          <cell r="U252">
            <v>2092</v>
          </cell>
          <cell r="V252">
            <v>452</v>
          </cell>
          <cell r="W252">
            <v>748</v>
          </cell>
          <cell r="X252">
            <v>1096</v>
          </cell>
          <cell r="Y252">
            <v>1878</v>
          </cell>
          <cell r="Z252">
            <v>2587</v>
          </cell>
          <cell r="AA252">
            <v>1093</v>
          </cell>
          <cell r="AB252">
            <v>2512</v>
          </cell>
          <cell r="AC252">
            <v>871</v>
          </cell>
          <cell r="AD252">
            <v>971</v>
          </cell>
          <cell r="AF252">
            <v>1642.5</v>
          </cell>
          <cell r="AG252">
            <v>1363.6666666666667</v>
          </cell>
          <cell r="AH252">
            <v>3964</v>
          </cell>
          <cell r="AI252">
            <v>740</v>
          </cell>
          <cell r="AJ252">
            <v>5157.8</v>
          </cell>
          <cell r="AK252">
            <v>0.54265460767538498</v>
          </cell>
          <cell r="AL252">
            <v>16.279638230261551</v>
          </cell>
          <cell r="AO252">
            <v>9504.7566666666662</v>
          </cell>
        </row>
        <row r="253">
          <cell r="D253">
            <v>159373</v>
          </cell>
          <cell r="E253">
            <v>3560</v>
          </cell>
          <cell r="F253">
            <v>8</v>
          </cell>
          <cell r="G253">
            <v>686</v>
          </cell>
          <cell r="I253">
            <v>384</v>
          </cell>
          <cell r="J253">
            <v>568</v>
          </cell>
          <cell r="K253">
            <v>2</v>
          </cell>
          <cell r="L253">
            <v>674</v>
          </cell>
          <cell r="M253">
            <v>6</v>
          </cell>
          <cell r="N253">
            <v>672</v>
          </cell>
          <cell r="O253">
            <v>560</v>
          </cell>
          <cell r="R253">
            <v>3443</v>
          </cell>
          <cell r="S253">
            <v>273</v>
          </cell>
          <cell r="T253">
            <v>19</v>
          </cell>
          <cell r="U253">
            <v>499</v>
          </cell>
          <cell r="V253">
            <v>369</v>
          </cell>
          <cell r="W253">
            <v>184</v>
          </cell>
          <cell r="X253">
            <v>357</v>
          </cell>
          <cell r="Y253">
            <v>228</v>
          </cell>
          <cell r="Z253">
            <v>361</v>
          </cell>
          <cell r="AA253">
            <v>289</v>
          </cell>
          <cell r="AB253">
            <v>275</v>
          </cell>
          <cell r="AC253">
            <v>307</v>
          </cell>
          <cell r="AD253">
            <v>282</v>
          </cell>
          <cell r="AF253">
            <v>395.55555555555554</v>
          </cell>
          <cell r="AG253">
            <v>286.91666666666669</v>
          </cell>
          <cell r="AH253">
            <v>263</v>
          </cell>
          <cell r="AI253">
            <v>380</v>
          </cell>
          <cell r="AJ253">
            <v>12505.8</v>
          </cell>
          <cell r="AK253">
            <v>1.324426372349695</v>
          </cell>
          <cell r="AL253">
            <v>39.732791170490849</v>
          </cell>
          <cell r="AO253">
            <v>9442.4274999999998</v>
          </cell>
        </row>
        <row r="254">
          <cell r="D254">
            <v>152974</v>
          </cell>
          <cell r="E254">
            <v>5236</v>
          </cell>
          <cell r="F254">
            <v>351</v>
          </cell>
          <cell r="G254">
            <v>387</v>
          </cell>
          <cell r="H254">
            <v>594</v>
          </cell>
          <cell r="I254">
            <v>594</v>
          </cell>
          <cell r="J254">
            <v>433</v>
          </cell>
          <cell r="K254">
            <v>465</v>
          </cell>
          <cell r="L254">
            <v>540</v>
          </cell>
          <cell r="M254">
            <v>540</v>
          </cell>
          <cell r="N254">
            <v>162</v>
          </cell>
          <cell r="O254">
            <v>513</v>
          </cell>
          <cell r="P254">
            <v>462</v>
          </cell>
          <cell r="Q254">
            <v>195</v>
          </cell>
          <cell r="R254">
            <v>5455</v>
          </cell>
          <cell r="S254">
            <v>515</v>
          </cell>
          <cell r="T254">
            <v>465</v>
          </cell>
          <cell r="U254">
            <v>576</v>
          </cell>
          <cell r="V254">
            <v>482</v>
          </cell>
          <cell r="W254">
            <v>430</v>
          </cell>
          <cell r="X254">
            <v>550</v>
          </cell>
          <cell r="Y254">
            <v>366</v>
          </cell>
          <cell r="Z254">
            <v>336</v>
          </cell>
          <cell r="AA254">
            <v>477</v>
          </cell>
          <cell r="AB254">
            <v>381</v>
          </cell>
          <cell r="AC254">
            <v>406</v>
          </cell>
          <cell r="AD254">
            <v>471</v>
          </cell>
          <cell r="AF254">
            <v>436.33333333333331</v>
          </cell>
          <cell r="AG254">
            <v>454.58333333333331</v>
          </cell>
          <cell r="AH254">
            <v>243</v>
          </cell>
          <cell r="AI254">
            <v>24</v>
          </cell>
          <cell r="AJ254">
            <v>498.48</v>
          </cell>
          <cell r="AK254">
            <v>5.2795600366636115E-2</v>
          </cell>
          <cell r="AL254">
            <v>1.5838680109990835</v>
          </cell>
          <cell r="AO254">
            <v>9441.6958333333332</v>
          </cell>
        </row>
        <row r="255">
          <cell r="D255">
            <v>121839</v>
          </cell>
          <cell r="E255">
            <v>11760</v>
          </cell>
          <cell r="F255">
            <v>1680</v>
          </cell>
          <cell r="G255">
            <v>336</v>
          </cell>
          <cell r="H255">
            <v>3136</v>
          </cell>
          <cell r="J255">
            <v>2352</v>
          </cell>
          <cell r="L255">
            <v>896</v>
          </cell>
          <cell r="N255">
            <v>1904</v>
          </cell>
          <cell r="O255">
            <v>448</v>
          </cell>
          <cell r="P255">
            <v>560</v>
          </cell>
          <cell r="Q255">
            <v>448</v>
          </cell>
          <cell r="R255">
            <v>11891</v>
          </cell>
          <cell r="S255">
            <v>751</v>
          </cell>
          <cell r="T255">
            <v>1043</v>
          </cell>
          <cell r="U255">
            <v>1889</v>
          </cell>
          <cell r="V255">
            <v>816</v>
          </cell>
          <cell r="W255">
            <v>842</v>
          </cell>
          <cell r="X255">
            <v>885</v>
          </cell>
          <cell r="Y255">
            <v>1371</v>
          </cell>
          <cell r="Z255">
            <v>967</v>
          </cell>
          <cell r="AA255">
            <v>780</v>
          </cell>
          <cell r="AB255">
            <v>737</v>
          </cell>
          <cell r="AC255">
            <v>869</v>
          </cell>
          <cell r="AD255">
            <v>941</v>
          </cell>
          <cell r="AF255">
            <v>1306.6666666666667</v>
          </cell>
          <cell r="AG255">
            <v>990.91666666666663</v>
          </cell>
          <cell r="AH255">
            <v>322</v>
          </cell>
          <cell r="AI255">
            <v>191</v>
          </cell>
          <cell r="AJ255">
            <v>1814.5</v>
          </cell>
          <cell r="AK255">
            <v>0.19275081994785973</v>
          </cell>
          <cell r="AL255">
            <v>5.782524598435792</v>
          </cell>
          <cell r="AO255">
            <v>9413.7083333333321</v>
          </cell>
        </row>
        <row r="256">
          <cell r="D256">
            <v>890215</v>
          </cell>
          <cell r="E256">
            <v>9225</v>
          </cell>
          <cell r="F256">
            <v>408</v>
          </cell>
          <cell r="G256">
            <v>816</v>
          </cell>
          <cell r="H256">
            <v>1157</v>
          </cell>
          <cell r="I256">
            <v>450</v>
          </cell>
          <cell r="J256">
            <v>476</v>
          </cell>
          <cell r="K256">
            <v>340</v>
          </cell>
          <cell r="L256">
            <v>884</v>
          </cell>
          <cell r="M256">
            <v>1836</v>
          </cell>
          <cell r="O256">
            <v>1020</v>
          </cell>
          <cell r="Q256">
            <v>1838</v>
          </cell>
          <cell r="R256">
            <v>10635</v>
          </cell>
          <cell r="S256">
            <v>1495</v>
          </cell>
          <cell r="T256">
            <v>642</v>
          </cell>
          <cell r="U256">
            <v>462</v>
          </cell>
          <cell r="V256">
            <v>623</v>
          </cell>
          <cell r="W256">
            <v>711</v>
          </cell>
          <cell r="X256">
            <v>681</v>
          </cell>
          <cell r="Y256">
            <v>770</v>
          </cell>
          <cell r="Z256">
            <v>686</v>
          </cell>
          <cell r="AA256">
            <v>666</v>
          </cell>
          <cell r="AB256">
            <v>1137</v>
          </cell>
          <cell r="AC256">
            <v>966</v>
          </cell>
          <cell r="AD256">
            <v>1796</v>
          </cell>
          <cell r="AF256">
            <v>922.5</v>
          </cell>
          <cell r="AG256">
            <v>886.25</v>
          </cell>
          <cell r="AH256">
            <v>1496</v>
          </cell>
          <cell r="AI256">
            <v>86</v>
          </cell>
          <cell r="AJ256">
            <v>902.14</v>
          </cell>
          <cell r="AK256">
            <v>9.7038081805359666E-2</v>
          </cell>
          <cell r="AL256">
            <v>2.9111424541607898</v>
          </cell>
          <cell r="AO256">
            <v>9296.7625000000007</v>
          </cell>
        </row>
        <row r="257">
          <cell r="D257">
            <v>890542</v>
          </cell>
          <cell r="E257">
            <v>8598</v>
          </cell>
          <cell r="F257">
            <v>321</v>
          </cell>
          <cell r="G257">
            <v>608</v>
          </cell>
          <cell r="H257">
            <v>912</v>
          </cell>
          <cell r="I257">
            <v>988</v>
          </cell>
          <cell r="J257">
            <v>302</v>
          </cell>
          <cell r="K257">
            <v>385</v>
          </cell>
          <cell r="L257">
            <v>686</v>
          </cell>
          <cell r="M257">
            <v>1292</v>
          </cell>
          <cell r="N257">
            <v>736</v>
          </cell>
          <cell r="O257">
            <v>1150</v>
          </cell>
          <cell r="P257">
            <v>304</v>
          </cell>
          <cell r="Q257">
            <v>914</v>
          </cell>
          <cell r="R257">
            <v>8601</v>
          </cell>
          <cell r="S257">
            <v>833</v>
          </cell>
          <cell r="T257">
            <v>660</v>
          </cell>
          <cell r="U257">
            <v>751</v>
          </cell>
          <cell r="V257">
            <v>596</v>
          </cell>
          <cell r="W257">
            <v>702</v>
          </cell>
          <cell r="X257">
            <v>382</v>
          </cell>
          <cell r="Y257">
            <v>737</v>
          </cell>
          <cell r="Z257">
            <v>908</v>
          </cell>
          <cell r="AA257">
            <v>912</v>
          </cell>
          <cell r="AB257">
            <v>730</v>
          </cell>
          <cell r="AC257">
            <v>646</v>
          </cell>
          <cell r="AD257">
            <v>744</v>
          </cell>
          <cell r="AF257">
            <v>716.5</v>
          </cell>
          <cell r="AG257">
            <v>716.75</v>
          </cell>
          <cell r="AH257">
            <v>630</v>
          </cell>
          <cell r="AI257">
            <v>627</v>
          </cell>
          <cell r="AJ257">
            <v>8132.1900000000005</v>
          </cell>
          <cell r="AK257">
            <v>0.8747820020927799</v>
          </cell>
          <cell r="AL257">
            <v>26.243460062783399</v>
          </cell>
          <cell r="AO257">
            <v>9296.2475000000013</v>
          </cell>
        </row>
        <row r="258">
          <cell r="D258">
            <v>540865</v>
          </cell>
          <cell r="E258">
            <v>10830</v>
          </cell>
          <cell r="F258">
            <v>1400</v>
          </cell>
          <cell r="G258">
            <v>889</v>
          </cell>
          <cell r="I258">
            <v>1113</v>
          </cell>
          <cell r="J258">
            <v>714</v>
          </cell>
          <cell r="K258">
            <v>1054</v>
          </cell>
          <cell r="L258">
            <v>1478</v>
          </cell>
          <cell r="M258">
            <v>830</v>
          </cell>
          <cell r="N258">
            <v>489</v>
          </cell>
          <cell r="O258">
            <v>1129</v>
          </cell>
          <cell r="P258">
            <v>1156</v>
          </cell>
          <cell r="Q258">
            <v>578</v>
          </cell>
          <cell r="R258">
            <v>10971</v>
          </cell>
          <cell r="S258">
            <v>1001</v>
          </cell>
          <cell r="T258">
            <v>532</v>
          </cell>
          <cell r="U258">
            <v>967</v>
          </cell>
          <cell r="V258">
            <v>825</v>
          </cell>
          <cell r="W258">
            <v>919</v>
          </cell>
          <cell r="X258">
            <v>868</v>
          </cell>
          <cell r="Y258">
            <v>1385</v>
          </cell>
          <cell r="Z258">
            <v>833</v>
          </cell>
          <cell r="AA258">
            <v>806</v>
          </cell>
          <cell r="AB258">
            <v>988</v>
          </cell>
          <cell r="AC258">
            <v>984</v>
          </cell>
          <cell r="AD258">
            <v>863</v>
          </cell>
          <cell r="AF258">
            <v>984.5454545454545</v>
          </cell>
          <cell r="AG258">
            <v>914.25</v>
          </cell>
          <cell r="AH258">
            <v>378</v>
          </cell>
          <cell r="AI258">
            <v>237</v>
          </cell>
          <cell r="AJ258">
            <v>2400.8100000000004</v>
          </cell>
          <cell r="AK258">
            <v>0.25922887612797374</v>
          </cell>
          <cell r="AL258">
            <v>7.7768662838392117</v>
          </cell>
          <cell r="AO258">
            <v>9261.3525000000009</v>
          </cell>
        </row>
        <row r="259">
          <cell r="D259">
            <v>126515</v>
          </cell>
          <cell r="E259">
            <v>25775</v>
          </cell>
          <cell r="F259">
            <v>2313</v>
          </cell>
          <cell r="H259">
            <v>3630</v>
          </cell>
          <cell r="I259">
            <v>1320</v>
          </cell>
          <cell r="K259">
            <v>1320</v>
          </cell>
          <cell r="L259">
            <v>5280</v>
          </cell>
          <cell r="M259">
            <v>7952</v>
          </cell>
          <cell r="N259">
            <v>1650</v>
          </cell>
          <cell r="O259">
            <v>1650</v>
          </cell>
          <cell r="P259">
            <v>660</v>
          </cell>
          <cell r="R259">
            <v>23171</v>
          </cell>
          <cell r="S259">
            <v>2605</v>
          </cell>
          <cell r="T259">
            <v>1486</v>
          </cell>
          <cell r="U259">
            <v>2270</v>
          </cell>
          <cell r="V259">
            <v>1647</v>
          </cell>
          <cell r="W259">
            <v>1410</v>
          </cell>
          <cell r="X259">
            <v>1582</v>
          </cell>
          <cell r="Y259">
            <v>850</v>
          </cell>
          <cell r="Z259">
            <v>2999</v>
          </cell>
          <cell r="AA259">
            <v>1813</v>
          </cell>
          <cell r="AB259">
            <v>1350</v>
          </cell>
          <cell r="AC259">
            <v>2791</v>
          </cell>
          <cell r="AD259">
            <v>2368</v>
          </cell>
          <cell r="AF259">
            <v>2863.8888888888887</v>
          </cell>
          <cell r="AG259">
            <v>1930.9166666666667</v>
          </cell>
          <cell r="AH259">
            <v>3237</v>
          </cell>
          <cell r="AI259">
            <v>5841</v>
          </cell>
          <cell r="AJ259">
            <v>27744.75</v>
          </cell>
          <cell r="AK259">
            <v>3.0249881317163694</v>
          </cell>
          <cell r="AL259">
            <v>90.74964395149108</v>
          </cell>
          <cell r="AO259">
            <v>9171.8541666666679</v>
          </cell>
        </row>
        <row r="260">
          <cell r="D260">
            <v>122145</v>
          </cell>
          <cell r="E260">
            <v>14523</v>
          </cell>
          <cell r="G260">
            <v>4290</v>
          </cell>
          <cell r="H260">
            <v>2970</v>
          </cell>
          <cell r="L260">
            <v>660</v>
          </cell>
          <cell r="M260">
            <v>993</v>
          </cell>
          <cell r="N260">
            <v>2970</v>
          </cell>
          <cell r="O260">
            <v>1320</v>
          </cell>
          <cell r="P260">
            <v>660</v>
          </cell>
          <cell r="Q260">
            <v>660</v>
          </cell>
          <cell r="R260">
            <v>16842</v>
          </cell>
          <cell r="S260">
            <v>1455</v>
          </cell>
          <cell r="T260">
            <v>1391</v>
          </cell>
          <cell r="U260">
            <v>1090</v>
          </cell>
          <cell r="V260">
            <v>1246</v>
          </cell>
          <cell r="W260">
            <v>1607</v>
          </cell>
          <cell r="X260">
            <v>1427</v>
          </cell>
          <cell r="Y260">
            <v>1541</v>
          </cell>
          <cell r="Z260">
            <v>1847</v>
          </cell>
          <cell r="AA260">
            <v>1368</v>
          </cell>
          <cell r="AB260">
            <v>1250</v>
          </cell>
          <cell r="AC260">
            <v>1307</v>
          </cell>
          <cell r="AD260">
            <v>1313</v>
          </cell>
          <cell r="AF260">
            <v>1815.375</v>
          </cell>
          <cell r="AG260">
            <v>1403.5</v>
          </cell>
          <cell r="AH260">
            <v>2757</v>
          </cell>
          <cell r="AI260">
            <v>438</v>
          </cell>
          <cell r="AJ260">
            <v>2855.7599999999998</v>
          </cell>
          <cell r="AK260">
            <v>0.31207695048094053</v>
          </cell>
          <cell r="AL260">
            <v>9.3623085144282161</v>
          </cell>
          <cell r="AO260">
            <v>9150.82</v>
          </cell>
        </row>
        <row r="261">
          <cell r="D261">
            <v>187450</v>
          </cell>
          <cell r="E261">
            <v>9772</v>
          </cell>
          <cell r="H261">
            <v>864</v>
          </cell>
          <cell r="I261">
            <v>1984</v>
          </cell>
          <cell r="J261">
            <v>464</v>
          </cell>
          <cell r="K261">
            <v>656</v>
          </cell>
          <cell r="L261">
            <v>1056</v>
          </cell>
          <cell r="M261">
            <v>2370</v>
          </cell>
          <cell r="N261">
            <v>480</v>
          </cell>
          <cell r="O261">
            <v>1568</v>
          </cell>
          <cell r="P261">
            <v>330</v>
          </cell>
          <cell r="R261">
            <v>8355</v>
          </cell>
          <cell r="U261">
            <v>532</v>
          </cell>
          <cell r="V261">
            <v>564</v>
          </cell>
          <cell r="W261">
            <v>512</v>
          </cell>
          <cell r="X261">
            <v>600</v>
          </cell>
          <cell r="Y261">
            <v>1366</v>
          </cell>
          <cell r="Z261">
            <v>433</v>
          </cell>
          <cell r="AA261">
            <v>1743</v>
          </cell>
          <cell r="AB261">
            <v>2098</v>
          </cell>
          <cell r="AC261">
            <v>246</v>
          </cell>
          <cell r="AD261">
            <v>261</v>
          </cell>
          <cell r="AF261">
            <v>1085.7777777777778</v>
          </cell>
          <cell r="AG261">
            <v>835.5</v>
          </cell>
          <cell r="AH261">
            <v>0</v>
          </cell>
          <cell r="AI261">
            <v>1417</v>
          </cell>
          <cell r="AJ261">
            <v>15431.130000000001</v>
          </cell>
          <cell r="AK261">
            <v>1.6959904248952722</v>
          </cell>
          <cell r="AL261">
            <v>50.879712746858168</v>
          </cell>
          <cell r="AO261">
            <v>9098.5950000000012</v>
          </cell>
        </row>
        <row r="262">
          <cell r="D262">
            <v>180731</v>
          </cell>
          <cell r="E262">
            <v>3425</v>
          </cell>
          <cell r="J262">
            <v>440</v>
          </cell>
          <cell r="K262">
            <v>377</v>
          </cell>
          <cell r="L262">
            <v>366</v>
          </cell>
          <cell r="M262">
            <v>515</v>
          </cell>
          <cell r="N262">
            <v>95</v>
          </cell>
          <cell r="O262">
            <v>556</v>
          </cell>
          <cell r="P262">
            <v>590</v>
          </cell>
          <cell r="Q262">
            <v>486</v>
          </cell>
          <cell r="R262">
            <v>3229</v>
          </cell>
          <cell r="W262">
            <v>438</v>
          </cell>
          <cell r="X262">
            <v>339</v>
          </cell>
          <cell r="Y262">
            <v>407</v>
          </cell>
          <cell r="Z262">
            <v>370</v>
          </cell>
          <cell r="AA262">
            <v>244</v>
          </cell>
          <cell r="AB262">
            <v>563</v>
          </cell>
          <cell r="AC262">
            <v>447</v>
          </cell>
          <cell r="AD262">
            <v>421</v>
          </cell>
          <cell r="AF262">
            <v>428.125</v>
          </cell>
          <cell r="AG262">
            <v>403.625</v>
          </cell>
          <cell r="AH262">
            <v>0</v>
          </cell>
          <cell r="AI262">
            <v>196</v>
          </cell>
          <cell r="AJ262">
            <v>4388.4400000000005</v>
          </cell>
          <cell r="AK262">
            <v>0.48559925673583154</v>
          </cell>
          <cell r="AL262">
            <v>14.567977702074947</v>
          </cell>
          <cell r="AO262">
            <v>9037.1637499999997</v>
          </cell>
        </row>
        <row r="263">
          <cell r="D263">
            <v>902227</v>
          </cell>
          <cell r="E263">
            <v>5945</v>
          </cell>
          <cell r="F263">
            <v>308</v>
          </cell>
          <cell r="G263">
            <v>308</v>
          </cell>
          <cell r="H263">
            <v>572</v>
          </cell>
          <cell r="I263">
            <v>352</v>
          </cell>
          <cell r="J263">
            <v>440</v>
          </cell>
          <cell r="K263">
            <v>655</v>
          </cell>
          <cell r="L263">
            <v>484</v>
          </cell>
          <cell r="M263">
            <v>439</v>
          </cell>
          <cell r="N263">
            <v>484</v>
          </cell>
          <cell r="O263">
            <v>748</v>
          </cell>
          <cell r="P263">
            <v>275</v>
          </cell>
          <cell r="Q263">
            <v>880</v>
          </cell>
          <cell r="R263">
            <v>5966</v>
          </cell>
          <cell r="S263">
            <v>516</v>
          </cell>
          <cell r="T263">
            <v>412</v>
          </cell>
          <cell r="U263">
            <v>413</v>
          </cell>
          <cell r="V263">
            <v>392</v>
          </cell>
          <cell r="W263">
            <v>423</v>
          </cell>
          <cell r="X263">
            <v>420</v>
          </cell>
          <cell r="Y263">
            <v>535</v>
          </cell>
          <cell r="Z263">
            <v>527</v>
          </cell>
          <cell r="AA263">
            <v>556</v>
          </cell>
          <cell r="AB263">
            <v>582</v>
          </cell>
          <cell r="AC263">
            <v>525</v>
          </cell>
          <cell r="AD263">
            <v>665</v>
          </cell>
          <cell r="AF263">
            <v>495.41666666666669</v>
          </cell>
          <cell r="AG263">
            <v>497.16666666666669</v>
          </cell>
          <cell r="AH263">
            <v>408</v>
          </cell>
          <cell r="AI263">
            <v>387</v>
          </cell>
          <cell r="AJ263">
            <v>7004.7000000000007</v>
          </cell>
          <cell r="AK263">
            <v>0.77841099564197114</v>
          </cell>
          <cell r="AL263">
            <v>23.352329869259133</v>
          </cell>
          <cell r="AO263">
            <v>8998.7166666666672</v>
          </cell>
        </row>
        <row r="264">
          <cell r="D264">
            <v>895768</v>
          </cell>
          <cell r="E264">
            <v>13268</v>
          </cell>
          <cell r="F264">
            <v>744</v>
          </cell>
          <cell r="G264">
            <v>620</v>
          </cell>
          <cell r="H264">
            <v>1364</v>
          </cell>
          <cell r="I264">
            <v>496</v>
          </cell>
          <cell r="J264">
            <v>1364</v>
          </cell>
          <cell r="K264">
            <v>1116</v>
          </cell>
          <cell r="L264">
            <v>1240</v>
          </cell>
          <cell r="M264">
            <v>2108</v>
          </cell>
          <cell r="N264">
            <v>496</v>
          </cell>
          <cell r="O264">
            <v>1364</v>
          </cell>
          <cell r="Q264">
            <v>2356</v>
          </cell>
          <cell r="R264">
            <v>12530</v>
          </cell>
          <cell r="S264">
            <v>1241</v>
          </cell>
          <cell r="T264">
            <v>954</v>
          </cell>
          <cell r="U264">
            <v>738</v>
          </cell>
          <cell r="V264">
            <v>841</v>
          </cell>
          <cell r="W264">
            <v>1027</v>
          </cell>
          <cell r="X264">
            <v>1293</v>
          </cell>
          <cell r="Y264">
            <v>903</v>
          </cell>
          <cell r="Z264">
            <v>1127</v>
          </cell>
          <cell r="AA264">
            <v>1047</v>
          </cell>
          <cell r="AB264">
            <v>960</v>
          </cell>
          <cell r="AC264">
            <v>981</v>
          </cell>
          <cell r="AD264">
            <v>1418</v>
          </cell>
          <cell r="AF264">
            <v>1206.1818181818182</v>
          </cell>
          <cell r="AG264">
            <v>1044.1666666666667</v>
          </cell>
          <cell r="AH264">
            <v>819</v>
          </cell>
          <cell r="AI264">
            <v>1557</v>
          </cell>
          <cell r="AJ264">
            <v>13390.199999999999</v>
          </cell>
          <cell r="AK264">
            <v>1.4911412609736632</v>
          </cell>
          <cell r="AL264">
            <v>44.734237829209896</v>
          </cell>
          <cell r="AO264">
            <v>8979.8333333333339</v>
          </cell>
        </row>
        <row r="265">
          <cell r="D265">
            <v>180981</v>
          </cell>
          <cell r="E265">
            <v>3712</v>
          </cell>
          <cell r="G265">
            <v>528</v>
          </cell>
          <cell r="H265">
            <v>130</v>
          </cell>
          <cell r="I265">
            <v>90</v>
          </cell>
          <cell r="J265">
            <v>460</v>
          </cell>
          <cell r="K265">
            <v>313</v>
          </cell>
          <cell r="L265">
            <v>480</v>
          </cell>
          <cell r="M265">
            <v>514</v>
          </cell>
          <cell r="N265">
            <v>442</v>
          </cell>
          <cell r="O265">
            <v>528</v>
          </cell>
          <cell r="P265">
            <v>226</v>
          </cell>
          <cell r="Q265">
            <v>1</v>
          </cell>
          <cell r="R265">
            <v>3710</v>
          </cell>
          <cell r="U265">
            <v>348</v>
          </cell>
          <cell r="V265">
            <v>415</v>
          </cell>
          <cell r="W265">
            <v>336</v>
          </cell>
          <cell r="X265">
            <v>399</v>
          </cell>
          <cell r="Y265">
            <v>371</v>
          </cell>
          <cell r="Z265">
            <v>535</v>
          </cell>
          <cell r="AA265">
            <v>426</v>
          </cell>
          <cell r="AB265">
            <v>355</v>
          </cell>
          <cell r="AC265">
            <v>372</v>
          </cell>
          <cell r="AD265">
            <v>153</v>
          </cell>
          <cell r="AF265">
            <v>337.45454545454544</v>
          </cell>
          <cell r="AG265">
            <v>371</v>
          </cell>
          <cell r="AH265">
            <v>0</v>
          </cell>
          <cell r="AI265">
            <v>2</v>
          </cell>
          <cell r="AJ265">
            <v>48.38</v>
          </cell>
          <cell r="AK265">
            <v>5.3908355795148251E-3</v>
          </cell>
          <cell r="AL265">
            <v>0.16172506738544476</v>
          </cell>
          <cell r="AO265">
            <v>8974.49</v>
          </cell>
        </row>
        <row r="266">
          <cell r="D266">
            <v>280629</v>
          </cell>
          <cell r="E266">
            <v>13561</v>
          </cell>
          <cell r="F266">
            <v>650</v>
          </cell>
          <cell r="G266">
            <v>1274</v>
          </cell>
          <cell r="H266">
            <v>676</v>
          </cell>
          <cell r="I266">
            <v>520</v>
          </cell>
          <cell r="J266">
            <v>1105</v>
          </cell>
          <cell r="K266">
            <v>1334</v>
          </cell>
          <cell r="L266">
            <v>1329</v>
          </cell>
          <cell r="M266">
            <v>1564</v>
          </cell>
          <cell r="N266">
            <v>910</v>
          </cell>
          <cell r="O266">
            <v>1668</v>
          </cell>
          <cell r="P266">
            <v>1859</v>
          </cell>
          <cell r="Q266">
            <v>672</v>
          </cell>
          <cell r="R266">
            <v>14307</v>
          </cell>
          <cell r="S266">
            <v>1164</v>
          </cell>
          <cell r="T266">
            <v>988</v>
          </cell>
          <cell r="U266">
            <v>889</v>
          </cell>
          <cell r="V266">
            <v>884</v>
          </cell>
          <cell r="W266">
            <v>1130</v>
          </cell>
          <cell r="X266">
            <v>1504</v>
          </cell>
          <cell r="Y266">
            <v>1770</v>
          </cell>
          <cell r="Z266">
            <v>1443</v>
          </cell>
          <cell r="AA266">
            <v>1140</v>
          </cell>
          <cell r="AB266">
            <v>1056</v>
          </cell>
          <cell r="AC266">
            <v>1316</v>
          </cell>
          <cell r="AD266">
            <v>1023</v>
          </cell>
          <cell r="AF266">
            <v>1130.0833333333333</v>
          </cell>
          <cell r="AG266">
            <v>1192.25</v>
          </cell>
          <cell r="AH266">
            <v>1167</v>
          </cell>
          <cell r="AI266">
            <v>421</v>
          </cell>
          <cell r="AJ266">
            <v>3157.5</v>
          </cell>
          <cell r="AK266">
            <v>0.35311386034808134</v>
          </cell>
          <cell r="AL266">
            <v>10.593415810442441</v>
          </cell>
          <cell r="AO266">
            <v>8941.875</v>
          </cell>
        </row>
        <row r="267">
          <cell r="D267">
            <v>280273</v>
          </cell>
          <cell r="E267">
            <v>4458</v>
          </cell>
          <cell r="F267">
            <v>270</v>
          </cell>
          <cell r="G267">
            <v>350</v>
          </cell>
          <cell r="H267">
            <v>360</v>
          </cell>
          <cell r="I267">
            <v>300</v>
          </cell>
          <cell r="J267">
            <v>500</v>
          </cell>
          <cell r="K267">
            <v>250</v>
          </cell>
          <cell r="L267">
            <v>389</v>
          </cell>
          <cell r="M267">
            <v>413</v>
          </cell>
          <cell r="N267">
            <v>160</v>
          </cell>
          <cell r="O267">
            <v>546</v>
          </cell>
          <cell r="P267">
            <v>546</v>
          </cell>
          <cell r="Q267">
            <v>374</v>
          </cell>
          <cell r="R267">
            <v>4674</v>
          </cell>
          <cell r="S267">
            <v>487</v>
          </cell>
          <cell r="T267">
            <v>387</v>
          </cell>
          <cell r="U267">
            <v>393</v>
          </cell>
          <cell r="V267">
            <v>383</v>
          </cell>
          <cell r="W267">
            <v>382</v>
          </cell>
          <cell r="X267">
            <v>340</v>
          </cell>
          <cell r="Y267">
            <v>363</v>
          </cell>
          <cell r="Z267">
            <v>382</v>
          </cell>
          <cell r="AA267">
            <v>377</v>
          </cell>
          <cell r="AB267">
            <v>361</v>
          </cell>
          <cell r="AC267">
            <v>456</v>
          </cell>
          <cell r="AD267">
            <v>363</v>
          </cell>
          <cell r="AF267">
            <v>371.5</v>
          </cell>
          <cell r="AG267">
            <v>389.5</v>
          </cell>
          <cell r="AH267">
            <v>297</v>
          </cell>
          <cell r="AI267">
            <v>81</v>
          </cell>
          <cell r="AJ267">
            <v>1849.2299999999998</v>
          </cell>
          <cell r="AK267">
            <v>0.2079589216944801</v>
          </cell>
          <cell r="AL267">
            <v>6.2387676508344034</v>
          </cell>
          <cell r="AO267">
            <v>8892.2849999999999</v>
          </cell>
        </row>
        <row r="268">
          <cell r="D268">
            <v>541120</v>
          </cell>
          <cell r="E268">
            <v>6797</v>
          </cell>
          <cell r="F268">
            <v>345</v>
          </cell>
          <cell r="G268">
            <v>801</v>
          </cell>
          <cell r="H268">
            <v>176</v>
          </cell>
          <cell r="I268">
            <v>667</v>
          </cell>
          <cell r="J268">
            <v>514</v>
          </cell>
          <cell r="K268">
            <v>650</v>
          </cell>
          <cell r="L268">
            <v>740</v>
          </cell>
          <cell r="M268">
            <v>634</v>
          </cell>
          <cell r="N268">
            <v>374</v>
          </cell>
          <cell r="O268">
            <v>844</v>
          </cell>
          <cell r="P268">
            <v>457</v>
          </cell>
          <cell r="Q268">
            <v>595</v>
          </cell>
          <cell r="R268">
            <v>6710</v>
          </cell>
          <cell r="S268">
            <v>539</v>
          </cell>
          <cell r="T268">
            <v>412</v>
          </cell>
          <cell r="U268">
            <v>459</v>
          </cell>
          <cell r="V268">
            <v>508</v>
          </cell>
          <cell r="W268">
            <v>662</v>
          </cell>
          <cell r="X268">
            <v>462</v>
          </cell>
          <cell r="Y268">
            <v>757</v>
          </cell>
          <cell r="Z268">
            <v>649</v>
          </cell>
          <cell r="AA268">
            <v>579</v>
          </cell>
          <cell r="AB268">
            <v>666</v>
          </cell>
          <cell r="AC268">
            <v>581</v>
          </cell>
          <cell r="AD268">
            <v>436</v>
          </cell>
          <cell r="AF268">
            <v>566.41666666666663</v>
          </cell>
          <cell r="AG268">
            <v>559.16666666666663</v>
          </cell>
          <cell r="AH268">
            <v>141</v>
          </cell>
          <cell r="AI268">
            <v>228</v>
          </cell>
          <cell r="AJ268">
            <v>3613.7999999999997</v>
          </cell>
          <cell r="AK268">
            <v>0.40774962742175858</v>
          </cell>
          <cell r="AL268">
            <v>12.232488822652757</v>
          </cell>
          <cell r="AO268">
            <v>8862.7916666666661</v>
          </cell>
        </row>
        <row r="269">
          <cell r="D269">
            <v>280945</v>
          </cell>
          <cell r="E269">
            <v>14178</v>
          </cell>
          <cell r="F269">
            <v>650</v>
          </cell>
          <cell r="G269">
            <v>845</v>
          </cell>
          <cell r="H269">
            <v>728</v>
          </cell>
          <cell r="I269">
            <v>780</v>
          </cell>
          <cell r="J269">
            <v>975</v>
          </cell>
          <cell r="K269">
            <v>1591</v>
          </cell>
          <cell r="L269">
            <v>1564</v>
          </cell>
          <cell r="M269">
            <v>1633</v>
          </cell>
          <cell r="N269">
            <v>780</v>
          </cell>
          <cell r="O269">
            <v>1772</v>
          </cell>
          <cell r="P269">
            <v>2028</v>
          </cell>
          <cell r="Q269">
            <v>832</v>
          </cell>
          <cell r="R269">
            <v>14147</v>
          </cell>
          <cell r="S269">
            <v>684</v>
          </cell>
          <cell r="T269">
            <v>757</v>
          </cell>
          <cell r="U269">
            <v>816</v>
          </cell>
          <cell r="V269">
            <v>731</v>
          </cell>
          <cell r="W269">
            <v>1157</v>
          </cell>
          <cell r="X269">
            <v>1252</v>
          </cell>
          <cell r="Y269">
            <v>2297</v>
          </cell>
          <cell r="Z269">
            <v>1175</v>
          </cell>
          <cell r="AA269">
            <v>1394</v>
          </cell>
          <cell r="AB269">
            <v>1156</v>
          </cell>
          <cell r="AC269">
            <v>1389</v>
          </cell>
          <cell r="AD269">
            <v>1339</v>
          </cell>
          <cell r="AF269">
            <v>1181.5</v>
          </cell>
          <cell r="AG269">
            <v>1178.9166666666667</v>
          </cell>
          <cell r="AH269">
            <v>334</v>
          </cell>
          <cell r="AI269">
            <v>365</v>
          </cell>
          <cell r="AJ269">
            <v>2737.5</v>
          </cell>
          <cell r="AK269">
            <v>0.30960627694917647</v>
          </cell>
          <cell r="AL269">
            <v>9.288188308475295</v>
          </cell>
          <cell r="AO269">
            <v>8841.875</v>
          </cell>
        </row>
        <row r="270">
          <cell r="D270">
            <v>180104</v>
          </cell>
          <cell r="E270">
            <v>8950</v>
          </cell>
          <cell r="G270">
            <v>608</v>
          </cell>
          <cell r="H270">
            <v>750</v>
          </cell>
          <cell r="I270">
            <v>173</v>
          </cell>
          <cell r="J270">
            <v>1463</v>
          </cell>
          <cell r="K270">
            <v>511</v>
          </cell>
          <cell r="L270">
            <v>840</v>
          </cell>
          <cell r="M270">
            <v>661</v>
          </cell>
          <cell r="N270">
            <v>979</v>
          </cell>
          <cell r="O270">
            <v>1020</v>
          </cell>
          <cell r="P270">
            <v>1134</v>
          </cell>
          <cell r="Q270">
            <v>811</v>
          </cell>
          <cell r="R270">
            <v>8339</v>
          </cell>
          <cell r="U270">
            <v>648</v>
          </cell>
          <cell r="V270">
            <v>730</v>
          </cell>
          <cell r="W270">
            <v>897</v>
          </cell>
          <cell r="X270">
            <v>825</v>
          </cell>
          <cell r="Y270">
            <v>722</v>
          </cell>
          <cell r="Z270">
            <v>844</v>
          </cell>
          <cell r="AA270">
            <v>1122</v>
          </cell>
          <cell r="AB270">
            <v>1123</v>
          </cell>
          <cell r="AC270">
            <v>749</v>
          </cell>
          <cell r="AD270">
            <v>679</v>
          </cell>
          <cell r="AF270">
            <v>813.63636363636363</v>
          </cell>
          <cell r="AG270">
            <v>833.9</v>
          </cell>
          <cell r="AH270">
            <v>0</v>
          </cell>
          <cell r="AI270">
            <v>611</v>
          </cell>
          <cell r="AJ270">
            <v>6452.16</v>
          </cell>
          <cell r="AK270">
            <v>0.73270176280129518</v>
          </cell>
          <cell r="AL270">
            <v>21.981052884038856</v>
          </cell>
          <cell r="AO270">
            <v>8805.9840000000004</v>
          </cell>
        </row>
        <row r="271">
          <cell r="D271">
            <v>526321</v>
          </cell>
          <cell r="E271">
            <v>7615</v>
          </cell>
          <cell r="F271">
            <v>440</v>
          </cell>
          <cell r="G271">
            <v>457</v>
          </cell>
          <cell r="H271">
            <v>540</v>
          </cell>
          <cell r="I271">
            <v>792</v>
          </cell>
          <cell r="J271">
            <v>630</v>
          </cell>
          <cell r="K271">
            <v>693</v>
          </cell>
          <cell r="L271">
            <v>887</v>
          </cell>
          <cell r="M271">
            <v>711</v>
          </cell>
          <cell r="N271">
            <v>684</v>
          </cell>
          <cell r="O271">
            <v>633</v>
          </cell>
          <cell r="P271">
            <v>482</v>
          </cell>
          <cell r="Q271">
            <v>666</v>
          </cell>
          <cell r="R271">
            <v>7501</v>
          </cell>
          <cell r="S271">
            <v>511</v>
          </cell>
          <cell r="T271">
            <v>514</v>
          </cell>
          <cell r="U271">
            <v>472</v>
          </cell>
          <cell r="V271">
            <v>608</v>
          </cell>
          <cell r="W271">
            <v>675</v>
          </cell>
          <cell r="X271">
            <v>576</v>
          </cell>
          <cell r="Y271">
            <v>811</v>
          </cell>
          <cell r="Z271">
            <v>885</v>
          </cell>
          <cell r="AA271">
            <v>688</v>
          </cell>
          <cell r="AB271">
            <v>686</v>
          </cell>
          <cell r="AC271">
            <v>452</v>
          </cell>
          <cell r="AD271">
            <v>623</v>
          </cell>
          <cell r="AF271">
            <v>634.58333333333337</v>
          </cell>
          <cell r="AG271">
            <v>625.08333333333337</v>
          </cell>
          <cell r="AH271">
            <v>83</v>
          </cell>
          <cell r="AI271">
            <v>197</v>
          </cell>
          <cell r="AJ271">
            <v>2769.82</v>
          </cell>
          <cell r="AK271">
            <v>0.31515797893614184</v>
          </cell>
          <cell r="AL271">
            <v>9.4547393680842546</v>
          </cell>
          <cell r="AO271">
            <v>8788.6716666666671</v>
          </cell>
        </row>
        <row r="272">
          <cell r="D272">
            <v>180550</v>
          </cell>
          <cell r="E272">
            <v>3943</v>
          </cell>
          <cell r="H272">
            <v>758</v>
          </cell>
          <cell r="I272">
            <v>530</v>
          </cell>
          <cell r="J272">
            <v>125</v>
          </cell>
          <cell r="K272">
            <v>624</v>
          </cell>
          <cell r="L272">
            <v>624</v>
          </cell>
          <cell r="M272">
            <v>124</v>
          </cell>
          <cell r="N272">
            <v>884</v>
          </cell>
          <cell r="O272">
            <v>274</v>
          </cell>
          <cell r="R272">
            <v>3919</v>
          </cell>
          <cell r="U272">
            <v>666</v>
          </cell>
          <cell r="V272">
            <v>509</v>
          </cell>
          <cell r="W272">
            <v>185</v>
          </cell>
          <cell r="X272">
            <v>474</v>
          </cell>
          <cell r="Y272">
            <v>300</v>
          </cell>
          <cell r="Z272">
            <v>322</v>
          </cell>
          <cell r="AA272">
            <v>273</v>
          </cell>
          <cell r="AB272">
            <v>354</v>
          </cell>
          <cell r="AC272">
            <v>475</v>
          </cell>
          <cell r="AD272">
            <v>361</v>
          </cell>
          <cell r="AF272">
            <v>492.875</v>
          </cell>
          <cell r="AG272">
            <v>391.9</v>
          </cell>
          <cell r="AH272">
            <v>0</v>
          </cell>
          <cell r="AI272">
            <v>24</v>
          </cell>
          <cell r="AJ272">
            <v>535.43999999999994</v>
          </cell>
          <cell r="AK272">
            <v>6.124011227353917E-2</v>
          </cell>
          <cell r="AL272">
            <v>1.837203368206175</v>
          </cell>
          <cell r="AO272">
            <v>8743.2889999999989</v>
          </cell>
        </row>
        <row r="273">
          <cell r="D273">
            <v>902569</v>
          </cell>
          <cell r="E273">
            <v>5509</v>
          </cell>
          <cell r="F273">
            <v>544</v>
          </cell>
          <cell r="G273">
            <v>748</v>
          </cell>
          <cell r="H273">
            <v>410</v>
          </cell>
          <cell r="I273">
            <v>544</v>
          </cell>
          <cell r="J273">
            <v>414</v>
          </cell>
          <cell r="K273">
            <v>412</v>
          </cell>
          <cell r="L273">
            <v>549</v>
          </cell>
          <cell r="M273">
            <v>476</v>
          </cell>
          <cell r="N273">
            <v>68</v>
          </cell>
          <cell r="O273">
            <v>408</v>
          </cell>
          <cell r="P273">
            <v>460</v>
          </cell>
          <cell r="Q273">
            <v>476</v>
          </cell>
          <cell r="R273">
            <v>5210</v>
          </cell>
          <cell r="S273">
            <v>429</v>
          </cell>
          <cell r="T273">
            <v>677</v>
          </cell>
          <cell r="U273">
            <v>361</v>
          </cell>
          <cell r="V273">
            <v>430</v>
          </cell>
          <cell r="W273">
            <v>457</v>
          </cell>
          <cell r="X273">
            <v>355</v>
          </cell>
          <cell r="Y273">
            <v>491</v>
          </cell>
          <cell r="Z273">
            <v>416</v>
          </cell>
          <cell r="AA273">
            <v>377</v>
          </cell>
          <cell r="AB273">
            <v>433</v>
          </cell>
          <cell r="AC273">
            <v>359</v>
          </cell>
          <cell r="AD273">
            <v>425</v>
          </cell>
          <cell r="AF273">
            <v>459.08333333333331</v>
          </cell>
          <cell r="AG273">
            <v>434.16666666666669</v>
          </cell>
          <cell r="AH273">
            <v>5</v>
          </cell>
          <cell r="AI273">
            <v>304</v>
          </cell>
          <cell r="AJ273">
            <v>6095.2</v>
          </cell>
          <cell r="AK273">
            <v>0.70019193857965445</v>
          </cell>
          <cell r="AL273">
            <v>21.005758157389632</v>
          </cell>
          <cell r="AO273">
            <v>8705.0416666666679</v>
          </cell>
        </row>
        <row r="274">
          <cell r="D274">
            <v>141895</v>
          </cell>
          <cell r="E274">
            <v>7547</v>
          </cell>
          <cell r="F274">
            <v>247</v>
          </cell>
          <cell r="G274">
            <v>304</v>
          </cell>
          <cell r="H274">
            <v>711</v>
          </cell>
          <cell r="J274">
            <v>219</v>
          </cell>
          <cell r="K274">
            <v>669</v>
          </cell>
          <cell r="L274">
            <v>962</v>
          </cell>
          <cell r="M274">
            <v>2163</v>
          </cell>
          <cell r="N274">
            <v>18</v>
          </cell>
          <cell r="O274">
            <v>1868</v>
          </cell>
          <cell r="P274">
            <v>80</v>
          </cell>
          <cell r="Q274">
            <v>306</v>
          </cell>
          <cell r="R274">
            <v>8464</v>
          </cell>
          <cell r="S274">
            <v>620</v>
          </cell>
          <cell r="T274">
            <v>603</v>
          </cell>
          <cell r="U274">
            <v>515</v>
          </cell>
          <cell r="V274">
            <v>539</v>
          </cell>
          <cell r="W274">
            <v>613</v>
          </cell>
          <cell r="X274">
            <v>379</v>
          </cell>
          <cell r="Y274">
            <v>829</v>
          </cell>
          <cell r="Z274">
            <v>733</v>
          </cell>
          <cell r="AA274">
            <v>1873</v>
          </cell>
          <cell r="AB274">
            <v>540</v>
          </cell>
          <cell r="AC274">
            <v>677</v>
          </cell>
          <cell r="AD274">
            <v>543</v>
          </cell>
          <cell r="AF274">
            <v>686.09090909090912</v>
          </cell>
          <cell r="AG274">
            <v>705.33333333333337</v>
          </cell>
          <cell r="AH274">
            <v>1397</v>
          </cell>
          <cell r="AI274">
            <v>480</v>
          </cell>
          <cell r="AJ274">
            <v>5923.2</v>
          </cell>
          <cell r="AK274">
            <v>0.6805293005671077</v>
          </cell>
          <cell r="AL274">
            <v>20.415879017013232</v>
          </cell>
          <cell r="AO274">
            <v>8703.8133333333335</v>
          </cell>
        </row>
        <row r="275">
          <cell r="D275">
            <v>530118</v>
          </cell>
          <cell r="E275">
            <v>21165</v>
          </cell>
          <cell r="F275">
            <v>1526</v>
          </cell>
          <cell r="G275">
            <v>2100</v>
          </cell>
          <cell r="H275">
            <v>1436</v>
          </cell>
          <cell r="I275">
            <v>1694</v>
          </cell>
          <cell r="J275">
            <v>1792</v>
          </cell>
          <cell r="K275">
            <v>1769</v>
          </cell>
          <cell r="L275">
            <v>2921</v>
          </cell>
          <cell r="M275">
            <v>2098</v>
          </cell>
          <cell r="N275">
            <v>1148</v>
          </cell>
          <cell r="O275">
            <v>1361</v>
          </cell>
          <cell r="P275">
            <v>2032</v>
          </cell>
          <cell r="Q275">
            <v>1288</v>
          </cell>
          <cell r="R275">
            <v>21066</v>
          </cell>
          <cell r="S275">
            <v>1725</v>
          </cell>
          <cell r="T275">
            <v>1856</v>
          </cell>
          <cell r="U275">
            <v>1737</v>
          </cell>
          <cell r="V275">
            <v>1621</v>
          </cell>
          <cell r="W275">
            <v>1855</v>
          </cell>
          <cell r="X275">
            <v>1763</v>
          </cell>
          <cell r="Y275">
            <v>2466</v>
          </cell>
          <cell r="Z275">
            <v>1928</v>
          </cell>
          <cell r="AA275">
            <v>1539</v>
          </cell>
          <cell r="AB275">
            <v>1438</v>
          </cell>
          <cell r="AC275">
            <v>1580</v>
          </cell>
          <cell r="AD275">
            <v>1558</v>
          </cell>
          <cell r="AF275">
            <v>1763.75</v>
          </cell>
          <cell r="AG275">
            <v>1755.5</v>
          </cell>
          <cell r="AH275">
            <v>-73</v>
          </cell>
          <cell r="AI275">
            <v>26</v>
          </cell>
          <cell r="AJ275">
            <v>128.70000000000002</v>
          </cell>
          <cell r="AK275">
            <v>1.4810595272002279E-2</v>
          </cell>
          <cell r="AL275">
            <v>0.44431785816006836</v>
          </cell>
          <cell r="AO275">
            <v>8689.7250000000004</v>
          </cell>
        </row>
        <row r="276">
          <cell r="D276">
            <v>890230</v>
          </cell>
          <cell r="E276">
            <v>5165</v>
          </cell>
          <cell r="F276">
            <v>704</v>
          </cell>
          <cell r="G276">
            <v>220</v>
          </cell>
          <cell r="H276">
            <v>264</v>
          </cell>
          <cell r="I276">
            <v>352</v>
          </cell>
          <cell r="J276">
            <v>396</v>
          </cell>
          <cell r="K276">
            <v>352</v>
          </cell>
          <cell r="L276">
            <v>367</v>
          </cell>
          <cell r="M276">
            <v>792</v>
          </cell>
          <cell r="N276">
            <v>132</v>
          </cell>
          <cell r="O276">
            <v>398</v>
          </cell>
          <cell r="P276">
            <v>220</v>
          </cell>
          <cell r="Q276">
            <v>968</v>
          </cell>
          <cell r="R276">
            <v>4575</v>
          </cell>
          <cell r="S276">
            <v>414</v>
          </cell>
          <cell r="T276">
            <v>362</v>
          </cell>
          <cell r="U276">
            <v>314</v>
          </cell>
          <cell r="V276">
            <v>306</v>
          </cell>
          <cell r="W276">
            <v>382</v>
          </cell>
          <cell r="X276">
            <v>358</v>
          </cell>
          <cell r="Y276">
            <v>427</v>
          </cell>
          <cell r="Z276">
            <v>428</v>
          </cell>
          <cell r="AA276">
            <v>405</v>
          </cell>
          <cell r="AB276">
            <v>375</v>
          </cell>
          <cell r="AC276">
            <v>413</v>
          </cell>
          <cell r="AD276">
            <v>391</v>
          </cell>
          <cell r="AF276">
            <v>430.41666666666669</v>
          </cell>
          <cell r="AG276">
            <v>381.25</v>
          </cell>
          <cell r="AH276">
            <v>26</v>
          </cell>
          <cell r="AI276">
            <v>616</v>
          </cell>
          <cell r="AJ276">
            <v>13927.76</v>
          </cell>
          <cell r="AK276">
            <v>1.6157377049180328</v>
          </cell>
          <cell r="AL276">
            <v>48.472131147540985</v>
          </cell>
          <cell r="AO276">
            <v>8620.0625</v>
          </cell>
        </row>
        <row r="277">
          <cell r="D277">
            <v>885008</v>
          </cell>
          <cell r="E277">
            <v>12446</v>
          </cell>
          <cell r="F277">
            <v>1260</v>
          </cell>
          <cell r="G277">
            <v>847</v>
          </cell>
          <cell r="H277">
            <v>1365</v>
          </cell>
          <cell r="I277">
            <v>945</v>
          </cell>
          <cell r="J277">
            <v>739</v>
          </cell>
          <cell r="K277">
            <v>1260</v>
          </cell>
          <cell r="L277">
            <v>735</v>
          </cell>
          <cell r="M277">
            <v>1305</v>
          </cell>
          <cell r="N277">
            <v>735</v>
          </cell>
          <cell r="O277">
            <v>1155</v>
          </cell>
          <cell r="P277">
            <v>1155</v>
          </cell>
          <cell r="Q277">
            <v>945</v>
          </cell>
          <cell r="R277">
            <v>12841</v>
          </cell>
          <cell r="S277">
            <v>1247</v>
          </cell>
          <cell r="T277">
            <v>1173</v>
          </cell>
          <cell r="U277">
            <v>1046</v>
          </cell>
          <cell r="V277">
            <v>972</v>
          </cell>
          <cell r="W277">
            <v>1120</v>
          </cell>
          <cell r="X277">
            <v>1146</v>
          </cell>
          <cell r="Y277">
            <v>1009</v>
          </cell>
          <cell r="Z277">
            <v>1067</v>
          </cell>
          <cell r="AA277">
            <v>816</v>
          </cell>
          <cell r="AB277">
            <v>1169</v>
          </cell>
          <cell r="AC277">
            <v>1137</v>
          </cell>
          <cell r="AD277">
            <v>939</v>
          </cell>
          <cell r="AF277">
            <v>1037.1666666666667</v>
          </cell>
          <cell r="AG277">
            <v>1070.0833333333333</v>
          </cell>
          <cell r="AH277">
            <v>974</v>
          </cell>
          <cell r="AI277">
            <v>579</v>
          </cell>
          <cell r="AJ277">
            <v>4637.79</v>
          </cell>
          <cell r="AK277">
            <v>0.54107935519040573</v>
          </cell>
          <cell r="AL277">
            <v>16.232380655712173</v>
          </cell>
          <cell r="AO277">
            <v>8571.3674999999985</v>
          </cell>
        </row>
        <row r="278">
          <cell r="D278">
            <v>542442</v>
          </cell>
          <cell r="E278">
            <v>6419</v>
          </cell>
          <cell r="F278">
            <v>562</v>
          </cell>
          <cell r="G278">
            <v>1219</v>
          </cell>
          <cell r="H278">
            <v>261</v>
          </cell>
          <cell r="I278">
            <v>524</v>
          </cell>
          <cell r="J278">
            <v>559</v>
          </cell>
          <cell r="K278">
            <v>459</v>
          </cell>
          <cell r="L278">
            <v>917</v>
          </cell>
          <cell r="M278">
            <v>443</v>
          </cell>
          <cell r="N278">
            <v>407</v>
          </cell>
          <cell r="O278">
            <v>249</v>
          </cell>
          <cell r="P278">
            <v>450</v>
          </cell>
          <cell r="Q278">
            <v>369</v>
          </cell>
          <cell r="R278">
            <v>6356</v>
          </cell>
          <cell r="S278">
            <v>741</v>
          </cell>
          <cell r="T278">
            <v>446</v>
          </cell>
          <cell r="U278">
            <v>417</v>
          </cell>
          <cell r="V278">
            <v>457</v>
          </cell>
          <cell r="W278">
            <v>462</v>
          </cell>
          <cell r="X278">
            <v>399</v>
          </cell>
          <cell r="Y278">
            <v>1191</v>
          </cell>
          <cell r="Z278">
            <v>456</v>
          </cell>
          <cell r="AA278">
            <v>363</v>
          </cell>
          <cell r="AB278">
            <v>546</v>
          </cell>
          <cell r="AC278">
            <v>521</v>
          </cell>
          <cell r="AD278">
            <v>357</v>
          </cell>
          <cell r="AF278">
            <v>534.91666666666663</v>
          </cell>
          <cell r="AG278">
            <v>529.66666666666663</v>
          </cell>
          <cell r="AH278">
            <v>124</v>
          </cell>
          <cell r="AI278">
            <v>187</v>
          </cell>
          <cell r="AJ278">
            <v>3014.44</v>
          </cell>
          <cell r="AK278">
            <v>0.35305223410950287</v>
          </cell>
          <cell r="AL278">
            <v>10.591567023285085</v>
          </cell>
          <cell r="AO278">
            <v>8538.2266666666674</v>
          </cell>
        </row>
        <row r="279">
          <cell r="D279">
            <v>131484</v>
          </cell>
          <cell r="E279">
            <v>3277</v>
          </cell>
          <cell r="F279">
            <v>961</v>
          </cell>
          <cell r="G279">
            <v>800</v>
          </cell>
          <cell r="H279">
            <v>1</v>
          </cell>
          <cell r="K279">
            <v>7</v>
          </cell>
          <cell r="L279">
            <v>1130</v>
          </cell>
          <cell r="M279">
            <v>53</v>
          </cell>
          <cell r="Q279">
            <v>325</v>
          </cell>
          <cell r="R279">
            <v>3227</v>
          </cell>
          <cell r="S279">
            <v>577</v>
          </cell>
          <cell r="T279">
            <v>275</v>
          </cell>
          <cell r="U279">
            <v>192</v>
          </cell>
          <cell r="V279">
            <v>201</v>
          </cell>
          <cell r="W279">
            <v>198</v>
          </cell>
          <cell r="X279">
            <v>169</v>
          </cell>
          <cell r="Y279">
            <v>108</v>
          </cell>
          <cell r="Z279">
            <v>429</v>
          </cell>
          <cell r="AA279">
            <v>228</v>
          </cell>
          <cell r="AB279">
            <v>218</v>
          </cell>
          <cell r="AC279">
            <v>187</v>
          </cell>
          <cell r="AD279">
            <v>445</v>
          </cell>
          <cell r="AF279">
            <v>468.14285714285717</v>
          </cell>
          <cell r="AG279">
            <v>268.91666666666669</v>
          </cell>
          <cell r="AH279">
            <v>-1</v>
          </cell>
          <cell r="AI279">
            <v>49</v>
          </cell>
          <cell r="AJ279">
            <v>1548.4</v>
          </cell>
          <cell r="AK279">
            <v>0.18221258134490237</v>
          </cell>
          <cell r="AL279">
            <v>5.4663774403470713</v>
          </cell>
          <cell r="AO279">
            <v>8497.7666666666682</v>
          </cell>
        </row>
        <row r="280">
          <cell r="D280">
            <v>902032</v>
          </cell>
          <cell r="E280">
            <v>3696</v>
          </cell>
          <cell r="F280">
            <v>367</v>
          </cell>
          <cell r="G280">
            <v>420</v>
          </cell>
          <cell r="H280">
            <v>210</v>
          </cell>
          <cell r="J280">
            <v>215</v>
          </cell>
          <cell r="K280">
            <v>320</v>
          </cell>
          <cell r="L280">
            <v>420</v>
          </cell>
          <cell r="M280">
            <v>357</v>
          </cell>
          <cell r="N280">
            <v>209</v>
          </cell>
          <cell r="O280">
            <v>420</v>
          </cell>
          <cell r="P280">
            <v>105</v>
          </cell>
          <cell r="Q280">
            <v>653</v>
          </cell>
          <cell r="R280">
            <v>3335</v>
          </cell>
          <cell r="S280">
            <v>308</v>
          </cell>
          <cell r="T280">
            <v>235</v>
          </cell>
          <cell r="U280">
            <v>183</v>
          </cell>
          <cell r="V280">
            <v>218</v>
          </cell>
          <cell r="W280">
            <v>208</v>
          </cell>
          <cell r="X280">
            <v>260</v>
          </cell>
          <cell r="Y280">
            <v>328</v>
          </cell>
          <cell r="Z280">
            <v>406</v>
          </cell>
          <cell r="AA280">
            <v>263</v>
          </cell>
          <cell r="AB280">
            <v>263</v>
          </cell>
          <cell r="AC280">
            <v>322</v>
          </cell>
          <cell r="AD280">
            <v>341</v>
          </cell>
          <cell r="AF280">
            <v>336</v>
          </cell>
          <cell r="AG280">
            <v>277.91666666666669</v>
          </cell>
          <cell r="AH280">
            <v>14</v>
          </cell>
          <cell r="AI280">
            <v>375</v>
          </cell>
          <cell r="AJ280">
            <v>11411.25</v>
          </cell>
          <cell r="AK280">
            <v>1.3493253373313343</v>
          </cell>
          <cell r="AL280">
            <v>40.479760119940032</v>
          </cell>
          <cell r="AO280">
            <v>8457.0041666666675</v>
          </cell>
        </row>
        <row r="281">
          <cell r="D281">
            <v>894250</v>
          </cell>
          <cell r="E281">
            <v>6487</v>
          </cell>
          <cell r="F281">
            <v>695</v>
          </cell>
          <cell r="G281">
            <v>360</v>
          </cell>
          <cell r="H281">
            <v>620</v>
          </cell>
          <cell r="J281">
            <v>480</v>
          </cell>
          <cell r="K281">
            <v>372</v>
          </cell>
          <cell r="L281">
            <v>180</v>
          </cell>
          <cell r="M281">
            <v>976</v>
          </cell>
          <cell r="N281">
            <v>480</v>
          </cell>
          <cell r="O281">
            <v>660</v>
          </cell>
          <cell r="P281">
            <v>404</v>
          </cell>
          <cell r="Q281">
            <v>1260</v>
          </cell>
          <cell r="R281">
            <v>6122</v>
          </cell>
          <cell r="S281">
            <v>509</v>
          </cell>
          <cell r="T281">
            <v>346</v>
          </cell>
          <cell r="U281">
            <v>310</v>
          </cell>
          <cell r="V281">
            <v>424</v>
          </cell>
          <cell r="W281">
            <v>396</v>
          </cell>
          <cell r="X281">
            <v>338</v>
          </cell>
          <cell r="Y281">
            <v>509</v>
          </cell>
          <cell r="Z281">
            <v>553</v>
          </cell>
          <cell r="AA281">
            <v>492</v>
          </cell>
          <cell r="AB281">
            <v>758</v>
          </cell>
          <cell r="AC281">
            <v>800</v>
          </cell>
          <cell r="AD281">
            <v>687</v>
          </cell>
          <cell r="AF281">
            <v>589.72727272727275</v>
          </cell>
          <cell r="AG281">
            <v>510.16666666666669</v>
          </cell>
          <cell r="AH281">
            <v>419</v>
          </cell>
          <cell r="AI281">
            <v>784</v>
          </cell>
          <cell r="AJ281">
            <v>12928.159999999998</v>
          </cell>
          <cell r="AK281">
            <v>1.5367526951976478</v>
          </cell>
          <cell r="AL281">
            <v>46.102580855929432</v>
          </cell>
          <cell r="AO281">
            <v>8412.6483333333326</v>
          </cell>
        </row>
        <row r="282">
          <cell r="D282">
            <v>884978</v>
          </cell>
          <cell r="E282">
            <v>4770</v>
          </cell>
          <cell r="F282">
            <v>377</v>
          </cell>
          <cell r="G282">
            <v>433</v>
          </cell>
          <cell r="H282">
            <v>612</v>
          </cell>
          <cell r="I282">
            <v>577</v>
          </cell>
          <cell r="J282">
            <v>288</v>
          </cell>
          <cell r="K282">
            <v>188</v>
          </cell>
          <cell r="L282">
            <v>382</v>
          </cell>
          <cell r="M282">
            <v>468</v>
          </cell>
          <cell r="N282">
            <v>290</v>
          </cell>
          <cell r="O282">
            <v>468</v>
          </cell>
          <cell r="P282">
            <v>399</v>
          </cell>
          <cell r="Q282">
            <v>288</v>
          </cell>
          <cell r="R282">
            <v>4926</v>
          </cell>
          <cell r="S282">
            <v>405</v>
          </cell>
          <cell r="T282">
            <v>642</v>
          </cell>
          <cell r="U282">
            <v>498</v>
          </cell>
          <cell r="V282">
            <v>377</v>
          </cell>
          <cell r="W282">
            <v>442</v>
          </cell>
          <cell r="X282">
            <v>258</v>
          </cell>
          <cell r="Y282">
            <v>366</v>
          </cell>
          <cell r="Z282">
            <v>439</v>
          </cell>
          <cell r="AA282">
            <v>363</v>
          </cell>
          <cell r="AB282">
            <v>379</v>
          </cell>
          <cell r="AC282">
            <v>331</v>
          </cell>
          <cell r="AD282">
            <v>426</v>
          </cell>
          <cell r="AF282">
            <v>397.5</v>
          </cell>
          <cell r="AG282">
            <v>410.5</v>
          </cell>
          <cell r="AH282">
            <v>324</v>
          </cell>
          <cell r="AI282">
            <v>168</v>
          </cell>
          <cell r="AJ282">
            <v>3428.88</v>
          </cell>
          <cell r="AK282">
            <v>0.40925700365408041</v>
          </cell>
          <cell r="AL282">
            <v>12.277710109622411</v>
          </cell>
          <cell r="AO282">
            <v>8378.3050000000003</v>
          </cell>
        </row>
        <row r="283">
          <cell r="D283">
            <v>895560</v>
          </cell>
          <cell r="E283">
            <v>12400</v>
          </cell>
          <cell r="F283">
            <v>1488</v>
          </cell>
          <cell r="H283">
            <v>496</v>
          </cell>
          <cell r="I283">
            <v>372</v>
          </cell>
          <cell r="J283">
            <v>1860</v>
          </cell>
          <cell r="K283">
            <v>744</v>
          </cell>
          <cell r="L283">
            <v>620</v>
          </cell>
          <cell r="M283">
            <v>2356</v>
          </cell>
          <cell r="N283">
            <v>496</v>
          </cell>
          <cell r="O283">
            <v>868</v>
          </cell>
          <cell r="P283">
            <v>248</v>
          </cell>
          <cell r="Q283">
            <v>2852</v>
          </cell>
          <cell r="R283">
            <v>11610</v>
          </cell>
          <cell r="S283">
            <v>871</v>
          </cell>
          <cell r="T283">
            <v>800</v>
          </cell>
          <cell r="U283">
            <v>721</v>
          </cell>
          <cell r="V283">
            <v>846</v>
          </cell>
          <cell r="W283">
            <v>927</v>
          </cell>
          <cell r="X283">
            <v>1110</v>
          </cell>
          <cell r="Y283">
            <v>1098</v>
          </cell>
          <cell r="Z283">
            <v>885</v>
          </cell>
          <cell r="AA283">
            <v>1084</v>
          </cell>
          <cell r="AB283">
            <v>955</v>
          </cell>
          <cell r="AC283">
            <v>838</v>
          </cell>
          <cell r="AD283">
            <v>1475</v>
          </cell>
          <cell r="AF283">
            <v>1127.2727272727273</v>
          </cell>
          <cell r="AG283">
            <v>967.5</v>
          </cell>
          <cell r="AH283">
            <v>971</v>
          </cell>
          <cell r="AI283">
            <v>1761</v>
          </cell>
          <cell r="AJ283">
            <v>15144.599999999999</v>
          </cell>
          <cell r="AK283">
            <v>1.8201550387596899</v>
          </cell>
          <cell r="AL283">
            <v>54.604651162790695</v>
          </cell>
          <cell r="AO283">
            <v>8320.5</v>
          </cell>
        </row>
        <row r="284">
          <cell r="D284">
            <v>181423</v>
          </cell>
          <cell r="E284">
            <v>4077</v>
          </cell>
          <cell r="H284">
            <v>862</v>
          </cell>
          <cell r="I284">
            <v>44</v>
          </cell>
          <cell r="J284">
            <v>755</v>
          </cell>
          <cell r="K284">
            <v>84</v>
          </cell>
          <cell r="L284">
            <v>147</v>
          </cell>
          <cell r="M284">
            <v>671</v>
          </cell>
          <cell r="N284">
            <v>681</v>
          </cell>
          <cell r="O284">
            <v>401</v>
          </cell>
          <cell r="P284">
            <v>96</v>
          </cell>
          <cell r="Q284">
            <v>336</v>
          </cell>
          <cell r="R284">
            <v>3714</v>
          </cell>
          <cell r="U284">
            <v>345</v>
          </cell>
          <cell r="V284">
            <v>615</v>
          </cell>
          <cell r="W284">
            <v>229</v>
          </cell>
          <cell r="X284">
            <v>459</v>
          </cell>
          <cell r="Y284">
            <v>168</v>
          </cell>
          <cell r="Z284">
            <v>391</v>
          </cell>
          <cell r="AA284">
            <v>466</v>
          </cell>
          <cell r="AB284">
            <v>346</v>
          </cell>
          <cell r="AC284">
            <v>415</v>
          </cell>
          <cell r="AD284">
            <v>280</v>
          </cell>
          <cell r="AF284">
            <v>407.7</v>
          </cell>
          <cell r="AG284">
            <v>371.4</v>
          </cell>
          <cell r="AH284">
            <v>0</v>
          </cell>
          <cell r="AI284">
            <v>363</v>
          </cell>
          <cell r="AJ284">
            <v>8127.5700000000006</v>
          </cell>
          <cell r="AK284">
            <v>0.97738287560581594</v>
          </cell>
          <cell r="AL284">
            <v>29.321486268174478</v>
          </cell>
          <cell r="AO284">
            <v>8315.6459999999988</v>
          </cell>
        </row>
        <row r="285">
          <cell r="D285">
            <v>894180</v>
          </cell>
          <cell r="E285">
            <v>11903</v>
          </cell>
          <cell r="F285">
            <v>1488</v>
          </cell>
          <cell r="H285">
            <v>744</v>
          </cell>
          <cell r="I285">
            <v>496</v>
          </cell>
          <cell r="J285">
            <v>1488</v>
          </cell>
          <cell r="K285">
            <v>1240</v>
          </cell>
          <cell r="L285">
            <v>868</v>
          </cell>
          <cell r="M285">
            <v>2603</v>
          </cell>
          <cell r="O285">
            <v>1488</v>
          </cell>
          <cell r="Q285">
            <v>1488</v>
          </cell>
          <cell r="R285">
            <v>11544</v>
          </cell>
          <cell r="S285">
            <v>988</v>
          </cell>
          <cell r="T285">
            <v>937</v>
          </cell>
          <cell r="U285">
            <v>747</v>
          </cell>
          <cell r="V285">
            <v>873</v>
          </cell>
          <cell r="W285">
            <v>939</v>
          </cell>
          <cell r="X285">
            <v>1167</v>
          </cell>
          <cell r="Y285">
            <v>984</v>
          </cell>
          <cell r="Z285">
            <v>1180</v>
          </cell>
          <cell r="AA285">
            <v>932</v>
          </cell>
          <cell r="AB285">
            <v>855</v>
          </cell>
          <cell r="AC285">
            <v>783</v>
          </cell>
          <cell r="AD285">
            <v>1159</v>
          </cell>
          <cell r="AF285">
            <v>1322.5555555555557</v>
          </cell>
          <cell r="AG285">
            <v>962</v>
          </cell>
          <cell r="AH285">
            <v>997</v>
          </cell>
          <cell r="AI285">
            <v>1356</v>
          </cell>
          <cell r="AJ285">
            <v>11661.6</v>
          </cell>
          <cell r="AK285">
            <v>1.4095634095634095</v>
          </cell>
          <cell r="AL285">
            <v>42.286902286902283</v>
          </cell>
          <cell r="AO285">
            <v>8273.1999999999989</v>
          </cell>
        </row>
        <row r="286">
          <cell r="D286">
            <v>170550</v>
          </cell>
          <cell r="E286">
            <v>5679</v>
          </cell>
          <cell r="F286">
            <v>1145</v>
          </cell>
          <cell r="H286">
            <v>793</v>
          </cell>
          <cell r="J286">
            <v>650</v>
          </cell>
          <cell r="K286">
            <v>9</v>
          </cell>
          <cell r="L286">
            <v>674</v>
          </cell>
          <cell r="M286">
            <v>958</v>
          </cell>
          <cell r="N286">
            <v>19</v>
          </cell>
          <cell r="O286">
            <v>260</v>
          </cell>
          <cell r="P286">
            <v>520</v>
          </cell>
          <cell r="Q286">
            <v>651</v>
          </cell>
          <cell r="R286">
            <v>5183</v>
          </cell>
          <cell r="S286">
            <v>234</v>
          </cell>
          <cell r="T286">
            <v>263</v>
          </cell>
          <cell r="U286">
            <v>681</v>
          </cell>
          <cell r="V286">
            <v>332</v>
          </cell>
          <cell r="W286">
            <v>473</v>
          </cell>
          <cell r="X286">
            <v>573</v>
          </cell>
          <cell r="Y286">
            <v>410</v>
          </cell>
          <cell r="Z286">
            <v>450</v>
          </cell>
          <cell r="AA286">
            <v>390</v>
          </cell>
          <cell r="AB286">
            <v>417</v>
          </cell>
          <cell r="AC286">
            <v>526</v>
          </cell>
          <cell r="AD286">
            <v>434</v>
          </cell>
          <cell r="AF286">
            <v>567.9</v>
          </cell>
          <cell r="AG286">
            <v>431.91666666666669</v>
          </cell>
          <cell r="AH286">
            <v>0</v>
          </cell>
          <cell r="AI286">
            <v>496</v>
          </cell>
          <cell r="AJ286">
            <v>9498.4</v>
          </cell>
          <cell r="AK286">
            <v>1.1483696700752459</v>
          </cell>
          <cell r="AL286">
            <v>34.451090102257375</v>
          </cell>
          <cell r="AO286">
            <v>8271.2041666666664</v>
          </cell>
        </row>
        <row r="287">
          <cell r="D287">
            <v>700088</v>
          </cell>
          <cell r="E287">
            <v>7794</v>
          </cell>
          <cell r="F287">
            <v>756</v>
          </cell>
          <cell r="G287">
            <v>756</v>
          </cell>
          <cell r="H287">
            <v>756</v>
          </cell>
          <cell r="I287">
            <v>324</v>
          </cell>
          <cell r="J287">
            <v>659</v>
          </cell>
          <cell r="K287">
            <v>756</v>
          </cell>
          <cell r="L287">
            <v>648</v>
          </cell>
          <cell r="M287">
            <v>972</v>
          </cell>
          <cell r="N287">
            <v>324</v>
          </cell>
          <cell r="O287">
            <v>648</v>
          </cell>
          <cell r="P287">
            <v>703</v>
          </cell>
          <cell r="Q287">
            <v>492</v>
          </cell>
          <cell r="R287">
            <v>7817</v>
          </cell>
          <cell r="S287">
            <v>791</v>
          </cell>
          <cell r="T287">
            <v>562</v>
          </cell>
          <cell r="U287">
            <v>547</v>
          </cell>
          <cell r="V287">
            <v>552</v>
          </cell>
          <cell r="W287">
            <v>520</v>
          </cell>
          <cell r="X287">
            <v>756</v>
          </cell>
          <cell r="Y287">
            <v>728</v>
          </cell>
          <cell r="Z287">
            <v>726</v>
          </cell>
          <cell r="AA287">
            <v>599</v>
          </cell>
          <cell r="AB287">
            <v>714</v>
          </cell>
          <cell r="AC287">
            <v>769</v>
          </cell>
          <cell r="AD287">
            <v>553</v>
          </cell>
          <cell r="AF287">
            <v>649.5</v>
          </cell>
          <cell r="AG287">
            <v>651.41666666666663</v>
          </cell>
          <cell r="AH287">
            <v>107</v>
          </cell>
          <cell r="AI287">
            <v>84</v>
          </cell>
          <cell r="AJ287">
            <v>1062.6000000000001</v>
          </cell>
          <cell r="AK287">
            <v>0.12894972495842397</v>
          </cell>
          <cell r="AL287">
            <v>3.8684917487527191</v>
          </cell>
          <cell r="AO287">
            <v>8240.4208333333336</v>
          </cell>
        </row>
        <row r="288">
          <cell r="D288">
            <v>121562</v>
          </cell>
          <cell r="E288">
            <v>5350</v>
          </cell>
          <cell r="F288">
            <v>432</v>
          </cell>
          <cell r="H288">
            <v>21</v>
          </cell>
          <cell r="I288">
            <v>865</v>
          </cell>
          <cell r="J288">
            <v>720</v>
          </cell>
          <cell r="L288">
            <v>864</v>
          </cell>
          <cell r="M288">
            <v>576</v>
          </cell>
          <cell r="N288">
            <v>288</v>
          </cell>
          <cell r="O288">
            <v>1152</v>
          </cell>
          <cell r="P288">
            <v>432</v>
          </cell>
          <cell r="R288">
            <v>5519</v>
          </cell>
          <cell r="S288">
            <v>526</v>
          </cell>
          <cell r="T288">
            <v>284</v>
          </cell>
          <cell r="U288">
            <v>55</v>
          </cell>
          <cell r="V288">
            <v>544</v>
          </cell>
          <cell r="W288">
            <v>516</v>
          </cell>
          <cell r="X288">
            <v>347</v>
          </cell>
          <cell r="Y288">
            <v>680</v>
          </cell>
          <cell r="Z288">
            <v>632</v>
          </cell>
          <cell r="AA288">
            <v>440</v>
          </cell>
          <cell r="AB288">
            <v>416</v>
          </cell>
          <cell r="AC288">
            <v>451</v>
          </cell>
          <cell r="AD288">
            <v>628</v>
          </cell>
          <cell r="AF288">
            <v>594.44444444444446</v>
          </cell>
          <cell r="AG288">
            <v>459.91666666666669</v>
          </cell>
          <cell r="AH288">
            <v>380</v>
          </cell>
          <cell r="AI288">
            <v>211</v>
          </cell>
          <cell r="AJ288">
            <v>3774.79</v>
          </cell>
          <cell r="AK288">
            <v>0.45877876426888925</v>
          </cell>
          <cell r="AL288">
            <v>13.763362928066677</v>
          </cell>
          <cell r="AO288">
            <v>8227.9091666666682</v>
          </cell>
        </row>
        <row r="289">
          <cell r="D289">
            <v>184631</v>
          </cell>
          <cell r="E289">
            <v>3754</v>
          </cell>
          <cell r="G289">
            <v>280</v>
          </cell>
          <cell r="H289">
            <v>238</v>
          </cell>
          <cell r="I289">
            <v>157</v>
          </cell>
          <cell r="J289">
            <v>353</v>
          </cell>
          <cell r="K289">
            <v>420</v>
          </cell>
          <cell r="L289">
            <v>420</v>
          </cell>
          <cell r="M289">
            <v>371</v>
          </cell>
          <cell r="N289">
            <v>579</v>
          </cell>
          <cell r="O289">
            <v>153</v>
          </cell>
          <cell r="P289">
            <v>433</v>
          </cell>
          <cell r="Q289">
            <v>350</v>
          </cell>
          <cell r="R289">
            <v>3477</v>
          </cell>
          <cell r="U289">
            <v>333</v>
          </cell>
          <cell r="V289">
            <v>336</v>
          </cell>
          <cell r="W289">
            <v>349</v>
          </cell>
          <cell r="X289">
            <v>261</v>
          </cell>
          <cell r="Y289">
            <v>343</v>
          </cell>
          <cell r="Z289">
            <v>411</v>
          </cell>
          <cell r="AA289">
            <v>352</v>
          </cell>
          <cell r="AB289">
            <v>574</v>
          </cell>
          <cell r="AC289">
            <v>298</v>
          </cell>
          <cell r="AD289">
            <v>220</v>
          </cell>
          <cell r="AF289">
            <v>341.27272727272725</v>
          </cell>
          <cell r="AG289">
            <v>347.7</v>
          </cell>
          <cell r="AH289">
            <v>0</v>
          </cell>
          <cell r="AI289">
            <v>277</v>
          </cell>
          <cell r="AJ289">
            <v>6501.19</v>
          </cell>
          <cell r="AK289">
            <v>0.79666379062410131</v>
          </cell>
          <cell r="AL289">
            <v>23.899913718723038</v>
          </cell>
          <cell r="AO289">
            <v>8160.5189999999993</v>
          </cell>
        </row>
        <row r="290">
          <cell r="D290">
            <v>894373</v>
          </cell>
          <cell r="E290">
            <v>11277</v>
          </cell>
          <cell r="F290">
            <v>1116</v>
          </cell>
          <cell r="G290">
            <v>620</v>
          </cell>
          <cell r="H290">
            <v>620</v>
          </cell>
          <cell r="I290">
            <v>496</v>
          </cell>
          <cell r="J290">
            <v>1612</v>
          </cell>
          <cell r="K290">
            <v>992</v>
          </cell>
          <cell r="L290">
            <v>496</v>
          </cell>
          <cell r="M290">
            <v>2101</v>
          </cell>
          <cell r="N290">
            <v>372</v>
          </cell>
          <cell r="O290">
            <v>1116</v>
          </cell>
          <cell r="Q290">
            <v>1736</v>
          </cell>
          <cell r="R290">
            <v>11332</v>
          </cell>
          <cell r="S290">
            <v>1307</v>
          </cell>
          <cell r="T290">
            <v>856</v>
          </cell>
          <cell r="U290">
            <v>776</v>
          </cell>
          <cell r="V290">
            <v>818</v>
          </cell>
          <cell r="W290">
            <v>966</v>
          </cell>
          <cell r="X290">
            <v>1026</v>
          </cell>
          <cell r="Y290">
            <v>910</v>
          </cell>
          <cell r="Z290">
            <v>935</v>
          </cell>
          <cell r="AA290">
            <v>892</v>
          </cell>
          <cell r="AB290">
            <v>974</v>
          </cell>
          <cell r="AC290">
            <v>558</v>
          </cell>
          <cell r="AD290">
            <v>1314</v>
          </cell>
          <cell r="AF290">
            <v>1025.1818181818182</v>
          </cell>
          <cell r="AG290">
            <v>944.33333333333337</v>
          </cell>
          <cell r="AH290">
            <v>1044</v>
          </cell>
          <cell r="AI290">
            <v>989</v>
          </cell>
          <cell r="AJ290">
            <v>8505.4</v>
          </cell>
          <cell r="AK290">
            <v>1.0472996823155665</v>
          </cell>
          <cell r="AL290">
            <v>31.418990469466994</v>
          </cell>
          <cell r="AO290">
            <v>8121.2666666666664</v>
          </cell>
        </row>
        <row r="291">
          <cell r="D291">
            <v>904553</v>
          </cell>
          <cell r="E291">
            <v>4254</v>
          </cell>
          <cell r="F291">
            <v>560</v>
          </cell>
          <cell r="G291">
            <v>80</v>
          </cell>
          <cell r="H291">
            <v>652</v>
          </cell>
          <cell r="I291">
            <v>40</v>
          </cell>
          <cell r="J291">
            <v>366</v>
          </cell>
          <cell r="K291">
            <v>520</v>
          </cell>
          <cell r="L291">
            <v>299</v>
          </cell>
          <cell r="M291">
            <v>297</v>
          </cell>
          <cell r="N291">
            <v>594</v>
          </cell>
          <cell r="O291">
            <v>81</v>
          </cell>
          <cell r="P291">
            <v>320</v>
          </cell>
          <cell r="Q291">
            <v>445</v>
          </cell>
          <cell r="R291">
            <v>4653</v>
          </cell>
          <cell r="S291">
            <v>648</v>
          </cell>
          <cell r="T291">
            <v>419</v>
          </cell>
          <cell r="U291">
            <v>335</v>
          </cell>
          <cell r="V291">
            <v>361</v>
          </cell>
          <cell r="W291">
            <v>258</v>
          </cell>
          <cell r="X291">
            <v>474</v>
          </cell>
          <cell r="Y291">
            <v>346</v>
          </cell>
          <cell r="Z291">
            <v>228</v>
          </cell>
          <cell r="AA291">
            <v>519</v>
          </cell>
          <cell r="AB291">
            <v>376</v>
          </cell>
          <cell r="AC291">
            <v>323</v>
          </cell>
          <cell r="AD291">
            <v>366</v>
          </cell>
          <cell r="AF291">
            <v>354.5</v>
          </cell>
          <cell r="AG291">
            <v>387.75</v>
          </cell>
          <cell r="AH291">
            <v>534</v>
          </cell>
          <cell r="AI291">
            <v>135</v>
          </cell>
          <cell r="AJ291">
            <v>2818.7999999999997</v>
          </cell>
          <cell r="AK291">
            <v>0.34816247582205029</v>
          </cell>
          <cell r="AL291">
            <v>10.444874274661508</v>
          </cell>
          <cell r="AO291">
            <v>8096.2199999999993</v>
          </cell>
        </row>
        <row r="292">
          <cell r="D292">
            <v>280122</v>
          </cell>
          <cell r="E292">
            <v>5144</v>
          </cell>
          <cell r="F292">
            <v>315</v>
          </cell>
          <cell r="G292">
            <v>540</v>
          </cell>
          <cell r="H292">
            <v>405</v>
          </cell>
          <cell r="I292">
            <v>345</v>
          </cell>
          <cell r="J292">
            <v>450</v>
          </cell>
          <cell r="K292">
            <v>375</v>
          </cell>
          <cell r="L292">
            <v>402</v>
          </cell>
          <cell r="M292">
            <v>600</v>
          </cell>
          <cell r="N292">
            <v>180</v>
          </cell>
          <cell r="O292">
            <v>616</v>
          </cell>
          <cell r="P292">
            <v>555</v>
          </cell>
          <cell r="Q292">
            <v>361</v>
          </cell>
          <cell r="R292">
            <v>5200</v>
          </cell>
          <cell r="S292">
            <v>464</v>
          </cell>
          <cell r="T292">
            <v>435</v>
          </cell>
          <cell r="U292">
            <v>388</v>
          </cell>
          <cell r="V292">
            <v>460</v>
          </cell>
          <cell r="W292">
            <v>405</v>
          </cell>
          <cell r="X292">
            <v>420</v>
          </cell>
          <cell r="Y292">
            <v>519</v>
          </cell>
          <cell r="Z292">
            <v>517</v>
          </cell>
          <cell r="AA292">
            <v>381</v>
          </cell>
          <cell r="AB292">
            <v>440</v>
          </cell>
          <cell r="AC292">
            <v>348</v>
          </cell>
          <cell r="AD292">
            <v>423</v>
          </cell>
          <cell r="AF292">
            <v>428.66666666666669</v>
          </cell>
          <cell r="AG292">
            <v>433.33333333333331</v>
          </cell>
          <cell r="AH292">
            <v>186</v>
          </cell>
          <cell r="AI292">
            <v>130</v>
          </cell>
          <cell r="AJ292">
            <v>2423.2000000000003</v>
          </cell>
          <cell r="AK292">
            <v>0.3</v>
          </cell>
          <cell r="AL292">
            <v>9</v>
          </cell>
          <cell r="AO292">
            <v>8077.333333333333</v>
          </cell>
        </row>
        <row r="293">
          <cell r="D293">
            <v>123409</v>
          </cell>
          <cell r="E293">
            <v>9568</v>
          </cell>
          <cell r="F293">
            <v>865</v>
          </cell>
          <cell r="G293">
            <v>880</v>
          </cell>
          <cell r="H293">
            <v>15</v>
          </cell>
          <cell r="I293">
            <v>1461</v>
          </cell>
          <cell r="K293">
            <v>2304</v>
          </cell>
          <cell r="L293">
            <v>288</v>
          </cell>
          <cell r="M293">
            <v>3179</v>
          </cell>
          <cell r="N293">
            <v>288</v>
          </cell>
          <cell r="P293">
            <v>288</v>
          </cell>
          <cell r="R293">
            <v>9414</v>
          </cell>
          <cell r="S293">
            <v>764</v>
          </cell>
          <cell r="T293">
            <v>774</v>
          </cell>
          <cell r="U293">
            <v>281</v>
          </cell>
          <cell r="V293">
            <v>219</v>
          </cell>
          <cell r="W293">
            <v>1066</v>
          </cell>
          <cell r="X293">
            <v>1105</v>
          </cell>
          <cell r="Y293">
            <v>1036</v>
          </cell>
          <cell r="Z293">
            <v>1557</v>
          </cell>
          <cell r="AA293">
            <v>622</v>
          </cell>
          <cell r="AB293">
            <v>656</v>
          </cell>
          <cell r="AC293">
            <v>648</v>
          </cell>
          <cell r="AD293">
            <v>686</v>
          </cell>
          <cell r="AF293">
            <v>1063.1111111111111</v>
          </cell>
          <cell r="AG293">
            <v>784.5</v>
          </cell>
          <cell r="AH293">
            <v>-5</v>
          </cell>
          <cell r="AI293">
            <v>149</v>
          </cell>
          <cell r="AJ293">
            <v>1524.27</v>
          </cell>
          <cell r="AK293">
            <v>0.18992989165073296</v>
          </cell>
          <cell r="AL293">
            <v>5.6978967495219885</v>
          </cell>
          <cell r="AO293">
            <v>8025.4350000000004</v>
          </cell>
        </row>
        <row r="294">
          <cell r="D294">
            <v>180822</v>
          </cell>
          <cell r="E294">
            <v>3851</v>
          </cell>
          <cell r="H294">
            <v>506</v>
          </cell>
          <cell r="I294">
            <v>788</v>
          </cell>
          <cell r="J294">
            <v>328</v>
          </cell>
          <cell r="K294">
            <v>98</v>
          </cell>
          <cell r="L294">
            <v>505</v>
          </cell>
          <cell r="M294">
            <v>588</v>
          </cell>
          <cell r="N294">
            <v>75</v>
          </cell>
          <cell r="O294">
            <v>378</v>
          </cell>
          <cell r="P294">
            <v>171</v>
          </cell>
          <cell r="Q294">
            <v>414</v>
          </cell>
          <cell r="R294">
            <v>3389</v>
          </cell>
          <cell r="U294">
            <v>48</v>
          </cell>
          <cell r="V294">
            <v>334</v>
          </cell>
          <cell r="W294">
            <v>426</v>
          </cell>
          <cell r="X294">
            <v>359</v>
          </cell>
          <cell r="Y294">
            <v>388</v>
          </cell>
          <cell r="Z294">
            <v>385</v>
          </cell>
          <cell r="AA294">
            <v>751</v>
          </cell>
          <cell r="AB294">
            <v>164</v>
          </cell>
          <cell r="AC294">
            <v>320</v>
          </cell>
          <cell r="AD294">
            <v>214</v>
          </cell>
          <cell r="AF294">
            <v>385.1</v>
          </cell>
          <cell r="AG294">
            <v>338.9</v>
          </cell>
          <cell r="AH294">
            <v>0</v>
          </cell>
          <cell r="AI294">
            <v>462</v>
          </cell>
          <cell r="AJ294">
            <v>10921.68</v>
          </cell>
          <cell r="AK294">
            <v>1.3632339923281205</v>
          </cell>
          <cell r="AL294">
            <v>40.897019769843617</v>
          </cell>
          <cell r="AO294">
            <v>8011.5959999999995</v>
          </cell>
        </row>
        <row r="295">
          <cell r="D295">
            <v>176250</v>
          </cell>
          <cell r="E295">
            <v>1559</v>
          </cell>
          <cell r="F295">
            <v>535</v>
          </cell>
          <cell r="G295">
            <v>160</v>
          </cell>
          <cell r="J295">
            <v>5</v>
          </cell>
          <cell r="K295">
            <v>80</v>
          </cell>
          <cell r="L295">
            <v>201</v>
          </cell>
          <cell r="M295">
            <v>80</v>
          </cell>
          <cell r="N295">
            <v>319</v>
          </cell>
          <cell r="O295">
            <v>160</v>
          </cell>
          <cell r="P295">
            <v>2</v>
          </cell>
          <cell r="Q295">
            <v>17</v>
          </cell>
          <cell r="R295">
            <v>1592</v>
          </cell>
          <cell r="S295">
            <v>110</v>
          </cell>
          <cell r="T295">
            <v>139</v>
          </cell>
          <cell r="U295">
            <v>111</v>
          </cell>
          <cell r="V295">
            <v>119</v>
          </cell>
          <cell r="W295">
            <v>144</v>
          </cell>
          <cell r="X295">
            <v>100</v>
          </cell>
          <cell r="Y295">
            <v>176</v>
          </cell>
          <cell r="Z295">
            <v>177</v>
          </cell>
          <cell r="AA295">
            <v>114</v>
          </cell>
          <cell r="AB295">
            <v>238</v>
          </cell>
          <cell r="AC295">
            <v>152</v>
          </cell>
          <cell r="AD295">
            <v>12</v>
          </cell>
          <cell r="AF295">
            <v>155.9</v>
          </cell>
          <cell r="AG295">
            <v>132.66666666666666</v>
          </cell>
          <cell r="AH295">
            <v>80</v>
          </cell>
          <cell r="AI295">
            <v>47</v>
          </cell>
          <cell r="AJ295">
            <v>2821.88</v>
          </cell>
          <cell r="AK295">
            <v>0.35427135678391963</v>
          </cell>
          <cell r="AL295">
            <v>10.628140703517589</v>
          </cell>
          <cell r="AO295">
            <v>7965.3066666666664</v>
          </cell>
        </row>
        <row r="296">
          <cell r="D296">
            <v>904186</v>
          </cell>
          <cell r="E296">
            <v>3401</v>
          </cell>
          <cell r="F296">
            <v>422</v>
          </cell>
          <cell r="H296">
            <v>157</v>
          </cell>
          <cell r="I296">
            <v>105</v>
          </cell>
          <cell r="J296">
            <v>269</v>
          </cell>
          <cell r="K296">
            <v>374</v>
          </cell>
          <cell r="L296">
            <v>151</v>
          </cell>
          <cell r="M296">
            <v>841</v>
          </cell>
          <cell r="O296">
            <v>520</v>
          </cell>
          <cell r="Q296">
            <v>562</v>
          </cell>
          <cell r="R296">
            <v>3135</v>
          </cell>
          <cell r="S296">
            <v>188</v>
          </cell>
          <cell r="T296">
            <v>187</v>
          </cell>
          <cell r="U296">
            <v>163</v>
          </cell>
          <cell r="V296">
            <v>180</v>
          </cell>
          <cell r="W296">
            <v>221</v>
          </cell>
          <cell r="X296">
            <v>213</v>
          </cell>
          <cell r="Y296">
            <v>338</v>
          </cell>
          <cell r="Z296">
            <v>257</v>
          </cell>
          <cell r="AA296">
            <v>371</v>
          </cell>
          <cell r="AB296">
            <v>334</v>
          </cell>
          <cell r="AC296">
            <v>328</v>
          </cell>
          <cell r="AD296">
            <v>355</v>
          </cell>
          <cell r="AF296">
            <v>377.88888888888891</v>
          </cell>
          <cell r="AG296">
            <v>261.25</v>
          </cell>
          <cell r="AH296">
            <v>49</v>
          </cell>
          <cell r="AI296">
            <v>315</v>
          </cell>
          <cell r="AJ296">
            <v>9585.4500000000007</v>
          </cell>
          <cell r="AK296">
            <v>1.2057416267942584</v>
          </cell>
          <cell r="AL296">
            <v>36.172248803827756</v>
          </cell>
          <cell r="AO296">
            <v>7949.8374999999996</v>
          </cell>
        </row>
        <row r="297">
          <cell r="D297">
            <v>902699</v>
          </cell>
          <cell r="E297">
            <v>4418</v>
          </cell>
          <cell r="F297">
            <v>572</v>
          </cell>
          <cell r="G297">
            <v>132</v>
          </cell>
          <cell r="H297">
            <v>325</v>
          </cell>
          <cell r="I297">
            <v>572</v>
          </cell>
          <cell r="J297">
            <v>144</v>
          </cell>
          <cell r="K297">
            <v>472</v>
          </cell>
          <cell r="L297">
            <v>504</v>
          </cell>
          <cell r="M297">
            <v>532</v>
          </cell>
          <cell r="N297">
            <v>45</v>
          </cell>
          <cell r="O297">
            <v>440</v>
          </cell>
          <cell r="P297">
            <v>264</v>
          </cell>
          <cell r="Q297">
            <v>416</v>
          </cell>
          <cell r="R297">
            <v>4406</v>
          </cell>
          <cell r="S297">
            <v>360</v>
          </cell>
          <cell r="T297">
            <v>399</v>
          </cell>
          <cell r="U297">
            <v>313</v>
          </cell>
          <cell r="V297">
            <v>371</v>
          </cell>
          <cell r="W297">
            <v>319</v>
          </cell>
          <cell r="X297">
            <v>364</v>
          </cell>
          <cell r="Y297">
            <v>427</v>
          </cell>
          <cell r="Z297">
            <v>361</v>
          </cell>
          <cell r="AA297">
            <v>315</v>
          </cell>
          <cell r="AB297">
            <v>365</v>
          </cell>
          <cell r="AC297">
            <v>268</v>
          </cell>
          <cell r="AD297">
            <v>544</v>
          </cell>
          <cell r="AF297">
            <v>368.16666666666669</v>
          </cell>
          <cell r="AG297">
            <v>367.16666666666669</v>
          </cell>
          <cell r="AH297">
            <v>90</v>
          </cell>
          <cell r="AI297">
            <v>102</v>
          </cell>
          <cell r="AJ297">
            <v>2201.16</v>
          </cell>
          <cell r="AK297">
            <v>0.27780299591466179</v>
          </cell>
          <cell r="AL297">
            <v>8.3340898774398529</v>
          </cell>
          <cell r="AO297">
            <v>7923.456666666666</v>
          </cell>
        </row>
        <row r="298">
          <cell r="D298">
            <v>700090</v>
          </cell>
          <cell r="E298">
            <v>7881</v>
          </cell>
          <cell r="F298">
            <v>17</v>
          </cell>
          <cell r="G298">
            <v>844</v>
          </cell>
          <cell r="H298">
            <v>569</v>
          </cell>
          <cell r="I298">
            <v>163</v>
          </cell>
          <cell r="J298">
            <v>408</v>
          </cell>
          <cell r="K298">
            <v>847</v>
          </cell>
          <cell r="L298">
            <v>1341</v>
          </cell>
          <cell r="M298">
            <v>640</v>
          </cell>
          <cell r="N298">
            <v>728</v>
          </cell>
          <cell r="O298">
            <v>760</v>
          </cell>
          <cell r="P298">
            <v>800</v>
          </cell>
          <cell r="Q298">
            <v>764</v>
          </cell>
          <cell r="R298">
            <v>7557</v>
          </cell>
          <cell r="S298">
            <v>16</v>
          </cell>
          <cell r="T298">
            <v>804</v>
          </cell>
          <cell r="U298">
            <v>487</v>
          </cell>
          <cell r="V298">
            <v>293</v>
          </cell>
          <cell r="W298">
            <v>430</v>
          </cell>
          <cell r="X298">
            <v>832</v>
          </cell>
          <cell r="Y298">
            <v>815</v>
          </cell>
          <cell r="Z298">
            <v>890</v>
          </cell>
          <cell r="AA298">
            <v>741</v>
          </cell>
          <cell r="AB298">
            <v>680</v>
          </cell>
          <cell r="AC298">
            <v>799</v>
          </cell>
          <cell r="AD298">
            <v>770</v>
          </cell>
          <cell r="AF298">
            <v>656.75</v>
          </cell>
          <cell r="AG298">
            <v>629.75</v>
          </cell>
          <cell r="AH298">
            <v>-5</v>
          </cell>
          <cell r="AI298">
            <v>319</v>
          </cell>
          <cell r="AJ298">
            <v>4000.2599999999998</v>
          </cell>
          <cell r="AK298">
            <v>0.50655021834061131</v>
          </cell>
          <cell r="AL298">
            <v>15.19650655021834</v>
          </cell>
          <cell r="AO298">
            <v>7897.0649999999996</v>
          </cell>
        </row>
        <row r="299">
          <cell r="D299">
            <v>280113</v>
          </cell>
          <cell r="E299">
            <v>10146</v>
          </cell>
          <cell r="F299">
            <v>825</v>
          </cell>
          <cell r="G299">
            <v>825</v>
          </cell>
          <cell r="H299">
            <v>735</v>
          </cell>
          <cell r="I299">
            <v>720</v>
          </cell>
          <cell r="J299">
            <v>945</v>
          </cell>
          <cell r="K299">
            <v>750</v>
          </cell>
          <cell r="L299">
            <v>879</v>
          </cell>
          <cell r="M299">
            <v>1021</v>
          </cell>
          <cell r="N299">
            <v>451</v>
          </cell>
          <cell r="O299">
            <v>1270</v>
          </cell>
          <cell r="P299">
            <v>975</v>
          </cell>
          <cell r="Q299">
            <v>750</v>
          </cell>
          <cell r="R299">
            <v>10169</v>
          </cell>
          <cell r="S299">
            <v>1026</v>
          </cell>
          <cell r="T299">
            <v>763</v>
          </cell>
          <cell r="U299">
            <v>752</v>
          </cell>
          <cell r="V299">
            <v>768</v>
          </cell>
          <cell r="W299">
            <v>920</v>
          </cell>
          <cell r="X299">
            <v>879</v>
          </cell>
          <cell r="Y299">
            <v>1069</v>
          </cell>
          <cell r="Z299">
            <v>970</v>
          </cell>
          <cell r="AA299">
            <v>745</v>
          </cell>
          <cell r="AB299">
            <v>797</v>
          </cell>
          <cell r="AC299">
            <v>778</v>
          </cell>
          <cell r="AD299">
            <v>702</v>
          </cell>
          <cell r="AF299">
            <v>845.5</v>
          </cell>
          <cell r="AG299">
            <v>847.41666666666663</v>
          </cell>
          <cell r="AH299">
            <v>260</v>
          </cell>
          <cell r="AI299">
            <v>237</v>
          </cell>
          <cell r="AJ299">
            <v>2196.9899999999998</v>
          </cell>
          <cell r="AK299">
            <v>0.27967351755334841</v>
          </cell>
          <cell r="AL299">
            <v>8.390205526600452</v>
          </cell>
          <cell r="AO299">
            <v>7855.5524999999989</v>
          </cell>
        </row>
        <row r="300">
          <cell r="D300">
            <v>123111</v>
          </cell>
          <cell r="E300">
            <v>4701</v>
          </cell>
          <cell r="G300">
            <v>1008</v>
          </cell>
          <cell r="H300">
            <v>336</v>
          </cell>
          <cell r="I300">
            <v>168</v>
          </cell>
          <cell r="J300">
            <v>1176</v>
          </cell>
          <cell r="K300">
            <v>168</v>
          </cell>
          <cell r="L300">
            <v>494</v>
          </cell>
          <cell r="M300">
            <v>672</v>
          </cell>
          <cell r="N300">
            <v>672</v>
          </cell>
          <cell r="P300">
            <v>7</v>
          </cell>
          <cell r="R300">
            <v>4804</v>
          </cell>
          <cell r="S300">
            <v>398</v>
          </cell>
          <cell r="T300">
            <v>679</v>
          </cell>
          <cell r="U300">
            <v>443</v>
          </cell>
          <cell r="V300">
            <v>281</v>
          </cell>
          <cell r="W300">
            <v>489</v>
          </cell>
          <cell r="X300">
            <v>301</v>
          </cell>
          <cell r="Y300">
            <v>303</v>
          </cell>
          <cell r="Z300">
            <v>479</v>
          </cell>
          <cell r="AA300">
            <v>343</v>
          </cell>
          <cell r="AB300">
            <v>321</v>
          </cell>
          <cell r="AC300">
            <v>361</v>
          </cell>
          <cell r="AD300">
            <v>406</v>
          </cell>
          <cell r="AF300">
            <v>522.33333333333337</v>
          </cell>
          <cell r="AG300">
            <v>400.33333333333331</v>
          </cell>
          <cell r="AH300">
            <v>725</v>
          </cell>
          <cell r="AI300">
            <v>622</v>
          </cell>
          <cell r="AJ300">
            <v>12147.66</v>
          </cell>
          <cell r="AK300">
            <v>1.5537052456286429</v>
          </cell>
          <cell r="AL300">
            <v>46.611157368859288</v>
          </cell>
          <cell r="AO300">
            <v>7818.51</v>
          </cell>
        </row>
        <row r="301">
          <cell r="D301">
            <v>120196</v>
          </cell>
          <cell r="E301">
            <v>7044</v>
          </cell>
          <cell r="F301">
            <v>785</v>
          </cell>
          <cell r="H301">
            <v>590</v>
          </cell>
          <cell r="I301">
            <v>298</v>
          </cell>
          <cell r="J301">
            <v>2</v>
          </cell>
          <cell r="K301">
            <v>686</v>
          </cell>
          <cell r="L301">
            <v>295</v>
          </cell>
          <cell r="M301">
            <v>980</v>
          </cell>
          <cell r="N301">
            <v>7</v>
          </cell>
          <cell r="O301">
            <v>1883</v>
          </cell>
          <cell r="P301">
            <v>1513</v>
          </cell>
          <cell r="Q301">
            <v>5</v>
          </cell>
          <cell r="R301">
            <v>5579</v>
          </cell>
          <cell r="S301">
            <v>487</v>
          </cell>
          <cell r="T301">
            <v>303</v>
          </cell>
          <cell r="U301">
            <v>352</v>
          </cell>
          <cell r="V301">
            <v>312</v>
          </cell>
          <cell r="W301">
            <v>215</v>
          </cell>
          <cell r="X301">
            <v>664</v>
          </cell>
          <cell r="Y301">
            <v>320</v>
          </cell>
          <cell r="Z301">
            <v>816</v>
          </cell>
          <cell r="AA301">
            <v>232</v>
          </cell>
          <cell r="AB301">
            <v>1123</v>
          </cell>
          <cell r="AC301">
            <v>490</v>
          </cell>
          <cell r="AD301">
            <v>265</v>
          </cell>
          <cell r="AF301">
            <v>640.36363636363637</v>
          </cell>
          <cell r="AG301">
            <v>464.91666666666669</v>
          </cell>
          <cell r="AH301">
            <v>5</v>
          </cell>
          <cell r="AI301">
            <v>1470</v>
          </cell>
          <cell r="AJ301">
            <v>24269.7</v>
          </cell>
          <cell r="AK301">
            <v>3.1618569636135505</v>
          </cell>
          <cell r="AL301">
            <v>94.855708908406513</v>
          </cell>
          <cell r="AO301">
            <v>7675.774166666668</v>
          </cell>
        </row>
        <row r="302">
          <cell r="D302">
            <v>153916</v>
          </cell>
          <cell r="E302">
            <v>7103</v>
          </cell>
          <cell r="F302">
            <v>360</v>
          </cell>
          <cell r="G302">
            <v>864</v>
          </cell>
          <cell r="H302">
            <v>360</v>
          </cell>
          <cell r="I302">
            <v>588</v>
          </cell>
          <cell r="J302">
            <v>792</v>
          </cell>
          <cell r="K302">
            <v>576</v>
          </cell>
          <cell r="L302">
            <v>865</v>
          </cell>
          <cell r="M302">
            <v>576</v>
          </cell>
          <cell r="N302">
            <v>792</v>
          </cell>
          <cell r="O302">
            <v>540</v>
          </cell>
          <cell r="P302">
            <v>288</v>
          </cell>
          <cell r="Q302">
            <v>502</v>
          </cell>
          <cell r="R302">
            <v>7019</v>
          </cell>
          <cell r="S302">
            <v>481</v>
          </cell>
          <cell r="T302">
            <v>706</v>
          </cell>
          <cell r="U302">
            <v>559</v>
          </cell>
          <cell r="V302">
            <v>418</v>
          </cell>
          <cell r="W302">
            <v>823</v>
          </cell>
          <cell r="X302">
            <v>660</v>
          </cell>
          <cell r="Y302">
            <v>739</v>
          </cell>
          <cell r="Z302">
            <v>817</v>
          </cell>
          <cell r="AA302">
            <v>520</v>
          </cell>
          <cell r="AB302">
            <v>406</v>
          </cell>
          <cell r="AC302">
            <v>403</v>
          </cell>
          <cell r="AD302">
            <v>487</v>
          </cell>
          <cell r="AF302">
            <v>591.91666666666663</v>
          </cell>
          <cell r="AG302">
            <v>584.91666666666663</v>
          </cell>
          <cell r="AH302">
            <v>242</v>
          </cell>
          <cell r="AI302">
            <v>326</v>
          </cell>
          <cell r="AJ302">
            <v>4264.08</v>
          </cell>
          <cell r="AK302">
            <v>0.55734435104715774</v>
          </cell>
          <cell r="AL302">
            <v>16.720330531414731</v>
          </cell>
          <cell r="AO302">
            <v>7650.7099999999991</v>
          </cell>
        </row>
        <row r="303">
          <cell r="D303">
            <v>153902</v>
          </cell>
          <cell r="E303">
            <v>6999</v>
          </cell>
          <cell r="F303">
            <v>432</v>
          </cell>
          <cell r="G303">
            <v>648</v>
          </cell>
          <cell r="H303">
            <v>289</v>
          </cell>
          <cell r="I303">
            <v>792</v>
          </cell>
          <cell r="J303">
            <v>869</v>
          </cell>
          <cell r="K303">
            <v>579</v>
          </cell>
          <cell r="L303">
            <v>720</v>
          </cell>
          <cell r="M303">
            <v>721</v>
          </cell>
          <cell r="N303">
            <v>360</v>
          </cell>
          <cell r="O303">
            <v>864</v>
          </cell>
          <cell r="P303">
            <v>144</v>
          </cell>
          <cell r="Q303">
            <v>581</v>
          </cell>
          <cell r="R303">
            <v>6957</v>
          </cell>
          <cell r="S303">
            <v>568</v>
          </cell>
          <cell r="T303">
            <v>718</v>
          </cell>
          <cell r="U303">
            <v>442</v>
          </cell>
          <cell r="V303">
            <v>677</v>
          </cell>
          <cell r="W303">
            <v>639</v>
          </cell>
          <cell r="X303">
            <v>693</v>
          </cell>
          <cell r="Y303">
            <v>846</v>
          </cell>
          <cell r="Z303">
            <v>627</v>
          </cell>
          <cell r="AA303">
            <v>516</v>
          </cell>
          <cell r="AB303">
            <v>358</v>
          </cell>
          <cell r="AC303">
            <v>422</v>
          </cell>
          <cell r="AD303">
            <v>451</v>
          </cell>
          <cell r="AF303">
            <v>583.25</v>
          </cell>
          <cell r="AG303">
            <v>579.75</v>
          </cell>
          <cell r="AH303">
            <v>361</v>
          </cell>
          <cell r="AI303">
            <v>403</v>
          </cell>
          <cell r="AJ303">
            <v>5271.24</v>
          </cell>
          <cell r="AK303">
            <v>0.69512721000431221</v>
          </cell>
          <cell r="AL303">
            <v>20.853816300129367</v>
          </cell>
          <cell r="AO303">
            <v>7583.13</v>
          </cell>
        </row>
        <row r="304">
          <cell r="D304">
            <v>187539</v>
          </cell>
          <cell r="E304">
            <v>1758</v>
          </cell>
          <cell r="H304">
            <v>395</v>
          </cell>
          <cell r="J304">
            <v>303</v>
          </cell>
          <cell r="K304">
            <v>198</v>
          </cell>
          <cell r="M304">
            <v>280</v>
          </cell>
          <cell r="N304">
            <v>161</v>
          </cell>
          <cell r="O304">
            <v>350</v>
          </cell>
          <cell r="P304">
            <v>71</v>
          </cell>
          <cell r="R304">
            <v>1266</v>
          </cell>
          <cell r="U304">
            <v>4</v>
          </cell>
          <cell r="V304">
            <v>14</v>
          </cell>
          <cell r="W304">
            <v>160</v>
          </cell>
          <cell r="X304">
            <v>1</v>
          </cell>
          <cell r="Y304">
            <v>8</v>
          </cell>
          <cell r="Z304">
            <v>362</v>
          </cell>
          <cell r="AA304">
            <v>244</v>
          </cell>
          <cell r="AB304">
            <v>424</v>
          </cell>
          <cell r="AC304">
            <v>44</v>
          </cell>
          <cell r="AD304">
            <v>5</v>
          </cell>
          <cell r="AF304">
            <v>251.14285714285714</v>
          </cell>
          <cell r="AG304">
            <v>126.6</v>
          </cell>
          <cell r="AH304">
            <v>0</v>
          </cell>
          <cell r="AI304">
            <v>492</v>
          </cell>
          <cell r="AJ304">
            <v>29426.52</v>
          </cell>
          <cell r="AK304">
            <v>3.8862559241706163</v>
          </cell>
          <cell r="AL304">
            <v>116.58767772511848</v>
          </cell>
          <cell r="AO304">
            <v>7571.9459999999999</v>
          </cell>
        </row>
        <row r="305">
          <cell r="D305">
            <v>153500</v>
          </cell>
          <cell r="E305">
            <v>2577</v>
          </cell>
          <cell r="H305">
            <v>115</v>
          </cell>
          <cell r="I305">
            <v>282</v>
          </cell>
          <cell r="J305">
            <v>320</v>
          </cell>
          <cell r="K305">
            <v>140</v>
          </cell>
          <cell r="L305">
            <v>140</v>
          </cell>
          <cell r="M305">
            <v>458</v>
          </cell>
          <cell r="N305">
            <v>1121</v>
          </cell>
          <cell r="O305">
            <v>1</v>
          </cell>
          <cell r="R305">
            <v>2447</v>
          </cell>
          <cell r="U305">
            <v>46</v>
          </cell>
          <cell r="V305">
            <v>219</v>
          </cell>
          <cell r="W305">
            <v>233</v>
          </cell>
          <cell r="X305">
            <v>196</v>
          </cell>
          <cell r="Y305">
            <v>196</v>
          </cell>
          <cell r="Z305">
            <v>351</v>
          </cell>
          <cell r="AA305">
            <v>555</v>
          </cell>
          <cell r="AB305">
            <v>333</v>
          </cell>
          <cell r="AC305">
            <v>177</v>
          </cell>
          <cell r="AD305">
            <v>141</v>
          </cell>
          <cell r="AF305">
            <v>322.125</v>
          </cell>
          <cell r="AG305">
            <v>244.7</v>
          </cell>
          <cell r="AH305">
            <v>0</v>
          </cell>
          <cell r="AI305">
            <v>130</v>
          </cell>
          <cell r="AJ305">
            <v>3992.3</v>
          </cell>
          <cell r="AK305">
            <v>0.53126277073968131</v>
          </cell>
          <cell r="AL305">
            <v>15.937883122190438</v>
          </cell>
          <cell r="AO305">
            <v>7514.7370000000001</v>
          </cell>
        </row>
        <row r="306">
          <cell r="D306">
            <v>180016</v>
          </cell>
          <cell r="E306">
            <v>3466</v>
          </cell>
          <cell r="G306">
            <v>419</v>
          </cell>
          <cell r="H306">
            <v>6</v>
          </cell>
          <cell r="I306">
            <v>113</v>
          </cell>
          <cell r="J306">
            <v>588</v>
          </cell>
          <cell r="K306">
            <v>9</v>
          </cell>
          <cell r="L306">
            <v>5</v>
          </cell>
          <cell r="M306">
            <v>663</v>
          </cell>
          <cell r="N306">
            <v>458</v>
          </cell>
          <cell r="O306">
            <v>293</v>
          </cell>
          <cell r="P306">
            <v>462</v>
          </cell>
          <cell r="Q306">
            <v>450</v>
          </cell>
          <cell r="R306">
            <v>2955</v>
          </cell>
          <cell r="U306">
            <v>336</v>
          </cell>
          <cell r="V306">
            <v>103</v>
          </cell>
          <cell r="W306">
            <v>403</v>
          </cell>
          <cell r="X306">
            <v>358</v>
          </cell>
          <cell r="Y306">
            <v>140</v>
          </cell>
          <cell r="Z306">
            <v>192</v>
          </cell>
          <cell r="AA306">
            <v>422</v>
          </cell>
          <cell r="AB306">
            <v>453</v>
          </cell>
          <cell r="AC306">
            <v>254</v>
          </cell>
          <cell r="AD306">
            <v>294</v>
          </cell>
          <cell r="AF306">
            <v>315.09090909090907</v>
          </cell>
          <cell r="AG306">
            <v>295.5</v>
          </cell>
          <cell r="AH306">
            <v>0</v>
          </cell>
          <cell r="AI306">
            <v>511</v>
          </cell>
          <cell r="AJ306">
            <v>12953.85</v>
          </cell>
          <cell r="AK306">
            <v>1.7292724196277496</v>
          </cell>
          <cell r="AL306">
            <v>51.878172588832484</v>
          </cell>
          <cell r="AO306">
            <v>7490.9250000000002</v>
          </cell>
        </row>
        <row r="307">
          <cell r="D307">
            <v>175902</v>
          </cell>
          <cell r="E307">
            <v>1164</v>
          </cell>
          <cell r="O307">
            <v>1162</v>
          </cell>
          <cell r="P307">
            <v>2</v>
          </cell>
          <cell r="R307">
            <v>919</v>
          </cell>
          <cell r="AB307">
            <v>181</v>
          </cell>
          <cell r="AC307">
            <v>170</v>
          </cell>
          <cell r="AD307">
            <v>568</v>
          </cell>
          <cell r="AF307">
            <v>582</v>
          </cell>
          <cell r="AG307">
            <v>306.33333333333331</v>
          </cell>
          <cell r="AH307">
            <v>0</v>
          </cell>
          <cell r="AI307">
            <v>245</v>
          </cell>
          <cell r="AJ307">
            <v>5963.3</v>
          </cell>
          <cell r="AK307">
            <v>0.79978237214363446</v>
          </cell>
          <cell r="AL307">
            <v>23.993471164309035</v>
          </cell>
          <cell r="AO307">
            <v>7456.1533333333327</v>
          </cell>
        </row>
        <row r="308">
          <cell r="D308">
            <v>120643</v>
          </cell>
          <cell r="E308">
            <v>3840</v>
          </cell>
          <cell r="H308">
            <v>100</v>
          </cell>
          <cell r="I308">
            <v>701</v>
          </cell>
          <cell r="J308">
            <v>100</v>
          </cell>
          <cell r="K308">
            <v>500</v>
          </cell>
          <cell r="L308">
            <v>1115</v>
          </cell>
          <cell r="M308">
            <v>260</v>
          </cell>
          <cell r="N308">
            <v>950</v>
          </cell>
          <cell r="P308">
            <v>100</v>
          </cell>
          <cell r="Q308">
            <v>14</v>
          </cell>
          <cell r="R308">
            <v>4942</v>
          </cell>
          <cell r="S308">
            <v>494</v>
          </cell>
          <cell r="T308">
            <v>552</v>
          </cell>
          <cell r="U308">
            <v>379</v>
          </cell>
          <cell r="V308">
            <v>265</v>
          </cell>
          <cell r="W308">
            <v>376</v>
          </cell>
          <cell r="X308">
            <v>326</v>
          </cell>
          <cell r="Y308">
            <v>431</v>
          </cell>
          <cell r="Z308">
            <v>572</v>
          </cell>
          <cell r="AA308">
            <v>452</v>
          </cell>
          <cell r="AB308">
            <v>454</v>
          </cell>
          <cell r="AC308">
            <v>446</v>
          </cell>
          <cell r="AD308">
            <v>195</v>
          </cell>
          <cell r="AF308">
            <v>426.66666666666669</v>
          </cell>
          <cell r="AG308">
            <v>411.83333333333331</v>
          </cell>
          <cell r="AH308">
            <v>1394</v>
          </cell>
          <cell r="AI308">
            <v>292</v>
          </cell>
          <cell r="AJ308">
            <v>5276.4400000000005</v>
          </cell>
          <cell r="AK308">
            <v>0.70902468636179683</v>
          </cell>
          <cell r="AL308">
            <v>21.270740590853904</v>
          </cell>
          <cell r="AO308">
            <v>7441.8283333333329</v>
          </cell>
        </row>
        <row r="309">
          <cell r="D309">
            <v>150714</v>
          </cell>
          <cell r="E309">
            <v>4278</v>
          </cell>
          <cell r="F309">
            <v>126</v>
          </cell>
          <cell r="G309">
            <v>342</v>
          </cell>
          <cell r="H309">
            <v>288</v>
          </cell>
          <cell r="I309">
            <v>455</v>
          </cell>
          <cell r="J309">
            <v>360</v>
          </cell>
          <cell r="K309">
            <v>648</v>
          </cell>
          <cell r="L309">
            <v>486</v>
          </cell>
          <cell r="M309">
            <v>162</v>
          </cell>
          <cell r="N309">
            <v>637</v>
          </cell>
          <cell r="O309">
            <v>486</v>
          </cell>
          <cell r="P309">
            <v>288</v>
          </cell>
          <cell r="R309">
            <v>4360</v>
          </cell>
          <cell r="S309">
            <v>519</v>
          </cell>
          <cell r="T309">
            <v>359</v>
          </cell>
          <cell r="U309">
            <v>416</v>
          </cell>
          <cell r="V309">
            <v>369</v>
          </cell>
          <cell r="W309">
            <v>469</v>
          </cell>
          <cell r="X309">
            <v>368</v>
          </cell>
          <cell r="Y309">
            <v>437</v>
          </cell>
          <cell r="Z309">
            <v>364</v>
          </cell>
          <cell r="AA309">
            <v>199</v>
          </cell>
          <cell r="AB309">
            <v>179</v>
          </cell>
          <cell r="AC309">
            <v>424</v>
          </cell>
          <cell r="AD309">
            <v>257</v>
          </cell>
          <cell r="AF309">
            <v>388.90909090909093</v>
          </cell>
          <cell r="AG309">
            <v>363.33333333333331</v>
          </cell>
          <cell r="AH309">
            <v>573</v>
          </cell>
          <cell r="AI309">
            <v>491</v>
          </cell>
          <cell r="AJ309">
            <v>9849.4599999999991</v>
          </cell>
          <cell r="AK309">
            <v>1.3513761467889909</v>
          </cell>
          <cell r="AL309">
            <v>40.541284403669728</v>
          </cell>
          <cell r="AO309">
            <v>7288.4666666666662</v>
          </cell>
        </row>
        <row r="310">
          <cell r="D310">
            <v>700009</v>
          </cell>
          <cell r="E310">
            <v>6280</v>
          </cell>
          <cell r="F310">
            <v>433</v>
          </cell>
          <cell r="G310">
            <v>794</v>
          </cell>
          <cell r="H310">
            <v>360</v>
          </cell>
          <cell r="I310">
            <v>76</v>
          </cell>
          <cell r="J310">
            <v>153</v>
          </cell>
          <cell r="K310">
            <v>936</v>
          </cell>
          <cell r="L310">
            <v>1296</v>
          </cell>
          <cell r="M310">
            <v>864</v>
          </cell>
          <cell r="N310">
            <v>864</v>
          </cell>
          <cell r="O310">
            <v>360</v>
          </cell>
          <cell r="Q310">
            <v>144</v>
          </cell>
          <cell r="R310">
            <v>6042</v>
          </cell>
          <cell r="S310">
            <v>461</v>
          </cell>
          <cell r="T310">
            <v>460</v>
          </cell>
          <cell r="U310">
            <v>399</v>
          </cell>
          <cell r="V310">
            <v>304</v>
          </cell>
          <cell r="W310">
            <v>204</v>
          </cell>
          <cell r="X310">
            <v>523</v>
          </cell>
          <cell r="Y310">
            <v>753</v>
          </cell>
          <cell r="Z310">
            <v>622</v>
          </cell>
          <cell r="AA310">
            <v>480</v>
          </cell>
          <cell r="AB310">
            <v>619</v>
          </cell>
          <cell r="AC310">
            <v>625</v>
          </cell>
          <cell r="AD310">
            <v>592</v>
          </cell>
          <cell r="AF310">
            <v>570.90909090909088</v>
          </cell>
          <cell r="AG310">
            <v>503.5</v>
          </cell>
          <cell r="AH310">
            <v>31</v>
          </cell>
          <cell r="AI310">
            <v>269</v>
          </cell>
          <cell r="AJ310">
            <v>3884.3599999999997</v>
          </cell>
          <cell r="AK310">
            <v>0.53426017874875864</v>
          </cell>
          <cell r="AL310">
            <v>16.027805362462757</v>
          </cell>
          <cell r="AO310">
            <v>7270.54</v>
          </cell>
        </row>
        <row r="311">
          <cell r="D311">
            <v>330700</v>
          </cell>
          <cell r="E311">
            <v>5835</v>
          </cell>
          <cell r="F311">
            <v>952</v>
          </cell>
          <cell r="G311">
            <v>98</v>
          </cell>
          <cell r="H311">
            <v>756</v>
          </cell>
          <cell r="I311">
            <v>105</v>
          </cell>
          <cell r="J311">
            <v>1376</v>
          </cell>
          <cell r="K311">
            <v>392</v>
          </cell>
          <cell r="L311">
            <v>98</v>
          </cell>
          <cell r="M311">
            <v>1078</v>
          </cell>
          <cell r="N311">
            <v>392</v>
          </cell>
          <cell r="P311">
            <v>294</v>
          </cell>
          <cell r="Q311">
            <v>294</v>
          </cell>
          <cell r="R311">
            <v>6089</v>
          </cell>
          <cell r="S311">
            <v>568</v>
          </cell>
          <cell r="T311">
            <v>536</v>
          </cell>
          <cell r="U311">
            <v>616</v>
          </cell>
          <cell r="V311">
            <v>499</v>
          </cell>
          <cell r="W311">
            <v>741</v>
          </cell>
          <cell r="X311">
            <v>420</v>
          </cell>
          <cell r="Y311">
            <v>451</v>
          </cell>
          <cell r="Z311">
            <v>555</v>
          </cell>
          <cell r="AA311">
            <v>457</v>
          </cell>
          <cell r="AB311">
            <v>373</v>
          </cell>
          <cell r="AC311">
            <v>406</v>
          </cell>
          <cell r="AD311">
            <v>467</v>
          </cell>
          <cell r="AF311">
            <v>530.4545454545455</v>
          </cell>
          <cell r="AG311">
            <v>507.41666666666669</v>
          </cell>
          <cell r="AH311">
            <v>317</v>
          </cell>
          <cell r="AI311">
            <v>63</v>
          </cell>
          <cell r="AJ311">
            <v>883.89</v>
          </cell>
          <cell r="AK311">
            <v>0.12415831827886352</v>
          </cell>
          <cell r="AL311">
            <v>3.7247495483659057</v>
          </cell>
          <cell r="AO311">
            <v>7119.0558333333329</v>
          </cell>
        </row>
        <row r="312">
          <cell r="D312">
            <v>187538</v>
          </cell>
          <cell r="E312">
            <v>1705</v>
          </cell>
          <cell r="H312">
            <v>406</v>
          </cell>
          <cell r="I312">
            <v>1</v>
          </cell>
          <cell r="J312">
            <v>328</v>
          </cell>
          <cell r="K312">
            <v>41</v>
          </cell>
          <cell r="M312">
            <v>387</v>
          </cell>
          <cell r="O312">
            <v>542</v>
          </cell>
          <cell r="R312">
            <v>1183</v>
          </cell>
          <cell r="U312">
            <v>4</v>
          </cell>
          <cell r="V312">
            <v>21</v>
          </cell>
          <cell r="W312">
            <v>174</v>
          </cell>
          <cell r="X312">
            <v>102</v>
          </cell>
          <cell r="Y312">
            <v>9</v>
          </cell>
          <cell r="Z312">
            <v>123</v>
          </cell>
          <cell r="AA312">
            <v>186</v>
          </cell>
          <cell r="AB312">
            <v>516</v>
          </cell>
          <cell r="AC312">
            <v>46</v>
          </cell>
          <cell r="AD312">
            <v>2</v>
          </cell>
          <cell r="AF312">
            <v>284.16666666666669</v>
          </cell>
          <cell r="AG312">
            <v>118.3</v>
          </cell>
          <cell r="AH312">
            <v>0</v>
          </cell>
          <cell r="AI312">
            <v>522</v>
          </cell>
          <cell r="AJ312">
            <v>31220.82</v>
          </cell>
          <cell r="AK312">
            <v>4.4125105663567199</v>
          </cell>
          <cell r="AL312">
            <v>132.37531699070161</v>
          </cell>
          <cell r="AO312">
            <v>7075.5230000000001</v>
          </cell>
        </row>
        <row r="313">
          <cell r="D313">
            <v>894035</v>
          </cell>
          <cell r="E313">
            <v>3349</v>
          </cell>
          <cell r="G313">
            <v>336</v>
          </cell>
          <cell r="H313">
            <v>280</v>
          </cell>
          <cell r="I313">
            <v>112</v>
          </cell>
          <cell r="J313">
            <v>448</v>
          </cell>
          <cell r="K313">
            <v>386</v>
          </cell>
          <cell r="L313">
            <v>168</v>
          </cell>
          <cell r="M313">
            <v>504</v>
          </cell>
          <cell r="N313">
            <v>112</v>
          </cell>
          <cell r="O313">
            <v>443</v>
          </cell>
          <cell r="P313">
            <v>224</v>
          </cell>
          <cell r="Q313">
            <v>336</v>
          </cell>
          <cell r="R313">
            <v>3550</v>
          </cell>
          <cell r="S313">
            <v>296</v>
          </cell>
          <cell r="T313">
            <v>251</v>
          </cell>
          <cell r="U313">
            <v>257</v>
          </cell>
          <cell r="V313">
            <v>238</v>
          </cell>
          <cell r="W313">
            <v>329</v>
          </cell>
          <cell r="X313">
            <v>281</v>
          </cell>
          <cell r="Y313">
            <v>286</v>
          </cell>
          <cell r="Z313">
            <v>294</v>
          </cell>
          <cell r="AA313">
            <v>312</v>
          </cell>
          <cell r="AB313">
            <v>340</v>
          </cell>
          <cell r="AC313">
            <v>337</v>
          </cell>
          <cell r="AD313">
            <v>329</v>
          </cell>
          <cell r="AF313">
            <v>304.45454545454544</v>
          </cell>
          <cell r="AG313">
            <v>295.83333333333331</v>
          </cell>
          <cell r="AH313">
            <v>319</v>
          </cell>
          <cell r="AI313">
            <v>118</v>
          </cell>
          <cell r="AJ313">
            <v>2769.46</v>
          </cell>
          <cell r="AK313">
            <v>0.39887323943661973</v>
          </cell>
          <cell r="AL313">
            <v>11.966197183098592</v>
          </cell>
          <cell r="AO313">
            <v>6943.2083333333321</v>
          </cell>
        </row>
        <row r="314">
          <cell r="D314">
            <v>130008</v>
          </cell>
          <cell r="E314">
            <v>5487</v>
          </cell>
          <cell r="F314">
            <v>2184</v>
          </cell>
          <cell r="G314">
            <v>1512</v>
          </cell>
          <cell r="L314">
            <v>504</v>
          </cell>
          <cell r="M314">
            <v>86</v>
          </cell>
          <cell r="O314">
            <v>12</v>
          </cell>
          <cell r="P314">
            <v>9</v>
          </cell>
          <cell r="Q314">
            <v>1180</v>
          </cell>
          <cell r="R314">
            <v>4920</v>
          </cell>
          <cell r="S314">
            <v>794</v>
          </cell>
          <cell r="T314">
            <v>278</v>
          </cell>
          <cell r="U314">
            <v>317</v>
          </cell>
          <cell r="V314">
            <v>296</v>
          </cell>
          <cell r="W314">
            <v>503</v>
          </cell>
          <cell r="X314">
            <v>348</v>
          </cell>
          <cell r="Y314">
            <v>424</v>
          </cell>
          <cell r="Z314">
            <v>587</v>
          </cell>
          <cell r="AA314">
            <v>388</v>
          </cell>
          <cell r="AB314">
            <v>349</v>
          </cell>
          <cell r="AC314">
            <v>39</v>
          </cell>
          <cell r="AD314">
            <v>597</v>
          </cell>
          <cell r="AF314">
            <v>783.85714285714289</v>
          </cell>
          <cell r="AG314">
            <v>410</v>
          </cell>
          <cell r="AH314">
            <v>12</v>
          </cell>
          <cell r="AI314">
            <v>579</v>
          </cell>
          <cell r="AJ314">
            <v>9732.99</v>
          </cell>
          <cell r="AK314">
            <v>1.4121951219512194</v>
          </cell>
          <cell r="AL314">
            <v>42.365853658536579</v>
          </cell>
          <cell r="AO314">
            <v>6892.0999999999995</v>
          </cell>
        </row>
        <row r="315">
          <cell r="D315">
            <v>122195</v>
          </cell>
          <cell r="E315">
            <v>14693</v>
          </cell>
          <cell r="G315">
            <v>333</v>
          </cell>
          <cell r="H315">
            <v>2640</v>
          </cell>
          <cell r="I315">
            <v>340</v>
          </cell>
          <cell r="J315">
            <v>1420</v>
          </cell>
          <cell r="K315">
            <v>2967</v>
          </cell>
          <cell r="L315">
            <v>330</v>
          </cell>
          <cell r="M315">
            <v>1375</v>
          </cell>
          <cell r="N315">
            <v>2640</v>
          </cell>
          <cell r="O315">
            <v>1650</v>
          </cell>
          <cell r="P315">
            <v>990</v>
          </cell>
          <cell r="Q315">
            <v>8</v>
          </cell>
          <cell r="R315">
            <v>17392</v>
          </cell>
          <cell r="S315">
            <v>2039</v>
          </cell>
          <cell r="T315">
            <v>1050</v>
          </cell>
          <cell r="U315">
            <v>1970</v>
          </cell>
          <cell r="V315">
            <v>1106</v>
          </cell>
          <cell r="W315">
            <v>1406</v>
          </cell>
          <cell r="X315">
            <v>1145</v>
          </cell>
          <cell r="Y315">
            <v>1203</v>
          </cell>
          <cell r="Z315">
            <v>1756</v>
          </cell>
          <cell r="AA315">
            <v>1722</v>
          </cell>
          <cell r="AB315">
            <v>1094</v>
          </cell>
          <cell r="AC315">
            <v>2190</v>
          </cell>
          <cell r="AD315">
            <v>711</v>
          </cell>
          <cell r="AF315">
            <v>1335.7272727272727</v>
          </cell>
          <cell r="AG315">
            <v>1449.3333333333333</v>
          </cell>
          <cell r="AH315">
            <v>2767</v>
          </cell>
          <cell r="AI315">
            <v>68</v>
          </cell>
          <cell r="AJ315">
            <v>323</v>
          </cell>
          <cell r="AK315">
            <v>4.6918123275069001E-2</v>
          </cell>
          <cell r="AL315">
            <v>1.4075436982520699</v>
          </cell>
          <cell r="AO315">
            <v>6884.333333333333</v>
          </cell>
        </row>
        <row r="316">
          <cell r="D316">
            <v>122562</v>
          </cell>
          <cell r="E316">
            <v>4707</v>
          </cell>
          <cell r="F316">
            <v>229</v>
          </cell>
          <cell r="G316">
            <v>576</v>
          </cell>
          <cell r="H316">
            <v>144</v>
          </cell>
          <cell r="I316">
            <v>8</v>
          </cell>
          <cell r="J316">
            <v>1152</v>
          </cell>
          <cell r="L316">
            <v>582</v>
          </cell>
          <cell r="M316">
            <v>288</v>
          </cell>
          <cell r="N316">
            <v>1296</v>
          </cell>
          <cell r="O316">
            <v>432</v>
          </cell>
          <cell r="R316">
            <v>4613</v>
          </cell>
          <cell r="S316">
            <v>322</v>
          </cell>
          <cell r="T316">
            <v>426</v>
          </cell>
          <cell r="U316">
            <v>435</v>
          </cell>
          <cell r="V316">
            <v>183</v>
          </cell>
          <cell r="W316">
            <v>503</v>
          </cell>
          <cell r="X316">
            <v>485</v>
          </cell>
          <cell r="Y316">
            <v>157</v>
          </cell>
          <cell r="Z316">
            <v>614</v>
          </cell>
          <cell r="AA316">
            <v>343</v>
          </cell>
          <cell r="AB316">
            <v>369</v>
          </cell>
          <cell r="AC316">
            <v>384</v>
          </cell>
          <cell r="AD316">
            <v>392</v>
          </cell>
          <cell r="AF316">
            <v>523</v>
          </cell>
          <cell r="AG316">
            <v>384.41666666666669</v>
          </cell>
          <cell r="AH316">
            <v>239</v>
          </cell>
          <cell r="AI316">
            <v>333</v>
          </cell>
          <cell r="AJ316">
            <v>5957.37</v>
          </cell>
          <cell r="AK316">
            <v>0.86624756123997393</v>
          </cell>
          <cell r="AL316">
            <v>25.987426837199219</v>
          </cell>
          <cell r="AO316">
            <v>6877.2141666666676</v>
          </cell>
        </row>
        <row r="317">
          <cell r="D317">
            <v>902261</v>
          </cell>
          <cell r="E317">
            <v>7268</v>
          </cell>
          <cell r="F317">
            <v>166</v>
          </cell>
          <cell r="G317">
            <v>770</v>
          </cell>
          <cell r="I317">
            <v>757</v>
          </cell>
          <cell r="J317">
            <v>419</v>
          </cell>
          <cell r="K317">
            <v>990</v>
          </cell>
          <cell r="L317">
            <v>875</v>
          </cell>
          <cell r="M317">
            <v>657</v>
          </cell>
          <cell r="N317">
            <v>434</v>
          </cell>
          <cell r="O317">
            <v>880</v>
          </cell>
          <cell r="Q317">
            <v>1320</v>
          </cell>
          <cell r="R317">
            <v>7162</v>
          </cell>
          <cell r="S317">
            <v>629</v>
          </cell>
          <cell r="T317">
            <v>386</v>
          </cell>
          <cell r="U317">
            <v>629</v>
          </cell>
          <cell r="V317">
            <v>514</v>
          </cell>
          <cell r="W317">
            <v>543</v>
          </cell>
          <cell r="X317">
            <v>677</v>
          </cell>
          <cell r="Y317">
            <v>602</v>
          </cell>
          <cell r="Z317">
            <v>1016</v>
          </cell>
          <cell r="AA317">
            <v>536</v>
          </cell>
          <cell r="AB317">
            <v>553</v>
          </cell>
          <cell r="AC317">
            <v>538</v>
          </cell>
          <cell r="AD317">
            <v>539</v>
          </cell>
          <cell r="AF317">
            <v>726.8</v>
          </cell>
          <cell r="AG317">
            <v>596.83333333333337</v>
          </cell>
          <cell r="AH317">
            <v>890</v>
          </cell>
          <cell r="AI317">
            <v>996</v>
          </cell>
          <cell r="AJ317">
            <v>11454</v>
          </cell>
          <cell r="AK317">
            <v>1.6688075956436748</v>
          </cell>
          <cell r="AL317">
            <v>50.064227869310244</v>
          </cell>
          <cell r="AO317">
            <v>6863.5833333333339</v>
          </cell>
        </row>
        <row r="318">
          <cell r="D318">
            <v>183745</v>
          </cell>
          <cell r="E318">
            <v>6621</v>
          </cell>
          <cell r="H318">
            <v>239</v>
          </cell>
          <cell r="I318">
            <v>971</v>
          </cell>
          <cell r="J318">
            <v>148</v>
          </cell>
          <cell r="K318">
            <v>1980</v>
          </cell>
          <cell r="L318">
            <v>735</v>
          </cell>
          <cell r="M318">
            <v>449</v>
          </cell>
          <cell r="N318">
            <v>222</v>
          </cell>
          <cell r="O318">
            <v>983</v>
          </cell>
          <cell r="P318">
            <v>54</v>
          </cell>
          <cell r="Q318">
            <v>840</v>
          </cell>
          <cell r="R318">
            <v>5622</v>
          </cell>
          <cell r="U318">
            <v>195</v>
          </cell>
          <cell r="V318">
            <v>931</v>
          </cell>
          <cell r="W318">
            <v>940</v>
          </cell>
          <cell r="X318">
            <v>1146</v>
          </cell>
          <cell r="Y318">
            <v>341</v>
          </cell>
          <cell r="Z318">
            <v>498</v>
          </cell>
          <cell r="AA318">
            <v>516</v>
          </cell>
          <cell r="AB318">
            <v>388</v>
          </cell>
          <cell r="AC318">
            <v>390</v>
          </cell>
          <cell r="AD318">
            <v>277</v>
          </cell>
          <cell r="AF318">
            <v>662.1</v>
          </cell>
          <cell r="AG318">
            <v>562.20000000000005</v>
          </cell>
          <cell r="AH318">
            <v>0</v>
          </cell>
          <cell r="AI318">
            <v>999</v>
          </cell>
          <cell r="AJ318">
            <v>12137.85</v>
          </cell>
          <cell r="AK318">
            <v>1.7769477054429028</v>
          </cell>
          <cell r="AL318">
            <v>53.308431163287082</v>
          </cell>
          <cell r="AO318">
            <v>6830.7300000000005</v>
          </cell>
        </row>
        <row r="319">
          <cell r="D319">
            <v>61999</v>
          </cell>
          <cell r="E319">
            <v>230</v>
          </cell>
          <cell r="L319">
            <v>30</v>
          </cell>
          <cell r="M319">
            <v>39</v>
          </cell>
          <cell r="N319">
            <v>154</v>
          </cell>
          <cell r="O319">
            <v>7</v>
          </cell>
          <cell r="R319">
            <v>228</v>
          </cell>
          <cell r="Z319">
            <v>5</v>
          </cell>
          <cell r="AA319">
            <v>192</v>
          </cell>
          <cell r="AB319">
            <v>31</v>
          </cell>
          <cell r="AF319">
            <v>57.5</v>
          </cell>
          <cell r="AG319">
            <v>76</v>
          </cell>
          <cell r="AH319">
            <v>0</v>
          </cell>
          <cell r="AI319">
            <v>2</v>
          </cell>
          <cell r="AJ319">
            <v>179.46</v>
          </cell>
          <cell r="AK319">
            <v>2.6315789473684209E-2</v>
          </cell>
          <cell r="AL319">
            <v>0.78947368421052633</v>
          </cell>
          <cell r="AO319">
            <v>6819.4800000000005</v>
          </cell>
        </row>
        <row r="320">
          <cell r="D320">
            <v>180696</v>
          </cell>
          <cell r="E320">
            <v>7342</v>
          </cell>
          <cell r="H320">
            <v>1013</v>
          </cell>
          <cell r="I320">
            <v>188</v>
          </cell>
          <cell r="J320">
            <v>840</v>
          </cell>
          <cell r="K320">
            <v>337</v>
          </cell>
          <cell r="L320">
            <v>1283</v>
          </cell>
          <cell r="M320">
            <v>672</v>
          </cell>
          <cell r="N320">
            <v>602</v>
          </cell>
          <cell r="O320">
            <v>2407</v>
          </cell>
          <cell r="R320">
            <v>7190</v>
          </cell>
          <cell r="U320">
            <v>539</v>
          </cell>
          <cell r="V320">
            <v>467</v>
          </cell>
          <cell r="W320">
            <v>596</v>
          </cell>
          <cell r="X320">
            <v>742</v>
          </cell>
          <cell r="Y320">
            <v>738</v>
          </cell>
          <cell r="Z320">
            <v>852</v>
          </cell>
          <cell r="AA320">
            <v>1009</v>
          </cell>
          <cell r="AB320">
            <v>610</v>
          </cell>
          <cell r="AC320">
            <v>773</v>
          </cell>
          <cell r="AD320">
            <v>864</v>
          </cell>
          <cell r="AF320">
            <v>917.75</v>
          </cell>
          <cell r="AG320">
            <v>719</v>
          </cell>
          <cell r="AH320">
            <v>0</v>
          </cell>
          <cell r="AI320">
            <v>152</v>
          </cell>
          <cell r="AJ320">
            <v>1428.8</v>
          </cell>
          <cell r="AK320">
            <v>0.21140472878998609</v>
          </cell>
          <cell r="AL320">
            <v>6.3421418636995828</v>
          </cell>
          <cell r="AO320">
            <v>6758.6</v>
          </cell>
        </row>
        <row r="321">
          <cell r="D321">
            <v>155720</v>
          </cell>
          <cell r="E321">
            <v>516</v>
          </cell>
          <cell r="O321">
            <v>360</v>
          </cell>
          <cell r="Q321">
            <v>156</v>
          </cell>
          <cell r="R321">
            <v>360</v>
          </cell>
          <cell r="AB321">
            <v>360</v>
          </cell>
          <cell r="AF321">
            <v>258</v>
          </cell>
          <cell r="AG321">
            <v>360</v>
          </cell>
          <cell r="AH321">
            <v>0</v>
          </cell>
          <cell r="AI321">
            <v>156</v>
          </cell>
          <cell r="AJ321">
            <v>2912.5200000000004</v>
          </cell>
          <cell r="AK321">
            <v>0.43333333333333335</v>
          </cell>
          <cell r="AL321">
            <v>13</v>
          </cell>
          <cell r="AO321">
            <v>6721.2000000000007</v>
          </cell>
        </row>
        <row r="322">
          <cell r="D322">
            <v>155722</v>
          </cell>
          <cell r="E322">
            <v>516</v>
          </cell>
          <cell r="O322">
            <v>360</v>
          </cell>
          <cell r="Q322">
            <v>156</v>
          </cell>
          <cell r="R322">
            <v>360</v>
          </cell>
          <cell r="AB322">
            <v>360</v>
          </cell>
          <cell r="AF322">
            <v>258</v>
          </cell>
          <cell r="AG322">
            <v>360</v>
          </cell>
          <cell r="AH322">
            <v>0</v>
          </cell>
          <cell r="AI322">
            <v>156</v>
          </cell>
          <cell r="AJ322">
            <v>2912.5200000000004</v>
          </cell>
          <cell r="AK322">
            <v>0.43333333333333335</v>
          </cell>
          <cell r="AL322">
            <v>13</v>
          </cell>
          <cell r="AO322">
            <v>6721.2000000000007</v>
          </cell>
        </row>
        <row r="323">
          <cell r="D323">
            <v>540917</v>
          </cell>
          <cell r="E323">
            <v>3969</v>
          </cell>
          <cell r="F323">
            <v>247</v>
          </cell>
          <cell r="G323">
            <v>357</v>
          </cell>
          <cell r="H323">
            <v>274</v>
          </cell>
          <cell r="I323">
            <v>361</v>
          </cell>
          <cell r="J323">
            <v>357</v>
          </cell>
          <cell r="K323">
            <v>262</v>
          </cell>
          <cell r="L323">
            <v>491</v>
          </cell>
          <cell r="M323">
            <v>346</v>
          </cell>
          <cell r="N323">
            <v>275</v>
          </cell>
          <cell r="O323">
            <v>420</v>
          </cell>
          <cell r="P323">
            <v>340</v>
          </cell>
          <cell r="Q323">
            <v>239</v>
          </cell>
          <cell r="R323">
            <v>4102</v>
          </cell>
          <cell r="S323">
            <v>334</v>
          </cell>
          <cell r="T323">
            <v>307</v>
          </cell>
          <cell r="U323">
            <v>289</v>
          </cell>
          <cell r="V323">
            <v>312</v>
          </cell>
          <cell r="W323">
            <v>324</v>
          </cell>
          <cell r="X323">
            <v>267</v>
          </cell>
          <cell r="Y323">
            <v>588</v>
          </cell>
          <cell r="Z323">
            <v>391</v>
          </cell>
          <cell r="AA323">
            <v>318</v>
          </cell>
          <cell r="AB323">
            <v>397</v>
          </cell>
          <cell r="AC323">
            <v>343</v>
          </cell>
          <cell r="AD323">
            <v>232</v>
          </cell>
          <cell r="AF323">
            <v>330.75</v>
          </cell>
          <cell r="AG323">
            <v>341.83333333333331</v>
          </cell>
          <cell r="AH323">
            <v>243</v>
          </cell>
          <cell r="AI323">
            <v>110</v>
          </cell>
          <cell r="AJ323">
            <v>2153.7999999999997</v>
          </cell>
          <cell r="AK323">
            <v>0.32179424670892248</v>
          </cell>
          <cell r="AL323">
            <v>9.6538274012676748</v>
          </cell>
          <cell r="AO323">
            <v>6693.0966666666654</v>
          </cell>
        </row>
        <row r="324">
          <cell r="D324">
            <v>526730</v>
          </cell>
          <cell r="E324">
            <v>6244</v>
          </cell>
          <cell r="F324">
            <v>522</v>
          </cell>
          <cell r="G324">
            <v>504</v>
          </cell>
          <cell r="H324">
            <v>486</v>
          </cell>
          <cell r="I324">
            <v>558</v>
          </cell>
          <cell r="J324">
            <v>446</v>
          </cell>
          <cell r="K324">
            <v>504</v>
          </cell>
          <cell r="L324">
            <v>830</v>
          </cell>
          <cell r="M324">
            <v>547</v>
          </cell>
          <cell r="N324">
            <v>414</v>
          </cell>
          <cell r="O324">
            <v>506</v>
          </cell>
          <cell r="P324">
            <v>459</v>
          </cell>
          <cell r="Q324">
            <v>468</v>
          </cell>
          <cell r="R324">
            <v>6150</v>
          </cell>
          <cell r="S324">
            <v>553</v>
          </cell>
          <cell r="T324">
            <v>544</v>
          </cell>
          <cell r="U324">
            <v>484</v>
          </cell>
          <cell r="V324">
            <v>470</v>
          </cell>
          <cell r="W324">
            <v>581</v>
          </cell>
          <cell r="X324">
            <v>495</v>
          </cell>
          <cell r="Y324">
            <v>584</v>
          </cell>
          <cell r="Z324">
            <v>670</v>
          </cell>
          <cell r="AA324">
            <v>471</v>
          </cell>
          <cell r="AB324">
            <v>417</v>
          </cell>
          <cell r="AC324">
            <v>500</v>
          </cell>
          <cell r="AD324">
            <v>381</v>
          </cell>
          <cell r="AF324">
            <v>520.33333333333337</v>
          </cell>
          <cell r="AG324">
            <v>512.5</v>
          </cell>
          <cell r="AH324">
            <v>231</v>
          </cell>
          <cell r="AI324">
            <v>325</v>
          </cell>
          <cell r="AJ324">
            <v>4205.5</v>
          </cell>
          <cell r="AK324">
            <v>0.63414634146341464</v>
          </cell>
          <cell r="AL324">
            <v>19.024390243902438</v>
          </cell>
          <cell r="AO324">
            <v>6631.75</v>
          </cell>
        </row>
        <row r="325">
          <cell r="D325">
            <v>899383</v>
          </cell>
          <cell r="E325">
            <v>2502</v>
          </cell>
          <cell r="F325">
            <v>96</v>
          </cell>
          <cell r="H325">
            <v>289</v>
          </cell>
          <cell r="I325">
            <v>192</v>
          </cell>
          <cell r="J325">
            <v>145</v>
          </cell>
          <cell r="K325">
            <v>432</v>
          </cell>
          <cell r="L325">
            <v>192</v>
          </cell>
          <cell r="M325">
            <v>432</v>
          </cell>
          <cell r="N325">
            <v>96</v>
          </cell>
          <cell r="O325">
            <v>144</v>
          </cell>
          <cell r="P325">
            <v>48</v>
          </cell>
          <cell r="Q325">
            <v>436</v>
          </cell>
          <cell r="R325">
            <v>2556</v>
          </cell>
          <cell r="S325">
            <v>233</v>
          </cell>
          <cell r="T325">
            <v>212</v>
          </cell>
          <cell r="U325">
            <v>169</v>
          </cell>
          <cell r="V325">
            <v>183</v>
          </cell>
          <cell r="W325">
            <v>193</v>
          </cell>
          <cell r="X325">
            <v>255</v>
          </cell>
          <cell r="Y325">
            <v>274</v>
          </cell>
          <cell r="Z325">
            <v>248</v>
          </cell>
          <cell r="AA325">
            <v>207</v>
          </cell>
          <cell r="AB325">
            <v>223</v>
          </cell>
          <cell r="AC325">
            <v>158</v>
          </cell>
          <cell r="AD325">
            <v>201</v>
          </cell>
          <cell r="AF325">
            <v>227.45454545454547</v>
          </cell>
          <cell r="AG325">
            <v>213</v>
          </cell>
          <cell r="AH325">
            <v>357</v>
          </cell>
          <cell r="AI325">
            <v>303</v>
          </cell>
          <cell r="AJ325">
            <v>9365.73</v>
          </cell>
          <cell r="AK325">
            <v>1.4225352112676057</v>
          </cell>
          <cell r="AL325">
            <v>42.676056338028175</v>
          </cell>
          <cell r="AO325">
            <v>6583.83</v>
          </cell>
        </row>
        <row r="326">
          <cell r="D326">
            <v>153647</v>
          </cell>
          <cell r="E326">
            <v>11110</v>
          </cell>
          <cell r="F326">
            <v>3121</v>
          </cell>
          <cell r="G326">
            <v>1046</v>
          </cell>
          <cell r="H326">
            <v>11</v>
          </cell>
          <cell r="I326">
            <v>108</v>
          </cell>
          <cell r="J326">
            <v>1042</v>
          </cell>
          <cell r="K326">
            <v>1362</v>
          </cell>
          <cell r="L326">
            <v>943</v>
          </cell>
          <cell r="M326">
            <v>733</v>
          </cell>
          <cell r="N326">
            <v>1994</v>
          </cell>
          <cell r="O326">
            <v>732</v>
          </cell>
          <cell r="P326">
            <v>18</v>
          </cell>
          <cell r="R326">
            <v>10110</v>
          </cell>
          <cell r="S326">
            <v>615</v>
          </cell>
          <cell r="T326">
            <v>2875</v>
          </cell>
          <cell r="U326">
            <v>527</v>
          </cell>
          <cell r="V326">
            <v>46</v>
          </cell>
          <cell r="W326">
            <v>1205</v>
          </cell>
          <cell r="X326">
            <v>793</v>
          </cell>
          <cell r="Y326">
            <v>704</v>
          </cell>
          <cell r="Z326">
            <v>1502</v>
          </cell>
          <cell r="AA326">
            <v>613</v>
          </cell>
          <cell r="AB326">
            <v>385</v>
          </cell>
          <cell r="AC326">
            <v>366</v>
          </cell>
          <cell r="AD326">
            <v>479</v>
          </cell>
          <cell r="AF326">
            <v>1010</v>
          </cell>
          <cell r="AG326">
            <v>842.5</v>
          </cell>
          <cell r="AH326">
            <v>0</v>
          </cell>
          <cell r="AI326">
            <v>1000</v>
          </cell>
          <cell r="AJ326">
            <v>7770</v>
          </cell>
          <cell r="AK326">
            <v>1.1869436201780414</v>
          </cell>
          <cell r="AL326">
            <v>35.608308605341243</v>
          </cell>
          <cell r="AO326">
            <v>6546.2249999999995</v>
          </cell>
        </row>
        <row r="327">
          <cell r="D327">
            <v>123412</v>
          </cell>
          <cell r="E327">
            <v>7522</v>
          </cell>
          <cell r="F327">
            <v>723</v>
          </cell>
          <cell r="G327">
            <v>1158</v>
          </cell>
          <cell r="H327">
            <v>5</v>
          </cell>
          <cell r="I327">
            <v>582</v>
          </cell>
          <cell r="J327">
            <v>9</v>
          </cell>
          <cell r="K327">
            <v>581</v>
          </cell>
          <cell r="L327">
            <v>1440</v>
          </cell>
          <cell r="M327">
            <v>864</v>
          </cell>
          <cell r="N327">
            <v>1008</v>
          </cell>
          <cell r="O327">
            <v>864</v>
          </cell>
          <cell r="P327">
            <v>288</v>
          </cell>
          <cell r="R327">
            <v>7615</v>
          </cell>
          <cell r="S327">
            <v>626</v>
          </cell>
          <cell r="T327">
            <v>929</v>
          </cell>
          <cell r="U327">
            <v>463</v>
          </cell>
          <cell r="V327">
            <v>202</v>
          </cell>
          <cell r="W327">
            <v>397</v>
          </cell>
          <cell r="X327">
            <v>521</v>
          </cell>
          <cell r="Y327">
            <v>826</v>
          </cell>
          <cell r="Z327">
            <v>1153</v>
          </cell>
          <cell r="AA327">
            <v>580</v>
          </cell>
          <cell r="AB327">
            <v>608</v>
          </cell>
          <cell r="AC327">
            <v>612</v>
          </cell>
          <cell r="AD327">
            <v>698</v>
          </cell>
          <cell r="AF327">
            <v>683.81818181818187</v>
          </cell>
          <cell r="AG327">
            <v>634.58333333333337</v>
          </cell>
          <cell r="AH327">
            <v>123</v>
          </cell>
          <cell r="AI327">
            <v>30</v>
          </cell>
          <cell r="AJ327">
            <v>306.90000000000003</v>
          </cell>
          <cell r="AK327">
            <v>4.7275114904793171E-2</v>
          </cell>
          <cell r="AL327">
            <v>1.4182534471437951</v>
          </cell>
          <cell r="AO327">
            <v>6491.7875000000004</v>
          </cell>
        </row>
        <row r="328">
          <cell r="D328">
            <v>542448</v>
          </cell>
          <cell r="E328">
            <v>4764</v>
          </cell>
          <cell r="F328">
            <v>451</v>
          </cell>
          <cell r="G328">
            <v>626</v>
          </cell>
          <cell r="H328">
            <v>254</v>
          </cell>
          <cell r="I328">
            <v>448</v>
          </cell>
          <cell r="J328">
            <v>567</v>
          </cell>
          <cell r="K328">
            <v>275</v>
          </cell>
          <cell r="L328">
            <v>583</v>
          </cell>
          <cell r="M328">
            <v>463</v>
          </cell>
          <cell r="N328">
            <v>218</v>
          </cell>
          <cell r="O328">
            <v>292</v>
          </cell>
          <cell r="P328">
            <v>275</v>
          </cell>
          <cell r="Q328">
            <v>312</v>
          </cell>
          <cell r="R328">
            <v>4810</v>
          </cell>
          <cell r="S328">
            <v>482</v>
          </cell>
          <cell r="T328">
            <v>404</v>
          </cell>
          <cell r="U328">
            <v>415</v>
          </cell>
          <cell r="V328">
            <v>455</v>
          </cell>
          <cell r="W328">
            <v>404</v>
          </cell>
          <cell r="X328">
            <v>340</v>
          </cell>
          <cell r="Y328">
            <v>703</v>
          </cell>
          <cell r="Z328">
            <v>385</v>
          </cell>
          <cell r="AA328">
            <v>238</v>
          </cell>
          <cell r="AB328">
            <v>465</v>
          </cell>
          <cell r="AC328">
            <v>303</v>
          </cell>
          <cell r="AD328">
            <v>216</v>
          </cell>
          <cell r="AF328">
            <v>397</v>
          </cell>
          <cell r="AG328">
            <v>400.83333333333331</v>
          </cell>
          <cell r="AH328">
            <v>240</v>
          </cell>
          <cell r="AI328">
            <v>194</v>
          </cell>
          <cell r="AJ328">
            <v>3127.28</v>
          </cell>
          <cell r="AK328">
            <v>0.48399168399168402</v>
          </cell>
          <cell r="AL328">
            <v>14.51975051975052</v>
          </cell>
          <cell r="AO328">
            <v>6461.4333333333334</v>
          </cell>
        </row>
        <row r="329">
          <cell r="D329">
            <v>542444</v>
          </cell>
          <cell r="E329">
            <v>4849</v>
          </cell>
          <cell r="F329">
            <v>324</v>
          </cell>
          <cell r="G329">
            <v>663</v>
          </cell>
          <cell r="H329">
            <v>217</v>
          </cell>
          <cell r="I329">
            <v>513</v>
          </cell>
          <cell r="J329">
            <v>465</v>
          </cell>
          <cell r="K329">
            <v>235</v>
          </cell>
          <cell r="L329">
            <v>660</v>
          </cell>
          <cell r="M329">
            <v>445</v>
          </cell>
          <cell r="N329">
            <v>247</v>
          </cell>
          <cell r="O329">
            <v>303</v>
          </cell>
          <cell r="P329">
            <v>446</v>
          </cell>
          <cell r="Q329">
            <v>331</v>
          </cell>
          <cell r="R329">
            <v>4798</v>
          </cell>
          <cell r="S329">
            <v>517</v>
          </cell>
          <cell r="T329">
            <v>352</v>
          </cell>
          <cell r="U329">
            <v>397</v>
          </cell>
          <cell r="V329">
            <v>350</v>
          </cell>
          <cell r="W329">
            <v>295</v>
          </cell>
          <cell r="X329">
            <v>332</v>
          </cell>
          <cell r="Y329">
            <v>717</v>
          </cell>
          <cell r="Z329">
            <v>431</v>
          </cell>
          <cell r="AA329">
            <v>301</v>
          </cell>
          <cell r="AB329">
            <v>552</v>
          </cell>
          <cell r="AC329">
            <v>325</v>
          </cell>
          <cell r="AD329">
            <v>229</v>
          </cell>
          <cell r="AF329">
            <v>404.08333333333331</v>
          </cell>
          <cell r="AG329">
            <v>399.83333333333331</v>
          </cell>
          <cell r="AH329">
            <v>147</v>
          </cell>
          <cell r="AI329">
            <v>198</v>
          </cell>
          <cell r="AJ329">
            <v>3191.76</v>
          </cell>
          <cell r="AK329">
            <v>0.49520633597332225</v>
          </cell>
          <cell r="AL329">
            <v>14.856190079199667</v>
          </cell>
          <cell r="AO329">
            <v>6445.3133333333335</v>
          </cell>
        </row>
        <row r="330">
          <cell r="D330">
            <v>903535</v>
          </cell>
          <cell r="E330">
            <v>3792</v>
          </cell>
          <cell r="F330">
            <v>400</v>
          </cell>
          <cell r="G330">
            <v>440</v>
          </cell>
          <cell r="H330">
            <v>160</v>
          </cell>
          <cell r="I330">
            <v>120</v>
          </cell>
          <cell r="J330">
            <v>120</v>
          </cell>
          <cell r="K330">
            <v>194</v>
          </cell>
          <cell r="L330">
            <v>617</v>
          </cell>
          <cell r="M330">
            <v>228</v>
          </cell>
          <cell r="N330">
            <v>550</v>
          </cell>
          <cell r="O330">
            <v>560</v>
          </cell>
          <cell r="P330">
            <v>3</v>
          </cell>
          <cell r="Q330">
            <v>400</v>
          </cell>
          <cell r="R330">
            <v>3694</v>
          </cell>
          <cell r="S330">
            <v>476</v>
          </cell>
          <cell r="T330">
            <v>279</v>
          </cell>
          <cell r="U330">
            <v>187</v>
          </cell>
          <cell r="V330">
            <v>230</v>
          </cell>
          <cell r="W330">
            <v>201</v>
          </cell>
          <cell r="X330">
            <v>236</v>
          </cell>
          <cell r="Y330">
            <v>310</v>
          </cell>
          <cell r="Z330">
            <v>363</v>
          </cell>
          <cell r="AA330">
            <v>297</v>
          </cell>
          <cell r="AB330">
            <v>427</v>
          </cell>
          <cell r="AC330">
            <v>295</v>
          </cell>
          <cell r="AD330">
            <v>393</v>
          </cell>
          <cell r="AF330">
            <v>316</v>
          </cell>
          <cell r="AG330">
            <v>307.83333333333331</v>
          </cell>
          <cell r="AH330">
            <v>248</v>
          </cell>
          <cell r="AI330">
            <v>346</v>
          </cell>
          <cell r="AJ330">
            <v>7224.48</v>
          </cell>
          <cell r="AK330">
            <v>1.1239848402815378</v>
          </cell>
          <cell r="AL330">
            <v>33.719545208446135</v>
          </cell>
          <cell r="AO330">
            <v>6427.5599999999995</v>
          </cell>
        </row>
        <row r="331">
          <cell r="D331">
            <v>121148</v>
          </cell>
          <cell r="E331">
            <v>4117</v>
          </cell>
          <cell r="F331">
            <v>256</v>
          </cell>
          <cell r="H331">
            <v>1152</v>
          </cell>
          <cell r="K331">
            <v>137</v>
          </cell>
          <cell r="L331">
            <v>512</v>
          </cell>
          <cell r="M331">
            <v>652</v>
          </cell>
          <cell r="N331">
            <v>256</v>
          </cell>
          <cell r="O331">
            <v>384</v>
          </cell>
          <cell r="P331">
            <v>768</v>
          </cell>
          <cell r="R331">
            <v>4541</v>
          </cell>
          <cell r="S331">
            <v>410</v>
          </cell>
          <cell r="T331">
            <v>292</v>
          </cell>
          <cell r="U331">
            <v>328</v>
          </cell>
          <cell r="V331">
            <v>335</v>
          </cell>
          <cell r="W331">
            <v>425</v>
          </cell>
          <cell r="X331">
            <v>213</v>
          </cell>
          <cell r="Y331">
            <v>488</v>
          </cell>
          <cell r="Z331">
            <v>420</v>
          </cell>
          <cell r="AA331">
            <v>565</v>
          </cell>
          <cell r="AB331">
            <v>385</v>
          </cell>
          <cell r="AC331">
            <v>372</v>
          </cell>
          <cell r="AD331">
            <v>308</v>
          </cell>
          <cell r="AF331">
            <v>514.625</v>
          </cell>
          <cell r="AG331">
            <v>378.41666666666669</v>
          </cell>
          <cell r="AH331">
            <v>589</v>
          </cell>
          <cell r="AI331">
            <v>165</v>
          </cell>
          <cell r="AJ331">
            <v>2791.8</v>
          </cell>
          <cell r="AK331">
            <v>0.4360273067606254</v>
          </cell>
          <cell r="AL331">
            <v>13.080819202818763</v>
          </cell>
          <cell r="AO331">
            <v>6402.8100000000013</v>
          </cell>
        </row>
        <row r="332">
          <cell r="D332">
            <v>187491</v>
          </cell>
          <cell r="E332">
            <v>6678</v>
          </cell>
          <cell r="H332">
            <v>1009</v>
          </cell>
          <cell r="I332">
            <v>1816</v>
          </cell>
          <cell r="J332">
            <v>6</v>
          </cell>
          <cell r="K332">
            <v>560</v>
          </cell>
          <cell r="M332">
            <v>1016</v>
          </cell>
          <cell r="N332">
            <v>908</v>
          </cell>
          <cell r="O332">
            <v>1363</v>
          </cell>
          <cell r="R332">
            <v>5817</v>
          </cell>
          <cell r="U332">
            <v>434</v>
          </cell>
          <cell r="V332">
            <v>478</v>
          </cell>
          <cell r="W332">
            <v>412</v>
          </cell>
          <cell r="X332">
            <v>544</v>
          </cell>
          <cell r="Y332">
            <v>187</v>
          </cell>
          <cell r="Z332">
            <v>792</v>
          </cell>
          <cell r="AA332">
            <v>807</v>
          </cell>
          <cell r="AB332">
            <v>1487</v>
          </cell>
          <cell r="AC332">
            <v>440</v>
          </cell>
          <cell r="AD332">
            <v>236</v>
          </cell>
          <cell r="AF332">
            <v>954</v>
          </cell>
          <cell r="AG332">
            <v>581.70000000000005</v>
          </cell>
          <cell r="AH332">
            <v>0</v>
          </cell>
          <cell r="AI332">
            <v>861</v>
          </cell>
          <cell r="AJ332">
            <v>9376.2900000000009</v>
          </cell>
          <cell r="AK332">
            <v>1.4801444043321299</v>
          </cell>
          <cell r="AL332">
            <v>44.404332129963898</v>
          </cell>
          <cell r="AO332">
            <v>6334.7130000000006</v>
          </cell>
        </row>
        <row r="333">
          <cell r="D333">
            <v>180425</v>
          </cell>
          <cell r="E333">
            <v>9558</v>
          </cell>
          <cell r="G333">
            <v>600</v>
          </cell>
          <cell r="H333">
            <v>153</v>
          </cell>
          <cell r="I333">
            <v>467</v>
          </cell>
          <cell r="J333">
            <v>1828</v>
          </cell>
          <cell r="K333">
            <v>3192</v>
          </cell>
          <cell r="M333">
            <v>803</v>
          </cell>
          <cell r="N333">
            <v>1592</v>
          </cell>
          <cell r="O333">
            <v>23</v>
          </cell>
          <cell r="P333">
            <v>150</v>
          </cell>
          <cell r="Q333">
            <v>750</v>
          </cell>
          <cell r="R333">
            <v>9173</v>
          </cell>
          <cell r="U333">
            <v>620</v>
          </cell>
          <cell r="V333">
            <v>570</v>
          </cell>
          <cell r="W333">
            <v>842</v>
          </cell>
          <cell r="X333">
            <v>924</v>
          </cell>
          <cell r="Y333">
            <v>951</v>
          </cell>
          <cell r="Z333">
            <v>1290</v>
          </cell>
          <cell r="AA333">
            <v>785</v>
          </cell>
          <cell r="AB333">
            <v>1634</v>
          </cell>
          <cell r="AC333">
            <v>1082</v>
          </cell>
          <cell r="AD333">
            <v>475</v>
          </cell>
          <cell r="AF333">
            <v>955.8</v>
          </cell>
          <cell r="AG333">
            <v>917.3</v>
          </cell>
          <cell r="AH333">
            <v>0</v>
          </cell>
          <cell r="AI333">
            <v>385</v>
          </cell>
          <cell r="AJ333">
            <v>2637.25</v>
          </cell>
          <cell r="AK333">
            <v>0.41971001853265016</v>
          </cell>
          <cell r="AL333">
            <v>12.591300555979505</v>
          </cell>
          <cell r="AO333">
            <v>6283.5049999999992</v>
          </cell>
        </row>
        <row r="334">
          <cell r="D334">
            <v>153648</v>
          </cell>
          <cell r="E334">
            <v>10267</v>
          </cell>
          <cell r="F334">
            <v>800</v>
          </cell>
          <cell r="G334">
            <v>2880</v>
          </cell>
          <cell r="H334">
            <v>1200</v>
          </cell>
          <cell r="I334">
            <v>141</v>
          </cell>
          <cell r="J334">
            <v>960</v>
          </cell>
          <cell r="K334">
            <v>1132</v>
          </cell>
          <cell r="L334">
            <v>406</v>
          </cell>
          <cell r="M334">
            <v>575</v>
          </cell>
          <cell r="N334">
            <v>1760</v>
          </cell>
          <cell r="O334">
            <v>400</v>
          </cell>
          <cell r="P334">
            <v>12</v>
          </cell>
          <cell r="Q334">
            <v>1</v>
          </cell>
          <cell r="R334">
            <v>9663</v>
          </cell>
          <cell r="S334">
            <v>811</v>
          </cell>
          <cell r="T334">
            <v>2457</v>
          </cell>
          <cell r="U334">
            <v>537</v>
          </cell>
          <cell r="V334">
            <v>778</v>
          </cell>
          <cell r="W334">
            <v>972</v>
          </cell>
          <cell r="X334">
            <v>721</v>
          </cell>
          <cell r="Y334">
            <v>600</v>
          </cell>
          <cell r="Z334">
            <v>1159</v>
          </cell>
          <cell r="AA334">
            <v>532</v>
          </cell>
          <cell r="AB334">
            <v>413</v>
          </cell>
          <cell r="AC334">
            <v>318</v>
          </cell>
          <cell r="AD334">
            <v>365</v>
          </cell>
          <cell r="AF334">
            <v>855.58333333333337</v>
          </cell>
          <cell r="AG334">
            <v>805.25</v>
          </cell>
          <cell r="AH334">
            <v>0</v>
          </cell>
          <cell r="AI334">
            <v>604</v>
          </cell>
          <cell r="AJ334">
            <v>4693.08</v>
          </cell>
          <cell r="AK334">
            <v>0.75007761564731446</v>
          </cell>
          <cell r="AL334">
            <v>22.502328469419435</v>
          </cell>
          <cell r="AO334">
            <v>6256.7924999999996</v>
          </cell>
        </row>
        <row r="335">
          <cell r="D335">
            <v>530660</v>
          </cell>
          <cell r="E335">
            <v>15464</v>
          </cell>
          <cell r="F335">
            <v>1134</v>
          </cell>
          <cell r="G335">
            <v>1554</v>
          </cell>
          <cell r="H335">
            <v>1106</v>
          </cell>
          <cell r="I335">
            <v>1260</v>
          </cell>
          <cell r="J335">
            <v>1288</v>
          </cell>
          <cell r="K335">
            <v>1150</v>
          </cell>
          <cell r="L335">
            <v>2063</v>
          </cell>
          <cell r="M335">
            <v>1608</v>
          </cell>
          <cell r="N335">
            <v>881</v>
          </cell>
          <cell r="O335">
            <v>1010</v>
          </cell>
          <cell r="P335">
            <v>1318</v>
          </cell>
          <cell r="Q335">
            <v>1092</v>
          </cell>
          <cell r="R335">
            <v>15144</v>
          </cell>
          <cell r="S335">
            <v>1211</v>
          </cell>
          <cell r="T335">
            <v>1381</v>
          </cell>
          <cell r="U335">
            <v>1233</v>
          </cell>
          <cell r="V335">
            <v>1122</v>
          </cell>
          <cell r="W335">
            <v>1250</v>
          </cell>
          <cell r="X335">
            <v>1266</v>
          </cell>
          <cell r="Y335">
            <v>1942</v>
          </cell>
          <cell r="Z335">
            <v>1347</v>
          </cell>
          <cell r="AA335">
            <v>1117</v>
          </cell>
          <cell r="AB335">
            <v>1080</v>
          </cell>
          <cell r="AC335">
            <v>1062</v>
          </cell>
          <cell r="AD335">
            <v>1133</v>
          </cell>
          <cell r="AF335">
            <v>1288.6666666666667</v>
          </cell>
          <cell r="AG335">
            <v>1262</v>
          </cell>
          <cell r="AH335">
            <v>-234</v>
          </cell>
          <cell r="AI335">
            <v>86</v>
          </cell>
          <cell r="AJ335">
            <v>425.7</v>
          </cell>
          <cell r="AK335">
            <v>6.8145800316957217E-2</v>
          </cell>
          <cell r="AL335">
            <v>2.0443740095087164</v>
          </cell>
          <cell r="AO335">
            <v>6246.9000000000005</v>
          </cell>
        </row>
        <row r="336">
          <cell r="D336">
            <v>155369</v>
          </cell>
          <cell r="E336">
            <v>8730</v>
          </cell>
          <cell r="F336">
            <v>54</v>
          </cell>
          <cell r="G336">
            <v>965</v>
          </cell>
          <cell r="H336">
            <v>843</v>
          </cell>
          <cell r="I336">
            <v>361</v>
          </cell>
          <cell r="J336">
            <v>660</v>
          </cell>
          <cell r="K336">
            <v>1158</v>
          </cell>
          <cell r="L336">
            <v>405</v>
          </cell>
          <cell r="M336">
            <v>848</v>
          </cell>
          <cell r="N336">
            <v>1260</v>
          </cell>
          <cell r="O336">
            <v>76</v>
          </cell>
          <cell r="P336">
            <v>840</v>
          </cell>
          <cell r="Q336">
            <v>1260</v>
          </cell>
          <cell r="R336">
            <v>8827</v>
          </cell>
          <cell r="S336">
            <v>748</v>
          </cell>
          <cell r="T336">
            <v>758</v>
          </cell>
          <cell r="U336">
            <v>595</v>
          </cell>
          <cell r="V336">
            <v>532</v>
          </cell>
          <cell r="W336">
            <v>679</v>
          </cell>
          <cell r="X336">
            <v>676</v>
          </cell>
          <cell r="Y336">
            <v>821</v>
          </cell>
          <cell r="Z336">
            <v>1018</v>
          </cell>
          <cell r="AA336">
            <v>779</v>
          </cell>
          <cell r="AB336">
            <v>729</v>
          </cell>
          <cell r="AC336">
            <v>731</v>
          </cell>
          <cell r="AD336">
            <v>761</v>
          </cell>
          <cell r="AF336">
            <v>727.5</v>
          </cell>
          <cell r="AG336">
            <v>735.58333333333337</v>
          </cell>
          <cell r="AH336">
            <v>702</v>
          </cell>
          <cell r="AI336">
            <v>605</v>
          </cell>
          <cell r="AJ336">
            <v>5094.1000000000004</v>
          </cell>
          <cell r="AK336">
            <v>0.82247649257958533</v>
          </cell>
          <cell r="AL336">
            <v>24.674294777387558</v>
          </cell>
          <cell r="AO336">
            <v>6193.6116666666667</v>
          </cell>
        </row>
        <row r="337">
          <cell r="D337">
            <v>155603</v>
          </cell>
          <cell r="E337">
            <v>10300</v>
          </cell>
          <cell r="G337">
            <v>1040</v>
          </cell>
          <cell r="H337">
            <v>963</v>
          </cell>
          <cell r="I337">
            <v>2162</v>
          </cell>
          <cell r="J337">
            <v>2526</v>
          </cell>
          <cell r="L337">
            <v>320</v>
          </cell>
          <cell r="N337">
            <v>562</v>
          </cell>
          <cell r="O337">
            <v>1120</v>
          </cell>
          <cell r="P337">
            <v>800</v>
          </cell>
          <cell r="Q337">
            <v>807</v>
          </cell>
          <cell r="R337">
            <v>10635</v>
          </cell>
          <cell r="S337">
            <v>600</v>
          </cell>
          <cell r="T337">
            <v>1361</v>
          </cell>
          <cell r="U337">
            <v>915</v>
          </cell>
          <cell r="V337">
            <v>494</v>
          </cell>
          <cell r="W337">
            <v>454</v>
          </cell>
          <cell r="X337">
            <v>981</v>
          </cell>
          <cell r="Y337">
            <v>2158</v>
          </cell>
          <cell r="Z337">
            <v>680</v>
          </cell>
          <cell r="AA337">
            <v>868</v>
          </cell>
          <cell r="AB337">
            <v>552</v>
          </cell>
          <cell r="AC337">
            <v>975</v>
          </cell>
          <cell r="AD337">
            <v>597</v>
          </cell>
          <cell r="AF337">
            <v>1144.4444444444443</v>
          </cell>
          <cell r="AG337">
            <v>886.25</v>
          </cell>
          <cell r="AH337">
            <v>955</v>
          </cell>
          <cell r="AI337">
            <v>620</v>
          </cell>
          <cell r="AJ337">
            <v>4321.3999999999996</v>
          </cell>
          <cell r="AK337">
            <v>0.69957686882933712</v>
          </cell>
          <cell r="AL337">
            <v>20.987306064880112</v>
          </cell>
          <cell r="AO337">
            <v>6177.1624999999995</v>
          </cell>
        </row>
        <row r="338">
          <cell r="D338">
            <v>153631</v>
          </cell>
          <cell r="E338">
            <v>10763</v>
          </cell>
          <cell r="F338">
            <v>73</v>
          </cell>
          <cell r="G338">
            <v>1174</v>
          </cell>
          <cell r="H338">
            <v>1449</v>
          </cell>
          <cell r="I338">
            <v>1440</v>
          </cell>
          <cell r="J338">
            <v>529</v>
          </cell>
          <cell r="K338">
            <v>1374</v>
          </cell>
          <cell r="L338">
            <v>1464</v>
          </cell>
          <cell r="M338">
            <v>487</v>
          </cell>
          <cell r="N338">
            <v>800</v>
          </cell>
          <cell r="O338">
            <v>1006</v>
          </cell>
          <cell r="P338">
            <v>320</v>
          </cell>
          <cell r="Q338">
            <v>647</v>
          </cell>
          <cell r="R338">
            <v>10603</v>
          </cell>
          <cell r="S338">
            <v>498</v>
          </cell>
          <cell r="T338">
            <v>1749</v>
          </cell>
          <cell r="U338">
            <v>758</v>
          </cell>
          <cell r="V338">
            <v>1155</v>
          </cell>
          <cell r="W338">
            <v>1051</v>
          </cell>
          <cell r="X338">
            <v>1031</v>
          </cell>
          <cell r="Y338">
            <v>1214</v>
          </cell>
          <cell r="Z338">
            <v>1147</v>
          </cell>
          <cell r="AA338">
            <v>635</v>
          </cell>
          <cell r="AB338">
            <v>353</v>
          </cell>
          <cell r="AC338">
            <v>480</v>
          </cell>
          <cell r="AD338">
            <v>532</v>
          </cell>
          <cell r="AF338">
            <v>896.91666666666663</v>
          </cell>
          <cell r="AG338">
            <v>883.58333333333337</v>
          </cell>
          <cell r="AH338">
            <v>955</v>
          </cell>
          <cell r="AI338">
            <v>1115</v>
          </cell>
          <cell r="AJ338">
            <v>7771.5499999999993</v>
          </cell>
          <cell r="AK338">
            <v>1.2619070074507215</v>
          </cell>
          <cell r="AL338">
            <v>37.857210223521648</v>
          </cell>
          <cell r="AO338">
            <v>6158.5758333333333</v>
          </cell>
        </row>
        <row r="339">
          <cell r="D339">
            <v>121598</v>
          </cell>
          <cell r="E339">
            <v>3509</v>
          </cell>
          <cell r="I339">
            <v>12</v>
          </cell>
          <cell r="J339">
            <v>938</v>
          </cell>
          <cell r="L339">
            <v>196</v>
          </cell>
          <cell r="M339">
            <v>884</v>
          </cell>
          <cell r="N339">
            <v>490</v>
          </cell>
          <cell r="O339">
            <v>394</v>
          </cell>
          <cell r="P339">
            <v>1</v>
          </cell>
          <cell r="Q339">
            <v>594</v>
          </cell>
          <cell r="R339">
            <v>4446</v>
          </cell>
          <cell r="S339">
            <v>528</v>
          </cell>
          <cell r="T339">
            <v>393</v>
          </cell>
          <cell r="U339">
            <v>385</v>
          </cell>
          <cell r="V339">
            <v>109</v>
          </cell>
          <cell r="W339">
            <v>80</v>
          </cell>
          <cell r="X339">
            <v>507</v>
          </cell>
          <cell r="Y339">
            <v>422</v>
          </cell>
          <cell r="Z339">
            <v>529</v>
          </cell>
          <cell r="AA339">
            <v>777</v>
          </cell>
          <cell r="AB339">
            <v>263</v>
          </cell>
          <cell r="AC339">
            <v>287</v>
          </cell>
          <cell r="AD339">
            <v>166</v>
          </cell>
          <cell r="AF339">
            <v>438.625</v>
          </cell>
          <cell r="AG339">
            <v>370.5</v>
          </cell>
          <cell r="AH339">
            <v>1397</v>
          </cell>
          <cell r="AI339">
            <v>460</v>
          </cell>
          <cell r="AJ339">
            <v>7599.2</v>
          </cell>
          <cell r="AK339">
            <v>1.2415654520917678</v>
          </cell>
          <cell r="AL339">
            <v>37.246963562753038</v>
          </cell>
          <cell r="AO339">
            <v>6120.66</v>
          </cell>
        </row>
        <row r="340">
          <cell r="D340">
            <v>62599</v>
          </cell>
          <cell r="E340">
            <v>2362</v>
          </cell>
          <cell r="F340">
            <v>297</v>
          </cell>
          <cell r="G340">
            <v>172</v>
          </cell>
          <cell r="H340">
            <v>228</v>
          </cell>
          <cell r="J340">
            <v>280</v>
          </cell>
          <cell r="K340">
            <v>168</v>
          </cell>
          <cell r="L340">
            <v>252</v>
          </cell>
          <cell r="M340">
            <v>313</v>
          </cell>
          <cell r="N340">
            <v>172</v>
          </cell>
          <cell r="O340">
            <v>205</v>
          </cell>
          <cell r="P340">
            <v>118</v>
          </cell>
          <cell r="Q340">
            <v>157</v>
          </cell>
          <cell r="R340">
            <v>2408</v>
          </cell>
          <cell r="S340">
            <v>190</v>
          </cell>
          <cell r="T340">
            <v>189</v>
          </cell>
          <cell r="U340">
            <v>147</v>
          </cell>
          <cell r="V340">
            <v>195</v>
          </cell>
          <cell r="W340">
            <v>212</v>
          </cell>
          <cell r="X340">
            <v>170</v>
          </cell>
          <cell r="Y340">
            <v>265</v>
          </cell>
          <cell r="Z340">
            <v>263</v>
          </cell>
          <cell r="AA340">
            <v>181</v>
          </cell>
          <cell r="AB340">
            <v>193</v>
          </cell>
          <cell r="AC340">
            <v>214</v>
          </cell>
          <cell r="AD340">
            <v>189</v>
          </cell>
          <cell r="AF340">
            <v>214.72727272727272</v>
          </cell>
          <cell r="AG340">
            <v>200.66666666666666</v>
          </cell>
          <cell r="AH340">
            <v>118</v>
          </cell>
          <cell r="AI340">
            <v>72</v>
          </cell>
          <cell r="AJ340">
            <v>2194.56</v>
          </cell>
          <cell r="AK340">
            <v>0.35880398671096347</v>
          </cell>
          <cell r="AL340">
            <v>10.764119601328904</v>
          </cell>
          <cell r="AO340">
            <v>6116.32</v>
          </cell>
        </row>
        <row r="341">
          <cell r="D341">
            <v>150370</v>
          </cell>
          <cell r="E341">
            <v>4137</v>
          </cell>
          <cell r="F341">
            <v>305</v>
          </cell>
          <cell r="G341">
            <v>378</v>
          </cell>
          <cell r="H341">
            <v>432</v>
          </cell>
          <cell r="I341">
            <v>475</v>
          </cell>
          <cell r="J341">
            <v>189</v>
          </cell>
          <cell r="K341">
            <v>441</v>
          </cell>
          <cell r="L341">
            <v>432</v>
          </cell>
          <cell r="M341">
            <v>351</v>
          </cell>
          <cell r="N341">
            <v>351</v>
          </cell>
          <cell r="O341">
            <v>243</v>
          </cell>
          <cell r="P341">
            <v>81</v>
          </cell>
          <cell r="Q341">
            <v>459</v>
          </cell>
          <cell r="R341">
            <v>4156</v>
          </cell>
          <cell r="S341">
            <v>436</v>
          </cell>
          <cell r="T341">
            <v>437</v>
          </cell>
          <cell r="U341">
            <v>449</v>
          </cell>
          <cell r="V341">
            <v>336</v>
          </cell>
          <cell r="W341">
            <v>353</v>
          </cell>
          <cell r="X341">
            <v>359</v>
          </cell>
          <cell r="Y341">
            <v>337</v>
          </cell>
          <cell r="Z341">
            <v>331</v>
          </cell>
          <cell r="AA341">
            <v>242</v>
          </cell>
          <cell r="AB341">
            <v>289</v>
          </cell>
          <cell r="AC341">
            <v>307</v>
          </cell>
          <cell r="AD341">
            <v>280</v>
          </cell>
          <cell r="AF341">
            <v>344.75</v>
          </cell>
          <cell r="AG341">
            <v>346.33333333333331</v>
          </cell>
          <cell r="AH341">
            <v>249</v>
          </cell>
          <cell r="AI341">
            <v>230</v>
          </cell>
          <cell r="AJ341">
            <v>4041.1</v>
          </cell>
          <cell r="AK341">
            <v>0.66410009624639077</v>
          </cell>
          <cell r="AL341">
            <v>19.923002887391725</v>
          </cell>
          <cell r="AO341">
            <v>6085.0766666666668</v>
          </cell>
        </row>
        <row r="342">
          <cell r="D342">
            <v>700081</v>
          </cell>
          <cell r="E342">
            <v>5967</v>
          </cell>
          <cell r="F342">
            <v>14</v>
          </cell>
          <cell r="G342">
            <v>811</v>
          </cell>
          <cell r="H342">
            <v>180</v>
          </cell>
          <cell r="I342">
            <v>450</v>
          </cell>
          <cell r="J342">
            <v>633</v>
          </cell>
          <cell r="K342">
            <v>540</v>
          </cell>
          <cell r="L342">
            <v>450</v>
          </cell>
          <cell r="M342">
            <v>630</v>
          </cell>
          <cell r="N342">
            <v>180</v>
          </cell>
          <cell r="O342">
            <v>632</v>
          </cell>
          <cell r="P342">
            <v>454</v>
          </cell>
          <cell r="Q342">
            <v>993</v>
          </cell>
          <cell r="R342">
            <v>5818</v>
          </cell>
          <cell r="S342">
            <v>430</v>
          </cell>
          <cell r="T342">
            <v>499</v>
          </cell>
          <cell r="U342">
            <v>421</v>
          </cell>
          <cell r="V342">
            <v>427</v>
          </cell>
          <cell r="W342">
            <v>440</v>
          </cell>
          <cell r="X342">
            <v>563</v>
          </cell>
          <cell r="Y342">
            <v>436</v>
          </cell>
          <cell r="Z342">
            <v>545</v>
          </cell>
          <cell r="AA342">
            <v>458</v>
          </cell>
          <cell r="AB342">
            <v>394</v>
          </cell>
          <cell r="AC342">
            <v>656</v>
          </cell>
          <cell r="AD342">
            <v>549</v>
          </cell>
          <cell r="AF342">
            <v>497.25</v>
          </cell>
          <cell r="AG342">
            <v>484.83333333333331</v>
          </cell>
          <cell r="AH342">
            <v>420</v>
          </cell>
          <cell r="AI342">
            <v>569</v>
          </cell>
          <cell r="AJ342">
            <v>7135.2599999999993</v>
          </cell>
          <cell r="AK342">
            <v>1.1735991749742181</v>
          </cell>
          <cell r="AL342">
            <v>35.207975249226543</v>
          </cell>
          <cell r="AO342">
            <v>6079.8099999999995</v>
          </cell>
        </row>
        <row r="343">
          <cell r="D343">
            <v>156145</v>
          </cell>
          <cell r="E343">
            <v>2176</v>
          </cell>
          <cell r="N343">
            <v>4</v>
          </cell>
          <cell r="O343">
            <v>1080</v>
          </cell>
          <cell r="P343">
            <v>12</v>
          </cell>
          <cell r="Q343">
            <v>1080</v>
          </cell>
          <cell r="R343">
            <v>1069</v>
          </cell>
          <cell r="AA343">
            <v>4</v>
          </cell>
          <cell r="AB343">
            <v>525</v>
          </cell>
          <cell r="AC343">
            <v>188</v>
          </cell>
          <cell r="AD343">
            <v>352</v>
          </cell>
          <cell r="AF343">
            <v>544</v>
          </cell>
          <cell r="AG343">
            <v>267.25</v>
          </cell>
          <cell r="AH343">
            <v>0</v>
          </cell>
          <cell r="AI343">
            <v>1107</v>
          </cell>
          <cell r="AJ343">
            <v>25151.039999999997</v>
          </cell>
          <cell r="AK343">
            <v>4.1421889616463989</v>
          </cell>
          <cell r="AL343">
            <v>124.26566884939197</v>
          </cell>
          <cell r="AO343">
            <v>6071.92</v>
          </cell>
        </row>
        <row r="344">
          <cell r="D344">
            <v>700358</v>
          </cell>
          <cell r="E344">
            <v>6005</v>
          </cell>
          <cell r="F344">
            <v>584</v>
          </cell>
          <cell r="G344">
            <v>693</v>
          </cell>
          <cell r="H344">
            <v>440</v>
          </cell>
          <cell r="I344">
            <v>252</v>
          </cell>
          <cell r="J344">
            <v>129</v>
          </cell>
          <cell r="K344">
            <v>828</v>
          </cell>
          <cell r="L344">
            <v>819</v>
          </cell>
          <cell r="M344">
            <v>126</v>
          </cell>
          <cell r="N344">
            <v>299</v>
          </cell>
          <cell r="O344">
            <v>945</v>
          </cell>
          <cell r="P344">
            <v>126</v>
          </cell>
          <cell r="Q344">
            <v>764</v>
          </cell>
          <cell r="R344">
            <v>5736</v>
          </cell>
          <cell r="S344">
            <v>555</v>
          </cell>
          <cell r="T344">
            <v>458</v>
          </cell>
          <cell r="U344">
            <v>416</v>
          </cell>
          <cell r="V344">
            <v>413</v>
          </cell>
          <cell r="W344">
            <v>267</v>
          </cell>
          <cell r="X344">
            <v>441</v>
          </cell>
          <cell r="Y344">
            <v>517</v>
          </cell>
          <cell r="Z344">
            <v>517</v>
          </cell>
          <cell r="AA344">
            <v>429</v>
          </cell>
          <cell r="AB344">
            <v>579</v>
          </cell>
          <cell r="AC344">
            <v>668</v>
          </cell>
          <cell r="AD344">
            <v>476</v>
          </cell>
          <cell r="AF344">
            <v>500.41666666666669</v>
          </cell>
          <cell r="AG344">
            <v>478</v>
          </cell>
          <cell r="AH344">
            <v>20</v>
          </cell>
          <cell r="AI344">
            <v>289</v>
          </cell>
          <cell r="AJ344">
            <v>3655.85</v>
          </cell>
          <cell r="AK344">
            <v>0.60460251046025104</v>
          </cell>
          <cell r="AL344">
            <v>18.13807531380753</v>
          </cell>
          <cell r="AO344">
            <v>6046.7</v>
          </cell>
        </row>
        <row r="345">
          <cell r="D345">
            <v>170560</v>
          </cell>
          <cell r="E345">
            <v>4227</v>
          </cell>
          <cell r="F345">
            <v>874</v>
          </cell>
          <cell r="G345">
            <v>1</v>
          </cell>
          <cell r="H345">
            <v>409</v>
          </cell>
          <cell r="J345">
            <v>390</v>
          </cell>
          <cell r="L345">
            <v>731</v>
          </cell>
          <cell r="M345">
            <v>528</v>
          </cell>
          <cell r="O345">
            <v>384</v>
          </cell>
          <cell r="P345">
            <v>390</v>
          </cell>
          <cell r="Q345">
            <v>520</v>
          </cell>
          <cell r="R345">
            <v>3746</v>
          </cell>
          <cell r="S345">
            <v>143</v>
          </cell>
          <cell r="T345">
            <v>189</v>
          </cell>
          <cell r="U345">
            <v>471</v>
          </cell>
          <cell r="V345">
            <v>224</v>
          </cell>
          <cell r="W345">
            <v>311</v>
          </cell>
          <cell r="X345">
            <v>406</v>
          </cell>
          <cell r="Y345">
            <v>251</v>
          </cell>
          <cell r="Z345">
            <v>479</v>
          </cell>
          <cell r="AA345">
            <v>318</v>
          </cell>
          <cell r="AB345">
            <v>306</v>
          </cell>
          <cell r="AC345">
            <v>320</v>
          </cell>
          <cell r="AD345">
            <v>328</v>
          </cell>
          <cell r="AF345">
            <v>469.66666666666669</v>
          </cell>
          <cell r="AG345">
            <v>312.16666666666669</v>
          </cell>
          <cell r="AH345">
            <v>-1</v>
          </cell>
          <cell r="AI345">
            <v>480</v>
          </cell>
          <cell r="AJ345">
            <v>9192</v>
          </cell>
          <cell r="AK345">
            <v>1.5376401494927923</v>
          </cell>
          <cell r="AL345">
            <v>46.12920448478377</v>
          </cell>
          <cell r="AO345">
            <v>5977.9916666666668</v>
          </cell>
        </row>
        <row r="346">
          <cell r="D346">
            <v>530627</v>
          </cell>
          <cell r="E346">
            <v>14651</v>
          </cell>
          <cell r="F346">
            <v>1050</v>
          </cell>
          <cell r="G346">
            <v>1526</v>
          </cell>
          <cell r="H346">
            <v>1135</v>
          </cell>
          <cell r="I346">
            <v>1190</v>
          </cell>
          <cell r="J346">
            <v>1316</v>
          </cell>
          <cell r="K346">
            <v>1064</v>
          </cell>
          <cell r="L346">
            <v>2075</v>
          </cell>
          <cell r="M346">
            <v>1594</v>
          </cell>
          <cell r="N346">
            <v>785</v>
          </cell>
          <cell r="O346">
            <v>748</v>
          </cell>
          <cell r="P346">
            <v>1304</v>
          </cell>
          <cell r="Q346">
            <v>864</v>
          </cell>
          <cell r="R346">
            <v>14483</v>
          </cell>
          <cell r="S346">
            <v>1209</v>
          </cell>
          <cell r="T346">
            <v>1233</v>
          </cell>
          <cell r="U346">
            <v>1281</v>
          </cell>
          <cell r="V346">
            <v>1090</v>
          </cell>
          <cell r="W346">
            <v>1237</v>
          </cell>
          <cell r="X346">
            <v>1226</v>
          </cell>
          <cell r="Y346">
            <v>1883</v>
          </cell>
          <cell r="Z346">
            <v>1283</v>
          </cell>
          <cell r="AA346">
            <v>1028</v>
          </cell>
          <cell r="AB346">
            <v>1026</v>
          </cell>
          <cell r="AC346">
            <v>1024</v>
          </cell>
          <cell r="AD346">
            <v>963</v>
          </cell>
          <cell r="AF346">
            <v>1220.9166666666667</v>
          </cell>
          <cell r="AG346">
            <v>1206.9166666666667</v>
          </cell>
          <cell r="AH346">
            <v>-102</v>
          </cell>
          <cell r="AI346">
            <v>66</v>
          </cell>
          <cell r="AJ346">
            <v>326.7</v>
          </cell>
          <cell r="AK346">
            <v>5.4684802872333078E-2</v>
          </cell>
          <cell r="AL346">
            <v>1.6405440861699923</v>
          </cell>
          <cell r="AO346">
            <v>5974.2375000000002</v>
          </cell>
        </row>
        <row r="347">
          <cell r="D347">
            <v>180446</v>
          </cell>
          <cell r="E347">
            <v>9668</v>
          </cell>
          <cell r="G347">
            <v>150</v>
          </cell>
          <cell r="H347">
            <v>600</v>
          </cell>
          <cell r="I347">
            <v>466</v>
          </cell>
          <cell r="J347">
            <v>1500</v>
          </cell>
          <cell r="K347">
            <v>947</v>
          </cell>
          <cell r="L347">
            <v>315</v>
          </cell>
          <cell r="M347">
            <v>1323</v>
          </cell>
          <cell r="N347">
            <v>1807</v>
          </cell>
          <cell r="O347">
            <v>302</v>
          </cell>
          <cell r="P347">
            <v>2108</v>
          </cell>
          <cell r="Q347">
            <v>150</v>
          </cell>
          <cell r="R347">
            <v>8700</v>
          </cell>
          <cell r="U347">
            <v>662</v>
          </cell>
          <cell r="V347">
            <v>576</v>
          </cell>
          <cell r="W347">
            <v>1051</v>
          </cell>
          <cell r="X347">
            <v>1055</v>
          </cell>
          <cell r="Y347">
            <v>808</v>
          </cell>
          <cell r="Z347">
            <v>921</v>
          </cell>
          <cell r="AA347">
            <v>779</v>
          </cell>
          <cell r="AB347">
            <v>1560</v>
          </cell>
          <cell r="AC347">
            <v>551</v>
          </cell>
          <cell r="AD347">
            <v>737</v>
          </cell>
          <cell r="AF347">
            <v>878.90909090909088</v>
          </cell>
          <cell r="AG347">
            <v>870</v>
          </cell>
          <cell r="AH347">
            <v>0</v>
          </cell>
          <cell r="AI347">
            <v>968</v>
          </cell>
          <cell r="AJ347">
            <v>6630.7999999999993</v>
          </cell>
          <cell r="AK347">
            <v>1.1126436781609195</v>
          </cell>
          <cell r="AL347">
            <v>33.379310344827587</v>
          </cell>
          <cell r="AO347">
            <v>5959.5</v>
          </cell>
        </row>
        <row r="348">
          <cell r="D348">
            <v>530901</v>
          </cell>
          <cell r="E348">
            <v>9197</v>
          </cell>
          <cell r="F348">
            <v>594</v>
          </cell>
          <cell r="G348">
            <v>902</v>
          </cell>
          <cell r="H348">
            <v>660</v>
          </cell>
          <cell r="I348">
            <v>660</v>
          </cell>
          <cell r="J348">
            <v>770</v>
          </cell>
          <cell r="K348">
            <v>796</v>
          </cell>
          <cell r="L348">
            <v>1122</v>
          </cell>
          <cell r="M348">
            <v>988</v>
          </cell>
          <cell r="N348">
            <v>771</v>
          </cell>
          <cell r="O348">
            <v>395</v>
          </cell>
          <cell r="P348">
            <v>769</v>
          </cell>
          <cell r="Q348">
            <v>770</v>
          </cell>
          <cell r="R348">
            <v>9032</v>
          </cell>
          <cell r="S348">
            <v>625</v>
          </cell>
          <cell r="T348">
            <v>737</v>
          </cell>
          <cell r="U348">
            <v>750</v>
          </cell>
          <cell r="V348">
            <v>653</v>
          </cell>
          <cell r="W348">
            <v>734</v>
          </cell>
          <cell r="X348">
            <v>864</v>
          </cell>
          <cell r="Y348">
            <v>1084</v>
          </cell>
          <cell r="Z348">
            <v>800</v>
          </cell>
          <cell r="AA348">
            <v>670</v>
          </cell>
          <cell r="AB348">
            <v>731</v>
          </cell>
          <cell r="AC348">
            <v>673</v>
          </cell>
          <cell r="AD348">
            <v>711</v>
          </cell>
          <cell r="AF348">
            <v>766.41666666666663</v>
          </cell>
          <cell r="AG348">
            <v>752.66666666666663</v>
          </cell>
          <cell r="AH348">
            <v>-94</v>
          </cell>
          <cell r="AI348">
            <v>71</v>
          </cell>
          <cell r="AJ348">
            <v>559.48</v>
          </cell>
          <cell r="AK348">
            <v>9.433126660761737E-2</v>
          </cell>
          <cell r="AL348">
            <v>2.8299379982285213</v>
          </cell>
          <cell r="AO348">
            <v>5931.0133333333333</v>
          </cell>
        </row>
        <row r="349">
          <cell r="D349">
            <v>890085</v>
          </cell>
          <cell r="E349">
            <v>3948</v>
          </cell>
          <cell r="F349">
            <v>540</v>
          </cell>
          <cell r="G349">
            <v>434</v>
          </cell>
          <cell r="I349">
            <v>288</v>
          </cell>
          <cell r="J349">
            <v>435</v>
          </cell>
          <cell r="K349">
            <v>415</v>
          </cell>
          <cell r="L349">
            <v>252</v>
          </cell>
          <cell r="M349">
            <v>216</v>
          </cell>
          <cell r="N349">
            <v>360</v>
          </cell>
          <cell r="O349">
            <v>216</v>
          </cell>
          <cell r="P349">
            <v>144</v>
          </cell>
          <cell r="Q349">
            <v>648</v>
          </cell>
          <cell r="R349">
            <v>3883</v>
          </cell>
          <cell r="S349">
            <v>522</v>
          </cell>
          <cell r="T349">
            <v>360</v>
          </cell>
          <cell r="U349">
            <v>288</v>
          </cell>
          <cell r="V349">
            <v>294</v>
          </cell>
          <cell r="W349">
            <v>352</v>
          </cell>
          <cell r="X349">
            <v>238</v>
          </cell>
          <cell r="Y349">
            <v>290</v>
          </cell>
          <cell r="Z349">
            <v>329</v>
          </cell>
          <cell r="AA349">
            <v>283</v>
          </cell>
          <cell r="AB349">
            <v>299</v>
          </cell>
          <cell r="AC349">
            <v>342</v>
          </cell>
          <cell r="AD349">
            <v>286</v>
          </cell>
          <cell r="AF349">
            <v>358.90909090909093</v>
          </cell>
          <cell r="AG349">
            <v>323.58333333333331</v>
          </cell>
          <cell r="AH349">
            <v>347</v>
          </cell>
          <cell r="AI349">
            <v>412</v>
          </cell>
          <cell r="AJ349">
            <v>7432.48</v>
          </cell>
          <cell r="AK349">
            <v>1.2732423383981459</v>
          </cell>
          <cell r="AL349">
            <v>38.19727015194438</v>
          </cell>
          <cell r="AO349">
            <v>5837.4433333333327</v>
          </cell>
        </row>
        <row r="350">
          <cell r="D350">
            <v>546270</v>
          </cell>
          <cell r="E350">
            <v>1237</v>
          </cell>
          <cell r="H350">
            <v>1</v>
          </cell>
          <cell r="I350">
            <v>1</v>
          </cell>
          <cell r="J350">
            <v>1</v>
          </cell>
          <cell r="L350">
            <v>3</v>
          </cell>
          <cell r="M350">
            <v>804</v>
          </cell>
          <cell r="N350">
            <v>10</v>
          </cell>
          <cell r="O350">
            <v>399</v>
          </cell>
          <cell r="P350">
            <v>7</v>
          </cell>
          <cell r="Q350">
            <v>11</v>
          </cell>
          <cell r="R350">
            <v>1265</v>
          </cell>
          <cell r="S350">
            <v>40</v>
          </cell>
          <cell r="U350">
            <v>1</v>
          </cell>
          <cell r="V350">
            <v>1</v>
          </cell>
          <cell r="W350">
            <v>2</v>
          </cell>
          <cell r="X350">
            <v>1</v>
          </cell>
          <cell r="Y350">
            <v>1</v>
          </cell>
          <cell r="Z350">
            <v>344</v>
          </cell>
          <cell r="AA350">
            <v>614</v>
          </cell>
          <cell r="AB350">
            <v>259</v>
          </cell>
          <cell r="AC350">
            <v>2</v>
          </cell>
          <cell r="AF350">
            <v>137.44444444444446</v>
          </cell>
          <cell r="AG350">
            <v>126.5</v>
          </cell>
          <cell r="AH350">
            <v>39</v>
          </cell>
          <cell r="AI350">
            <v>11</v>
          </cell>
          <cell r="AJ350">
            <v>507.43</v>
          </cell>
          <cell r="AK350">
            <v>8.6956521739130432E-2</v>
          </cell>
          <cell r="AL350">
            <v>2.6086956521739131</v>
          </cell>
          <cell r="AO350">
            <v>5835.4450000000006</v>
          </cell>
        </row>
        <row r="351">
          <cell r="D351">
            <v>180119</v>
          </cell>
          <cell r="E351">
            <v>2888</v>
          </cell>
          <cell r="H351">
            <v>273</v>
          </cell>
          <cell r="I351">
            <v>14</v>
          </cell>
          <cell r="J351">
            <v>297</v>
          </cell>
          <cell r="K351">
            <v>423</v>
          </cell>
          <cell r="L351">
            <v>330</v>
          </cell>
          <cell r="M351">
            <v>352</v>
          </cell>
          <cell r="N351">
            <v>117</v>
          </cell>
          <cell r="O351">
            <v>615</v>
          </cell>
          <cell r="P351">
            <v>333</v>
          </cell>
          <cell r="Q351">
            <v>134</v>
          </cell>
          <cell r="R351">
            <v>2749</v>
          </cell>
          <cell r="U351">
            <v>201</v>
          </cell>
          <cell r="V351">
            <v>94</v>
          </cell>
          <cell r="W351">
            <v>311</v>
          </cell>
          <cell r="X351">
            <v>141</v>
          </cell>
          <cell r="Y351">
            <v>371</v>
          </cell>
          <cell r="Z351">
            <v>361</v>
          </cell>
          <cell r="AA351">
            <v>362</v>
          </cell>
          <cell r="AB351">
            <v>477</v>
          </cell>
          <cell r="AC351">
            <v>227</v>
          </cell>
          <cell r="AD351">
            <v>204</v>
          </cell>
          <cell r="AF351">
            <v>288.8</v>
          </cell>
          <cell r="AG351">
            <v>274.89999999999998</v>
          </cell>
          <cell r="AH351">
            <v>0</v>
          </cell>
          <cell r="AI351">
            <v>139</v>
          </cell>
          <cell r="AJ351">
            <v>2935.6800000000003</v>
          </cell>
          <cell r="AK351">
            <v>0.50563841396871589</v>
          </cell>
          <cell r="AL351">
            <v>15.169152419061477</v>
          </cell>
          <cell r="AO351">
            <v>5805.8879999999999</v>
          </cell>
        </row>
        <row r="352">
          <cell r="D352">
            <v>150051</v>
          </cell>
          <cell r="E352">
            <v>4716</v>
          </cell>
          <cell r="F352">
            <v>480</v>
          </cell>
          <cell r="G352">
            <v>301</v>
          </cell>
          <cell r="H352">
            <v>720</v>
          </cell>
          <cell r="I352">
            <v>120</v>
          </cell>
          <cell r="J352">
            <v>301</v>
          </cell>
          <cell r="K352">
            <v>154</v>
          </cell>
          <cell r="L352">
            <v>720</v>
          </cell>
          <cell r="M352">
            <v>660</v>
          </cell>
          <cell r="N352">
            <v>120</v>
          </cell>
          <cell r="O352">
            <v>780</v>
          </cell>
          <cell r="P352">
            <v>120</v>
          </cell>
          <cell r="Q352">
            <v>240</v>
          </cell>
          <cell r="R352">
            <v>4705</v>
          </cell>
          <cell r="S352">
            <v>459</v>
          </cell>
          <cell r="T352">
            <v>374</v>
          </cell>
          <cell r="U352">
            <v>424</v>
          </cell>
          <cell r="V352">
            <v>349</v>
          </cell>
          <cell r="W352">
            <v>380</v>
          </cell>
          <cell r="X352">
            <v>160</v>
          </cell>
          <cell r="Y352">
            <v>483</v>
          </cell>
          <cell r="Z352">
            <v>466</v>
          </cell>
          <cell r="AA352">
            <v>528</v>
          </cell>
          <cell r="AB352">
            <v>348</v>
          </cell>
          <cell r="AC352">
            <v>334</v>
          </cell>
          <cell r="AD352">
            <v>400</v>
          </cell>
          <cell r="AF352">
            <v>393</v>
          </cell>
          <cell r="AG352">
            <v>392.08333333333331</v>
          </cell>
          <cell r="AH352">
            <v>98</v>
          </cell>
          <cell r="AI352">
            <v>109</v>
          </cell>
          <cell r="AJ352">
            <v>1611.02</v>
          </cell>
          <cell r="AK352">
            <v>0.27800212539851221</v>
          </cell>
          <cell r="AL352">
            <v>8.340063761955367</v>
          </cell>
          <cell r="AO352">
            <v>5794.9916666666659</v>
          </cell>
        </row>
        <row r="353">
          <cell r="D353">
            <v>120197</v>
          </cell>
          <cell r="E353">
            <v>3927</v>
          </cell>
          <cell r="F353">
            <v>98</v>
          </cell>
          <cell r="H353">
            <v>196</v>
          </cell>
          <cell r="I353">
            <v>1</v>
          </cell>
          <cell r="J353">
            <v>5</v>
          </cell>
          <cell r="K353">
            <v>588</v>
          </cell>
          <cell r="L353">
            <v>197</v>
          </cell>
          <cell r="M353">
            <v>1196</v>
          </cell>
          <cell r="N353">
            <v>7</v>
          </cell>
          <cell r="O353">
            <v>1295</v>
          </cell>
          <cell r="P353">
            <v>339</v>
          </cell>
          <cell r="Q353">
            <v>5</v>
          </cell>
          <cell r="R353">
            <v>4191</v>
          </cell>
          <cell r="S353">
            <v>464</v>
          </cell>
          <cell r="T353">
            <v>213</v>
          </cell>
          <cell r="U353">
            <v>207</v>
          </cell>
          <cell r="V353">
            <v>310</v>
          </cell>
          <cell r="W353">
            <v>44</v>
          </cell>
          <cell r="X353">
            <v>549</v>
          </cell>
          <cell r="Y353">
            <v>239</v>
          </cell>
          <cell r="Z353">
            <v>634</v>
          </cell>
          <cell r="AA353">
            <v>199</v>
          </cell>
          <cell r="AB353">
            <v>599</v>
          </cell>
          <cell r="AC353">
            <v>426</v>
          </cell>
          <cell r="AD353">
            <v>307</v>
          </cell>
          <cell r="AF353">
            <v>357</v>
          </cell>
          <cell r="AG353">
            <v>349.25</v>
          </cell>
          <cell r="AH353">
            <v>952</v>
          </cell>
          <cell r="AI353">
            <v>688</v>
          </cell>
          <cell r="AJ353">
            <v>11358.880000000001</v>
          </cell>
          <cell r="AK353">
            <v>1.9699355762347888</v>
          </cell>
          <cell r="AL353">
            <v>59.098067287043662</v>
          </cell>
          <cell r="AO353">
            <v>5766.1175000000003</v>
          </cell>
        </row>
        <row r="354">
          <cell r="D354">
            <v>159332</v>
          </cell>
          <cell r="E354">
            <v>3290</v>
          </cell>
          <cell r="F354">
            <v>1</v>
          </cell>
          <cell r="G354">
            <v>353</v>
          </cell>
          <cell r="H354">
            <v>3</v>
          </cell>
          <cell r="I354">
            <v>500</v>
          </cell>
          <cell r="J354">
            <v>782</v>
          </cell>
          <cell r="L354">
            <v>777</v>
          </cell>
          <cell r="M354">
            <v>10</v>
          </cell>
          <cell r="N354">
            <v>480</v>
          </cell>
          <cell r="O354">
            <v>384</v>
          </cell>
          <cell r="R354">
            <v>3834</v>
          </cell>
          <cell r="S354">
            <v>439</v>
          </cell>
          <cell r="T354">
            <v>153</v>
          </cell>
          <cell r="U354">
            <v>352</v>
          </cell>
          <cell r="V354">
            <v>413</v>
          </cell>
          <cell r="W354">
            <v>109</v>
          </cell>
          <cell r="X354">
            <v>465</v>
          </cell>
          <cell r="Y354">
            <v>317</v>
          </cell>
          <cell r="Z354">
            <v>346</v>
          </cell>
          <cell r="AA354">
            <v>301</v>
          </cell>
          <cell r="AB354">
            <v>307</v>
          </cell>
          <cell r="AC354">
            <v>307</v>
          </cell>
          <cell r="AD354">
            <v>325</v>
          </cell>
          <cell r="AF354">
            <v>365.55555555555554</v>
          </cell>
          <cell r="AG354">
            <v>319.5</v>
          </cell>
          <cell r="AH354">
            <v>589</v>
          </cell>
          <cell r="AI354">
            <v>45</v>
          </cell>
          <cell r="AJ354">
            <v>808.2</v>
          </cell>
          <cell r="AK354">
            <v>0.14084507042253522</v>
          </cell>
          <cell r="AL354">
            <v>4.2253521126760569</v>
          </cell>
          <cell r="AO354">
            <v>5738.22</v>
          </cell>
        </row>
        <row r="355">
          <cell r="D355">
            <v>150053</v>
          </cell>
          <cell r="E355">
            <v>4764</v>
          </cell>
          <cell r="F355">
            <v>498</v>
          </cell>
          <cell r="G355">
            <v>120</v>
          </cell>
          <cell r="H355">
            <v>600</v>
          </cell>
          <cell r="I355">
            <v>180</v>
          </cell>
          <cell r="J355">
            <v>301</v>
          </cell>
          <cell r="K355">
            <v>421</v>
          </cell>
          <cell r="L355">
            <v>420</v>
          </cell>
          <cell r="M355">
            <v>780</v>
          </cell>
          <cell r="N355">
            <v>124</v>
          </cell>
          <cell r="O355">
            <v>960</v>
          </cell>
          <cell r="Q355">
            <v>360</v>
          </cell>
          <cell r="R355">
            <v>4656</v>
          </cell>
          <cell r="S355">
            <v>353</v>
          </cell>
          <cell r="T355">
            <v>369</v>
          </cell>
          <cell r="U355">
            <v>367</v>
          </cell>
          <cell r="V355">
            <v>381</v>
          </cell>
          <cell r="W355">
            <v>339</v>
          </cell>
          <cell r="X355">
            <v>406</v>
          </cell>
          <cell r="Y355">
            <v>406</v>
          </cell>
          <cell r="Z355">
            <v>451</v>
          </cell>
          <cell r="AA355">
            <v>477</v>
          </cell>
          <cell r="AB355">
            <v>371</v>
          </cell>
          <cell r="AC355">
            <v>369</v>
          </cell>
          <cell r="AD355">
            <v>367</v>
          </cell>
          <cell r="AF355">
            <v>433.09090909090907</v>
          </cell>
          <cell r="AG355">
            <v>388</v>
          </cell>
          <cell r="AH355">
            <v>111</v>
          </cell>
          <cell r="AI355">
            <v>219</v>
          </cell>
          <cell r="AJ355">
            <v>3236.8199999999997</v>
          </cell>
          <cell r="AK355">
            <v>0.56443298969072164</v>
          </cell>
          <cell r="AL355">
            <v>16.932989690721648</v>
          </cell>
          <cell r="AO355">
            <v>5734.6399999999994</v>
          </cell>
        </row>
        <row r="356">
          <cell r="D356">
            <v>121252</v>
          </cell>
          <cell r="E356">
            <v>7057</v>
          </cell>
          <cell r="F356">
            <v>448</v>
          </cell>
          <cell r="G356">
            <v>896</v>
          </cell>
          <cell r="H356">
            <v>448</v>
          </cell>
          <cell r="I356">
            <v>336</v>
          </cell>
          <cell r="K356">
            <v>1569</v>
          </cell>
          <cell r="M356">
            <v>1344</v>
          </cell>
          <cell r="N356">
            <v>336</v>
          </cell>
          <cell r="O356">
            <v>336</v>
          </cell>
          <cell r="P356">
            <v>672</v>
          </cell>
          <cell r="Q356">
            <v>672</v>
          </cell>
          <cell r="R356">
            <v>7233</v>
          </cell>
          <cell r="S356">
            <v>492</v>
          </cell>
          <cell r="T356">
            <v>708</v>
          </cell>
          <cell r="U356">
            <v>589</v>
          </cell>
          <cell r="V356">
            <v>682</v>
          </cell>
          <cell r="W356">
            <v>112</v>
          </cell>
          <cell r="X356">
            <v>678</v>
          </cell>
          <cell r="Y356">
            <v>650</v>
          </cell>
          <cell r="Z356">
            <v>604</v>
          </cell>
          <cell r="AA356">
            <v>483</v>
          </cell>
          <cell r="AB356">
            <v>508</v>
          </cell>
          <cell r="AC356">
            <v>815</v>
          </cell>
          <cell r="AD356">
            <v>912</v>
          </cell>
          <cell r="AF356">
            <v>705.7</v>
          </cell>
          <cell r="AG356">
            <v>602.75</v>
          </cell>
          <cell r="AH356">
            <v>449</v>
          </cell>
          <cell r="AI356">
            <v>273</v>
          </cell>
          <cell r="AJ356">
            <v>2593.5</v>
          </cell>
          <cell r="AK356">
            <v>0.45292409788469512</v>
          </cell>
          <cell r="AL356">
            <v>13.587722936540853</v>
          </cell>
          <cell r="AO356">
            <v>5726.125</v>
          </cell>
        </row>
        <row r="357">
          <cell r="D357">
            <v>280100</v>
          </cell>
          <cell r="E357">
            <v>3524</v>
          </cell>
          <cell r="F357">
            <v>255</v>
          </cell>
          <cell r="G357">
            <v>352</v>
          </cell>
          <cell r="H357">
            <v>254</v>
          </cell>
          <cell r="I357">
            <v>270</v>
          </cell>
          <cell r="J357">
            <v>360</v>
          </cell>
          <cell r="K357">
            <v>181</v>
          </cell>
          <cell r="L357">
            <v>286</v>
          </cell>
          <cell r="M357">
            <v>396</v>
          </cell>
          <cell r="N357">
            <v>126</v>
          </cell>
          <cell r="O357">
            <v>414</v>
          </cell>
          <cell r="P357">
            <v>342</v>
          </cell>
          <cell r="Q357">
            <v>288</v>
          </cell>
          <cell r="R357">
            <v>3549</v>
          </cell>
          <cell r="S357">
            <v>290</v>
          </cell>
          <cell r="T357">
            <v>265</v>
          </cell>
          <cell r="U357">
            <v>359</v>
          </cell>
          <cell r="V357">
            <v>259</v>
          </cell>
          <cell r="W357">
            <v>292</v>
          </cell>
          <cell r="X357">
            <v>256</v>
          </cell>
          <cell r="Y357">
            <v>405</v>
          </cell>
          <cell r="Z357">
            <v>298</v>
          </cell>
          <cell r="AA357">
            <v>284</v>
          </cell>
          <cell r="AB357">
            <v>278</v>
          </cell>
          <cell r="AC357">
            <v>294</v>
          </cell>
          <cell r="AD357">
            <v>269</v>
          </cell>
          <cell r="AF357">
            <v>293.66666666666669</v>
          </cell>
          <cell r="AG357">
            <v>295.75</v>
          </cell>
          <cell r="AH357">
            <v>76</v>
          </cell>
          <cell r="AI357">
            <v>51</v>
          </cell>
          <cell r="AJ357">
            <v>979.19999999999993</v>
          </cell>
          <cell r="AK357">
            <v>0.17244294167371091</v>
          </cell>
          <cell r="AL357">
            <v>5.1732882502113275</v>
          </cell>
          <cell r="AO357">
            <v>5678.4</v>
          </cell>
        </row>
        <row r="358">
          <cell r="D358">
            <v>891863</v>
          </cell>
          <cell r="E358">
            <v>3126</v>
          </cell>
          <cell r="F358">
            <v>3</v>
          </cell>
          <cell r="G358">
            <v>120</v>
          </cell>
          <cell r="H358">
            <v>230</v>
          </cell>
          <cell r="I358">
            <v>255</v>
          </cell>
          <cell r="J358">
            <v>526</v>
          </cell>
          <cell r="K358">
            <v>275</v>
          </cell>
          <cell r="M358">
            <v>520</v>
          </cell>
          <cell r="N358">
            <v>155</v>
          </cell>
          <cell r="O358">
            <v>267</v>
          </cell>
          <cell r="P358">
            <v>155</v>
          </cell>
          <cell r="Q358">
            <v>620</v>
          </cell>
          <cell r="R358">
            <v>3235</v>
          </cell>
          <cell r="S358">
            <v>270</v>
          </cell>
          <cell r="T358">
            <v>229</v>
          </cell>
          <cell r="U358">
            <v>249</v>
          </cell>
          <cell r="V358">
            <v>246</v>
          </cell>
          <cell r="W358">
            <v>252</v>
          </cell>
          <cell r="X358">
            <v>242</v>
          </cell>
          <cell r="Y358">
            <v>273</v>
          </cell>
          <cell r="Z358">
            <v>245</v>
          </cell>
          <cell r="AA358">
            <v>255</v>
          </cell>
          <cell r="AB358">
            <v>366</v>
          </cell>
          <cell r="AC358">
            <v>316</v>
          </cell>
          <cell r="AD358">
            <v>292</v>
          </cell>
          <cell r="AF358">
            <v>284.18181818181819</v>
          </cell>
          <cell r="AG358">
            <v>269.58333333333331</v>
          </cell>
          <cell r="AH358">
            <v>452</v>
          </cell>
          <cell r="AI358">
            <v>343</v>
          </cell>
          <cell r="AJ358">
            <v>7209.86</v>
          </cell>
          <cell r="AK358">
            <v>1.2723338485316849</v>
          </cell>
          <cell r="AL358">
            <v>38.170015455950548</v>
          </cell>
          <cell r="AO358">
            <v>5666.6416666666664</v>
          </cell>
        </row>
        <row r="359">
          <cell r="D359">
            <v>894734</v>
          </cell>
          <cell r="E359">
            <v>8060</v>
          </cell>
          <cell r="F359">
            <v>992</v>
          </cell>
          <cell r="G359">
            <v>496</v>
          </cell>
          <cell r="J359">
            <v>1116</v>
          </cell>
          <cell r="K359">
            <v>992</v>
          </cell>
          <cell r="L359">
            <v>372</v>
          </cell>
          <cell r="M359">
            <v>1736</v>
          </cell>
          <cell r="N359">
            <v>372</v>
          </cell>
          <cell r="O359">
            <v>496</v>
          </cell>
          <cell r="Q359">
            <v>1488</v>
          </cell>
          <cell r="R359">
            <v>7895</v>
          </cell>
          <cell r="S359">
            <v>645</v>
          </cell>
          <cell r="T359">
            <v>516</v>
          </cell>
          <cell r="U359">
            <v>521</v>
          </cell>
          <cell r="V359">
            <v>695</v>
          </cell>
          <cell r="W359">
            <v>615</v>
          </cell>
          <cell r="X359">
            <v>745</v>
          </cell>
          <cell r="Y359">
            <v>725</v>
          </cell>
          <cell r="Z359">
            <v>679</v>
          </cell>
          <cell r="AA359">
            <v>643</v>
          </cell>
          <cell r="AB359">
            <v>647</v>
          </cell>
          <cell r="AC359">
            <v>586</v>
          </cell>
          <cell r="AD359">
            <v>878</v>
          </cell>
          <cell r="AF359">
            <v>895.55555555555554</v>
          </cell>
          <cell r="AG359">
            <v>657.91666666666663</v>
          </cell>
          <cell r="AH359">
            <v>892</v>
          </cell>
          <cell r="AI359">
            <v>1057</v>
          </cell>
          <cell r="AJ359">
            <v>9090.1999999999989</v>
          </cell>
          <cell r="AK359">
            <v>1.6065864471184295</v>
          </cell>
          <cell r="AL359">
            <v>48.19759341355288</v>
          </cell>
          <cell r="AO359">
            <v>5658.083333333333</v>
          </cell>
        </row>
        <row r="360">
          <cell r="D360">
            <v>141925</v>
          </cell>
          <cell r="E360">
            <v>5242</v>
          </cell>
          <cell r="F360">
            <v>525</v>
          </cell>
          <cell r="G360">
            <v>6</v>
          </cell>
          <cell r="H360">
            <v>647</v>
          </cell>
          <cell r="J360">
            <v>171</v>
          </cell>
          <cell r="K360">
            <v>362</v>
          </cell>
          <cell r="L360">
            <v>195</v>
          </cell>
          <cell r="M360">
            <v>813</v>
          </cell>
          <cell r="N360">
            <v>186</v>
          </cell>
          <cell r="O360">
            <v>686</v>
          </cell>
          <cell r="P360">
            <v>586</v>
          </cell>
          <cell r="Q360">
            <v>1065</v>
          </cell>
          <cell r="R360">
            <v>4730</v>
          </cell>
          <cell r="S360">
            <v>515</v>
          </cell>
          <cell r="T360">
            <v>166</v>
          </cell>
          <cell r="U360">
            <v>220</v>
          </cell>
          <cell r="V360">
            <v>239</v>
          </cell>
          <cell r="W360">
            <v>336</v>
          </cell>
          <cell r="X360">
            <v>276</v>
          </cell>
          <cell r="Y360">
            <v>291</v>
          </cell>
          <cell r="Z360">
            <v>460</v>
          </cell>
          <cell r="AA360">
            <v>626</v>
          </cell>
          <cell r="AB360">
            <v>636</v>
          </cell>
          <cell r="AC360">
            <v>466</v>
          </cell>
          <cell r="AD360">
            <v>499</v>
          </cell>
          <cell r="AF360">
            <v>476.54545454545456</v>
          </cell>
          <cell r="AG360">
            <v>394.16666666666669</v>
          </cell>
          <cell r="AH360">
            <v>131</v>
          </cell>
          <cell r="AI360">
            <v>643</v>
          </cell>
          <cell r="AJ360">
            <v>9227.0499999999993</v>
          </cell>
          <cell r="AK360">
            <v>1.6312896405919661</v>
          </cell>
          <cell r="AL360">
            <v>48.938689217758984</v>
          </cell>
          <cell r="AO360">
            <v>5656.291666666667</v>
          </cell>
        </row>
        <row r="361">
          <cell r="D361">
            <v>155368</v>
          </cell>
          <cell r="E361">
            <v>7877</v>
          </cell>
          <cell r="G361">
            <v>840</v>
          </cell>
          <cell r="H361">
            <v>900</v>
          </cell>
          <cell r="I361">
            <v>360</v>
          </cell>
          <cell r="J361">
            <v>120</v>
          </cell>
          <cell r="K361">
            <v>1389</v>
          </cell>
          <cell r="L361">
            <v>300</v>
          </cell>
          <cell r="M361">
            <v>840</v>
          </cell>
          <cell r="N361">
            <v>1140</v>
          </cell>
          <cell r="O361">
            <v>8</v>
          </cell>
          <cell r="P361">
            <v>840</v>
          </cell>
          <cell r="Q361">
            <v>1140</v>
          </cell>
          <cell r="R361">
            <v>8014</v>
          </cell>
          <cell r="S361">
            <v>737</v>
          </cell>
          <cell r="T361">
            <v>660</v>
          </cell>
          <cell r="U361">
            <v>549</v>
          </cell>
          <cell r="V361">
            <v>486</v>
          </cell>
          <cell r="W361">
            <v>551</v>
          </cell>
          <cell r="X361">
            <v>565</v>
          </cell>
          <cell r="Y361">
            <v>787</v>
          </cell>
          <cell r="Z361">
            <v>981</v>
          </cell>
          <cell r="AA361">
            <v>720</v>
          </cell>
          <cell r="AB361">
            <v>545</v>
          </cell>
          <cell r="AC361">
            <v>660</v>
          </cell>
          <cell r="AD361">
            <v>773</v>
          </cell>
          <cell r="AF361">
            <v>716.09090909090912</v>
          </cell>
          <cell r="AG361">
            <v>667.83333333333337</v>
          </cell>
          <cell r="AH361">
            <v>751</v>
          </cell>
          <cell r="AI361">
            <v>614</v>
          </cell>
          <cell r="AJ361">
            <v>5169.88</v>
          </cell>
          <cell r="AK361">
            <v>0.9193910656351385</v>
          </cell>
          <cell r="AL361">
            <v>27.581731969054154</v>
          </cell>
          <cell r="AO361">
            <v>5623.1566666666668</v>
          </cell>
        </row>
        <row r="362">
          <cell r="D362">
            <v>150248</v>
          </cell>
          <cell r="E362">
            <v>4535</v>
          </cell>
          <cell r="F362">
            <v>400</v>
          </cell>
          <cell r="G362">
            <v>360</v>
          </cell>
          <cell r="H362">
            <v>350</v>
          </cell>
          <cell r="I362">
            <v>102</v>
          </cell>
          <cell r="J362">
            <v>452</v>
          </cell>
          <cell r="K362">
            <v>757</v>
          </cell>
          <cell r="L362">
            <v>503</v>
          </cell>
          <cell r="M362">
            <v>350</v>
          </cell>
          <cell r="N362">
            <v>500</v>
          </cell>
          <cell r="O362">
            <v>200</v>
          </cell>
          <cell r="P362">
            <v>402</v>
          </cell>
          <cell r="Q362">
            <v>159</v>
          </cell>
          <cell r="R362">
            <v>4630</v>
          </cell>
          <cell r="S362">
            <v>427</v>
          </cell>
          <cell r="T362">
            <v>320</v>
          </cell>
          <cell r="U362">
            <v>282</v>
          </cell>
          <cell r="V362">
            <v>326</v>
          </cell>
          <cell r="W362">
            <v>455</v>
          </cell>
          <cell r="X362">
            <v>415</v>
          </cell>
          <cell r="Y362">
            <v>386</v>
          </cell>
          <cell r="Z362">
            <v>622</v>
          </cell>
          <cell r="AA362">
            <v>378</v>
          </cell>
          <cell r="AB362">
            <v>362</v>
          </cell>
          <cell r="AC362">
            <v>277</v>
          </cell>
          <cell r="AD362">
            <v>380</v>
          </cell>
          <cell r="AF362">
            <v>377.91666666666669</v>
          </cell>
          <cell r="AG362">
            <v>385.83333333333331</v>
          </cell>
          <cell r="AH362">
            <v>142</v>
          </cell>
          <cell r="AI362">
            <v>47</v>
          </cell>
          <cell r="AJ362">
            <v>681.97</v>
          </cell>
          <cell r="AK362">
            <v>0.12181425485961124</v>
          </cell>
          <cell r="AL362">
            <v>3.6544276457883371</v>
          </cell>
          <cell r="AO362">
            <v>5598.4416666666666</v>
          </cell>
        </row>
        <row r="363">
          <cell r="D363">
            <v>175110</v>
          </cell>
          <cell r="E363">
            <v>4570</v>
          </cell>
          <cell r="F363">
            <v>861</v>
          </cell>
          <cell r="H363">
            <v>870</v>
          </cell>
          <cell r="I363">
            <v>5</v>
          </cell>
          <cell r="J363">
            <v>648</v>
          </cell>
          <cell r="K363">
            <v>2</v>
          </cell>
          <cell r="L363">
            <v>324</v>
          </cell>
          <cell r="M363">
            <v>540</v>
          </cell>
          <cell r="N363">
            <v>12</v>
          </cell>
          <cell r="O363">
            <v>329</v>
          </cell>
          <cell r="P363">
            <v>439</v>
          </cell>
          <cell r="Q363">
            <v>540</v>
          </cell>
          <cell r="R363">
            <v>4330</v>
          </cell>
          <cell r="S363">
            <v>344</v>
          </cell>
          <cell r="T363">
            <v>240</v>
          </cell>
          <cell r="U363">
            <v>353</v>
          </cell>
          <cell r="V363">
            <v>390</v>
          </cell>
          <cell r="W363">
            <v>322</v>
          </cell>
          <cell r="X363">
            <v>310</v>
          </cell>
          <cell r="Y363">
            <v>391</v>
          </cell>
          <cell r="Z363">
            <v>373</v>
          </cell>
          <cell r="AA363">
            <v>262</v>
          </cell>
          <cell r="AB363">
            <v>417</v>
          </cell>
          <cell r="AC363">
            <v>457</v>
          </cell>
          <cell r="AD363">
            <v>471</v>
          </cell>
          <cell r="AF363">
            <v>415.45454545454544</v>
          </cell>
          <cell r="AG363">
            <v>360.83333333333331</v>
          </cell>
          <cell r="AH363">
            <v>0</v>
          </cell>
          <cell r="AI363">
            <v>240</v>
          </cell>
          <cell r="AJ363">
            <v>3717.6</v>
          </cell>
          <cell r="AK363">
            <v>0.66512702078521946</v>
          </cell>
          <cell r="AL363">
            <v>19.953810623556585</v>
          </cell>
          <cell r="AO363">
            <v>5589.3083333333334</v>
          </cell>
        </row>
        <row r="364">
          <cell r="D364">
            <v>280101</v>
          </cell>
          <cell r="E364">
            <v>6529</v>
          </cell>
          <cell r="F364">
            <v>467</v>
          </cell>
          <cell r="G364">
            <v>577</v>
          </cell>
          <cell r="H364">
            <v>614</v>
          </cell>
          <cell r="I364">
            <v>383</v>
          </cell>
          <cell r="J364">
            <v>648</v>
          </cell>
          <cell r="K364">
            <v>468</v>
          </cell>
          <cell r="L364">
            <v>554</v>
          </cell>
          <cell r="M364">
            <v>595</v>
          </cell>
          <cell r="N364">
            <v>342</v>
          </cell>
          <cell r="O364">
            <v>801</v>
          </cell>
          <cell r="P364">
            <v>648</v>
          </cell>
          <cell r="Q364">
            <v>432</v>
          </cell>
          <cell r="R364">
            <v>6766</v>
          </cell>
          <cell r="S364">
            <v>640</v>
          </cell>
          <cell r="T364">
            <v>590</v>
          </cell>
          <cell r="U364">
            <v>643</v>
          </cell>
          <cell r="V364">
            <v>531</v>
          </cell>
          <cell r="W364">
            <v>576</v>
          </cell>
          <cell r="X364">
            <v>519</v>
          </cell>
          <cell r="Y364">
            <v>622</v>
          </cell>
          <cell r="Z364">
            <v>562</v>
          </cell>
          <cell r="AA364">
            <v>471</v>
          </cell>
          <cell r="AB364">
            <v>582</v>
          </cell>
          <cell r="AC364">
            <v>535</v>
          </cell>
          <cell r="AD364">
            <v>495</v>
          </cell>
          <cell r="AF364">
            <v>544.08333333333337</v>
          </cell>
          <cell r="AG364">
            <v>563.83333333333337</v>
          </cell>
          <cell r="AH364">
            <v>308</v>
          </cell>
          <cell r="AI364">
            <v>71</v>
          </cell>
          <cell r="AJ364">
            <v>702.19</v>
          </cell>
          <cell r="AK364">
            <v>0.12592373632870232</v>
          </cell>
          <cell r="AL364">
            <v>3.7777120898610699</v>
          </cell>
          <cell r="AO364">
            <v>5576.3116666666674</v>
          </cell>
        </row>
        <row r="365">
          <cell r="D365">
            <v>903775</v>
          </cell>
          <cell r="E365">
            <v>3248</v>
          </cell>
          <cell r="F365">
            <v>493</v>
          </cell>
          <cell r="G365">
            <v>381</v>
          </cell>
          <cell r="H365">
            <v>280</v>
          </cell>
          <cell r="J365">
            <v>280</v>
          </cell>
          <cell r="L365">
            <v>413</v>
          </cell>
          <cell r="M365">
            <v>360</v>
          </cell>
          <cell r="N365">
            <v>751</v>
          </cell>
          <cell r="P365">
            <v>9</v>
          </cell>
          <cell r="Q365">
            <v>281</v>
          </cell>
          <cell r="R365">
            <v>3191</v>
          </cell>
          <cell r="S365">
            <v>380</v>
          </cell>
          <cell r="T365">
            <v>267</v>
          </cell>
          <cell r="U365">
            <v>198</v>
          </cell>
          <cell r="V365">
            <v>223</v>
          </cell>
          <cell r="W365">
            <v>218</v>
          </cell>
          <cell r="X365">
            <v>242</v>
          </cell>
          <cell r="Y365">
            <v>273</v>
          </cell>
          <cell r="Z365">
            <v>216</v>
          </cell>
          <cell r="AA365">
            <v>279</v>
          </cell>
          <cell r="AB365">
            <v>303</v>
          </cell>
          <cell r="AC365">
            <v>272</v>
          </cell>
          <cell r="AD365">
            <v>320</v>
          </cell>
          <cell r="AF365">
            <v>360.88888888888891</v>
          </cell>
          <cell r="AG365">
            <v>265.91666666666669</v>
          </cell>
          <cell r="AH365">
            <v>160</v>
          </cell>
          <cell r="AI365">
            <v>217</v>
          </cell>
          <cell r="AJ365">
            <v>4530.96</v>
          </cell>
          <cell r="AK365">
            <v>0.81604512691946096</v>
          </cell>
          <cell r="AL365">
            <v>24.48135380758383</v>
          </cell>
          <cell r="AO365">
            <v>5552.34</v>
          </cell>
        </row>
        <row r="366">
          <cell r="D366">
            <v>154964</v>
          </cell>
          <cell r="E366">
            <v>3110</v>
          </cell>
          <cell r="F366">
            <v>408</v>
          </cell>
          <cell r="H366">
            <v>1</v>
          </cell>
          <cell r="I366">
            <v>3</v>
          </cell>
          <cell r="J366">
            <v>27</v>
          </cell>
          <cell r="K366">
            <v>610</v>
          </cell>
          <cell r="L366">
            <v>207</v>
          </cell>
          <cell r="M366">
            <v>15</v>
          </cell>
          <cell r="N366">
            <v>310</v>
          </cell>
          <cell r="O366">
            <v>1210</v>
          </cell>
          <cell r="P366">
            <v>225</v>
          </cell>
          <cell r="Q366">
            <v>94</v>
          </cell>
          <cell r="R366">
            <v>2488</v>
          </cell>
          <cell r="S366">
            <v>10</v>
          </cell>
          <cell r="T366">
            <v>55</v>
          </cell>
          <cell r="U366">
            <v>46</v>
          </cell>
          <cell r="V366">
            <v>120</v>
          </cell>
          <cell r="W366">
            <v>199</v>
          </cell>
          <cell r="X366">
            <v>55</v>
          </cell>
          <cell r="Y366">
            <v>579</v>
          </cell>
          <cell r="Z366">
            <v>209</v>
          </cell>
          <cell r="AA366">
            <v>165</v>
          </cell>
          <cell r="AB366">
            <v>602</v>
          </cell>
          <cell r="AC366">
            <v>116</v>
          </cell>
          <cell r="AD366">
            <v>332</v>
          </cell>
          <cell r="AF366">
            <v>282.72727272727275</v>
          </cell>
          <cell r="AG366">
            <v>207.33333333333334</v>
          </cell>
          <cell r="AH366">
            <v>0</v>
          </cell>
          <cell r="AI366">
            <v>622</v>
          </cell>
          <cell r="AJ366">
            <v>16619.84</v>
          </cell>
          <cell r="AK366">
            <v>3</v>
          </cell>
          <cell r="AL366">
            <v>90</v>
          </cell>
          <cell r="AO366">
            <v>5539.9466666666667</v>
          </cell>
        </row>
        <row r="367">
          <cell r="D367">
            <v>61200</v>
          </cell>
          <cell r="E367">
            <v>1996</v>
          </cell>
          <cell r="F367">
            <v>348</v>
          </cell>
          <cell r="H367">
            <v>378</v>
          </cell>
          <cell r="I367">
            <v>195</v>
          </cell>
          <cell r="J367">
            <v>266</v>
          </cell>
          <cell r="K367">
            <v>759</v>
          </cell>
          <cell r="M367">
            <v>17</v>
          </cell>
          <cell r="N367">
            <v>9</v>
          </cell>
          <cell r="O367">
            <v>3</v>
          </cell>
          <cell r="P367">
            <v>17</v>
          </cell>
          <cell r="Q367">
            <v>4</v>
          </cell>
          <cell r="R367">
            <v>2338</v>
          </cell>
          <cell r="S367">
            <v>375</v>
          </cell>
          <cell r="T367">
            <v>341</v>
          </cell>
          <cell r="U367">
            <v>306</v>
          </cell>
          <cell r="V367">
            <v>230</v>
          </cell>
          <cell r="W367">
            <v>220</v>
          </cell>
          <cell r="X367">
            <v>462</v>
          </cell>
          <cell r="Y367">
            <v>213</v>
          </cell>
          <cell r="Z367">
            <v>124</v>
          </cell>
          <cell r="AA367">
            <v>43</v>
          </cell>
          <cell r="AB367">
            <v>12</v>
          </cell>
          <cell r="AC367">
            <v>8</v>
          </cell>
          <cell r="AD367">
            <v>4</v>
          </cell>
          <cell r="AF367">
            <v>199.6</v>
          </cell>
          <cell r="AG367">
            <v>194.83333333333334</v>
          </cell>
          <cell r="AH367">
            <v>342</v>
          </cell>
          <cell r="AI367">
            <v>0</v>
          </cell>
          <cell r="AJ367">
            <v>0</v>
          </cell>
          <cell r="AK367">
            <v>0</v>
          </cell>
          <cell r="AL367">
            <v>0</v>
          </cell>
          <cell r="AO367">
            <v>5521.5766666666668</v>
          </cell>
        </row>
        <row r="368">
          <cell r="D368">
            <v>124860</v>
          </cell>
          <cell r="E368">
            <v>8937</v>
          </cell>
          <cell r="G368">
            <v>1650</v>
          </cell>
          <cell r="H368">
            <v>660</v>
          </cell>
          <cell r="J368">
            <v>1320</v>
          </cell>
          <cell r="L368">
            <v>668</v>
          </cell>
          <cell r="M368">
            <v>1321</v>
          </cell>
          <cell r="N368">
            <v>1338</v>
          </cell>
          <cell r="O368">
            <v>1650</v>
          </cell>
          <cell r="Q368">
            <v>330</v>
          </cell>
          <cell r="R368">
            <v>10144</v>
          </cell>
          <cell r="S368">
            <v>829</v>
          </cell>
          <cell r="T368">
            <v>837</v>
          </cell>
          <cell r="U368">
            <v>708</v>
          </cell>
          <cell r="V368">
            <v>760</v>
          </cell>
          <cell r="W368">
            <v>783</v>
          </cell>
          <cell r="X368">
            <v>1047</v>
          </cell>
          <cell r="Y368">
            <v>913</v>
          </cell>
          <cell r="Z368">
            <v>1305</v>
          </cell>
          <cell r="AA368">
            <v>929</v>
          </cell>
          <cell r="AB368">
            <v>636</v>
          </cell>
          <cell r="AC368">
            <v>687</v>
          </cell>
          <cell r="AD368">
            <v>710</v>
          </cell>
          <cell r="AF368">
            <v>1117.125</v>
          </cell>
          <cell r="AG368">
            <v>845.33333333333337</v>
          </cell>
          <cell r="AH368">
            <v>1600</v>
          </cell>
          <cell r="AI368">
            <v>393</v>
          </cell>
          <cell r="AJ368">
            <v>2558.4299999999998</v>
          </cell>
          <cell r="AK368">
            <v>0.46490536277602523</v>
          </cell>
          <cell r="AL368">
            <v>13.947160883280757</v>
          </cell>
          <cell r="AO368">
            <v>5503.12</v>
          </cell>
        </row>
        <row r="369">
          <cell r="D369">
            <v>151650</v>
          </cell>
          <cell r="E369">
            <v>2509</v>
          </cell>
          <cell r="F369">
            <v>288</v>
          </cell>
          <cell r="G369">
            <v>216</v>
          </cell>
          <cell r="H369">
            <v>288</v>
          </cell>
          <cell r="I369">
            <v>144</v>
          </cell>
          <cell r="J369">
            <v>144</v>
          </cell>
          <cell r="K369">
            <v>290</v>
          </cell>
          <cell r="L369">
            <v>194</v>
          </cell>
          <cell r="M369">
            <v>180</v>
          </cell>
          <cell r="N369">
            <v>396</v>
          </cell>
          <cell r="O369">
            <v>72</v>
          </cell>
          <cell r="P369">
            <v>109</v>
          </cell>
          <cell r="Q369">
            <v>188</v>
          </cell>
          <cell r="R369">
            <v>2389</v>
          </cell>
          <cell r="S369">
            <v>221</v>
          </cell>
          <cell r="T369">
            <v>267</v>
          </cell>
          <cell r="U369">
            <v>215</v>
          </cell>
          <cell r="V369">
            <v>189</v>
          </cell>
          <cell r="W369">
            <v>231</v>
          </cell>
          <cell r="X369">
            <v>171</v>
          </cell>
          <cell r="Y369">
            <v>207</v>
          </cell>
          <cell r="Z369">
            <v>211</v>
          </cell>
          <cell r="AA369">
            <v>177</v>
          </cell>
          <cell r="AB369">
            <v>144</v>
          </cell>
          <cell r="AC369">
            <v>195</v>
          </cell>
          <cell r="AD369">
            <v>161</v>
          </cell>
          <cell r="AF369">
            <v>209.08333333333334</v>
          </cell>
          <cell r="AG369">
            <v>199.08333333333334</v>
          </cell>
          <cell r="AH369">
            <v>26</v>
          </cell>
          <cell r="AI369">
            <v>146</v>
          </cell>
          <cell r="AJ369">
            <v>4003.32</v>
          </cell>
          <cell r="AK369">
            <v>0.7333612390121389</v>
          </cell>
          <cell r="AL369">
            <v>22.000837170364168</v>
          </cell>
          <cell r="AO369">
            <v>5458.8650000000007</v>
          </cell>
        </row>
        <row r="370">
          <cell r="D370">
            <v>602104</v>
          </cell>
          <cell r="E370">
            <v>680</v>
          </cell>
          <cell r="M370">
            <v>238</v>
          </cell>
          <cell r="N370">
            <v>345</v>
          </cell>
          <cell r="O370">
            <v>97</v>
          </cell>
          <cell r="R370">
            <v>911</v>
          </cell>
          <cell r="S370">
            <v>231</v>
          </cell>
          <cell r="Z370">
            <v>120</v>
          </cell>
          <cell r="AA370">
            <v>455</v>
          </cell>
          <cell r="AB370">
            <v>62</v>
          </cell>
          <cell r="AC370">
            <v>43</v>
          </cell>
          <cell r="AF370">
            <v>226.66666666666666</v>
          </cell>
          <cell r="AG370">
            <v>182.2</v>
          </cell>
          <cell r="AH370">
            <v>231</v>
          </cell>
          <cell r="AI370">
            <v>0</v>
          </cell>
          <cell r="AJ370">
            <v>0</v>
          </cell>
          <cell r="AK370">
            <v>0</v>
          </cell>
          <cell r="AL370">
            <v>0</v>
          </cell>
          <cell r="AO370">
            <v>5440.4919999999993</v>
          </cell>
        </row>
        <row r="371">
          <cell r="D371">
            <v>156143</v>
          </cell>
          <cell r="E371">
            <v>5394</v>
          </cell>
          <cell r="N371">
            <v>4</v>
          </cell>
          <cell r="O371">
            <v>696</v>
          </cell>
          <cell r="P371">
            <v>11</v>
          </cell>
          <cell r="Q371">
            <v>4683</v>
          </cell>
          <cell r="R371">
            <v>954</v>
          </cell>
          <cell r="AA371">
            <v>4</v>
          </cell>
          <cell r="AB371">
            <v>506</v>
          </cell>
          <cell r="AC371">
            <v>170</v>
          </cell>
          <cell r="AD371">
            <v>274</v>
          </cell>
          <cell r="AF371">
            <v>1348.5</v>
          </cell>
          <cell r="AG371">
            <v>238.5</v>
          </cell>
          <cell r="AH371">
            <v>0</v>
          </cell>
          <cell r="AI371">
            <v>4440</v>
          </cell>
          <cell r="AJ371">
            <v>100876.79999999999</v>
          </cell>
          <cell r="AK371">
            <v>18.616352201257861</v>
          </cell>
          <cell r="AL371">
            <v>558.49056603773579</v>
          </cell>
          <cell r="AO371">
            <v>5418.7199999999993</v>
          </cell>
        </row>
        <row r="372">
          <cell r="D372">
            <v>187536</v>
          </cell>
          <cell r="E372">
            <v>2146</v>
          </cell>
          <cell r="H372">
            <v>236</v>
          </cell>
          <cell r="I372">
            <v>39</v>
          </cell>
          <cell r="J372">
            <v>373</v>
          </cell>
          <cell r="K372">
            <v>96</v>
          </cell>
          <cell r="L372">
            <v>4</v>
          </cell>
          <cell r="M372">
            <v>870</v>
          </cell>
          <cell r="O372">
            <v>461</v>
          </cell>
          <cell r="P372">
            <v>64</v>
          </cell>
          <cell r="Q372">
            <v>3</v>
          </cell>
          <cell r="R372">
            <v>1783</v>
          </cell>
          <cell r="U372">
            <v>105</v>
          </cell>
          <cell r="V372">
            <v>143</v>
          </cell>
          <cell r="W372">
            <v>59</v>
          </cell>
          <cell r="X372">
            <v>71</v>
          </cell>
          <cell r="Y372">
            <v>62</v>
          </cell>
          <cell r="Z372">
            <v>164</v>
          </cell>
          <cell r="AA372">
            <v>785</v>
          </cell>
          <cell r="AB372">
            <v>265</v>
          </cell>
          <cell r="AC372">
            <v>77</v>
          </cell>
          <cell r="AD372">
            <v>52</v>
          </cell>
          <cell r="AF372">
            <v>238.44444444444446</v>
          </cell>
          <cell r="AG372">
            <v>178.3</v>
          </cell>
          <cell r="AH372">
            <v>0</v>
          </cell>
          <cell r="AI372">
            <v>363</v>
          </cell>
          <cell r="AJ372">
            <v>11013.42</v>
          </cell>
          <cell r="AK372">
            <v>2.0358945597307905</v>
          </cell>
          <cell r="AL372">
            <v>61.076836791923711</v>
          </cell>
          <cell r="AO372">
            <v>5409.6220000000003</v>
          </cell>
        </row>
        <row r="373">
          <cell r="D373">
            <v>152965</v>
          </cell>
          <cell r="E373">
            <v>3093</v>
          </cell>
          <cell r="F373">
            <v>251</v>
          </cell>
          <cell r="G373">
            <v>324</v>
          </cell>
          <cell r="H373">
            <v>270</v>
          </cell>
          <cell r="I373">
            <v>382</v>
          </cell>
          <cell r="J373">
            <v>243</v>
          </cell>
          <cell r="K373">
            <v>275</v>
          </cell>
          <cell r="L373">
            <v>272</v>
          </cell>
          <cell r="M373">
            <v>432</v>
          </cell>
          <cell r="N373">
            <v>176</v>
          </cell>
          <cell r="O373">
            <v>189</v>
          </cell>
          <cell r="P373">
            <v>224</v>
          </cell>
          <cell r="Q373">
            <v>55</v>
          </cell>
          <cell r="R373">
            <v>3120</v>
          </cell>
          <cell r="S373">
            <v>329</v>
          </cell>
          <cell r="T373">
            <v>319</v>
          </cell>
          <cell r="U373">
            <v>319</v>
          </cell>
          <cell r="V373">
            <v>275</v>
          </cell>
          <cell r="W373">
            <v>276</v>
          </cell>
          <cell r="X373">
            <v>331</v>
          </cell>
          <cell r="Y373">
            <v>204</v>
          </cell>
          <cell r="Z373">
            <v>208</v>
          </cell>
          <cell r="AA373">
            <v>205</v>
          </cell>
          <cell r="AB373">
            <v>253</v>
          </cell>
          <cell r="AC373">
            <v>217</v>
          </cell>
          <cell r="AD373">
            <v>184</v>
          </cell>
          <cell r="AF373">
            <v>257.75</v>
          </cell>
          <cell r="AG373">
            <v>260</v>
          </cell>
          <cell r="AH373">
            <v>150</v>
          </cell>
          <cell r="AI373">
            <v>123</v>
          </cell>
          <cell r="AJ373">
            <v>2554.71</v>
          </cell>
          <cell r="AK373">
            <v>0.47307692307692306</v>
          </cell>
          <cell r="AL373">
            <v>14.192307692307692</v>
          </cell>
          <cell r="AO373">
            <v>5400.2</v>
          </cell>
        </row>
        <row r="374">
          <cell r="D374">
            <v>142591</v>
          </cell>
          <cell r="E374">
            <v>2106</v>
          </cell>
          <cell r="G374">
            <v>80</v>
          </cell>
          <cell r="H374">
            <v>273</v>
          </cell>
          <cell r="J374">
            <v>161</v>
          </cell>
          <cell r="K374">
            <v>245</v>
          </cell>
          <cell r="L374">
            <v>103</v>
          </cell>
          <cell r="M374">
            <v>323</v>
          </cell>
          <cell r="N374">
            <v>480</v>
          </cell>
          <cell r="O374">
            <v>240</v>
          </cell>
          <cell r="Q374">
            <v>201</v>
          </cell>
          <cell r="R374">
            <v>2382</v>
          </cell>
          <cell r="S374">
            <v>274</v>
          </cell>
          <cell r="T374">
            <v>149</v>
          </cell>
          <cell r="U374">
            <v>108</v>
          </cell>
          <cell r="V374">
            <v>166</v>
          </cell>
          <cell r="W374">
            <v>162</v>
          </cell>
          <cell r="X374">
            <v>207</v>
          </cell>
          <cell r="Y374">
            <v>142</v>
          </cell>
          <cell r="Z374">
            <v>185</v>
          </cell>
          <cell r="AA374">
            <v>301</v>
          </cell>
          <cell r="AB374">
            <v>298</v>
          </cell>
          <cell r="AC374">
            <v>232</v>
          </cell>
          <cell r="AD374">
            <v>158</v>
          </cell>
          <cell r="AF374">
            <v>234</v>
          </cell>
          <cell r="AG374">
            <v>198.5</v>
          </cell>
          <cell r="AH374">
            <v>346</v>
          </cell>
          <cell r="AI374">
            <v>70</v>
          </cell>
          <cell r="AJ374">
            <v>1893.5</v>
          </cell>
          <cell r="AK374">
            <v>0.3526448362720403</v>
          </cell>
          <cell r="AL374">
            <v>10.579345088161208</v>
          </cell>
          <cell r="AO374">
            <v>5369.4250000000002</v>
          </cell>
        </row>
        <row r="375">
          <cell r="D375">
            <v>500135</v>
          </cell>
          <cell r="E375">
            <v>6563</v>
          </cell>
          <cell r="F375">
            <v>785</v>
          </cell>
          <cell r="G375">
            <v>392</v>
          </cell>
          <cell r="H375">
            <v>490</v>
          </cell>
          <cell r="I375">
            <v>630</v>
          </cell>
          <cell r="J375">
            <v>462</v>
          </cell>
          <cell r="K375">
            <v>574</v>
          </cell>
          <cell r="L375">
            <v>565</v>
          </cell>
          <cell r="M375">
            <v>529</v>
          </cell>
          <cell r="N375">
            <v>367</v>
          </cell>
          <cell r="O375">
            <v>660</v>
          </cell>
          <cell r="P375">
            <v>575</v>
          </cell>
          <cell r="Q375">
            <v>534</v>
          </cell>
          <cell r="R375">
            <v>6595</v>
          </cell>
          <cell r="S375">
            <v>524</v>
          </cell>
          <cell r="T375">
            <v>536</v>
          </cell>
          <cell r="U375">
            <v>544</v>
          </cell>
          <cell r="V375">
            <v>479</v>
          </cell>
          <cell r="W375">
            <v>562</v>
          </cell>
          <cell r="X375">
            <v>498</v>
          </cell>
          <cell r="Y375">
            <v>693</v>
          </cell>
          <cell r="Z375">
            <v>554</v>
          </cell>
          <cell r="AA375">
            <v>500</v>
          </cell>
          <cell r="AB375">
            <v>575</v>
          </cell>
          <cell r="AC375">
            <v>570</v>
          </cell>
          <cell r="AD375">
            <v>560</v>
          </cell>
          <cell r="AF375">
            <v>546.91666666666663</v>
          </cell>
          <cell r="AG375">
            <v>549.58333333333337</v>
          </cell>
          <cell r="AH375">
            <v>111</v>
          </cell>
          <cell r="AI375">
            <v>79</v>
          </cell>
          <cell r="AJ375">
            <v>769.46</v>
          </cell>
          <cell r="AK375">
            <v>0.14374526156178921</v>
          </cell>
          <cell r="AL375">
            <v>4.3123578468536765</v>
          </cell>
          <cell r="AO375">
            <v>5352.9416666666675</v>
          </cell>
        </row>
        <row r="376">
          <cell r="D376">
            <v>895565</v>
          </cell>
          <cell r="E376">
            <v>7588</v>
          </cell>
          <cell r="F376">
            <v>250</v>
          </cell>
          <cell r="G376">
            <v>17</v>
          </cell>
          <cell r="H376">
            <v>871</v>
          </cell>
          <cell r="I376">
            <v>2</v>
          </cell>
          <cell r="J376">
            <v>1116</v>
          </cell>
          <cell r="K376">
            <v>992</v>
          </cell>
          <cell r="L376">
            <v>620</v>
          </cell>
          <cell r="M376">
            <v>1488</v>
          </cell>
          <cell r="N376">
            <v>372</v>
          </cell>
          <cell r="O376">
            <v>248</v>
          </cell>
          <cell r="Q376">
            <v>1612</v>
          </cell>
          <cell r="R376">
            <v>7463</v>
          </cell>
          <cell r="S376">
            <v>730</v>
          </cell>
          <cell r="T376">
            <v>233</v>
          </cell>
          <cell r="U376">
            <v>351</v>
          </cell>
          <cell r="V376">
            <v>539</v>
          </cell>
          <cell r="W376">
            <v>768</v>
          </cell>
          <cell r="X376">
            <v>859</v>
          </cell>
          <cell r="Y376">
            <v>624</v>
          </cell>
          <cell r="Z376">
            <v>804</v>
          </cell>
          <cell r="AA376">
            <v>614</v>
          </cell>
          <cell r="AB376">
            <v>535</v>
          </cell>
          <cell r="AC376">
            <v>553</v>
          </cell>
          <cell r="AD376">
            <v>853</v>
          </cell>
          <cell r="AF376">
            <v>689.81818181818187</v>
          </cell>
          <cell r="AG376">
            <v>621.91666666666663</v>
          </cell>
          <cell r="AH376">
            <v>693</v>
          </cell>
          <cell r="AI376">
            <v>818</v>
          </cell>
          <cell r="AJ376">
            <v>7034.7999999999993</v>
          </cell>
          <cell r="AK376">
            <v>1.3152887578721695</v>
          </cell>
          <cell r="AL376">
            <v>39.458662736165081</v>
          </cell>
          <cell r="AO376">
            <v>5348.4833333333327</v>
          </cell>
        </row>
        <row r="377">
          <cell r="D377">
            <v>187535</v>
          </cell>
          <cell r="E377">
            <v>2168</v>
          </cell>
          <cell r="H377">
            <v>298</v>
          </cell>
          <cell r="I377">
            <v>149</v>
          </cell>
          <cell r="J377">
            <v>510</v>
          </cell>
          <cell r="K377">
            <v>97</v>
          </cell>
          <cell r="L377">
            <v>3</v>
          </cell>
          <cell r="M377">
            <v>196</v>
          </cell>
          <cell r="N377">
            <v>671</v>
          </cell>
          <cell r="O377">
            <v>160</v>
          </cell>
          <cell r="P377">
            <v>81</v>
          </cell>
          <cell r="Q377">
            <v>3</v>
          </cell>
          <cell r="R377">
            <v>1755</v>
          </cell>
          <cell r="U377">
            <v>135</v>
          </cell>
          <cell r="V377">
            <v>198</v>
          </cell>
          <cell r="W377">
            <v>103</v>
          </cell>
          <cell r="X377">
            <v>88</v>
          </cell>
          <cell r="Y377">
            <v>84</v>
          </cell>
          <cell r="Z377">
            <v>610</v>
          </cell>
          <cell r="AA377">
            <v>136</v>
          </cell>
          <cell r="AB377">
            <v>188</v>
          </cell>
          <cell r="AC377">
            <v>142</v>
          </cell>
          <cell r="AD377">
            <v>71</v>
          </cell>
          <cell r="AF377">
            <v>216.8</v>
          </cell>
          <cell r="AG377">
            <v>175.5</v>
          </cell>
          <cell r="AH377">
            <v>0</v>
          </cell>
          <cell r="AI377">
            <v>413</v>
          </cell>
          <cell r="AJ377">
            <v>12530.42</v>
          </cell>
          <cell r="AK377">
            <v>2.3532763532763532</v>
          </cell>
          <cell r="AL377">
            <v>70.598290598290589</v>
          </cell>
          <cell r="AO377">
            <v>5324.67</v>
          </cell>
        </row>
        <row r="378">
          <cell r="D378">
            <v>123117</v>
          </cell>
          <cell r="E378">
            <v>5022</v>
          </cell>
          <cell r="G378">
            <v>504</v>
          </cell>
          <cell r="H378">
            <v>756</v>
          </cell>
          <cell r="J378">
            <v>1008</v>
          </cell>
          <cell r="L378">
            <v>504</v>
          </cell>
          <cell r="M378">
            <v>232</v>
          </cell>
          <cell r="N378">
            <v>1260</v>
          </cell>
          <cell r="O378">
            <v>756</v>
          </cell>
          <cell r="P378">
            <v>2</v>
          </cell>
          <cell r="R378">
            <v>5454</v>
          </cell>
          <cell r="S378">
            <v>610</v>
          </cell>
          <cell r="T378">
            <v>491</v>
          </cell>
          <cell r="U378">
            <v>427</v>
          </cell>
          <cell r="V378">
            <v>380</v>
          </cell>
          <cell r="W378">
            <v>342</v>
          </cell>
          <cell r="X378">
            <v>479</v>
          </cell>
          <cell r="Y378">
            <v>444</v>
          </cell>
          <cell r="Z378">
            <v>486</v>
          </cell>
          <cell r="AA378">
            <v>419</v>
          </cell>
          <cell r="AB378">
            <v>456</v>
          </cell>
          <cell r="AC378">
            <v>432</v>
          </cell>
          <cell r="AD378">
            <v>488</v>
          </cell>
          <cell r="AF378">
            <v>627.75</v>
          </cell>
          <cell r="AG378">
            <v>454.5</v>
          </cell>
          <cell r="AH378">
            <v>987</v>
          </cell>
          <cell r="AI378">
            <v>555</v>
          </cell>
          <cell r="AJ378">
            <v>6482.4</v>
          </cell>
          <cell r="AK378">
            <v>1.221122112211221</v>
          </cell>
          <cell r="AL378">
            <v>36.633663366336634</v>
          </cell>
          <cell r="AO378">
            <v>5308.5599999999995</v>
          </cell>
        </row>
        <row r="379">
          <cell r="D379">
            <v>131433</v>
          </cell>
          <cell r="E379">
            <v>3805</v>
          </cell>
          <cell r="F379">
            <v>1862</v>
          </cell>
          <cell r="G379">
            <v>1922</v>
          </cell>
          <cell r="H379">
            <v>1</v>
          </cell>
          <cell r="K379">
            <v>2</v>
          </cell>
          <cell r="N379">
            <v>1</v>
          </cell>
          <cell r="O379">
            <v>16</v>
          </cell>
          <cell r="P379">
            <v>1</v>
          </cell>
          <cell r="R379">
            <v>3385</v>
          </cell>
          <cell r="S379">
            <v>574</v>
          </cell>
          <cell r="T379">
            <v>173</v>
          </cell>
          <cell r="U379">
            <v>108</v>
          </cell>
          <cell r="V379">
            <v>111</v>
          </cell>
          <cell r="W379">
            <v>200</v>
          </cell>
          <cell r="X379">
            <v>154</v>
          </cell>
          <cell r="Y379">
            <v>224</v>
          </cell>
          <cell r="Z379">
            <v>255</v>
          </cell>
          <cell r="AA379">
            <v>201</v>
          </cell>
          <cell r="AB379">
            <v>190</v>
          </cell>
          <cell r="AC379">
            <v>204</v>
          </cell>
          <cell r="AD379">
            <v>991</v>
          </cell>
          <cell r="AF379">
            <v>543.57142857142856</v>
          </cell>
          <cell r="AG379">
            <v>282.08333333333331</v>
          </cell>
          <cell r="AH379">
            <v>3</v>
          </cell>
          <cell r="AI379">
            <v>423</v>
          </cell>
          <cell r="AJ379">
            <v>7939.71</v>
          </cell>
          <cell r="AK379">
            <v>1.4995568685376663</v>
          </cell>
          <cell r="AL379">
            <v>44.986706056129989</v>
          </cell>
          <cell r="AO379">
            <v>5294.7041666666664</v>
          </cell>
        </row>
        <row r="380">
          <cell r="D380">
            <v>530902</v>
          </cell>
          <cell r="E380">
            <v>8268</v>
          </cell>
          <cell r="F380">
            <v>531</v>
          </cell>
          <cell r="G380">
            <v>792</v>
          </cell>
          <cell r="H380">
            <v>572</v>
          </cell>
          <cell r="I380">
            <v>616</v>
          </cell>
          <cell r="J380">
            <v>682</v>
          </cell>
          <cell r="K380">
            <v>736</v>
          </cell>
          <cell r="L380">
            <v>924</v>
          </cell>
          <cell r="M380">
            <v>861</v>
          </cell>
          <cell r="N380">
            <v>617</v>
          </cell>
          <cell r="O380">
            <v>398</v>
          </cell>
          <cell r="P380">
            <v>771</v>
          </cell>
          <cell r="Q380">
            <v>768</v>
          </cell>
          <cell r="R380">
            <v>8054</v>
          </cell>
          <cell r="S380">
            <v>530</v>
          </cell>
          <cell r="T380">
            <v>685</v>
          </cell>
          <cell r="U380">
            <v>666</v>
          </cell>
          <cell r="V380">
            <v>589</v>
          </cell>
          <cell r="W380">
            <v>663</v>
          </cell>
          <cell r="X380">
            <v>776</v>
          </cell>
          <cell r="Y380">
            <v>873</v>
          </cell>
          <cell r="Z380">
            <v>734</v>
          </cell>
          <cell r="AA380">
            <v>664</v>
          </cell>
          <cell r="AB380">
            <v>535</v>
          </cell>
          <cell r="AC380">
            <v>644</v>
          </cell>
          <cell r="AD380">
            <v>695</v>
          </cell>
          <cell r="AF380">
            <v>689</v>
          </cell>
          <cell r="AG380">
            <v>671.16666666666663</v>
          </cell>
          <cell r="AH380">
            <v>-112</v>
          </cell>
          <cell r="AI380">
            <v>102</v>
          </cell>
          <cell r="AJ380">
            <v>803.76</v>
          </cell>
          <cell r="AK380">
            <v>0.15197417432331761</v>
          </cell>
          <cell r="AL380">
            <v>4.5592252296995284</v>
          </cell>
          <cell r="AO380">
            <v>5288.7933333333331</v>
          </cell>
        </row>
        <row r="381">
          <cell r="D381">
            <v>20195</v>
          </cell>
          <cell r="E381">
            <v>4212</v>
          </cell>
          <cell r="H381">
            <v>22</v>
          </cell>
          <cell r="I381">
            <v>2686</v>
          </cell>
          <cell r="K381">
            <v>1</v>
          </cell>
          <cell r="M381">
            <v>3</v>
          </cell>
          <cell r="O381">
            <v>1500</v>
          </cell>
          <cell r="R381">
            <v>5806</v>
          </cell>
          <cell r="S381">
            <v>520</v>
          </cell>
          <cell r="T381">
            <v>570</v>
          </cell>
          <cell r="U381">
            <v>433</v>
          </cell>
          <cell r="V381">
            <v>447</v>
          </cell>
          <cell r="W381">
            <v>418</v>
          </cell>
          <cell r="X381">
            <v>289</v>
          </cell>
          <cell r="Y381">
            <v>351</v>
          </cell>
          <cell r="Z381">
            <v>457</v>
          </cell>
          <cell r="AA381">
            <v>826</v>
          </cell>
          <cell r="AB381">
            <v>541</v>
          </cell>
          <cell r="AC381">
            <v>525</v>
          </cell>
          <cell r="AD381">
            <v>429</v>
          </cell>
          <cell r="AF381">
            <v>842.4</v>
          </cell>
          <cell r="AG381">
            <v>483.83333333333331</v>
          </cell>
          <cell r="AH381">
            <v>3047</v>
          </cell>
          <cell r="AI381">
            <v>1453</v>
          </cell>
          <cell r="AJ381">
            <v>15881.289999999999</v>
          </cell>
          <cell r="AK381">
            <v>3.0031002411298657</v>
          </cell>
          <cell r="AL381">
            <v>90.093007233895975</v>
          </cell>
          <cell r="AO381">
            <v>5288.2983333333332</v>
          </cell>
        </row>
        <row r="382">
          <cell r="D382">
            <v>156146</v>
          </cell>
          <cell r="E382">
            <v>1993</v>
          </cell>
          <cell r="N382">
            <v>3</v>
          </cell>
          <cell r="O382">
            <v>904</v>
          </cell>
          <cell r="P382">
            <v>6</v>
          </cell>
          <cell r="Q382">
            <v>1080</v>
          </cell>
          <cell r="R382">
            <v>928</v>
          </cell>
          <cell r="AA382">
            <v>7</v>
          </cell>
          <cell r="AB382">
            <v>451</v>
          </cell>
          <cell r="AC382">
            <v>164</v>
          </cell>
          <cell r="AD382">
            <v>306</v>
          </cell>
          <cell r="AF382">
            <v>498.25</v>
          </cell>
          <cell r="AG382">
            <v>232</v>
          </cell>
          <cell r="AH382">
            <v>0</v>
          </cell>
          <cell r="AI382">
            <v>1065</v>
          </cell>
          <cell r="AJ382">
            <v>24196.799999999999</v>
          </cell>
          <cell r="AK382">
            <v>4.5905172413793105</v>
          </cell>
          <cell r="AL382">
            <v>137.7155172413793</v>
          </cell>
          <cell r="AO382">
            <v>5271.04</v>
          </cell>
        </row>
        <row r="383">
          <cell r="D383">
            <v>184833</v>
          </cell>
          <cell r="E383">
            <v>4764</v>
          </cell>
          <cell r="G383">
            <v>280</v>
          </cell>
          <cell r="H383">
            <v>571</v>
          </cell>
          <cell r="J383">
            <v>560</v>
          </cell>
          <cell r="K383">
            <v>282</v>
          </cell>
          <cell r="L383">
            <v>420</v>
          </cell>
          <cell r="M383">
            <v>846</v>
          </cell>
          <cell r="N383">
            <v>400</v>
          </cell>
          <cell r="O383">
            <v>280</v>
          </cell>
          <cell r="P383">
            <v>704</v>
          </cell>
          <cell r="Q383">
            <v>421</v>
          </cell>
          <cell r="R383">
            <v>4474</v>
          </cell>
          <cell r="U383">
            <v>415</v>
          </cell>
          <cell r="V383">
            <v>401</v>
          </cell>
          <cell r="W383">
            <v>383</v>
          </cell>
          <cell r="X383">
            <v>287</v>
          </cell>
          <cell r="Y383">
            <v>315</v>
          </cell>
          <cell r="Z383">
            <v>577</v>
          </cell>
          <cell r="AA383">
            <v>566</v>
          </cell>
          <cell r="AB383">
            <v>698</v>
          </cell>
          <cell r="AC383">
            <v>512</v>
          </cell>
          <cell r="AD383">
            <v>320</v>
          </cell>
          <cell r="AF383">
            <v>476.4</v>
          </cell>
          <cell r="AG383">
            <v>447.4</v>
          </cell>
          <cell r="AH383">
            <v>0</v>
          </cell>
          <cell r="AI383">
            <v>290</v>
          </cell>
          <cell r="AJ383">
            <v>3416.2</v>
          </cell>
          <cell r="AK383">
            <v>0.64818953956191327</v>
          </cell>
          <cell r="AL383">
            <v>19.445686186857397</v>
          </cell>
          <cell r="AO383">
            <v>5270.3719999999994</v>
          </cell>
        </row>
        <row r="384">
          <cell r="D384">
            <v>526220</v>
          </cell>
          <cell r="E384">
            <v>5569</v>
          </cell>
          <cell r="F384">
            <v>451</v>
          </cell>
          <cell r="G384">
            <v>441</v>
          </cell>
          <cell r="H384">
            <v>405</v>
          </cell>
          <cell r="I384">
            <v>585</v>
          </cell>
          <cell r="J384">
            <v>378</v>
          </cell>
          <cell r="K384">
            <v>315</v>
          </cell>
          <cell r="L384">
            <v>482</v>
          </cell>
          <cell r="M384">
            <v>666</v>
          </cell>
          <cell r="N384">
            <v>541</v>
          </cell>
          <cell r="O384">
            <v>460</v>
          </cell>
          <cell r="P384">
            <v>440</v>
          </cell>
          <cell r="Q384">
            <v>405</v>
          </cell>
          <cell r="R384">
            <v>5541</v>
          </cell>
          <cell r="S384">
            <v>459</v>
          </cell>
          <cell r="T384">
            <v>475</v>
          </cell>
          <cell r="U384">
            <v>406</v>
          </cell>
          <cell r="V384">
            <v>378</v>
          </cell>
          <cell r="W384">
            <v>463</v>
          </cell>
          <cell r="X384">
            <v>407</v>
          </cell>
          <cell r="Y384">
            <v>568</v>
          </cell>
          <cell r="Z384">
            <v>624</v>
          </cell>
          <cell r="AA384">
            <v>457</v>
          </cell>
          <cell r="AB384">
            <v>422</v>
          </cell>
          <cell r="AC384">
            <v>458</v>
          </cell>
          <cell r="AD384">
            <v>424</v>
          </cell>
          <cell r="AF384">
            <v>464.08333333333331</v>
          </cell>
          <cell r="AG384">
            <v>461.75</v>
          </cell>
          <cell r="AH384">
            <v>280</v>
          </cell>
          <cell r="AI384">
            <v>308</v>
          </cell>
          <cell r="AJ384">
            <v>3477.3199999999997</v>
          </cell>
          <cell r="AK384">
            <v>0.66702761234434216</v>
          </cell>
          <cell r="AL384">
            <v>20.010828370330266</v>
          </cell>
          <cell r="AO384">
            <v>5213.1574999999993</v>
          </cell>
        </row>
        <row r="385">
          <cell r="D385">
            <v>62499</v>
          </cell>
          <cell r="E385">
            <v>2267</v>
          </cell>
          <cell r="F385">
            <v>260</v>
          </cell>
          <cell r="G385">
            <v>160</v>
          </cell>
          <cell r="H385">
            <v>79</v>
          </cell>
          <cell r="I385">
            <v>168</v>
          </cell>
          <cell r="J385">
            <v>300</v>
          </cell>
          <cell r="K385">
            <v>83</v>
          </cell>
          <cell r="L385">
            <v>334</v>
          </cell>
          <cell r="M385">
            <v>187</v>
          </cell>
          <cell r="N385">
            <v>129</v>
          </cell>
          <cell r="O385">
            <v>332</v>
          </cell>
          <cell r="P385">
            <v>115</v>
          </cell>
          <cell r="Q385">
            <v>120</v>
          </cell>
          <cell r="R385">
            <v>2150</v>
          </cell>
          <cell r="S385">
            <v>138</v>
          </cell>
          <cell r="T385">
            <v>186</v>
          </cell>
          <cell r="U385">
            <v>130</v>
          </cell>
          <cell r="V385">
            <v>131</v>
          </cell>
          <cell r="W385">
            <v>201</v>
          </cell>
          <cell r="X385">
            <v>210</v>
          </cell>
          <cell r="Y385">
            <v>230</v>
          </cell>
          <cell r="Z385">
            <v>223</v>
          </cell>
          <cell r="AA385">
            <v>187</v>
          </cell>
          <cell r="AB385">
            <v>190</v>
          </cell>
          <cell r="AC385">
            <v>167</v>
          </cell>
          <cell r="AD385">
            <v>157</v>
          </cell>
          <cell r="AF385">
            <v>188.91666666666666</v>
          </cell>
          <cell r="AG385">
            <v>179.16666666666666</v>
          </cell>
          <cell r="AH385">
            <v>10</v>
          </cell>
          <cell r="AI385">
            <v>127</v>
          </cell>
          <cell r="AJ385">
            <v>3680.46</v>
          </cell>
          <cell r="AK385">
            <v>0.70883720930232563</v>
          </cell>
          <cell r="AL385">
            <v>21.265116279069769</v>
          </cell>
          <cell r="AO385">
            <v>5192.25</v>
          </cell>
        </row>
        <row r="386">
          <cell r="D386">
            <v>180096</v>
          </cell>
          <cell r="E386">
            <v>1622</v>
          </cell>
          <cell r="H386">
            <v>278</v>
          </cell>
          <cell r="I386">
            <v>264</v>
          </cell>
          <cell r="J386">
            <v>368</v>
          </cell>
          <cell r="K386">
            <v>1</v>
          </cell>
          <cell r="L386">
            <v>124</v>
          </cell>
          <cell r="M386">
            <v>98</v>
          </cell>
          <cell r="N386">
            <v>92</v>
          </cell>
          <cell r="O386">
            <v>213</v>
          </cell>
          <cell r="P386">
            <v>92</v>
          </cell>
          <cell r="Q386">
            <v>92</v>
          </cell>
          <cell r="R386">
            <v>1466</v>
          </cell>
          <cell r="U386">
            <v>118</v>
          </cell>
          <cell r="V386">
            <v>289</v>
          </cell>
          <cell r="W386">
            <v>155</v>
          </cell>
          <cell r="X386">
            <v>142</v>
          </cell>
          <cell r="Y386">
            <v>138</v>
          </cell>
          <cell r="Z386">
            <v>119</v>
          </cell>
          <cell r="AA386">
            <v>153</v>
          </cell>
          <cell r="AB386">
            <v>106</v>
          </cell>
          <cell r="AC386">
            <v>132</v>
          </cell>
          <cell r="AD386">
            <v>114</v>
          </cell>
          <cell r="AF386">
            <v>162.19999999999999</v>
          </cell>
          <cell r="AG386">
            <v>146.6</v>
          </cell>
          <cell r="AH386">
            <v>0</v>
          </cell>
          <cell r="AI386">
            <v>156</v>
          </cell>
          <cell r="AJ386">
            <v>5478.7199999999993</v>
          </cell>
          <cell r="AK386">
            <v>1.0641200545702592</v>
          </cell>
          <cell r="AL386">
            <v>31.923601637107776</v>
          </cell>
          <cell r="AO386">
            <v>5148.5919999999996</v>
          </cell>
        </row>
        <row r="387">
          <cell r="D387">
            <v>530906</v>
          </cell>
          <cell r="E387">
            <v>7783</v>
          </cell>
          <cell r="F387">
            <v>462</v>
          </cell>
          <cell r="G387">
            <v>857</v>
          </cell>
          <cell r="H387">
            <v>572</v>
          </cell>
          <cell r="I387">
            <v>550</v>
          </cell>
          <cell r="J387">
            <v>726</v>
          </cell>
          <cell r="K387">
            <v>578</v>
          </cell>
          <cell r="L387">
            <v>755</v>
          </cell>
          <cell r="M387">
            <v>823</v>
          </cell>
          <cell r="N387">
            <v>682</v>
          </cell>
          <cell r="O387">
            <v>431</v>
          </cell>
          <cell r="P387">
            <v>687</v>
          </cell>
          <cell r="Q387">
            <v>660</v>
          </cell>
          <cell r="R387">
            <v>7840</v>
          </cell>
          <cell r="S387">
            <v>609</v>
          </cell>
          <cell r="T387">
            <v>610</v>
          </cell>
          <cell r="U387">
            <v>585</v>
          </cell>
          <cell r="V387">
            <v>601</v>
          </cell>
          <cell r="W387">
            <v>663</v>
          </cell>
          <cell r="X387">
            <v>663</v>
          </cell>
          <cell r="Y387">
            <v>876</v>
          </cell>
          <cell r="Z387">
            <v>766</v>
          </cell>
          <cell r="AA387">
            <v>600</v>
          </cell>
          <cell r="AB387">
            <v>614</v>
          </cell>
          <cell r="AC387">
            <v>589</v>
          </cell>
          <cell r="AD387">
            <v>664</v>
          </cell>
          <cell r="AF387">
            <v>648.58333333333337</v>
          </cell>
          <cell r="AG387">
            <v>653.33333333333337</v>
          </cell>
          <cell r="AH387">
            <v>69</v>
          </cell>
          <cell r="AI387">
            <v>12</v>
          </cell>
          <cell r="AJ387">
            <v>94.56</v>
          </cell>
          <cell r="AK387">
            <v>1.8367346938775508E-2</v>
          </cell>
          <cell r="AL387">
            <v>0.55102040816326525</v>
          </cell>
          <cell r="AO387">
            <v>5148.2666666666673</v>
          </cell>
        </row>
        <row r="388">
          <cell r="D388">
            <v>541127</v>
          </cell>
          <cell r="E388">
            <v>3193</v>
          </cell>
          <cell r="F388">
            <v>138</v>
          </cell>
          <cell r="G388">
            <v>352</v>
          </cell>
          <cell r="H388">
            <v>162</v>
          </cell>
          <cell r="I388">
            <v>333</v>
          </cell>
          <cell r="J388">
            <v>252</v>
          </cell>
          <cell r="K388">
            <v>261</v>
          </cell>
          <cell r="L388">
            <v>570</v>
          </cell>
          <cell r="M388">
            <v>180</v>
          </cell>
          <cell r="N388">
            <v>180</v>
          </cell>
          <cell r="O388">
            <v>288</v>
          </cell>
          <cell r="P388">
            <v>252</v>
          </cell>
          <cell r="Q388">
            <v>225</v>
          </cell>
          <cell r="R388">
            <v>3153</v>
          </cell>
          <cell r="S388">
            <v>237</v>
          </cell>
          <cell r="T388">
            <v>247</v>
          </cell>
          <cell r="U388">
            <v>258</v>
          </cell>
          <cell r="V388">
            <v>252</v>
          </cell>
          <cell r="W388">
            <v>289</v>
          </cell>
          <cell r="X388">
            <v>243</v>
          </cell>
          <cell r="Y388">
            <v>403</v>
          </cell>
          <cell r="Z388">
            <v>286</v>
          </cell>
          <cell r="AA388">
            <v>245</v>
          </cell>
          <cell r="AB388">
            <v>245</v>
          </cell>
          <cell r="AC388">
            <v>253</v>
          </cell>
          <cell r="AD388">
            <v>195</v>
          </cell>
          <cell r="AF388">
            <v>266.08333333333331</v>
          </cell>
          <cell r="AG388">
            <v>262.75</v>
          </cell>
          <cell r="AH388">
            <v>167</v>
          </cell>
          <cell r="AI388">
            <v>207</v>
          </cell>
          <cell r="AJ388">
            <v>4053.0599999999995</v>
          </cell>
          <cell r="AK388">
            <v>0.7878211227402474</v>
          </cell>
          <cell r="AL388">
            <v>23.634633682207422</v>
          </cell>
          <cell r="AO388">
            <v>5144.6449999999995</v>
          </cell>
        </row>
        <row r="389">
          <cell r="D389">
            <v>330025</v>
          </cell>
          <cell r="E389">
            <v>4371</v>
          </cell>
          <cell r="F389">
            <v>672</v>
          </cell>
          <cell r="G389">
            <v>252</v>
          </cell>
          <cell r="H389">
            <v>756</v>
          </cell>
          <cell r="I389">
            <v>420</v>
          </cell>
          <cell r="J389">
            <v>339</v>
          </cell>
          <cell r="K389">
            <v>336</v>
          </cell>
          <cell r="L389">
            <v>84</v>
          </cell>
          <cell r="M389">
            <v>420</v>
          </cell>
          <cell r="N389">
            <v>504</v>
          </cell>
          <cell r="P389">
            <v>420</v>
          </cell>
          <cell r="Q389">
            <v>168</v>
          </cell>
          <cell r="R389">
            <v>4174</v>
          </cell>
          <cell r="S389">
            <v>366</v>
          </cell>
          <cell r="T389">
            <v>435</v>
          </cell>
          <cell r="U389">
            <v>397</v>
          </cell>
          <cell r="V389">
            <v>563</v>
          </cell>
          <cell r="W389">
            <v>486</v>
          </cell>
          <cell r="X389">
            <v>218</v>
          </cell>
          <cell r="Y389">
            <v>250</v>
          </cell>
          <cell r="Z389">
            <v>334</v>
          </cell>
          <cell r="AA389">
            <v>318</v>
          </cell>
          <cell r="AB389">
            <v>261</v>
          </cell>
          <cell r="AC389">
            <v>275</v>
          </cell>
          <cell r="AD389">
            <v>271</v>
          </cell>
          <cell r="AF389">
            <v>397.36363636363637</v>
          </cell>
          <cell r="AG389">
            <v>347.83333333333331</v>
          </cell>
          <cell r="AH389">
            <v>89</v>
          </cell>
          <cell r="AI389">
            <v>286</v>
          </cell>
          <cell r="AJ389">
            <v>4192.76</v>
          </cell>
          <cell r="AK389">
            <v>0.82223287014853863</v>
          </cell>
          <cell r="AL389">
            <v>24.666986104456157</v>
          </cell>
          <cell r="AO389">
            <v>5099.2366666666667</v>
          </cell>
        </row>
        <row r="390">
          <cell r="D390">
            <v>121110</v>
          </cell>
          <cell r="E390">
            <v>6615</v>
          </cell>
          <cell r="F390">
            <v>1344</v>
          </cell>
          <cell r="G390">
            <v>896</v>
          </cell>
          <cell r="I390">
            <v>7</v>
          </cell>
          <cell r="J390">
            <v>336</v>
          </cell>
          <cell r="K390">
            <v>672</v>
          </cell>
          <cell r="L390">
            <v>224</v>
          </cell>
          <cell r="M390">
            <v>1120</v>
          </cell>
          <cell r="N390">
            <v>448</v>
          </cell>
          <cell r="O390">
            <v>448</v>
          </cell>
          <cell r="P390">
            <v>448</v>
          </cell>
          <cell r="Q390">
            <v>672</v>
          </cell>
          <cell r="R390">
            <v>6431</v>
          </cell>
          <cell r="S390">
            <v>530</v>
          </cell>
          <cell r="T390">
            <v>527</v>
          </cell>
          <cell r="U390">
            <v>747</v>
          </cell>
          <cell r="V390">
            <v>330</v>
          </cell>
          <cell r="W390">
            <v>609</v>
          </cell>
          <cell r="X390">
            <v>630</v>
          </cell>
          <cell r="Y390">
            <v>496</v>
          </cell>
          <cell r="Z390">
            <v>435</v>
          </cell>
          <cell r="AA390">
            <v>392</v>
          </cell>
          <cell r="AB390">
            <v>392</v>
          </cell>
          <cell r="AC390">
            <v>576</v>
          </cell>
          <cell r="AD390">
            <v>767</v>
          </cell>
          <cell r="AF390">
            <v>601.36363636363637</v>
          </cell>
          <cell r="AG390">
            <v>535.91666666666663</v>
          </cell>
          <cell r="AH390">
            <v>454</v>
          </cell>
          <cell r="AI390">
            <v>638</v>
          </cell>
          <cell r="AJ390">
            <v>6061</v>
          </cell>
          <cell r="AK390">
            <v>1.1904835950863009</v>
          </cell>
          <cell r="AL390">
            <v>35.714507852589023</v>
          </cell>
          <cell r="AO390">
            <v>5091.208333333333</v>
          </cell>
        </row>
        <row r="391">
          <cell r="D391">
            <v>180473</v>
          </cell>
          <cell r="E391">
            <v>8112</v>
          </cell>
          <cell r="H391">
            <v>394</v>
          </cell>
          <cell r="I391">
            <v>29</v>
          </cell>
          <cell r="J391">
            <v>650</v>
          </cell>
          <cell r="K391">
            <v>3365</v>
          </cell>
          <cell r="M391">
            <v>610</v>
          </cell>
          <cell r="N391">
            <v>28</v>
          </cell>
          <cell r="O391">
            <v>1376</v>
          </cell>
          <cell r="P391">
            <v>451</v>
          </cell>
          <cell r="Q391">
            <v>1209</v>
          </cell>
          <cell r="R391">
            <v>7429</v>
          </cell>
          <cell r="U391">
            <v>435</v>
          </cell>
          <cell r="V391">
            <v>56</v>
          </cell>
          <cell r="W391">
            <v>644</v>
          </cell>
          <cell r="X391">
            <v>936</v>
          </cell>
          <cell r="Y391">
            <v>1162</v>
          </cell>
          <cell r="Z391">
            <v>1421</v>
          </cell>
          <cell r="AA391">
            <v>488</v>
          </cell>
          <cell r="AB391">
            <v>886</v>
          </cell>
          <cell r="AC391">
            <v>846</v>
          </cell>
          <cell r="AD391">
            <v>555</v>
          </cell>
          <cell r="AF391">
            <v>901.33333333333337</v>
          </cell>
          <cell r="AG391">
            <v>742.9</v>
          </cell>
          <cell r="AH391">
            <v>0</v>
          </cell>
          <cell r="AI391">
            <v>683</v>
          </cell>
          <cell r="AJ391">
            <v>4678.55</v>
          </cell>
          <cell r="AK391">
            <v>0.91937003634405712</v>
          </cell>
          <cell r="AL391">
            <v>27.581101090321713</v>
          </cell>
          <cell r="AO391">
            <v>5088.8649999999998</v>
          </cell>
        </row>
        <row r="392">
          <cell r="D392">
            <v>126704</v>
          </cell>
          <cell r="E392">
            <v>2893</v>
          </cell>
          <cell r="F392">
            <v>306</v>
          </cell>
          <cell r="G392">
            <v>102</v>
          </cell>
          <cell r="H392">
            <v>204</v>
          </cell>
          <cell r="J392">
            <v>102</v>
          </cell>
          <cell r="K392">
            <v>306</v>
          </cell>
          <cell r="L392">
            <v>102</v>
          </cell>
          <cell r="M392">
            <v>831</v>
          </cell>
          <cell r="N392">
            <v>204</v>
          </cell>
          <cell r="O392">
            <v>713</v>
          </cell>
          <cell r="P392">
            <v>23</v>
          </cell>
          <cell r="R392">
            <v>2958</v>
          </cell>
          <cell r="S392">
            <v>387</v>
          </cell>
          <cell r="T392">
            <v>216</v>
          </cell>
          <cell r="U392">
            <v>180</v>
          </cell>
          <cell r="V392">
            <v>194</v>
          </cell>
          <cell r="W392">
            <v>288</v>
          </cell>
          <cell r="X392">
            <v>222</v>
          </cell>
          <cell r="Y392">
            <v>288</v>
          </cell>
          <cell r="Z392">
            <v>293</v>
          </cell>
          <cell r="AA392">
            <v>258</v>
          </cell>
          <cell r="AB392">
            <v>221</v>
          </cell>
          <cell r="AC392">
            <v>223</v>
          </cell>
          <cell r="AD392">
            <v>188</v>
          </cell>
          <cell r="AF392">
            <v>289.3</v>
          </cell>
          <cell r="AG392">
            <v>246.5</v>
          </cell>
          <cell r="AH392">
            <v>669</v>
          </cell>
          <cell r="AI392">
            <v>604</v>
          </cell>
          <cell r="AJ392">
            <v>12460.519999999999</v>
          </cell>
          <cell r="AK392">
            <v>2.4503042596348883</v>
          </cell>
          <cell r="AL392">
            <v>73.509127789046644</v>
          </cell>
          <cell r="AO392">
            <v>5085.2950000000001</v>
          </cell>
        </row>
        <row r="393">
          <cell r="D393">
            <v>183491</v>
          </cell>
          <cell r="E393">
            <v>3703</v>
          </cell>
          <cell r="G393">
            <v>252</v>
          </cell>
          <cell r="H393">
            <v>250</v>
          </cell>
          <cell r="I393">
            <v>168</v>
          </cell>
          <cell r="J393">
            <v>756</v>
          </cell>
          <cell r="K393">
            <v>253</v>
          </cell>
          <cell r="L393">
            <v>168</v>
          </cell>
          <cell r="M393">
            <v>536</v>
          </cell>
          <cell r="N393">
            <v>396</v>
          </cell>
          <cell r="O393">
            <v>252</v>
          </cell>
          <cell r="P393">
            <v>420</v>
          </cell>
          <cell r="Q393">
            <v>252</v>
          </cell>
          <cell r="R393">
            <v>3417</v>
          </cell>
          <cell r="U393">
            <v>296</v>
          </cell>
          <cell r="V393">
            <v>315</v>
          </cell>
          <cell r="W393">
            <v>323</v>
          </cell>
          <cell r="X393">
            <v>352</v>
          </cell>
          <cell r="Y393">
            <v>357</v>
          </cell>
          <cell r="Z393">
            <v>371</v>
          </cell>
          <cell r="AA393">
            <v>277</v>
          </cell>
          <cell r="AB393">
            <v>448</v>
          </cell>
          <cell r="AC393">
            <v>380</v>
          </cell>
          <cell r="AD393">
            <v>298</v>
          </cell>
          <cell r="AF393">
            <v>336.63636363636363</v>
          </cell>
          <cell r="AG393">
            <v>341.7</v>
          </cell>
          <cell r="AH393">
            <v>0</v>
          </cell>
          <cell r="AI393">
            <v>286</v>
          </cell>
          <cell r="AJ393">
            <v>4232.8</v>
          </cell>
          <cell r="AK393">
            <v>0.83699151302311969</v>
          </cell>
          <cell r="AL393">
            <v>25.10974539069359</v>
          </cell>
          <cell r="AO393">
            <v>5057.16</v>
          </cell>
        </row>
        <row r="394">
          <cell r="D394">
            <v>141682</v>
          </cell>
          <cell r="E394">
            <v>2682</v>
          </cell>
          <cell r="F394">
            <v>105</v>
          </cell>
          <cell r="G394">
            <v>198</v>
          </cell>
          <cell r="H394">
            <v>99</v>
          </cell>
          <cell r="I394">
            <v>1</v>
          </cell>
          <cell r="J394">
            <v>220</v>
          </cell>
          <cell r="K394">
            <v>111</v>
          </cell>
          <cell r="L394">
            <v>160</v>
          </cell>
          <cell r="M394">
            <v>550</v>
          </cell>
          <cell r="N394">
            <v>495</v>
          </cell>
          <cell r="O394">
            <v>494</v>
          </cell>
          <cell r="Q394">
            <v>249</v>
          </cell>
          <cell r="R394">
            <v>2828</v>
          </cell>
          <cell r="S394">
            <v>223</v>
          </cell>
          <cell r="T394">
            <v>196</v>
          </cell>
          <cell r="U394">
            <v>164</v>
          </cell>
          <cell r="V394">
            <v>27</v>
          </cell>
          <cell r="W394">
            <v>208</v>
          </cell>
          <cell r="X394">
            <v>80</v>
          </cell>
          <cell r="Y394">
            <v>207</v>
          </cell>
          <cell r="Z394">
            <v>362</v>
          </cell>
          <cell r="AA394">
            <v>431</v>
          </cell>
          <cell r="AB394">
            <v>456</v>
          </cell>
          <cell r="AC394">
            <v>167</v>
          </cell>
          <cell r="AD394">
            <v>307</v>
          </cell>
          <cell r="AF394">
            <v>243.81818181818181</v>
          </cell>
          <cell r="AG394">
            <v>235.66666666666666</v>
          </cell>
          <cell r="AH394">
            <v>203</v>
          </cell>
          <cell r="AI394">
            <v>57</v>
          </cell>
          <cell r="AJ394">
            <v>1214.1000000000001</v>
          </cell>
          <cell r="AK394">
            <v>0.24186704384724186</v>
          </cell>
          <cell r="AL394">
            <v>7.2560113154172559</v>
          </cell>
          <cell r="AO394">
            <v>5019.7</v>
          </cell>
        </row>
        <row r="395">
          <cell r="D395">
            <v>602004</v>
          </cell>
          <cell r="E395">
            <v>786</v>
          </cell>
          <cell r="M395">
            <v>200</v>
          </cell>
          <cell r="N395">
            <v>586</v>
          </cell>
          <cell r="R395">
            <v>837</v>
          </cell>
          <cell r="S395">
            <v>51</v>
          </cell>
          <cell r="Z395">
            <v>240</v>
          </cell>
          <cell r="AA395">
            <v>351</v>
          </cell>
          <cell r="AB395">
            <v>20</v>
          </cell>
          <cell r="AC395">
            <v>175</v>
          </cell>
          <cell r="AF395">
            <v>393</v>
          </cell>
          <cell r="AG395">
            <v>167.4</v>
          </cell>
          <cell r="AH395">
            <v>51</v>
          </cell>
          <cell r="AI395">
            <v>0</v>
          </cell>
          <cell r="AJ395">
            <v>0</v>
          </cell>
          <cell r="AK395">
            <v>0</v>
          </cell>
          <cell r="AL395">
            <v>0</v>
          </cell>
          <cell r="AO395">
            <v>5018.652</v>
          </cell>
        </row>
        <row r="396">
          <cell r="D396">
            <v>87159</v>
          </cell>
          <cell r="E396">
            <v>3523</v>
          </cell>
          <cell r="F396">
            <v>7</v>
          </cell>
          <cell r="H396">
            <v>225</v>
          </cell>
          <cell r="J396">
            <v>525</v>
          </cell>
          <cell r="K396">
            <v>525</v>
          </cell>
          <cell r="L396">
            <v>525</v>
          </cell>
          <cell r="N396">
            <v>5</v>
          </cell>
          <cell r="O396">
            <v>536</v>
          </cell>
          <cell r="P396">
            <v>600</v>
          </cell>
          <cell r="Q396">
            <v>575</v>
          </cell>
          <cell r="R396">
            <v>3576</v>
          </cell>
          <cell r="S396">
            <v>291</v>
          </cell>
          <cell r="T396">
            <v>309</v>
          </cell>
          <cell r="U396">
            <v>285</v>
          </cell>
          <cell r="V396">
            <v>260</v>
          </cell>
          <cell r="W396">
            <v>312</v>
          </cell>
          <cell r="X396">
            <v>317</v>
          </cell>
          <cell r="Y396">
            <v>306</v>
          </cell>
          <cell r="Z396">
            <v>388</v>
          </cell>
          <cell r="AA396">
            <v>270</v>
          </cell>
          <cell r="AB396">
            <v>298</v>
          </cell>
          <cell r="AC396">
            <v>256</v>
          </cell>
          <cell r="AD396">
            <v>284</v>
          </cell>
          <cell r="AF396">
            <v>391.44444444444446</v>
          </cell>
          <cell r="AG396">
            <v>298</v>
          </cell>
          <cell r="AH396">
            <v>1081</v>
          </cell>
          <cell r="AI396">
            <v>1028</v>
          </cell>
          <cell r="AJ396">
            <v>17311.52</v>
          </cell>
          <cell r="AK396">
            <v>3.4496644295302015</v>
          </cell>
          <cell r="AL396">
            <v>103.48993288590604</v>
          </cell>
          <cell r="AO396">
            <v>5018.32</v>
          </cell>
        </row>
        <row r="397">
          <cell r="D397">
            <v>187721</v>
          </cell>
          <cell r="E397">
            <v>2471</v>
          </cell>
          <cell r="H397">
            <v>331</v>
          </cell>
          <cell r="J397">
            <v>325</v>
          </cell>
          <cell r="K397">
            <v>547</v>
          </cell>
          <cell r="L397">
            <v>120</v>
          </cell>
          <cell r="M397">
            <v>333</v>
          </cell>
          <cell r="N397">
            <v>80</v>
          </cell>
          <cell r="O397">
            <v>640</v>
          </cell>
          <cell r="P397">
            <v>94</v>
          </cell>
          <cell r="Q397">
            <v>1</v>
          </cell>
          <cell r="R397">
            <v>1653</v>
          </cell>
          <cell r="U397">
            <v>12</v>
          </cell>
          <cell r="V397">
            <v>13</v>
          </cell>
          <cell r="W397">
            <v>135</v>
          </cell>
          <cell r="X397">
            <v>8</v>
          </cell>
          <cell r="Y397">
            <v>129</v>
          </cell>
          <cell r="Z397">
            <v>362</v>
          </cell>
          <cell r="AA397">
            <v>344</v>
          </cell>
          <cell r="AB397">
            <v>468</v>
          </cell>
          <cell r="AC397">
            <v>178</v>
          </cell>
          <cell r="AD397">
            <v>4</v>
          </cell>
          <cell r="AF397">
            <v>274.55555555555554</v>
          </cell>
          <cell r="AG397">
            <v>165.3</v>
          </cell>
          <cell r="AH397">
            <v>0</v>
          </cell>
          <cell r="AI397">
            <v>818</v>
          </cell>
          <cell r="AJ397">
            <v>24818.12</v>
          </cell>
          <cell r="AK397">
            <v>4.9485783424077434</v>
          </cell>
          <cell r="AL397">
            <v>148.4573502722323</v>
          </cell>
          <cell r="AO397">
            <v>5015.2020000000002</v>
          </cell>
        </row>
        <row r="398">
          <cell r="D398">
            <v>155370</v>
          </cell>
          <cell r="E398">
            <v>6879</v>
          </cell>
          <cell r="F398">
            <v>211</v>
          </cell>
          <cell r="G398">
            <v>480</v>
          </cell>
          <cell r="H398">
            <v>840</v>
          </cell>
          <cell r="I398">
            <v>300</v>
          </cell>
          <cell r="J398">
            <v>241</v>
          </cell>
          <cell r="K398">
            <v>965</v>
          </cell>
          <cell r="L398">
            <v>482</v>
          </cell>
          <cell r="M398">
            <v>600</v>
          </cell>
          <cell r="N398">
            <v>1140</v>
          </cell>
          <cell r="P398">
            <v>720</v>
          </cell>
          <cell r="Q398">
            <v>900</v>
          </cell>
          <cell r="R398">
            <v>7091</v>
          </cell>
          <cell r="S398">
            <v>630</v>
          </cell>
          <cell r="T398">
            <v>637</v>
          </cell>
          <cell r="U398">
            <v>480</v>
          </cell>
          <cell r="V398">
            <v>426</v>
          </cell>
          <cell r="W398">
            <v>553</v>
          </cell>
          <cell r="X398">
            <v>531</v>
          </cell>
          <cell r="Y398">
            <v>546</v>
          </cell>
          <cell r="Z398">
            <v>918</v>
          </cell>
          <cell r="AA398">
            <v>566</v>
          </cell>
          <cell r="AB398">
            <v>635</v>
          </cell>
          <cell r="AC398">
            <v>534</v>
          </cell>
          <cell r="AD398">
            <v>635</v>
          </cell>
          <cell r="AF398">
            <v>625.36363636363637</v>
          </cell>
          <cell r="AG398">
            <v>590.91666666666663</v>
          </cell>
          <cell r="AH398">
            <v>663</v>
          </cell>
          <cell r="AI398">
            <v>451</v>
          </cell>
          <cell r="AJ398">
            <v>3797.42</v>
          </cell>
          <cell r="AK398">
            <v>0.76322098434635455</v>
          </cell>
          <cell r="AL398">
            <v>22.896629530390637</v>
          </cell>
          <cell r="AO398">
            <v>4975.5183333333325</v>
          </cell>
        </row>
        <row r="399">
          <cell r="D399">
            <v>150054</v>
          </cell>
          <cell r="E399">
            <v>4092</v>
          </cell>
          <cell r="F399">
            <v>360</v>
          </cell>
          <cell r="G399">
            <v>180</v>
          </cell>
          <cell r="H399">
            <v>600</v>
          </cell>
          <cell r="I399">
            <v>120</v>
          </cell>
          <cell r="J399">
            <v>242</v>
          </cell>
          <cell r="K399">
            <v>372</v>
          </cell>
          <cell r="L399">
            <v>413</v>
          </cell>
          <cell r="M399">
            <v>605</v>
          </cell>
          <cell r="N399">
            <v>120</v>
          </cell>
          <cell r="O399">
            <v>660</v>
          </cell>
          <cell r="Q399">
            <v>420</v>
          </cell>
          <cell r="R399">
            <v>3974</v>
          </cell>
          <cell r="S399">
            <v>344</v>
          </cell>
          <cell r="T399">
            <v>371</v>
          </cell>
          <cell r="U399">
            <v>289</v>
          </cell>
          <cell r="V399">
            <v>329</v>
          </cell>
          <cell r="W399">
            <v>334</v>
          </cell>
          <cell r="X399">
            <v>358</v>
          </cell>
          <cell r="Y399">
            <v>351</v>
          </cell>
          <cell r="Z399">
            <v>320</v>
          </cell>
          <cell r="AA399">
            <v>429</v>
          </cell>
          <cell r="AB399">
            <v>287</v>
          </cell>
          <cell r="AC399">
            <v>277</v>
          </cell>
          <cell r="AD399">
            <v>285</v>
          </cell>
          <cell r="AF399">
            <v>372</v>
          </cell>
          <cell r="AG399">
            <v>331.16666666666669</v>
          </cell>
          <cell r="AH399">
            <v>124</v>
          </cell>
          <cell r="AI399">
            <v>242</v>
          </cell>
          <cell r="AJ399">
            <v>3576.7599999999998</v>
          </cell>
          <cell r="AK399">
            <v>0.73074987418218418</v>
          </cell>
          <cell r="AL399">
            <v>21.922496225465526</v>
          </cell>
          <cell r="AO399">
            <v>4894.6433333333334</v>
          </cell>
        </row>
        <row r="400">
          <cell r="D400">
            <v>159086</v>
          </cell>
          <cell r="E400">
            <v>1055</v>
          </cell>
          <cell r="G400">
            <v>190</v>
          </cell>
          <cell r="H400">
            <v>51</v>
          </cell>
          <cell r="I400">
            <v>157</v>
          </cell>
          <cell r="J400">
            <v>142</v>
          </cell>
          <cell r="K400">
            <v>25</v>
          </cell>
          <cell r="N400">
            <v>368</v>
          </cell>
          <cell r="O400">
            <v>121</v>
          </cell>
          <cell r="Q400">
            <v>1</v>
          </cell>
          <cell r="R400">
            <v>1602</v>
          </cell>
          <cell r="S400">
            <v>165</v>
          </cell>
          <cell r="T400">
            <v>237</v>
          </cell>
          <cell r="U400">
            <v>119</v>
          </cell>
          <cell r="V400">
            <v>103</v>
          </cell>
          <cell r="W400">
            <v>99</v>
          </cell>
          <cell r="X400">
            <v>158</v>
          </cell>
          <cell r="Y400">
            <v>116</v>
          </cell>
          <cell r="Z400">
            <v>106</v>
          </cell>
          <cell r="AA400">
            <v>79</v>
          </cell>
          <cell r="AB400">
            <v>228</v>
          </cell>
          <cell r="AC400">
            <v>77</v>
          </cell>
          <cell r="AD400">
            <v>115</v>
          </cell>
          <cell r="AF400">
            <v>131.875</v>
          </cell>
          <cell r="AG400">
            <v>133.5</v>
          </cell>
          <cell r="AH400">
            <v>579</v>
          </cell>
          <cell r="AI400">
            <v>32</v>
          </cell>
          <cell r="AJ400">
            <v>1172.8</v>
          </cell>
          <cell r="AK400">
            <v>0.23970037453183521</v>
          </cell>
          <cell r="AL400">
            <v>7.191011235955056</v>
          </cell>
          <cell r="AO400">
            <v>4892.7749999999996</v>
          </cell>
        </row>
        <row r="401">
          <cell r="D401">
            <v>180757</v>
          </cell>
          <cell r="E401">
            <v>3913</v>
          </cell>
          <cell r="H401">
            <v>1389</v>
          </cell>
          <cell r="I401">
            <v>2</v>
          </cell>
          <cell r="J401">
            <v>434</v>
          </cell>
          <cell r="K401">
            <v>802</v>
          </cell>
          <cell r="L401">
            <v>126</v>
          </cell>
          <cell r="M401">
            <v>297</v>
          </cell>
          <cell r="N401">
            <v>3</v>
          </cell>
          <cell r="O401">
            <v>91</v>
          </cell>
          <cell r="P401">
            <v>769</v>
          </cell>
          <cell r="R401">
            <v>3608</v>
          </cell>
          <cell r="U401">
            <v>658</v>
          </cell>
          <cell r="V401">
            <v>132</v>
          </cell>
          <cell r="W401">
            <v>746</v>
          </cell>
          <cell r="X401">
            <v>494</v>
          </cell>
          <cell r="Y401">
            <v>274</v>
          </cell>
          <cell r="Z401">
            <v>23</v>
          </cell>
          <cell r="AA401">
            <v>389</v>
          </cell>
          <cell r="AB401">
            <v>422</v>
          </cell>
          <cell r="AC401">
            <v>225</v>
          </cell>
          <cell r="AD401">
            <v>245</v>
          </cell>
          <cell r="AF401">
            <v>434.77777777777777</v>
          </cell>
          <cell r="AG401">
            <v>360.8</v>
          </cell>
          <cell r="AH401">
            <v>0</v>
          </cell>
          <cell r="AI401">
            <v>305</v>
          </cell>
          <cell r="AJ401">
            <v>4132.75</v>
          </cell>
          <cell r="AK401">
            <v>0.84534368070953436</v>
          </cell>
          <cell r="AL401">
            <v>25.36031042128603</v>
          </cell>
          <cell r="AO401">
            <v>4888.84</v>
          </cell>
        </row>
        <row r="402">
          <cell r="D402">
            <v>151411</v>
          </cell>
          <cell r="E402">
            <v>2593</v>
          </cell>
          <cell r="F402">
            <v>216</v>
          </cell>
          <cell r="G402">
            <v>215</v>
          </cell>
          <cell r="H402">
            <v>180</v>
          </cell>
          <cell r="I402">
            <v>216</v>
          </cell>
          <cell r="J402">
            <v>182</v>
          </cell>
          <cell r="K402">
            <v>216</v>
          </cell>
          <cell r="L402">
            <v>217</v>
          </cell>
          <cell r="M402">
            <v>351</v>
          </cell>
          <cell r="N402">
            <v>73</v>
          </cell>
          <cell r="O402">
            <v>180</v>
          </cell>
          <cell r="P402">
            <v>256</v>
          </cell>
          <cell r="Q402">
            <v>291</v>
          </cell>
          <cell r="R402">
            <v>2480</v>
          </cell>
          <cell r="S402">
            <v>231</v>
          </cell>
          <cell r="T402">
            <v>216</v>
          </cell>
          <cell r="U402">
            <v>208</v>
          </cell>
          <cell r="V402">
            <v>213</v>
          </cell>
          <cell r="W402">
            <v>241</v>
          </cell>
          <cell r="X402">
            <v>212</v>
          </cell>
          <cell r="Y402">
            <v>233</v>
          </cell>
          <cell r="Z402">
            <v>241</v>
          </cell>
          <cell r="AA402">
            <v>153</v>
          </cell>
          <cell r="AB402">
            <v>203</v>
          </cell>
          <cell r="AC402">
            <v>216</v>
          </cell>
          <cell r="AD402">
            <v>113</v>
          </cell>
          <cell r="AF402">
            <v>216.08333333333334</v>
          </cell>
          <cell r="AG402">
            <v>206.66666666666666</v>
          </cell>
          <cell r="AH402">
            <v>107</v>
          </cell>
          <cell r="AI402">
            <v>220</v>
          </cell>
          <cell r="AJ402">
            <v>5183.2</v>
          </cell>
          <cell r="AK402">
            <v>1.064516129032258</v>
          </cell>
          <cell r="AL402">
            <v>31.93548387096774</v>
          </cell>
          <cell r="AO402">
            <v>4869.0666666666666</v>
          </cell>
        </row>
        <row r="403">
          <cell r="D403">
            <v>543013</v>
          </cell>
          <cell r="E403">
            <v>1895</v>
          </cell>
          <cell r="F403">
            <v>178</v>
          </cell>
          <cell r="G403">
            <v>211</v>
          </cell>
          <cell r="H403">
            <v>62</v>
          </cell>
          <cell r="I403">
            <v>130</v>
          </cell>
          <cell r="J403">
            <v>106</v>
          </cell>
          <cell r="K403">
            <v>161</v>
          </cell>
          <cell r="L403">
            <v>173</v>
          </cell>
          <cell r="M403">
            <v>143</v>
          </cell>
          <cell r="N403">
            <v>129</v>
          </cell>
          <cell r="O403">
            <v>218</v>
          </cell>
          <cell r="P403">
            <v>163</v>
          </cell>
          <cell r="Q403">
            <v>221</v>
          </cell>
          <cell r="R403">
            <v>1850</v>
          </cell>
          <cell r="S403">
            <v>152</v>
          </cell>
          <cell r="T403">
            <v>143</v>
          </cell>
          <cell r="U403">
            <v>163</v>
          </cell>
          <cell r="V403">
            <v>153</v>
          </cell>
          <cell r="W403">
            <v>113</v>
          </cell>
          <cell r="X403">
            <v>136</v>
          </cell>
          <cell r="Y403">
            <v>174</v>
          </cell>
          <cell r="Z403">
            <v>157</v>
          </cell>
          <cell r="AA403">
            <v>157</v>
          </cell>
          <cell r="AB403">
            <v>184</v>
          </cell>
          <cell r="AC403">
            <v>173</v>
          </cell>
          <cell r="AD403">
            <v>145</v>
          </cell>
          <cell r="AF403">
            <v>157.91666666666666</v>
          </cell>
          <cell r="AG403">
            <v>154.16666666666666</v>
          </cell>
          <cell r="AH403">
            <v>24</v>
          </cell>
          <cell r="AI403">
            <v>69</v>
          </cell>
          <cell r="AJ403">
            <v>2176.2599999999998</v>
          </cell>
          <cell r="AK403">
            <v>0.4475675675675676</v>
          </cell>
          <cell r="AL403">
            <v>13.427027027027028</v>
          </cell>
          <cell r="AO403">
            <v>4862.4166666666661</v>
          </cell>
        </row>
        <row r="404">
          <cell r="D404">
            <v>187537</v>
          </cell>
          <cell r="E404">
            <v>2314</v>
          </cell>
          <cell r="H404">
            <v>375</v>
          </cell>
          <cell r="J404">
            <v>325</v>
          </cell>
          <cell r="K404">
            <v>93</v>
          </cell>
          <cell r="L404">
            <v>36</v>
          </cell>
          <cell r="M404">
            <v>524</v>
          </cell>
          <cell r="N404">
            <v>80</v>
          </cell>
          <cell r="O404">
            <v>720</v>
          </cell>
          <cell r="P404">
            <v>160</v>
          </cell>
          <cell r="Q404">
            <v>1</v>
          </cell>
          <cell r="R404">
            <v>1597</v>
          </cell>
          <cell r="U404">
            <v>10</v>
          </cell>
          <cell r="V404">
            <v>16</v>
          </cell>
          <cell r="W404">
            <v>180</v>
          </cell>
          <cell r="X404">
            <v>5</v>
          </cell>
          <cell r="Y404">
            <v>46</v>
          </cell>
          <cell r="Z404">
            <v>204</v>
          </cell>
          <cell r="AA404">
            <v>296</v>
          </cell>
          <cell r="AB404">
            <v>762</v>
          </cell>
          <cell r="AC404">
            <v>76</v>
          </cell>
          <cell r="AD404">
            <v>2</v>
          </cell>
          <cell r="AF404">
            <v>257.11111111111109</v>
          </cell>
          <cell r="AG404">
            <v>159.69999999999999</v>
          </cell>
          <cell r="AH404">
            <v>0</v>
          </cell>
          <cell r="AI404">
            <v>717</v>
          </cell>
          <cell r="AJ404">
            <v>21753.78</v>
          </cell>
          <cell r="AK404">
            <v>4.4896681277395123</v>
          </cell>
          <cell r="AL404">
            <v>134.69004383218538</v>
          </cell>
          <cell r="AO404">
            <v>4845.2979999999998</v>
          </cell>
        </row>
        <row r="405">
          <cell r="D405">
            <v>121299</v>
          </cell>
          <cell r="E405">
            <v>5748</v>
          </cell>
          <cell r="F405">
            <v>545</v>
          </cell>
          <cell r="G405">
            <v>1008</v>
          </cell>
          <cell r="H405">
            <v>448</v>
          </cell>
          <cell r="J405">
            <v>224</v>
          </cell>
          <cell r="K405">
            <v>339</v>
          </cell>
          <cell r="L405">
            <v>672</v>
          </cell>
          <cell r="M405">
            <v>784</v>
          </cell>
          <cell r="N405">
            <v>608</v>
          </cell>
          <cell r="O405">
            <v>224</v>
          </cell>
          <cell r="P405">
            <v>560</v>
          </cell>
          <cell r="Q405">
            <v>336</v>
          </cell>
          <cell r="R405">
            <v>6115</v>
          </cell>
          <cell r="S405">
            <v>480</v>
          </cell>
          <cell r="T405">
            <v>500</v>
          </cell>
          <cell r="U405">
            <v>489</v>
          </cell>
          <cell r="V405">
            <v>652</v>
          </cell>
          <cell r="W405">
            <v>584</v>
          </cell>
          <cell r="X405">
            <v>338</v>
          </cell>
          <cell r="Y405">
            <v>501</v>
          </cell>
          <cell r="Z405">
            <v>694</v>
          </cell>
          <cell r="AA405">
            <v>432</v>
          </cell>
          <cell r="AB405">
            <v>474</v>
          </cell>
          <cell r="AC405">
            <v>488</v>
          </cell>
          <cell r="AD405">
            <v>483</v>
          </cell>
          <cell r="AF405">
            <v>522.5454545454545</v>
          </cell>
          <cell r="AG405">
            <v>509.58333333333331</v>
          </cell>
          <cell r="AH405">
            <v>567</v>
          </cell>
          <cell r="AI405">
            <v>200</v>
          </cell>
          <cell r="AJ405">
            <v>1900</v>
          </cell>
          <cell r="AK405">
            <v>0.39247751430907607</v>
          </cell>
          <cell r="AL405">
            <v>11.774325429272283</v>
          </cell>
          <cell r="AO405">
            <v>4841.0416666666661</v>
          </cell>
        </row>
        <row r="406">
          <cell r="D406">
            <v>543014</v>
          </cell>
          <cell r="E406">
            <v>1850</v>
          </cell>
          <cell r="F406">
            <v>160</v>
          </cell>
          <cell r="G406">
            <v>203</v>
          </cell>
          <cell r="H406">
            <v>88</v>
          </cell>
          <cell r="I406">
            <v>120</v>
          </cell>
          <cell r="J406">
            <v>151</v>
          </cell>
          <cell r="K406">
            <v>133</v>
          </cell>
          <cell r="L406">
            <v>201</v>
          </cell>
          <cell r="M406">
            <v>146</v>
          </cell>
          <cell r="N406">
            <v>144</v>
          </cell>
          <cell r="O406">
            <v>215</v>
          </cell>
          <cell r="P406">
            <v>96</v>
          </cell>
          <cell r="Q406">
            <v>193</v>
          </cell>
          <cell r="R406">
            <v>1839</v>
          </cell>
          <cell r="S406">
            <v>170</v>
          </cell>
          <cell r="T406">
            <v>164</v>
          </cell>
          <cell r="U406">
            <v>159</v>
          </cell>
          <cell r="V406">
            <v>108</v>
          </cell>
          <cell r="W406">
            <v>186</v>
          </cell>
          <cell r="X406">
            <v>133</v>
          </cell>
          <cell r="Y406">
            <v>174</v>
          </cell>
          <cell r="Z406">
            <v>155</v>
          </cell>
          <cell r="AA406">
            <v>156</v>
          </cell>
          <cell r="AB406">
            <v>184</v>
          </cell>
          <cell r="AC406">
            <v>98</v>
          </cell>
          <cell r="AD406">
            <v>152</v>
          </cell>
          <cell r="AF406">
            <v>154.16666666666666</v>
          </cell>
          <cell r="AG406">
            <v>153.25</v>
          </cell>
          <cell r="AH406">
            <v>45</v>
          </cell>
          <cell r="AI406">
            <v>56</v>
          </cell>
          <cell r="AJ406">
            <v>1766.24</v>
          </cell>
          <cell r="AK406">
            <v>0.36541598694942906</v>
          </cell>
          <cell r="AL406">
            <v>10.962479608482871</v>
          </cell>
          <cell r="AO406">
            <v>4833.5050000000001</v>
          </cell>
        </row>
        <row r="407">
          <cell r="D407">
            <v>87158</v>
          </cell>
          <cell r="E407">
            <v>3573</v>
          </cell>
          <cell r="H407">
            <v>300</v>
          </cell>
          <cell r="J407">
            <v>675</v>
          </cell>
          <cell r="K407">
            <v>525</v>
          </cell>
          <cell r="L407">
            <v>675</v>
          </cell>
          <cell r="O407">
            <v>525</v>
          </cell>
          <cell r="P407">
            <v>373</v>
          </cell>
          <cell r="Q407">
            <v>500</v>
          </cell>
          <cell r="R407">
            <v>3443</v>
          </cell>
          <cell r="S407">
            <v>272</v>
          </cell>
          <cell r="T407">
            <v>304</v>
          </cell>
          <cell r="U407">
            <v>280</v>
          </cell>
          <cell r="V407">
            <v>241</v>
          </cell>
          <cell r="W407">
            <v>330</v>
          </cell>
          <cell r="X407">
            <v>307</v>
          </cell>
          <cell r="Y407">
            <v>296</v>
          </cell>
          <cell r="Z407">
            <v>374</v>
          </cell>
          <cell r="AA407">
            <v>240</v>
          </cell>
          <cell r="AB407">
            <v>270</v>
          </cell>
          <cell r="AC407">
            <v>239</v>
          </cell>
          <cell r="AD407">
            <v>290</v>
          </cell>
          <cell r="AF407">
            <v>510.42857142857144</v>
          </cell>
          <cell r="AG407">
            <v>286.91666666666669</v>
          </cell>
          <cell r="AH407">
            <v>798</v>
          </cell>
          <cell r="AI407">
            <v>928</v>
          </cell>
          <cell r="AJ407">
            <v>15627.52</v>
          </cell>
          <cell r="AK407">
            <v>3.2343886145803076</v>
          </cell>
          <cell r="AL407">
            <v>97.03165843740922</v>
          </cell>
          <cell r="AO407">
            <v>4831.6766666666672</v>
          </cell>
        </row>
        <row r="408">
          <cell r="D408">
            <v>280954</v>
          </cell>
          <cell r="E408">
            <v>3197</v>
          </cell>
          <cell r="F408">
            <v>225</v>
          </cell>
          <cell r="G408">
            <v>315</v>
          </cell>
          <cell r="H408">
            <v>227</v>
          </cell>
          <cell r="I408">
            <v>180</v>
          </cell>
          <cell r="J408">
            <v>270</v>
          </cell>
          <cell r="K408">
            <v>166</v>
          </cell>
          <cell r="L408">
            <v>356</v>
          </cell>
          <cell r="M408">
            <v>278</v>
          </cell>
          <cell r="N408">
            <v>120</v>
          </cell>
          <cell r="O408">
            <v>491</v>
          </cell>
          <cell r="P408">
            <v>292</v>
          </cell>
          <cell r="Q408">
            <v>277</v>
          </cell>
          <cell r="R408">
            <v>3186</v>
          </cell>
          <cell r="S408">
            <v>208</v>
          </cell>
          <cell r="T408">
            <v>276</v>
          </cell>
          <cell r="U408">
            <v>212</v>
          </cell>
          <cell r="V408">
            <v>260</v>
          </cell>
          <cell r="W408">
            <v>231</v>
          </cell>
          <cell r="X408">
            <v>235</v>
          </cell>
          <cell r="Y408">
            <v>420</v>
          </cell>
          <cell r="Z408">
            <v>303</v>
          </cell>
          <cell r="AA408">
            <v>246</v>
          </cell>
          <cell r="AB408">
            <v>309</v>
          </cell>
          <cell r="AC408">
            <v>264</v>
          </cell>
          <cell r="AD408">
            <v>222</v>
          </cell>
          <cell r="AF408">
            <v>266.41666666666669</v>
          </cell>
          <cell r="AG408">
            <v>265.5</v>
          </cell>
          <cell r="AH408">
            <v>63</v>
          </cell>
          <cell r="AI408">
            <v>74</v>
          </cell>
          <cell r="AJ408">
            <v>1342.3600000000001</v>
          </cell>
          <cell r="AK408">
            <v>0.27871939736346518</v>
          </cell>
          <cell r="AL408">
            <v>8.361581920903955</v>
          </cell>
          <cell r="AO408">
            <v>4816.17</v>
          </cell>
        </row>
        <row r="409">
          <cell r="D409">
            <v>700063</v>
          </cell>
          <cell r="E409">
            <v>5012</v>
          </cell>
          <cell r="F409">
            <v>350</v>
          </cell>
          <cell r="G409">
            <v>350</v>
          </cell>
          <cell r="H409">
            <v>650</v>
          </cell>
          <cell r="I409">
            <v>1</v>
          </cell>
          <cell r="J409">
            <v>300</v>
          </cell>
          <cell r="K409">
            <v>553</v>
          </cell>
          <cell r="L409">
            <v>708</v>
          </cell>
          <cell r="M409">
            <v>250</v>
          </cell>
          <cell r="N409">
            <v>300</v>
          </cell>
          <cell r="O409">
            <v>750</v>
          </cell>
          <cell r="Q409">
            <v>800</v>
          </cell>
          <cell r="R409">
            <v>4604</v>
          </cell>
          <cell r="S409">
            <v>396</v>
          </cell>
          <cell r="T409">
            <v>343</v>
          </cell>
          <cell r="U409">
            <v>278</v>
          </cell>
          <cell r="V409">
            <v>298</v>
          </cell>
          <cell r="W409">
            <v>405</v>
          </cell>
          <cell r="X409">
            <v>401</v>
          </cell>
          <cell r="Y409">
            <v>420</v>
          </cell>
          <cell r="Z409">
            <v>477</v>
          </cell>
          <cell r="AA409">
            <v>332</v>
          </cell>
          <cell r="AB409">
            <v>378</v>
          </cell>
          <cell r="AC409">
            <v>478</v>
          </cell>
          <cell r="AD409">
            <v>398</v>
          </cell>
          <cell r="AF409">
            <v>455.63636363636363</v>
          </cell>
          <cell r="AG409">
            <v>383.66666666666669</v>
          </cell>
          <cell r="AH409">
            <v>54</v>
          </cell>
          <cell r="AI409">
            <v>462</v>
          </cell>
          <cell r="AJ409">
            <v>5793.48</v>
          </cell>
          <cell r="AK409">
            <v>1.204170286707211</v>
          </cell>
          <cell r="AL409">
            <v>36.125108601216333</v>
          </cell>
          <cell r="AO409">
            <v>4811.18</v>
          </cell>
        </row>
        <row r="410">
          <cell r="D410">
            <v>180386</v>
          </cell>
          <cell r="E410">
            <v>3394</v>
          </cell>
          <cell r="G410">
            <v>150</v>
          </cell>
          <cell r="H410">
            <v>248</v>
          </cell>
          <cell r="I410">
            <v>243</v>
          </cell>
          <cell r="J410">
            <v>237</v>
          </cell>
          <cell r="K410">
            <v>747</v>
          </cell>
          <cell r="L410">
            <v>95</v>
          </cell>
          <cell r="M410">
            <v>231</v>
          </cell>
          <cell r="N410">
            <v>465</v>
          </cell>
          <cell r="O410">
            <v>283</v>
          </cell>
          <cell r="P410">
            <v>319</v>
          </cell>
          <cell r="Q410">
            <v>376</v>
          </cell>
          <cell r="R410">
            <v>3229</v>
          </cell>
          <cell r="U410">
            <v>286</v>
          </cell>
          <cell r="V410">
            <v>300</v>
          </cell>
          <cell r="W410">
            <v>287</v>
          </cell>
          <cell r="X410">
            <v>325</v>
          </cell>
          <cell r="Y410">
            <v>317</v>
          </cell>
          <cell r="Z410">
            <v>445</v>
          </cell>
          <cell r="AA410">
            <v>254</v>
          </cell>
          <cell r="AB410">
            <v>375</v>
          </cell>
          <cell r="AC410">
            <v>348</v>
          </cell>
          <cell r="AD410">
            <v>292</v>
          </cell>
          <cell r="AF410">
            <v>308.54545454545456</v>
          </cell>
          <cell r="AG410">
            <v>322.89999999999998</v>
          </cell>
          <cell r="AH410">
            <v>0</v>
          </cell>
          <cell r="AI410">
            <v>165</v>
          </cell>
          <cell r="AJ410">
            <v>2448.6</v>
          </cell>
          <cell r="AK410">
            <v>0.51099411582533294</v>
          </cell>
          <cell r="AL410">
            <v>15.329823474759989</v>
          </cell>
          <cell r="AO410">
            <v>4791.8359999999993</v>
          </cell>
        </row>
        <row r="411">
          <cell r="D411">
            <v>542441</v>
          </cell>
          <cell r="E411">
            <v>3653</v>
          </cell>
          <cell r="F411">
            <v>234</v>
          </cell>
          <cell r="G411">
            <v>616</v>
          </cell>
          <cell r="H411">
            <v>209</v>
          </cell>
          <cell r="I411">
            <v>443</v>
          </cell>
          <cell r="J411">
            <v>344</v>
          </cell>
          <cell r="K411">
            <v>221</v>
          </cell>
          <cell r="L411">
            <v>373</v>
          </cell>
          <cell r="M411">
            <v>221</v>
          </cell>
          <cell r="N411">
            <v>243</v>
          </cell>
          <cell r="O411">
            <v>332</v>
          </cell>
          <cell r="P411">
            <v>227</v>
          </cell>
          <cell r="Q411">
            <v>190</v>
          </cell>
          <cell r="R411">
            <v>3557</v>
          </cell>
          <cell r="S411">
            <v>349</v>
          </cell>
          <cell r="T411">
            <v>261</v>
          </cell>
          <cell r="U411">
            <v>274</v>
          </cell>
          <cell r="V411">
            <v>329</v>
          </cell>
          <cell r="W411">
            <v>300</v>
          </cell>
          <cell r="X411">
            <v>256</v>
          </cell>
          <cell r="Y411">
            <v>657</v>
          </cell>
          <cell r="Z411">
            <v>256</v>
          </cell>
          <cell r="AA411">
            <v>187</v>
          </cell>
          <cell r="AB411">
            <v>217</v>
          </cell>
          <cell r="AC411">
            <v>279</v>
          </cell>
          <cell r="AD411">
            <v>192</v>
          </cell>
          <cell r="AF411">
            <v>304.41666666666669</v>
          </cell>
          <cell r="AG411">
            <v>296.41666666666669</v>
          </cell>
          <cell r="AH411">
            <v>53</v>
          </cell>
          <cell r="AI411">
            <v>149</v>
          </cell>
          <cell r="AJ411">
            <v>2401.88</v>
          </cell>
          <cell r="AK411">
            <v>0.50267078999156589</v>
          </cell>
          <cell r="AL411">
            <v>15.080123699746977</v>
          </cell>
          <cell r="AO411">
            <v>4778.2366666666676</v>
          </cell>
        </row>
        <row r="412">
          <cell r="D412">
            <v>180157</v>
          </cell>
          <cell r="E412">
            <v>3047</v>
          </cell>
          <cell r="H412">
            <v>540</v>
          </cell>
          <cell r="I412">
            <v>480</v>
          </cell>
          <cell r="J412">
            <v>607</v>
          </cell>
          <cell r="K412">
            <v>9</v>
          </cell>
          <cell r="L412">
            <v>743</v>
          </cell>
          <cell r="M412">
            <v>43</v>
          </cell>
          <cell r="N412">
            <v>80</v>
          </cell>
          <cell r="O412">
            <v>257</v>
          </cell>
          <cell r="P412">
            <v>108</v>
          </cell>
          <cell r="Q412">
            <v>180</v>
          </cell>
          <cell r="R412">
            <v>2771</v>
          </cell>
          <cell r="V412">
            <v>36</v>
          </cell>
          <cell r="W412">
            <v>139</v>
          </cell>
          <cell r="X412">
            <v>112</v>
          </cell>
          <cell r="Y412">
            <v>876</v>
          </cell>
          <cell r="Z412">
            <v>388</v>
          </cell>
          <cell r="AA412">
            <v>958</v>
          </cell>
          <cell r="AB412">
            <v>62</v>
          </cell>
          <cell r="AC412">
            <v>143</v>
          </cell>
          <cell r="AD412">
            <v>57</v>
          </cell>
          <cell r="AF412">
            <v>304.7</v>
          </cell>
          <cell r="AG412">
            <v>307.88888888888891</v>
          </cell>
          <cell r="AH412">
            <v>0</v>
          </cell>
          <cell r="AI412">
            <v>276</v>
          </cell>
          <cell r="AJ412">
            <v>4275.24</v>
          </cell>
          <cell r="AK412">
            <v>0.89642728256946946</v>
          </cell>
          <cell r="AL412">
            <v>26.892818477084084</v>
          </cell>
          <cell r="AO412">
            <v>4769.1988888888891</v>
          </cell>
        </row>
        <row r="413">
          <cell r="D413">
            <v>155725</v>
          </cell>
          <cell r="E413">
            <v>720</v>
          </cell>
          <cell r="O413">
            <v>720</v>
          </cell>
          <cell r="R413">
            <v>450</v>
          </cell>
          <cell r="AB413">
            <v>270</v>
          </cell>
          <cell r="AD413">
            <v>180</v>
          </cell>
          <cell r="AF413">
            <v>720</v>
          </cell>
          <cell r="AG413">
            <v>225</v>
          </cell>
          <cell r="AH413">
            <v>0</v>
          </cell>
          <cell r="AI413">
            <v>270</v>
          </cell>
          <cell r="AJ413">
            <v>5718.6</v>
          </cell>
          <cell r="AK413">
            <v>1.2</v>
          </cell>
          <cell r="AL413">
            <v>36</v>
          </cell>
          <cell r="AO413">
            <v>4765.5</v>
          </cell>
        </row>
        <row r="414">
          <cell r="D414">
            <v>155026</v>
          </cell>
          <cell r="E414">
            <v>3070</v>
          </cell>
          <cell r="F414">
            <v>720</v>
          </cell>
          <cell r="G414">
            <v>720</v>
          </cell>
          <cell r="H414">
            <v>1</v>
          </cell>
          <cell r="K414">
            <v>720</v>
          </cell>
          <cell r="L414">
            <v>540</v>
          </cell>
          <cell r="N414">
            <v>4</v>
          </cell>
          <cell r="O414">
            <v>180</v>
          </cell>
          <cell r="P414">
            <v>180</v>
          </cell>
          <cell r="Q414">
            <v>5</v>
          </cell>
          <cell r="R414">
            <v>2854</v>
          </cell>
          <cell r="S414">
            <v>12</v>
          </cell>
          <cell r="T414">
            <v>127</v>
          </cell>
          <cell r="U414">
            <v>71</v>
          </cell>
          <cell r="V414">
            <v>184</v>
          </cell>
          <cell r="W414">
            <v>213</v>
          </cell>
          <cell r="X414">
            <v>541</v>
          </cell>
          <cell r="Y414">
            <v>866</v>
          </cell>
          <cell r="Z414">
            <v>182</v>
          </cell>
          <cell r="AA414">
            <v>135</v>
          </cell>
          <cell r="AB414">
            <v>280</v>
          </cell>
          <cell r="AC414">
            <v>107</v>
          </cell>
          <cell r="AD414">
            <v>136</v>
          </cell>
          <cell r="AF414">
            <v>341.11111111111109</v>
          </cell>
          <cell r="AG414">
            <v>237.83333333333334</v>
          </cell>
          <cell r="AH414">
            <v>0</v>
          </cell>
          <cell r="AI414">
            <v>216</v>
          </cell>
          <cell r="AJ414">
            <v>4326.4800000000005</v>
          </cell>
          <cell r="AK414">
            <v>0.90819901892081289</v>
          </cell>
          <cell r="AL414">
            <v>27.245970567624386</v>
          </cell>
          <cell r="AO414">
            <v>4763.8016666666672</v>
          </cell>
        </row>
        <row r="415">
          <cell r="D415">
            <v>530116</v>
          </cell>
          <cell r="E415">
            <v>11614</v>
          </cell>
          <cell r="F415">
            <v>756</v>
          </cell>
          <cell r="G415">
            <v>1232</v>
          </cell>
          <cell r="H415">
            <v>868</v>
          </cell>
          <cell r="I415">
            <v>868</v>
          </cell>
          <cell r="J415">
            <v>994</v>
          </cell>
          <cell r="K415">
            <v>952</v>
          </cell>
          <cell r="L415">
            <v>1646</v>
          </cell>
          <cell r="M415">
            <v>1117</v>
          </cell>
          <cell r="N415">
            <v>616</v>
          </cell>
          <cell r="O415">
            <v>635</v>
          </cell>
          <cell r="P415">
            <v>1146</v>
          </cell>
          <cell r="Q415">
            <v>784</v>
          </cell>
          <cell r="R415">
            <v>11457</v>
          </cell>
          <cell r="S415">
            <v>915</v>
          </cell>
          <cell r="T415">
            <v>1022</v>
          </cell>
          <cell r="U415">
            <v>1120</v>
          </cell>
          <cell r="V415">
            <v>831</v>
          </cell>
          <cell r="W415">
            <v>996</v>
          </cell>
          <cell r="X415">
            <v>943</v>
          </cell>
          <cell r="Y415">
            <v>1271</v>
          </cell>
          <cell r="Z415">
            <v>993</v>
          </cell>
          <cell r="AA415">
            <v>832</v>
          </cell>
          <cell r="AB415">
            <v>834</v>
          </cell>
          <cell r="AC415">
            <v>872</v>
          </cell>
          <cell r="AD415">
            <v>828</v>
          </cell>
          <cell r="AF415">
            <v>967.83333333333337</v>
          </cell>
          <cell r="AG415">
            <v>954.75</v>
          </cell>
          <cell r="AH415">
            <v>-17</v>
          </cell>
          <cell r="AI415">
            <v>140</v>
          </cell>
          <cell r="AJ415">
            <v>693</v>
          </cell>
          <cell r="AK415">
            <v>0.14663524482848914</v>
          </cell>
          <cell r="AL415">
            <v>4.3990573448546737</v>
          </cell>
          <cell r="AO415">
            <v>4726.0124999999998</v>
          </cell>
        </row>
        <row r="416">
          <cell r="D416">
            <v>126703</v>
          </cell>
          <cell r="E416">
            <v>5629</v>
          </cell>
          <cell r="F416">
            <v>765</v>
          </cell>
          <cell r="H416">
            <v>1</v>
          </cell>
          <cell r="I416">
            <v>748</v>
          </cell>
          <cell r="J416">
            <v>374</v>
          </cell>
          <cell r="K416">
            <v>16</v>
          </cell>
          <cell r="L416">
            <v>611</v>
          </cell>
          <cell r="M416">
            <v>1651</v>
          </cell>
          <cell r="N416">
            <v>437</v>
          </cell>
          <cell r="O416">
            <v>561</v>
          </cell>
          <cell r="P416">
            <v>278</v>
          </cell>
          <cell r="Q416">
            <v>187</v>
          </cell>
          <cell r="R416">
            <v>5500</v>
          </cell>
          <cell r="S416">
            <v>281</v>
          </cell>
          <cell r="T416">
            <v>437</v>
          </cell>
          <cell r="U416">
            <v>64</v>
          </cell>
          <cell r="V416">
            <v>335</v>
          </cell>
          <cell r="W416">
            <v>564</v>
          </cell>
          <cell r="X416">
            <v>204</v>
          </cell>
          <cell r="Y416">
            <v>612</v>
          </cell>
          <cell r="Z416">
            <v>1098</v>
          </cell>
          <cell r="AA416">
            <v>778</v>
          </cell>
          <cell r="AB416">
            <v>456</v>
          </cell>
          <cell r="AC416">
            <v>482</v>
          </cell>
          <cell r="AD416">
            <v>189</v>
          </cell>
          <cell r="AF416">
            <v>511.72727272727275</v>
          </cell>
          <cell r="AG416">
            <v>458.33333333333331</v>
          </cell>
          <cell r="AH416">
            <v>13</v>
          </cell>
          <cell r="AI416">
            <v>142</v>
          </cell>
          <cell r="AJ416">
            <v>1461.1799999999998</v>
          </cell>
          <cell r="AK416">
            <v>0.30981818181818183</v>
          </cell>
          <cell r="AL416">
            <v>9.2945454545454549</v>
          </cell>
          <cell r="AO416">
            <v>4716.2499999999991</v>
          </cell>
        </row>
        <row r="417">
          <cell r="D417">
            <v>542486</v>
          </cell>
          <cell r="E417">
            <v>3477</v>
          </cell>
          <cell r="F417">
            <v>324</v>
          </cell>
          <cell r="G417">
            <v>536</v>
          </cell>
          <cell r="H417">
            <v>237</v>
          </cell>
          <cell r="I417">
            <v>396</v>
          </cell>
          <cell r="J417">
            <v>294</v>
          </cell>
          <cell r="K417">
            <v>217</v>
          </cell>
          <cell r="L417">
            <v>405</v>
          </cell>
          <cell r="M417">
            <v>306</v>
          </cell>
          <cell r="N417">
            <v>162</v>
          </cell>
          <cell r="O417">
            <v>177</v>
          </cell>
          <cell r="P417">
            <v>216</v>
          </cell>
          <cell r="Q417">
            <v>207</v>
          </cell>
          <cell r="R417">
            <v>3479</v>
          </cell>
          <cell r="S417">
            <v>362</v>
          </cell>
          <cell r="T417">
            <v>262</v>
          </cell>
          <cell r="U417">
            <v>256</v>
          </cell>
          <cell r="V417">
            <v>255</v>
          </cell>
          <cell r="W417">
            <v>241</v>
          </cell>
          <cell r="X417">
            <v>264</v>
          </cell>
          <cell r="Y417">
            <v>732</v>
          </cell>
          <cell r="Z417">
            <v>290</v>
          </cell>
          <cell r="AA417">
            <v>169</v>
          </cell>
          <cell r="AB417">
            <v>239</v>
          </cell>
          <cell r="AC417">
            <v>224</v>
          </cell>
          <cell r="AD417">
            <v>185</v>
          </cell>
          <cell r="AF417">
            <v>289.75</v>
          </cell>
          <cell r="AG417">
            <v>289.91666666666669</v>
          </cell>
          <cell r="AH417">
            <v>129</v>
          </cell>
          <cell r="AI417">
            <v>127</v>
          </cell>
          <cell r="AJ417">
            <v>2047.2400000000002</v>
          </cell>
          <cell r="AK417">
            <v>0.43805691290600746</v>
          </cell>
          <cell r="AL417">
            <v>13.141707387180224</v>
          </cell>
          <cell r="AO417">
            <v>4673.4566666666669</v>
          </cell>
        </row>
        <row r="418">
          <cell r="D418">
            <v>700017</v>
          </cell>
          <cell r="E418">
            <v>3748</v>
          </cell>
          <cell r="F418">
            <v>432</v>
          </cell>
          <cell r="G418">
            <v>144</v>
          </cell>
          <cell r="H418">
            <v>432</v>
          </cell>
          <cell r="I418">
            <v>72</v>
          </cell>
          <cell r="J418">
            <v>216</v>
          </cell>
          <cell r="K418">
            <v>576</v>
          </cell>
          <cell r="L418">
            <v>216</v>
          </cell>
          <cell r="M418">
            <v>432</v>
          </cell>
          <cell r="N418">
            <v>288</v>
          </cell>
          <cell r="O418">
            <v>433</v>
          </cell>
          <cell r="P418">
            <v>74</v>
          </cell>
          <cell r="Q418">
            <v>433</v>
          </cell>
          <cell r="R418">
            <v>3853</v>
          </cell>
          <cell r="S418">
            <v>412</v>
          </cell>
          <cell r="T418">
            <v>295</v>
          </cell>
          <cell r="U418">
            <v>202</v>
          </cell>
          <cell r="V418">
            <v>249</v>
          </cell>
          <cell r="W418">
            <v>291</v>
          </cell>
          <cell r="X418">
            <v>345</v>
          </cell>
          <cell r="Y418">
            <v>406</v>
          </cell>
          <cell r="Z418">
            <v>371</v>
          </cell>
          <cell r="AA418">
            <v>293</v>
          </cell>
          <cell r="AB418">
            <v>341</v>
          </cell>
          <cell r="AC418">
            <v>294</v>
          </cell>
          <cell r="AD418">
            <v>354</v>
          </cell>
          <cell r="AF418">
            <v>312.33333333333331</v>
          </cell>
          <cell r="AG418">
            <v>321.08333333333331</v>
          </cell>
          <cell r="AH418">
            <v>220</v>
          </cell>
          <cell r="AI418">
            <v>115</v>
          </cell>
          <cell r="AJ418">
            <v>1660.6</v>
          </cell>
          <cell r="AK418">
            <v>0.3581624708019725</v>
          </cell>
          <cell r="AL418">
            <v>10.744874124059175</v>
          </cell>
          <cell r="AO418">
            <v>4636.4433333333327</v>
          </cell>
        </row>
        <row r="419">
          <cell r="D419">
            <v>180118</v>
          </cell>
          <cell r="E419">
            <v>2065</v>
          </cell>
          <cell r="H419">
            <v>267</v>
          </cell>
          <cell r="I419">
            <v>4</v>
          </cell>
          <cell r="J419">
            <v>378</v>
          </cell>
          <cell r="K419">
            <v>375</v>
          </cell>
          <cell r="L419">
            <v>150</v>
          </cell>
          <cell r="M419">
            <v>115</v>
          </cell>
          <cell r="N419">
            <v>76</v>
          </cell>
          <cell r="O419">
            <v>315</v>
          </cell>
          <cell r="P419">
            <v>75</v>
          </cell>
          <cell r="Q419">
            <v>310</v>
          </cell>
          <cell r="R419">
            <v>1880</v>
          </cell>
          <cell r="U419">
            <v>195</v>
          </cell>
          <cell r="V419">
            <v>74</v>
          </cell>
          <cell r="W419">
            <v>255</v>
          </cell>
          <cell r="X419">
            <v>256</v>
          </cell>
          <cell r="Y419">
            <v>177</v>
          </cell>
          <cell r="Z419">
            <v>190</v>
          </cell>
          <cell r="AA419">
            <v>190</v>
          </cell>
          <cell r="AB419">
            <v>184</v>
          </cell>
          <cell r="AC419">
            <v>211</v>
          </cell>
          <cell r="AD419">
            <v>148</v>
          </cell>
          <cell r="AF419">
            <v>206.5</v>
          </cell>
          <cell r="AG419">
            <v>188</v>
          </cell>
          <cell r="AH419">
            <v>0</v>
          </cell>
          <cell r="AI419">
            <v>185</v>
          </cell>
          <cell r="AJ419">
            <v>4534.3500000000004</v>
          </cell>
          <cell r="AK419">
            <v>0.98404255319148937</v>
          </cell>
          <cell r="AL419">
            <v>29.521276595744681</v>
          </cell>
          <cell r="AO419">
            <v>4607.88</v>
          </cell>
        </row>
        <row r="420">
          <cell r="D420">
            <v>131702</v>
          </cell>
          <cell r="E420">
            <v>2522</v>
          </cell>
          <cell r="F420">
            <v>641</v>
          </cell>
          <cell r="G420">
            <v>960</v>
          </cell>
          <cell r="I420">
            <v>1</v>
          </cell>
          <cell r="J420">
            <v>2</v>
          </cell>
          <cell r="L420">
            <v>480</v>
          </cell>
          <cell r="M420">
            <v>34</v>
          </cell>
          <cell r="N420">
            <v>1</v>
          </cell>
          <cell r="P420">
            <v>2</v>
          </cell>
          <cell r="Q420">
            <v>401</v>
          </cell>
          <cell r="R420">
            <v>2458</v>
          </cell>
          <cell r="S420">
            <v>559</v>
          </cell>
          <cell r="T420">
            <v>190</v>
          </cell>
          <cell r="U420">
            <v>83</v>
          </cell>
          <cell r="V420">
            <v>110</v>
          </cell>
          <cell r="W420">
            <v>204</v>
          </cell>
          <cell r="X420">
            <v>118</v>
          </cell>
          <cell r="Y420">
            <v>169</v>
          </cell>
          <cell r="Z420">
            <v>274</v>
          </cell>
          <cell r="AA420">
            <v>157</v>
          </cell>
          <cell r="AB420">
            <v>166</v>
          </cell>
          <cell r="AC420">
            <v>117</v>
          </cell>
          <cell r="AD420">
            <v>311</v>
          </cell>
          <cell r="AF420">
            <v>280.22222222222223</v>
          </cell>
          <cell r="AG420">
            <v>204.83333333333334</v>
          </cell>
          <cell r="AH420">
            <v>24</v>
          </cell>
          <cell r="AI420">
            <v>88</v>
          </cell>
          <cell r="AJ420">
            <v>1962.4</v>
          </cell>
          <cell r="AK420">
            <v>0.42961757526444261</v>
          </cell>
          <cell r="AL420">
            <v>12.888527257933278</v>
          </cell>
          <cell r="AO420">
            <v>4567.7833333333338</v>
          </cell>
        </row>
        <row r="421">
          <cell r="D421">
            <v>700027</v>
          </cell>
          <cell r="E421">
            <v>3946</v>
          </cell>
          <cell r="F421">
            <v>362</v>
          </cell>
          <cell r="G421">
            <v>150</v>
          </cell>
          <cell r="H421">
            <v>330</v>
          </cell>
          <cell r="I421">
            <v>62</v>
          </cell>
          <cell r="J421">
            <v>301</v>
          </cell>
          <cell r="K421">
            <v>360</v>
          </cell>
          <cell r="L421">
            <v>240</v>
          </cell>
          <cell r="M421">
            <v>453</v>
          </cell>
          <cell r="N421">
            <v>278</v>
          </cell>
          <cell r="O421">
            <v>540</v>
          </cell>
          <cell r="P421">
            <v>360</v>
          </cell>
          <cell r="Q421">
            <v>510</v>
          </cell>
          <cell r="R421">
            <v>3794</v>
          </cell>
          <cell r="S421">
            <v>296</v>
          </cell>
          <cell r="T421">
            <v>288</v>
          </cell>
          <cell r="U421">
            <v>241</v>
          </cell>
          <cell r="V421">
            <v>266</v>
          </cell>
          <cell r="W421">
            <v>284</v>
          </cell>
          <cell r="X421">
            <v>275</v>
          </cell>
          <cell r="Y421">
            <v>358</v>
          </cell>
          <cell r="Z421">
            <v>389</v>
          </cell>
          <cell r="AA421">
            <v>277</v>
          </cell>
          <cell r="AB421">
            <v>340</v>
          </cell>
          <cell r="AC421">
            <v>435</v>
          </cell>
          <cell r="AD421">
            <v>345</v>
          </cell>
          <cell r="AF421">
            <v>328.83333333333331</v>
          </cell>
          <cell r="AG421">
            <v>316.16666666666669</v>
          </cell>
          <cell r="AH421">
            <v>204</v>
          </cell>
          <cell r="AI421">
            <v>356</v>
          </cell>
          <cell r="AJ421">
            <v>5140.6399999999994</v>
          </cell>
          <cell r="AK421">
            <v>1.1259884027411702</v>
          </cell>
          <cell r="AL421">
            <v>33.779652082235103</v>
          </cell>
          <cell r="AO421">
            <v>4565.4466666666667</v>
          </cell>
        </row>
        <row r="422">
          <cell r="D422">
            <v>894034</v>
          </cell>
          <cell r="E422">
            <v>2139</v>
          </cell>
          <cell r="G422">
            <v>108</v>
          </cell>
          <cell r="H422">
            <v>197</v>
          </cell>
          <cell r="I422">
            <v>110</v>
          </cell>
          <cell r="J422">
            <v>195</v>
          </cell>
          <cell r="K422">
            <v>274</v>
          </cell>
          <cell r="L422">
            <v>110</v>
          </cell>
          <cell r="M422">
            <v>330</v>
          </cell>
          <cell r="N422">
            <v>90</v>
          </cell>
          <cell r="O422">
            <v>276</v>
          </cell>
          <cell r="P422">
            <v>113</v>
          </cell>
          <cell r="Q422">
            <v>336</v>
          </cell>
          <cell r="R422">
            <v>2309</v>
          </cell>
          <cell r="S422">
            <v>191</v>
          </cell>
          <cell r="T422">
            <v>157</v>
          </cell>
          <cell r="U422">
            <v>190</v>
          </cell>
          <cell r="V422">
            <v>160</v>
          </cell>
          <cell r="W422">
            <v>190</v>
          </cell>
          <cell r="X422">
            <v>156</v>
          </cell>
          <cell r="Y422">
            <v>210</v>
          </cell>
          <cell r="Z422">
            <v>200</v>
          </cell>
          <cell r="AA422">
            <v>193</v>
          </cell>
          <cell r="AB422">
            <v>237</v>
          </cell>
          <cell r="AC422">
            <v>221</v>
          </cell>
          <cell r="AD422">
            <v>204</v>
          </cell>
          <cell r="AF422">
            <v>194.45454545454547</v>
          </cell>
          <cell r="AG422">
            <v>192.41666666666666</v>
          </cell>
          <cell r="AH422">
            <v>305</v>
          </cell>
          <cell r="AI422">
            <v>135</v>
          </cell>
          <cell r="AJ422">
            <v>3168.45</v>
          </cell>
          <cell r="AK422">
            <v>0.70160242529233441</v>
          </cell>
          <cell r="AL422">
            <v>21.048072758770033</v>
          </cell>
          <cell r="AO422">
            <v>4516.019166666666</v>
          </cell>
        </row>
        <row r="423">
          <cell r="D423">
            <v>530583</v>
          </cell>
          <cell r="E423">
            <v>7589</v>
          </cell>
          <cell r="F423">
            <v>601</v>
          </cell>
          <cell r="G423">
            <v>816</v>
          </cell>
          <cell r="H423">
            <v>528</v>
          </cell>
          <cell r="I423">
            <v>600</v>
          </cell>
          <cell r="J423">
            <v>732</v>
          </cell>
          <cell r="K423">
            <v>716</v>
          </cell>
          <cell r="L423">
            <v>883</v>
          </cell>
          <cell r="M423">
            <v>810</v>
          </cell>
          <cell r="N423">
            <v>403</v>
          </cell>
          <cell r="O423">
            <v>425</v>
          </cell>
          <cell r="P423">
            <v>541</v>
          </cell>
          <cell r="Q423">
            <v>534</v>
          </cell>
          <cell r="R423">
            <v>7437</v>
          </cell>
          <cell r="S423">
            <v>647</v>
          </cell>
          <cell r="T423">
            <v>627</v>
          </cell>
          <cell r="U423">
            <v>653</v>
          </cell>
          <cell r="V423">
            <v>558</v>
          </cell>
          <cell r="W423">
            <v>642</v>
          </cell>
          <cell r="X423">
            <v>658</v>
          </cell>
          <cell r="Y423">
            <v>1005</v>
          </cell>
          <cell r="Z423">
            <v>642</v>
          </cell>
          <cell r="AA423">
            <v>511</v>
          </cell>
          <cell r="AB423">
            <v>527</v>
          </cell>
          <cell r="AC423">
            <v>498</v>
          </cell>
          <cell r="AD423">
            <v>469</v>
          </cell>
          <cell r="AF423">
            <v>632.41666666666663</v>
          </cell>
          <cell r="AG423">
            <v>619.75</v>
          </cell>
          <cell r="AH423">
            <v>-66</v>
          </cell>
          <cell r="AI423">
            <v>86</v>
          </cell>
          <cell r="AJ423">
            <v>622.64</v>
          </cell>
          <cell r="AK423">
            <v>0.13876563130294473</v>
          </cell>
          <cell r="AL423">
            <v>4.1629689390883415</v>
          </cell>
          <cell r="AO423">
            <v>4486.99</v>
          </cell>
        </row>
        <row r="424">
          <cell r="D424">
            <v>554830</v>
          </cell>
          <cell r="E424">
            <v>3598</v>
          </cell>
          <cell r="F424">
            <v>452</v>
          </cell>
          <cell r="G424">
            <v>112</v>
          </cell>
          <cell r="H424">
            <v>754</v>
          </cell>
          <cell r="I424">
            <v>81</v>
          </cell>
          <cell r="J424">
            <v>396</v>
          </cell>
          <cell r="K424">
            <v>152</v>
          </cell>
          <cell r="L424">
            <v>256</v>
          </cell>
          <cell r="M424">
            <v>243</v>
          </cell>
          <cell r="N424">
            <v>204</v>
          </cell>
          <cell r="O424">
            <v>256</v>
          </cell>
          <cell r="P424">
            <v>307</v>
          </cell>
          <cell r="Q424">
            <v>385</v>
          </cell>
          <cell r="R424">
            <v>3783</v>
          </cell>
          <cell r="S424">
            <v>399</v>
          </cell>
          <cell r="T424">
            <v>268</v>
          </cell>
          <cell r="U424">
            <v>413</v>
          </cell>
          <cell r="V424">
            <v>253</v>
          </cell>
          <cell r="W424">
            <v>312</v>
          </cell>
          <cell r="X424">
            <v>178</v>
          </cell>
          <cell r="Y424">
            <v>607</v>
          </cell>
          <cell r="Z424">
            <v>256</v>
          </cell>
          <cell r="AA424">
            <v>237</v>
          </cell>
          <cell r="AB424">
            <v>301</v>
          </cell>
          <cell r="AC424">
            <v>295</v>
          </cell>
          <cell r="AD424">
            <v>264</v>
          </cell>
          <cell r="AF424">
            <v>299.83333333333331</v>
          </cell>
          <cell r="AG424">
            <v>315.25</v>
          </cell>
          <cell r="AH424">
            <v>244</v>
          </cell>
          <cell r="AI424">
            <v>59</v>
          </cell>
          <cell r="AJ424">
            <v>838.3900000000001</v>
          </cell>
          <cell r="AK424">
            <v>0.18715305313243458</v>
          </cell>
          <cell r="AL424">
            <v>5.6145915939730369</v>
          </cell>
          <cell r="AO424">
            <v>4479.7025000000003</v>
          </cell>
        </row>
        <row r="425">
          <cell r="D425">
            <v>156144</v>
          </cell>
          <cell r="E425">
            <v>2465</v>
          </cell>
          <cell r="N425">
            <v>4</v>
          </cell>
          <cell r="O425">
            <v>660</v>
          </cell>
          <cell r="Q425">
            <v>1801</v>
          </cell>
          <cell r="R425">
            <v>787</v>
          </cell>
          <cell r="AA425">
            <v>4</v>
          </cell>
          <cell r="AB425">
            <v>511</v>
          </cell>
          <cell r="AC425">
            <v>159</v>
          </cell>
          <cell r="AD425">
            <v>113</v>
          </cell>
          <cell r="AF425">
            <v>821.66666666666663</v>
          </cell>
          <cell r="AG425">
            <v>196.75</v>
          </cell>
          <cell r="AH425">
            <v>0</v>
          </cell>
          <cell r="AI425">
            <v>1678</v>
          </cell>
          <cell r="AJ425">
            <v>38124.159999999996</v>
          </cell>
          <cell r="AK425">
            <v>8.52858958068615</v>
          </cell>
          <cell r="AL425">
            <v>255.85768742058451</v>
          </cell>
          <cell r="AO425">
            <v>4470.16</v>
          </cell>
        </row>
        <row r="426">
          <cell r="D426">
            <v>60450</v>
          </cell>
          <cell r="E426">
            <v>3246</v>
          </cell>
          <cell r="H426">
            <v>557</v>
          </cell>
          <cell r="I426">
            <v>869</v>
          </cell>
          <cell r="J426">
            <v>34</v>
          </cell>
          <cell r="K426">
            <v>558</v>
          </cell>
          <cell r="L426">
            <v>373</v>
          </cell>
          <cell r="M426">
            <v>240</v>
          </cell>
          <cell r="N426">
            <v>96</v>
          </cell>
          <cell r="O426">
            <v>104</v>
          </cell>
          <cell r="P426">
            <v>141</v>
          </cell>
          <cell r="Q426">
            <v>274</v>
          </cell>
          <cell r="R426">
            <v>3038</v>
          </cell>
          <cell r="U426">
            <v>656</v>
          </cell>
          <cell r="V426">
            <v>233</v>
          </cell>
          <cell r="W426">
            <v>519</v>
          </cell>
          <cell r="X426">
            <v>348</v>
          </cell>
          <cell r="Y426">
            <v>302</v>
          </cell>
          <cell r="Z426">
            <v>295</v>
          </cell>
          <cell r="AA426">
            <v>144</v>
          </cell>
          <cell r="AB426">
            <v>263</v>
          </cell>
          <cell r="AC426">
            <v>135</v>
          </cell>
          <cell r="AD426">
            <v>143</v>
          </cell>
          <cell r="AF426">
            <v>324.60000000000002</v>
          </cell>
          <cell r="AG426">
            <v>303.8</v>
          </cell>
          <cell r="AH426">
            <v>0</v>
          </cell>
          <cell r="AI426">
            <v>208</v>
          </cell>
          <cell r="AJ426">
            <v>3057.6</v>
          </cell>
          <cell r="AK426">
            <v>0.68466096115865693</v>
          </cell>
          <cell r="AL426">
            <v>20.539828834759707</v>
          </cell>
          <cell r="AO426">
            <v>4465.8599999999997</v>
          </cell>
        </row>
        <row r="427">
          <cell r="D427">
            <v>896143</v>
          </cell>
          <cell r="E427">
            <v>6098</v>
          </cell>
          <cell r="F427">
            <v>124</v>
          </cell>
          <cell r="G427">
            <v>3</v>
          </cell>
          <cell r="H427">
            <v>745</v>
          </cell>
          <cell r="I427">
            <v>128</v>
          </cell>
          <cell r="J427">
            <v>744</v>
          </cell>
          <cell r="K427">
            <v>496</v>
          </cell>
          <cell r="L427">
            <v>496</v>
          </cell>
          <cell r="M427">
            <v>744</v>
          </cell>
          <cell r="N427">
            <v>372</v>
          </cell>
          <cell r="O427">
            <v>630</v>
          </cell>
          <cell r="P427">
            <v>1</v>
          </cell>
          <cell r="Q427">
            <v>1615</v>
          </cell>
          <cell r="R427">
            <v>6225</v>
          </cell>
          <cell r="S427">
            <v>500</v>
          </cell>
          <cell r="T427">
            <v>291</v>
          </cell>
          <cell r="U427">
            <v>339</v>
          </cell>
          <cell r="V427">
            <v>471</v>
          </cell>
          <cell r="W427">
            <v>510</v>
          </cell>
          <cell r="X427">
            <v>553</v>
          </cell>
          <cell r="Y427">
            <v>519</v>
          </cell>
          <cell r="Z427">
            <v>460</v>
          </cell>
          <cell r="AA427">
            <v>451</v>
          </cell>
          <cell r="AB427">
            <v>463</v>
          </cell>
          <cell r="AC427">
            <v>484</v>
          </cell>
          <cell r="AD427">
            <v>1184</v>
          </cell>
          <cell r="AF427">
            <v>508.16666666666669</v>
          </cell>
          <cell r="AG427">
            <v>518.75</v>
          </cell>
          <cell r="AH427">
            <v>675</v>
          </cell>
          <cell r="AI427">
            <v>548</v>
          </cell>
          <cell r="AJ427">
            <v>4712.8</v>
          </cell>
          <cell r="AK427">
            <v>1.0563855421686748</v>
          </cell>
          <cell r="AL427">
            <v>31.691566265060242</v>
          </cell>
          <cell r="AO427">
            <v>4461.25</v>
          </cell>
        </row>
        <row r="428">
          <cell r="D428">
            <v>184835</v>
          </cell>
          <cell r="E428">
            <v>3952</v>
          </cell>
          <cell r="G428">
            <v>560</v>
          </cell>
          <cell r="H428">
            <v>199</v>
          </cell>
          <cell r="I428">
            <v>420</v>
          </cell>
          <cell r="J428">
            <v>140</v>
          </cell>
          <cell r="K428">
            <v>280</v>
          </cell>
          <cell r="L428">
            <v>140</v>
          </cell>
          <cell r="M428">
            <v>936</v>
          </cell>
          <cell r="O428">
            <v>430</v>
          </cell>
          <cell r="P428">
            <v>567</v>
          </cell>
          <cell r="Q428">
            <v>280</v>
          </cell>
          <cell r="R428">
            <v>3779</v>
          </cell>
          <cell r="U428">
            <v>394</v>
          </cell>
          <cell r="V428">
            <v>391</v>
          </cell>
          <cell r="W428">
            <v>372</v>
          </cell>
          <cell r="X428">
            <v>221</v>
          </cell>
          <cell r="Y428">
            <v>296</v>
          </cell>
          <cell r="Z428">
            <v>379</v>
          </cell>
          <cell r="AA428">
            <v>530</v>
          </cell>
          <cell r="AB428">
            <v>524</v>
          </cell>
          <cell r="AC428">
            <v>315</v>
          </cell>
          <cell r="AD428">
            <v>357</v>
          </cell>
          <cell r="AF428">
            <v>395.2</v>
          </cell>
          <cell r="AG428">
            <v>377.9</v>
          </cell>
          <cell r="AH428">
            <v>0</v>
          </cell>
          <cell r="AI428">
            <v>173</v>
          </cell>
          <cell r="AJ428">
            <v>2037.9399999999998</v>
          </cell>
          <cell r="AK428">
            <v>0.4577930669489283</v>
          </cell>
          <cell r="AL428">
            <v>13.733792008467848</v>
          </cell>
          <cell r="AO428">
            <v>4451.6619999999994</v>
          </cell>
        </row>
        <row r="429">
          <cell r="D429">
            <v>500088</v>
          </cell>
          <cell r="E429">
            <v>5900</v>
          </cell>
          <cell r="F429">
            <v>660</v>
          </cell>
          <cell r="G429">
            <v>330</v>
          </cell>
          <cell r="H429">
            <v>528</v>
          </cell>
          <cell r="I429">
            <v>396</v>
          </cell>
          <cell r="J429">
            <v>594</v>
          </cell>
          <cell r="K429">
            <v>550</v>
          </cell>
          <cell r="L429">
            <v>547</v>
          </cell>
          <cell r="M429">
            <v>470</v>
          </cell>
          <cell r="N429">
            <v>308</v>
          </cell>
          <cell r="O429">
            <v>593</v>
          </cell>
          <cell r="P429">
            <v>484</v>
          </cell>
          <cell r="Q429">
            <v>440</v>
          </cell>
          <cell r="R429">
            <v>5995</v>
          </cell>
          <cell r="S429">
            <v>451</v>
          </cell>
          <cell r="T429">
            <v>489</v>
          </cell>
          <cell r="U429">
            <v>496</v>
          </cell>
          <cell r="V429">
            <v>494</v>
          </cell>
          <cell r="W429">
            <v>532</v>
          </cell>
          <cell r="X429">
            <v>471</v>
          </cell>
          <cell r="Y429">
            <v>668</v>
          </cell>
          <cell r="Z429">
            <v>508</v>
          </cell>
          <cell r="AA429">
            <v>424</v>
          </cell>
          <cell r="AB429">
            <v>484</v>
          </cell>
          <cell r="AC429">
            <v>466</v>
          </cell>
          <cell r="AD429">
            <v>512</v>
          </cell>
          <cell r="AF429">
            <v>491.66666666666669</v>
          </cell>
          <cell r="AG429">
            <v>499.58333333333331</v>
          </cell>
          <cell r="AH429">
            <v>174</v>
          </cell>
          <cell r="AI429">
            <v>79</v>
          </cell>
          <cell r="AJ429">
            <v>703.89</v>
          </cell>
          <cell r="AK429">
            <v>0.15813177648040033</v>
          </cell>
          <cell r="AL429">
            <v>4.7439532944120097</v>
          </cell>
          <cell r="AO429">
            <v>4451.2874999999995</v>
          </cell>
        </row>
        <row r="430">
          <cell r="D430">
            <v>180773</v>
          </cell>
          <cell r="E430">
            <v>3341</v>
          </cell>
          <cell r="H430">
            <v>598</v>
          </cell>
          <cell r="I430">
            <v>124</v>
          </cell>
          <cell r="J430">
            <v>347</v>
          </cell>
          <cell r="K430">
            <v>487</v>
          </cell>
          <cell r="L430">
            <v>425</v>
          </cell>
          <cell r="M430">
            <v>767</v>
          </cell>
          <cell r="N430">
            <v>28</v>
          </cell>
          <cell r="O430">
            <v>20</v>
          </cell>
          <cell r="P430">
            <v>373</v>
          </cell>
          <cell r="Q430">
            <v>172</v>
          </cell>
          <cell r="R430">
            <v>3279</v>
          </cell>
          <cell r="U430">
            <v>100</v>
          </cell>
          <cell r="V430">
            <v>168</v>
          </cell>
          <cell r="W430">
            <v>188</v>
          </cell>
          <cell r="X430">
            <v>161</v>
          </cell>
          <cell r="Y430">
            <v>594</v>
          </cell>
          <cell r="Z430">
            <v>998</v>
          </cell>
          <cell r="AA430">
            <v>195</v>
          </cell>
          <cell r="AB430">
            <v>495</v>
          </cell>
          <cell r="AC430">
            <v>181</v>
          </cell>
          <cell r="AD430">
            <v>199</v>
          </cell>
          <cell r="AF430">
            <v>334.1</v>
          </cell>
          <cell r="AG430">
            <v>327.9</v>
          </cell>
          <cell r="AH430">
            <v>0</v>
          </cell>
          <cell r="AI430">
            <v>62</v>
          </cell>
          <cell r="AJ430">
            <v>840.1</v>
          </cell>
          <cell r="AK430">
            <v>0.18908203720646541</v>
          </cell>
          <cell r="AL430">
            <v>5.6724611161939622</v>
          </cell>
          <cell r="AO430">
            <v>4443.0450000000001</v>
          </cell>
        </row>
        <row r="431">
          <cell r="D431">
            <v>700122</v>
          </cell>
          <cell r="E431">
            <v>6073</v>
          </cell>
          <cell r="F431">
            <v>200</v>
          </cell>
          <cell r="G431">
            <v>851</v>
          </cell>
          <cell r="H431">
            <v>350</v>
          </cell>
          <cell r="I431">
            <v>250</v>
          </cell>
          <cell r="J431">
            <v>456</v>
          </cell>
          <cell r="K431">
            <v>800</v>
          </cell>
          <cell r="L431">
            <v>550</v>
          </cell>
          <cell r="M431">
            <v>700</v>
          </cell>
          <cell r="N431">
            <v>116</v>
          </cell>
          <cell r="O431">
            <v>1000</v>
          </cell>
          <cell r="P431">
            <v>500</v>
          </cell>
          <cell r="Q431">
            <v>300</v>
          </cell>
          <cell r="R431">
            <v>6111</v>
          </cell>
          <cell r="S431">
            <v>498</v>
          </cell>
          <cell r="T431">
            <v>484</v>
          </cell>
          <cell r="U431">
            <v>453</v>
          </cell>
          <cell r="V431">
            <v>419</v>
          </cell>
          <cell r="W431">
            <v>452</v>
          </cell>
          <cell r="X431">
            <v>516</v>
          </cell>
          <cell r="Y431">
            <v>606</v>
          </cell>
          <cell r="Z431">
            <v>580</v>
          </cell>
          <cell r="AA431">
            <v>466</v>
          </cell>
          <cell r="AB431">
            <v>500</v>
          </cell>
          <cell r="AC431">
            <v>598</v>
          </cell>
          <cell r="AD431">
            <v>539</v>
          </cell>
          <cell r="AF431">
            <v>506.08333333333331</v>
          </cell>
          <cell r="AG431">
            <v>509.25</v>
          </cell>
          <cell r="AH431">
            <v>304</v>
          </cell>
          <cell r="AI431">
            <v>266</v>
          </cell>
          <cell r="AJ431">
            <v>2311.54</v>
          </cell>
          <cell r="AK431">
            <v>0.5223367697594502</v>
          </cell>
          <cell r="AL431">
            <v>15.670103092783506</v>
          </cell>
          <cell r="AO431">
            <v>4425.3824999999997</v>
          </cell>
        </row>
        <row r="432">
          <cell r="D432">
            <v>121505</v>
          </cell>
          <cell r="E432">
            <v>3228</v>
          </cell>
          <cell r="F432">
            <v>82</v>
          </cell>
          <cell r="G432">
            <v>440</v>
          </cell>
          <cell r="H432">
            <v>319</v>
          </cell>
          <cell r="I432">
            <v>13</v>
          </cell>
          <cell r="J432">
            <v>16</v>
          </cell>
          <cell r="K432">
            <v>585</v>
          </cell>
          <cell r="L432">
            <v>8</v>
          </cell>
          <cell r="M432">
            <v>593</v>
          </cell>
          <cell r="N432">
            <v>3</v>
          </cell>
          <cell r="O432">
            <v>720</v>
          </cell>
          <cell r="P432">
            <v>3</v>
          </cell>
          <cell r="Q432">
            <v>446</v>
          </cell>
          <cell r="R432">
            <v>2965</v>
          </cell>
          <cell r="S432">
            <v>50</v>
          </cell>
          <cell r="T432">
            <v>435</v>
          </cell>
          <cell r="U432">
            <v>328</v>
          </cell>
          <cell r="V432">
            <v>23</v>
          </cell>
          <cell r="W432">
            <v>20</v>
          </cell>
          <cell r="X432">
            <v>445</v>
          </cell>
          <cell r="Y432">
            <v>172</v>
          </cell>
          <cell r="Z432">
            <v>298</v>
          </cell>
          <cell r="AA432">
            <v>290</v>
          </cell>
          <cell r="AB432">
            <v>336</v>
          </cell>
          <cell r="AC432">
            <v>380</v>
          </cell>
          <cell r="AD432">
            <v>188</v>
          </cell>
          <cell r="AF432">
            <v>269</v>
          </cell>
          <cell r="AG432">
            <v>247.08333333333334</v>
          </cell>
          <cell r="AH432">
            <v>-19</v>
          </cell>
          <cell r="AI432">
            <v>244</v>
          </cell>
          <cell r="AJ432">
            <v>4370.04</v>
          </cell>
          <cell r="AK432">
            <v>0.98752107925801003</v>
          </cell>
          <cell r="AL432">
            <v>29.625632377740303</v>
          </cell>
          <cell r="AO432">
            <v>4425.2624999999998</v>
          </cell>
        </row>
        <row r="433">
          <cell r="D433">
            <v>150071</v>
          </cell>
          <cell r="E433">
            <v>6901</v>
          </cell>
          <cell r="F433">
            <v>840</v>
          </cell>
          <cell r="G433">
            <v>240</v>
          </cell>
          <cell r="H433">
            <v>420</v>
          </cell>
          <cell r="I433">
            <v>541</v>
          </cell>
          <cell r="J433">
            <v>420</v>
          </cell>
          <cell r="K433">
            <v>596</v>
          </cell>
          <cell r="L433">
            <v>1317</v>
          </cell>
          <cell r="M433">
            <v>720</v>
          </cell>
          <cell r="N433">
            <v>240</v>
          </cell>
          <cell r="O433">
            <v>960</v>
          </cell>
          <cell r="P433">
            <v>367</v>
          </cell>
          <cell r="Q433">
            <v>240</v>
          </cell>
          <cell r="R433">
            <v>6628</v>
          </cell>
          <cell r="S433">
            <v>554</v>
          </cell>
          <cell r="T433">
            <v>444</v>
          </cell>
          <cell r="U433">
            <v>497</v>
          </cell>
          <cell r="V433">
            <v>522</v>
          </cell>
          <cell r="W433">
            <v>486</v>
          </cell>
          <cell r="X433">
            <v>486</v>
          </cell>
          <cell r="Y433">
            <v>1161</v>
          </cell>
          <cell r="Z433">
            <v>839</v>
          </cell>
          <cell r="AA433">
            <v>381</v>
          </cell>
          <cell r="AB433">
            <v>484</v>
          </cell>
          <cell r="AC433">
            <v>355</v>
          </cell>
          <cell r="AD433">
            <v>419</v>
          </cell>
          <cell r="AF433">
            <v>575.08333333333337</v>
          </cell>
          <cell r="AG433">
            <v>552.33333333333337</v>
          </cell>
          <cell r="AH433">
            <v>27</v>
          </cell>
          <cell r="AI433">
            <v>300</v>
          </cell>
          <cell r="AJ433">
            <v>2400</v>
          </cell>
          <cell r="AK433">
            <v>0.54315027157513573</v>
          </cell>
          <cell r="AL433">
            <v>16.294508147254071</v>
          </cell>
          <cell r="AO433">
            <v>4418.666666666667</v>
          </cell>
        </row>
        <row r="434">
          <cell r="D434">
            <v>700022</v>
          </cell>
          <cell r="E434">
            <v>3786</v>
          </cell>
          <cell r="F434">
            <v>422</v>
          </cell>
          <cell r="G434">
            <v>180</v>
          </cell>
          <cell r="H434">
            <v>270</v>
          </cell>
          <cell r="I434">
            <v>60</v>
          </cell>
          <cell r="J434">
            <v>124</v>
          </cell>
          <cell r="K434">
            <v>905</v>
          </cell>
          <cell r="L434">
            <v>4</v>
          </cell>
          <cell r="M434">
            <v>240</v>
          </cell>
          <cell r="N434">
            <v>438</v>
          </cell>
          <cell r="O434">
            <v>543</v>
          </cell>
          <cell r="P434">
            <v>150</v>
          </cell>
          <cell r="Q434">
            <v>450</v>
          </cell>
          <cell r="R434">
            <v>3662</v>
          </cell>
          <cell r="S434">
            <v>273</v>
          </cell>
          <cell r="T434">
            <v>289</v>
          </cell>
          <cell r="U434">
            <v>228</v>
          </cell>
          <cell r="V434">
            <v>246</v>
          </cell>
          <cell r="W434">
            <v>157</v>
          </cell>
          <cell r="X434">
            <v>312</v>
          </cell>
          <cell r="Y434">
            <v>335</v>
          </cell>
          <cell r="Z434">
            <v>443</v>
          </cell>
          <cell r="AA434">
            <v>298</v>
          </cell>
          <cell r="AB434">
            <v>351</v>
          </cell>
          <cell r="AC434">
            <v>399</v>
          </cell>
          <cell r="AD434">
            <v>331</v>
          </cell>
          <cell r="AF434">
            <v>315.5</v>
          </cell>
          <cell r="AG434">
            <v>305.16666666666669</v>
          </cell>
          <cell r="AH434">
            <v>139</v>
          </cell>
          <cell r="AI434">
            <v>263</v>
          </cell>
          <cell r="AJ434">
            <v>3797.72</v>
          </cell>
          <cell r="AK434">
            <v>0.86182413981430905</v>
          </cell>
          <cell r="AL434">
            <v>25.85472419442927</v>
          </cell>
          <cell r="AO434">
            <v>4406.6066666666666</v>
          </cell>
        </row>
        <row r="435">
          <cell r="D435">
            <v>905500</v>
          </cell>
          <cell r="E435">
            <v>2401</v>
          </cell>
          <cell r="F435">
            <v>210</v>
          </cell>
          <cell r="G435">
            <v>60</v>
          </cell>
          <cell r="H435">
            <v>150</v>
          </cell>
          <cell r="I435">
            <v>180</v>
          </cell>
          <cell r="J435">
            <v>270</v>
          </cell>
          <cell r="K435">
            <v>180</v>
          </cell>
          <cell r="L435">
            <v>240</v>
          </cell>
          <cell r="M435">
            <v>300</v>
          </cell>
          <cell r="N435">
            <v>150</v>
          </cell>
          <cell r="O435">
            <v>120</v>
          </cell>
          <cell r="P435">
            <v>121</v>
          </cell>
          <cell r="Q435">
            <v>420</v>
          </cell>
          <cell r="R435">
            <v>2326</v>
          </cell>
          <cell r="S435">
            <v>143</v>
          </cell>
          <cell r="T435">
            <v>167</v>
          </cell>
          <cell r="U435">
            <v>167</v>
          </cell>
          <cell r="V435">
            <v>165</v>
          </cell>
          <cell r="W435">
            <v>201</v>
          </cell>
          <cell r="X435">
            <v>194</v>
          </cell>
          <cell r="Y435">
            <v>211</v>
          </cell>
          <cell r="Z435">
            <v>209</v>
          </cell>
          <cell r="AA435">
            <v>182</v>
          </cell>
          <cell r="AB435">
            <v>183</v>
          </cell>
          <cell r="AC435">
            <v>180</v>
          </cell>
          <cell r="AD435">
            <v>324</v>
          </cell>
          <cell r="AF435">
            <v>200.08333333333334</v>
          </cell>
          <cell r="AG435">
            <v>193.83333333333334</v>
          </cell>
          <cell r="AH435">
            <v>86</v>
          </cell>
          <cell r="AI435">
            <v>161</v>
          </cell>
          <cell r="AJ435">
            <v>3657.9199999999996</v>
          </cell>
          <cell r="AK435">
            <v>0.83061049011177979</v>
          </cell>
          <cell r="AL435">
            <v>24.918314703353392</v>
          </cell>
          <cell r="AO435">
            <v>4403.8933333333334</v>
          </cell>
        </row>
        <row r="436">
          <cell r="D436">
            <v>700002</v>
          </cell>
          <cell r="E436">
            <v>3798</v>
          </cell>
          <cell r="F436">
            <v>150</v>
          </cell>
          <cell r="G436">
            <v>633</v>
          </cell>
          <cell r="H436">
            <v>60</v>
          </cell>
          <cell r="I436">
            <v>64</v>
          </cell>
          <cell r="J436">
            <v>300</v>
          </cell>
          <cell r="K436">
            <v>481</v>
          </cell>
          <cell r="L436">
            <v>360</v>
          </cell>
          <cell r="M436">
            <v>420</v>
          </cell>
          <cell r="N436">
            <v>160</v>
          </cell>
          <cell r="O436">
            <v>540</v>
          </cell>
          <cell r="P436">
            <v>270</v>
          </cell>
          <cell r="Q436">
            <v>360</v>
          </cell>
          <cell r="R436">
            <v>3621</v>
          </cell>
          <cell r="S436">
            <v>286</v>
          </cell>
          <cell r="T436">
            <v>268</v>
          </cell>
          <cell r="U436">
            <v>242</v>
          </cell>
          <cell r="V436">
            <v>239</v>
          </cell>
          <cell r="W436">
            <v>298</v>
          </cell>
          <cell r="X436">
            <v>224</v>
          </cell>
          <cell r="Y436">
            <v>412</v>
          </cell>
          <cell r="Z436">
            <v>395</v>
          </cell>
          <cell r="AA436">
            <v>258</v>
          </cell>
          <cell r="AB436">
            <v>334</v>
          </cell>
          <cell r="AC436">
            <v>367</v>
          </cell>
          <cell r="AD436">
            <v>298</v>
          </cell>
          <cell r="AF436">
            <v>316.5</v>
          </cell>
          <cell r="AG436">
            <v>301.75</v>
          </cell>
          <cell r="AH436">
            <v>138</v>
          </cell>
          <cell r="AI436">
            <v>315</v>
          </cell>
          <cell r="AJ436">
            <v>4548.5999999999995</v>
          </cell>
          <cell r="AK436">
            <v>1.0439105219552609</v>
          </cell>
          <cell r="AL436">
            <v>31.317315658657826</v>
          </cell>
          <cell r="AO436">
            <v>4357.2699999999995</v>
          </cell>
        </row>
        <row r="437">
          <cell r="D437">
            <v>331040</v>
          </cell>
          <cell r="E437">
            <v>7037</v>
          </cell>
          <cell r="F437">
            <v>800</v>
          </cell>
          <cell r="G437">
            <v>104</v>
          </cell>
          <cell r="H437">
            <v>900</v>
          </cell>
          <cell r="I437">
            <v>500</v>
          </cell>
          <cell r="J437">
            <v>615</v>
          </cell>
          <cell r="K437">
            <v>511</v>
          </cell>
          <cell r="L437">
            <v>300</v>
          </cell>
          <cell r="M437">
            <v>901</v>
          </cell>
          <cell r="N437">
            <v>800</v>
          </cell>
          <cell r="O437">
            <v>600</v>
          </cell>
          <cell r="P437">
            <v>6</v>
          </cell>
          <cell r="Q437">
            <v>1000</v>
          </cell>
          <cell r="R437">
            <v>6875</v>
          </cell>
          <cell r="S437">
            <v>593</v>
          </cell>
          <cell r="T437">
            <v>403</v>
          </cell>
          <cell r="U437">
            <v>494</v>
          </cell>
          <cell r="V437">
            <v>725</v>
          </cell>
          <cell r="W437">
            <v>703</v>
          </cell>
          <cell r="X437">
            <v>396</v>
          </cell>
          <cell r="Y437">
            <v>480</v>
          </cell>
          <cell r="Z437">
            <v>695</v>
          </cell>
          <cell r="AA437">
            <v>594</v>
          </cell>
          <cell r="AB437">
            <v>521</v>
          </cell>
          <cell r="AC437">
            <v>482</v>
          </cell>
          <cell r="AD437">
            <v>789</v>
          </cell>
          <cell r="AF437">
            <v>586.41666666666663</v>
          </cell>
          <cell r="AG437">
            <v>572.91666666666663</v>
          </cell>
          <cell r="AH437">
            <v>68</v>
          </cell>
          <cell r="AI437">
            <v>230</v>
          </cell>
          <cell r="AJ437">
            <v>1748</v>
          </cell>
          <cell r="AK437">
            <v>0.40145454545454551</v>
          </cell>
          <cell r="AL437">
            <v>12.043636363636365</v>
          </cell>
          <cell r="AO437">
            <v>4354.1666666666661</v>
          </cell>
        </row>
        <row r="438">
          <cell r="D438">
            <v>540281</v>
          </cell>
          <cell r="E438">
            <v>2204</v>
          </cell>
          <cell r="F438">
            <v>72</v>
          </cell>
          <cell r="G438">
            <v>117</v>
          </cell>
          <cell r="H438">
            <v>134</v>
          </cell>
          <cell r="I438">
            <v>229</v>
          </cell>
          <cell r="J438">
            <v>216</v>
          </cell>
          <cell r="K438">
            <v>180</v>
          </cell>
          <cell r="L438">
            <v>487</v>
          </cell>
          <cell r="M438">
            <v>168</v>
          </cell>
          <cell r="N438">
            <v>132</v>
          </cell>
          <cell r="O438">
            <v>145</v>
          </cell>
          <cell r="P438">
            <v>276</v>
          </cell>
          <cell r="Q438">
            <v>48</v>
          </cell>
          <cell r="R438">
            <v>2118</v>
          </cell>
          <cell r="S438">
            <v>128</v>
          </cell>
          <cell r="T438">
            <v>132</v>
          </cell>
          <cell r="U438">
            <v>149</v>
          </cell>
          <cell r="V438">
            <v>198</v>
          </cell>
          <cell r="W438">
            <v>244</v>
          </cell>
          <cell r="X438">
            <v>153</v>
          </cell>
          <cell r="Y438">
            <v>168</v>
          </cell>
          <cell r="Z438">
            <v>177</v>
          </cell>
          <cell r="AA438">
            <v>186</v>
          </cell>
          <cell r="AB438">
            <v>208</v>
          </cell>
          <cell r="AC438">
            <v>195</v>
          </cell>
          <cell r="AD438">
            <v>180</v>
          </cell>
          <cell r="AF438">
            <v>183.66666666666666</v>
          </cell>
          <cell r="AG438">
            <v>176.5</v>
          </cell>
          <cell r="AH438">
            <v>-53</v>
          </cell>
          <cell r="AI438">
            <v>33</v>
          </cell>
          <cell r="AJ438">
            <v>813.78</v>
          </cell>
          <cell r="AK438">
            <v>0.18696883852691218</v>
          </cell>
          <cell r="AL438">
            <v>5.6090651558073654</v>
          </cell>
          <cell r="AO438">
            <v>4352.49</v>
          </cell>
        </row>
        <row r="439">
          <cell r="D439">
            <v>530107</v>
          </cell>
          <cell r="E439">
            <v>10603</v>
          </cell>
          <cell r="F439">
            <v>784</v>
          </cell>
          <cell r="G439">
            <v>966</v>
          </cell>
          <cell r="H439">
            <v>812</v>
          </cell>
          <cell r="I439">
            <v>853</v>
          </cell>
          <cell r="J439">
            <v>910</v>
          </cell>
          <cell r="K439">
            <v>840</v>
          </cell>
          <cell r="L439">
            <v>1320</v>
          </cell>
          <cell r="M439">
            <v>1176</v>
          </cell>
          <cell r="N439">
            <v>518</v>
          </cell>
          <cell r="O439">
            <v>788</v>
          </cell>
          <cell r="P439">
            <v>1132</v>
          </cell>
          <cell r="Q439">
            <v>504</v>
          </cell>
          <cell r="R439">
            <v>10506</v>
          </cell>
          <cell r="S439">
            <v>887</v>
          </cell>
          <cell r="T439">
            <v>890</v>
          </cell>
          <cell r="U439">
            <v>914</v>
          </cell>
          <cell r="V439">
            <v>862</v>
          </cell>
          <cell r="W439">
            <v>904</v>
          </cell>
          <cell r="X439">
            <v>845</v>
          </cell>
          <cell r="Y439">
            <v>1081</v>
          </cell>
          <cell r="Z439">
            <v>941</v>
          </cell>
          <cell r="AA439">
            <v>824</v>
          </cell>
          <cell r="AB439">
            <v>865</v>
          </cell>
          <cell r="AC439">
            <v>750</v>
          </cell>
          <cell r="AD439">
            <v>743</v>
          </cell>
          <cell r="AF439">
            <v>883.58333333333337</v>
          </cell>
          <cell r="AG439">
            <v>875.5</v>
          </cell>
          <cell r="AH439">
            <v>-40</v>
          </cell>
          <cell r="AI439">
            <v>57</v>
          </cell>
          <cell r="AJ439">
            <v>282.15000000000003</v>
          </cell>
          <cell r="AK439">
            <v>6.5105653912050254E-2</v>
          </cell>
          <cell r="AL439">
            <v>1.9531696173615076</v>
          </cell>
          <cell r="AO439">
            <v>4333.7250000000004</v>
          </cell>
        </row>
        <row r="440">
          <cell r="D440">
            <v>150392</v>
          </cell>
          <cell r="E440">
            <v>8395</v>
          </cell>
          <cell r="F440">
            <v>59</v>
          </cell>
          <cell r="G440">
            <v>1040</v>
          </cell>
          <cell r="H440">
            <v>880</v>
          </cell>
          <cell r="I440">
            <v>43</v>
          </cell>
          <cell r="J440">
            <v>1040</v>
          </cell>
          <cell r="K440">
            <v>301</v>
          </cell>
          <cell r="L440">
            <v>1621</v>
          </cell>
          <cell r="M440">
            <v>39</v>
          </cell>
          <cell r="N440">
            <v>1690</v>
          </cell>
          <cell r="O440">
            <v>1682</v>
          </cell>
          <cell r="R440">
            <v>7401</v>
          </cell>
          <cell r="S440">
            <v>447</v>
          </cell>
          <cell r="T440">
            <v>612</v>
          </cell>
          <cell r="U440">
            <v>879</v>
          </cell>
          <cell r="V440">
            <v>740</v>
          </cell>
          <cell r="W440">
            <v>420</v>
          </cell>
          <cell r="X440">
            <v>921</v>
          </cell>
          <cell r="Y440">
            <v>539</v>
          </cell>
          <cell r="Z440">
            <v>1112</v>
          </cell>
          <cell r="AA440">
            <v>477</v>
          </cell>
          <cell r="AB440">
            <v>532</v>
          </cell>
          <cell r="AC440">
            <v>348</v>
          </cell>
          <cell r="AD440">
            <v>374</v>
          </cell>
          <cell r="AF440">
            <v>839.5</v>
          </cell>
          <cell r="AG440">
            <v>616.75</v>
          </cell>
          <cell r="AH440">
            <v>635</v>
          </cell>
          <cell r="AI440">
            <v>1629</v>
          </cell>
          <cell r="AJ440">
            <v>11354.13</v>
          </cell>
          <cell r="AK440">
            <v>2.6412646939602755</v>
          </cell>
          <cell r="AL440">
            <v>79.237940818808269</v>
          </cell>
          <cell r="AO440">
            <v>4298.7474999999995</v>
          </cell>
        </row>
        <row r="441">
          <cell r="D441">
            <v>180420</v>
          </cell>
          <cell r="E441">
            <v>6670</v>
          </cell>
          <cell r="G441">
            <v>300</v>
          </cell>
          <cell r="H441">
            <v>152</v>
          </cell>
          <cell r="I441">
            <v>462</v>
          </cell>
          <cell r="J441">
            <v>751</v>
          </cell>
          <cell r="K441">
            <v>1806</v>
          </cell>
          <cell r="M441">
            <v>92</v>
          </cell>
          <cell r="N441">
            <v>1455</v>
          </cell>
          <cell r="O441">
            <v>151</v>
          </cell>
          <cell r="P441">
            <v>1201</v>
          </cell>
          <cell r="Q441">
            <v>300</v>
          </cell>
          <cell r="R441">
            <v>6257</v>
          </cell>
          <cell r="U441">
            <v>346</v>
          </cell>
          <cell r="V441">
            <v>597</v>
          </cell>
          <cell r="W441">
            <v>716</v>
          </cell>
          <cell r="X441">
            <v>597</v>
          </cell>
          <cell r="Y441">
            <v>757</v>
          </cell>
          <cell r="Z441">
            <v>507</v>
          </cell>
          <cell r="AA441">
            <v>539</v>
          </cell>
          <cell r="AB441">
            <v>1114</v>
          </cell>
          <cell r="AC441">
            <v>535</v>
          </cell>
          <cell r="AD441">
            <v>549</v>
          </cell>
          <cell r="AF441">
            <v>667</v>
          </cell>
          <cell r="AG441">
            <v>625.70000000000005</v>
          </cell>
          <cell r="AH441">
            <v>0</v>
          </cell>
          <cell r="AI441">
            <v>413</v>
          </cell>
          <cell r="AJ441">
            <v>2829.0499999999997</v>
          </cell>
          <cell r="AK441">
            <v>0.66006073198018211</v>
          </cell>
          <cell r="AL441">
            <v>19.801821959405462</v>
          </cell>
          <cell r="AO441">
            <v>4286.0450000000001</v>
          </cell>
        </row>
        <row r="442">
          <cell r="D442">
            <v>123056</v>
          </cell>
          <cell r="E442">
            <v>4899</v>
          </cell>
          <cell r="F442">
            <v>147</v>
          </cell>
          <cell r="G442">
            <v>578</v>
          </cell>
          <cell r="H442">
            <v>5</v>
          </cell>
          <cell r="I442">
            <v>26</v>
          </cell>
          <cell r="J442">
            <v>1155</v>
          </cell>
          <cell r="K442">
            <v>288</v>
          </cell>
          <cell r="L442">
            <v>5</v>
          </cell>
          <cell r="M442">
            <v>2695</v>
          </cell>
          <cell r="R442">
            <v>4965</v>
          </cell>
          <cell r="S442">
            <v>556</v>
          </cell>
          <cell r="T442">
            <v>612</v>
          </cell>
          <cell r="U442">
            <v>145</v>
          </cell>
          <cell r="V442">
            <v>27</v>
          </cell>
          <cell r="W442">
            <v>568</v>
          </cell>
          <cell r="X442">
            <v>584</v>
          </cell>
          <cell r="Y442">
            <v>309</v>
          </cell>
          <cell r="Z442">
            <v>585</v>
          </cell>
          <cell r="AA442">
            <v>352</v>
          </cell>
          <cell r="AB442">
            <v>470</v>
          </cell>
          <cell r="AC442">
            <v>323</v>
          </cell>
          <cell r="AD442">
            <v>434</v>
          </cell>
          <cell r="AF442">
            <v>612.375</v>
          </cell>
          <cell r="AG442">
            <v>413.75</v>
          </cell>
          <cell r="AH442">
            <v>558</v>
          </cell>
          <cell r="AI442">
            <v>492</v>
          </cell>
          <cell r="AJ442">
            <v>5033.16</v>
          </cell>
          <cell r="AK442">
            <v>1.1891238670694864</v>
          </cell>
          <cell r="AL442">
            <v>35.67371601208459</v>
          </cell>
          <cell r="AO442">
            <v>4232.6625000000004</v>
          </cell>
        </row>
        <row r="443">
          <cell r="D443">
            <v>120198</v>
          </cell>
          <cell r="E443">
            <v>2366</v>
          </cell>
          <cell r="J443">
            <v>5</v>
          </cell>
          <cell r="K443">
            <v>298</v>
          </cell>
          <cell r="L443">
            <v>196</v>
          </cell>
          <cell r="M443">
            <v>883</v>
          </cell>
          <cell r="N443">
            <v>1</v>
          </cell>
          <cell r="O443">
            <v>980</v>
          </cell>
          <cell r="P443">
            <v>3</v>
          </cell>
          <cell r="R443">
            <v>3071</v>
          </cell>
          <cell r="S443">
            <v>216</v>
          </cell>
          <cell r="T443">
            <v>197</v>
          </cell>
          <cell r="U443">
            <v>154</v>
          </cell>
          <cell r="V443">
            <v>265</v>
          </cell>
          <cell r="W443">
            <v>34</v>
          </cell>
          <cell r="X443">
            <v>326</v>
          </cell>
          <cell r="Y443">
            <v>236</v>
          </cell>
          <cell r="Z443">
            <v>578</v>
          </cell>
          <cell r="AA443">
            <v>360</v>
          </cell>
          <cell r="AB443">
            <v>383</v>
          </cell>
          <cell r="AC443">
            <v>160</v>
          </cell>
          <cell r="AD443">
            <v>162</v>
          </cell>
          <cell r="AF443">
            <v>338</v>
          </cell>
          <cell r="AG443">
            <v>255.91666666666666</v>
          </cell>
          <cell r="AH443">
            <v>944</v>
          </cell>
          <cell r="AI443">
            <v>239</v>
          </cell>
          <cell r="AJ443">
            <v>3945.8900000000003</v>
          </cell>
          <cell r="AK443">
            <v>0.93389775317486168</v>
          </cell>
          <cell r="AL443">
            <v>28.016932595245851</v>
          </cell>
          <cell r="AO443">
            <v>4225.1841666666669</v>
          </cell>
        </row>
        <row r="444">
          <cell r="D444">
            <v>534502</v>
          </cell>
          <cell r="E444">
            <v>5766</v>
          </cell>
          <cell r="F444">
            <v>312</v>
          </cell>
          <cell r="G444">
            <v>672</v>
          </cell>
          <cell r="H444">
            <v>516</v>
          </cell>
          <cell r="I444">
            <v>444</v>
          </cell>
          <cell r="J444">
            <v>540</v>
          </cell>
          <cell r="K444">
            <v>316</v>
          </cell>
          <cell r="L444">
            <v>797</v>
          </cell>
          <cell r="M444">
            <v>477</v>
          </cell>
          <cell r="N444">
            <v>205</v>
          </cell>
          <cell r="O444">
            <v>512</v>
          </cell>
          <cell r="P444">
            <v>495</v>
          </cell>
          <cell r="Q444">
            <v>480</v>
          </cell>
          <cell r="R444">
            <v>5768</v>
          </cell>
          <cell r="S444">
            <v>450</v>
          </cell>
          <cell r="T444">
            <v>463</v>
          </cell>
          <cell r="U444">
            <v>449</v>
          </cell>
          <cell r="V444">
            <v>430</v>
          </cell>
          <cell r="W444">
            <v>505</v>
          </cell>
          <cell r="X444">
            <v>397</v>
          </cell>
          <cell r="Y444">
            <v>957</v>
          </cell>
          <cell r="Z444">
            <v>466</v>
          </cell>
          <cell r="AA444">
            <v>373</v>
          </cell>
          <cell r="AB444">
            <v>380</v>
          </cell>
          <cell r="AC444">
            <v>418</v>
          </cell>
          <cell r="AD444">
            <v>480</v>
          </cell>
          <cell r="AF444">
            <v>480.5</v>
          </cell>
          <cell r="AG444">
            <v>480.66666666666669</v>
          </cell>
          <cell r="AH444">
            <v>28</v>
          </cell>
          <cell r="AI444">
            <v>26</v>
          </cell>
          <cell r="AJ444">
            <v>228.53999999999996</v>
          </cell>
          <cell r="AK444">
            <v>5.4091539528432729E-2</v>
          </cell>
          <cell r="AL444">
            <v>1.6227461858529819</v>
          </cell>
          <cell r="AO444">
            <v>4225.0599999999995</v>
          </cell>
        </row>
        <row r="445">
          <cell r="D445">
            <v>183489</v>
          </cell>
          <cell r="E445">
            <v>3009</v>
          </cell>
          <cell r="G445">
            <v>336</v>
          </cell>
          <cell r="H445">
            <v>169</v>
          </cell>
          <cell r="I445">
            <v>33</v>
          </cell>
          <cell r="J445">
            <v>874</v>
          </cell>
          <cell r="K445">
            <v>257</v>
          </cell>
          <cell r="L445">
            <v>12</v>
          </cell>
          <cell r="M445">
            <v>486</v>
          </cell>
          <cell r="N445">
            <v>168</v>
          </cell>
          <cell r="O445">
            <v>420</v>
          </cell>
          <cell r="P445">
            <v>252</v>
          </cell>
          <cell r="Q445">
            <v>2</v>
          </cell>
          <cell r="R445">
            <v>2837</v>
          </cell>
          <cell r="U445">
            <v>252</v>
          </cell>
          <cell r="V445">
            <v>243</v>
          </cell>
          <cell r="W445">
            <v>298</v>
          </cell>
          <cell r="X445">
            <v>275</v>
          </cell>
          <cell r="Y445">
            <v>309</v>
          </cell>
          <cell r="Z445">
            <v>321</v>
          </cell>
          <cell r="AA445">
            <v>366</v>
          </cell>
          <cell r="AB445">
            <v>235</v>
          </cell>
          <cell r="AC445">
            <v>320</v>
          </cell>
          <cell r="AD445">
            <v>218</v>
          </cell>
          <cell r="AF445">
            <v>273.54545454545456</v>
          </cell>
          <cell r="AG445">
            <v>283.7</v>
          </cell>
          <cell r="AH445">
            <v>0</v>
          </cell>
          <cell r="AI445">
            <v>172</v>
          </cell>
          <cell r="AJ445">
            <v>2545.6</v>
          </cell>
          <cell r="AK445">
            <v>0.6062742333450829</v>
          </cell>
          <cell r="AL445">
            <v>18.188227000352487</v>
          </cell>
          <cell r="AO445">
            <v>4198.76</v>
          </cell>
        </row>
        <row r="446">
          <cell r="D446">
            <v>890271</v>
          </cell>
          <cell r="E446">
            <v>4872</v>
          </cell>
          <cell r="F446">
            <v>212</v>
          </cell>
          <cell r="G446">
            <v>272</v>
          </cell>
          <cell r="H446">
            <v>68</v>
          </cell>
          <cell r="I446">
            <v>68</v>
          </cell>
          <cell r="J446">
            <v>408</v>
          </cell>
          <cell r="K446">
            <v>592</v>
          </cell>
          <cell r="L446">
            <v>612</v>
          </cell>
          <cell r="M446">
            <v>544</v>
          </cell>
          <cell r="O446">
            <v>680</v>
          </cell>
          <cell r="Q446">
            <v>1416</v>
          </cell>
          <cell r="R446">
            <v>4784</v>
          </cell>
          <cell r="S446">
            <v>338</v>
          </cell>
          <cell r="T446">
            <v>222</v>
          </cell>
          <cell r="U446">
            <v>208</v>
          </cell>
          <cell r="V446">
            <v>202</v>
          </cell>
          <cell r="W446">
            <v>341</v>
          </cell>
          <cell r="X446">
            <v>444</v>
          </cell>
          <cell r="Y446">
            <v>316</v>
          </cell>
          <cell r="Z446">
            <v>503</v>
          </cell>
          <cell r="AA446">
            <v>385</v>
          </cell>
          <cell r="AB446">
            <v>424</v>
          </cell>
          <cell r="AC446">
            <v>397</v>
          </cell>
          <cell r="AD446">
            <v>1004</v>
          </cell>
          <cell r="AF446">
            <v>487.2</v>
          </cell>
          <cell r="AG446">
            <v>398.66666666666669</v>
          </cell>
          <cell r="AH446">
            <v>400</v>
          </cell>
          <cell r="AI446">
            <v>488</v>
          </cell>
          <cell r="AJ446">
            <v>5119.12</v>
          </cell>
          <cell r="AK446">
            <v>1.2240802675585283</v>
          </cell>
          <cell r="AL446">
            <v>36.722408026755851</v>
          </cell>
          <cell r="AO446">
            <v>4182.0133333333333</v>
          </cell>
        </row>
        <row r="447">
          <cell r="D447">
            <v>902845</v>
          </cell>
          <cell r="E447">
            <v>2024</v>
          </cell>
          <cell r="F447">
            <v>333</v>
          </cell>
          <cell r="G447">
            <v>11</v>
          </cell>
          <cell r="H447">
            <v>106</v>
          </cell>
          <cell r="I447">
            <v>52</v>
          </cell>
          <cell r="J447">
            <v>157</v>
          </cell>
          <cell r="L447">
            <v>157</v>
          </cell>
          <cell r="M447">
            <v>317</v>
          </cell>
          <cell r="N447">
            <v>52</v>
          </cell>
          <cell r="O447">
            <v>419</v>
          </cell>
          <cell r="Q447">
            <v>420</v>
          </cell>
          <cell r="R447">
            <v>1647</v>
          </cell>
          <cell r="S447">
            <v>117</v>
          </cell>
          <cell r="T447">
            <v>135</v>
          </cell>
          <cell r="U447">
            <v>101</v>
          </cell>
          <cell r="V447">
            <v>96</v>
          </cell>
          <cell r="W447">
            <v>102</v>
          </cell>
          <cell r="X447">
            <v>113</v>
          </cell>
          <cell r="Y447">
            <v>161</v>
          </cell>
          <cell r="Z447">
            <v>126</v>
          </cell>
          <cell r="AA447">
            <v>192</v>
          </cell>
          <cell r="AB447">
            <v>160</v>
          </cell>
          <cell r="AC447">
            <v>189</v>
          </cell>
          <cell r="AD447">
            <v>155</v>
          </cell>
          <cell r="AF447">
            <v>202.4</v>
          </cell>
          <cell r="AG447">
            <v>137.25</v>
          </cell>
          <cell r="AH447">
            <v>7</v>
          </cell>
          <cell r="AI447">
            <v>384</v>
          </cell>
          <cell r="AJ447">
            <v>11685.119999999999</v>
          </cell>
          <cell r="AK447">
            <v>2.7978142076502732</v>
          </cell>
          <cell r="AL447">
            <v>83.93442622950819</v>
          </cell>
          <cell r="AO447">
            <v>4176.5174999999999</v>
          </cell>
        </row>
        <row r="448">
          <cell r="D448">
            <v>150026</v>
          </cell>
          <cell r="E448">
            <v>6344</v>
          </cell>
          <cell r="F448">
            <v>4340</v>
          </cell>
          <cell r="G448">
            <v>120</v>
          </cell>
          <cell r="H448">
            <v>360</v>
          </cell>
          <cell r="J448">
            <v>120</v>
          </cell>
          <cell r="K448">
            <v>320</v>
          </cell>
          <cell r="L448">
            <v>183</v>
          </cell>
          <cell r="M448">
            <v>181</v>
          </cell>
          <cell r="N448">
            <v>180</v>
          </cell>
          <cell r="O448">
            <v>300</v>
          </cell>
          <cell r="P448">
            <v>120</v>
          </cell>
          <cell r="Q448">
            <v>120</v>
          </cell>
          <cell r="R448">
            <v>6238</v>
          </cell>
          <cell r="S448">
            <v>4350</v>
          </cell>
          <cell r="T448">
            <v>164</v>
          </cell>
          <cell r="U448">
            <v>157</v>
          </cell>
          <cell r="V448">
            <v>172</v>
          </cell>
          <cell r="W448">
            <v>158</v>
          </cell>
          <cell r="X448">
            <v>202</v>
          </cell>
          <cell r="Y448">
            <v>182</v>
          </cell>
          <cell r="Z448">
            <v>209</v>
          </cell>
          <cell r="AA448">
            <v>213</v>
          </cell>
          <cell r="AB448">
            <v>155</v>
          </cell>
          <cell r="AC448">
            <v>130</v>
          </cell>
          <cell r="AD448">
            <v>146</v>
          </cell>
          <cell r="AF448">
            <v>576.72727272727275</v>
          </cell>
          <cell r="AG448">
            <v>519.83333333333337</v>
          </cell>
          <cell r="AH448">
            <v>55</v>
          </cell>
          <cell r="AI448">
            <v>161</v>
          </cell>
          <cell r="AJ448">
            <v>1288</v>
          </cell>
          <cell r="AK448">
            <v>0.30971465213209359</v>
          </cell>
          <cell r="AL448">
            <v>9.2914395639628076</v>
          </cell>
          <cell r="AO448">
            <v>4158.666666666667</v>
          </cell>
        </row>
        <row r="449">
          <cell r="D449">
            <v>69654</v>
          </cell>
          <cell r="E449">
            <v>2079</v>
          </cell>
          <cell r="F449">
            <v>147</v>
          </cell>
          <cell r="H449">
            <v>112</v>
          </cell>
          <cell r="J449">
            <v>183</v>
          </cell>
          <cell r="K449">
            <v>112</v>
          </cell>
          <cell r="L449">
            <v>103</v>
          </cell>
          <cell r="M449">
            <v>468</v>
          </cell>
          <cell r="N449">
            <v>419</v>
          </cell>
          <cell r="O449">
            <v>422</v>
          </cell>
          <cell r="P449">
            <v>113</v>
          </cell>
          <cell r="R449">
            <v>2117</v>
          </cell>
          <cell r="S449">
            <v>124</v>
          </cell>
          <cell r="T449">
            <v>70</v>
          </cell>
          <cell r="U449">
            <v>68</v>
          </cell>
          <cell r="V449">
            <v>84</v>
          </cell>
          <cell r="W449">
            <v>103</v>
          </cell>
          <cell r="X449">
            <v>78</v>
          </cell>
          <cell r="Y449">
            <v>116</v>
          </cell>
          <cell r="Z449">
            <v>308</v>
          </cell>
          <cell r="AA449">
            <v>535</v>
          </cell>
          <cell r="AB449">
            <v>324</v>
          </cell>
          <cell r="AC449">
            <v>192</v>
          </cell>
          <cell r="AD449">
            <v>115</v>
          </cell>
          <cell r="AF449">
            <v>231</v>
          </cell>
          <cell r="AG449">
            <v>176.41666666666666</v>
          </cell>
          <cell r="AH449">
            <v>157</v>
          </cell>
          <cell r="AI449">
            <v>119</v>
          </cell>
          <cell r="AJ449">
            <v>2798.88</v>
          </cell>
          <cell r="AK449">
            <v>0.67453944260746346</v>
          </cell>
          <cell r="AL449">
            <v>20.236183278223905</v>
          </cell>
          <cell r="AO449">
            <v>4149.32</v>
          </cell>
        </row>
        <row r="450">
          <cell r="D450">
            <v>102230</v>
          </cell>
          <cell r="E450">
            <v>7723</v>
          </cell>
          <cell r="F450">
            <v>756</v>
          </cell>
          <cell r="G450">
            <v>540</v>
          </cell>
          <cell r="H450">
            <v>1188</v>
          </cell>
          <cell r="I450">
            <v>866</v>
          </cell>
          <cell r="J450">
            <v>380</v>
          </cell>
          <cell r="K450">
            <v>1509</v>
          </cell>
          <cell r="L450">
            <v>648</v>
          </cell>
          <cell r="M450">
            <v>216</v>
          </cell>
          <cell r="N450">
            <v>540</v>
          </cell>
          <cell r="O450">
            <v>108</v>
          </cell>
          <cell r="P450">
            <v>864</v>
          </cell>
          <cell r="Q450">
            <v>108</v>
          </cell>
          <cell r="R450">
            <v>7206</v>
          </cell>
          <cell r="S450">
            <v>661</v>
          </cell>
          <cell r="T450">
            <v>429</v>
          </cell>
          <cell r="U450">
            <v>354</v>
          </cell>
          <cell r="V450">
            <v>1486</v>
          </cell>
          <cell r="W450">
            <v>976</v>
          </cell>
          <cell r="X450">
            <v>923</v>
          </cell>
          <cell r="Y450">
            <v>443</v>
          </cell>
          <cell r="Z450">
            <v>445</v>
          </cell>
          <cell r="AA450">
            <v>471</v>
          </cell>
          <cell r="AB450">
            <v>288</v>
          </cell>
          <cell r="AC450">
            <v>347</v>
          </cell>
          <cell r="AD450">
            <v>383</v>
          </cell>
          <cell r="AF450">
            <v>643.58333333333337</v>
          </cell>
          <cell r="AG450">
            <v>600.5</v>
          </cell>
          <cell r="AH450">
            <v>159</v>
          </cell>
          <cell r="AI450">
            <v>676</v>
          </cell>
          <cell r="AJ450">
            <v>4657.6399999999994</v>
          </cell>
          <cell r="AK450">
            <v>1.1257285595337219</v>
          </cell>
          <cell r="AL450">
            <v>33.771856786011654</v>
          </cell>
          <cell r="AO450">
            <v>4137.4449999999997</v>
          </cell>
        </row>
        <row r="451">
          <cell r="D451">
            <v>187217</v>
          </cell>
          <cell r="E451">
            <v>3121</v>
          </cell>
          <cell r="H451">
            <v>300</v>
          </cell>
          <cell r="I451">
            <v>262</v>
          </cell>
          <cell r="J451">
            <v>330</v>
          </cell>
          <cell r="K451">
            <v>1438</v>
          </cell>
          <cell r="L451">
            <v>1</v>
          </cell>
          <cell r="M451">
            <v>301</v>
          </cell>
          <cell r="O451">
            <v>1</v>
          </cell>
          <cell r="P451">
            <v>488</v>
          </cell>
          <cell r="R451">
            <v>2751</v>
          </cell>
          <cell r="U451">
            <v>60</v>
          </cell>
          <cell r="V451">
            <v>98</v>
          </cell>
          <cell r="W451">
            <v>82</v>
          </cell>
          <cell r="X451">
            <v>370</v>
          </cell>
          <cell r="Y451">
            <v>33</v>
          </cell>
          <cell r="Z451">
            <v>872</v>
          </cell>
          <cell r="AA451">
            <v>945</v>
          </cell>
          <cell r="AB451">
            <v>189</v>
          </cell>
          <cell r="AC451">
            <v>77</v>
          </cell>
          <cell r="AD451">
            <v>25</v>
          </cell>
          <cell r="AF451">
            <v>390.125</v>
          </cell>
          <cell r="AG451">
            <v>275.10000000000002</v>
          </cell>
          <cell r="AH451">
            <v>0</v>
          </cell>
          <cell r="AI451">
            <v>370</v>
          </cell>
          <cell r="AJ451">
            <v>5542.6</v>
          </cell>
          <cell r="AK451">
            <v>1.3449654671028717</v>
          </cell>
          <cell r="AL451">
            <v>40.348964013086153</v>
          </cell>
          <cell r="AO451">
            <v>4120.9980000000005</v>
          </cell>
        </row>
        <row r="452">
          <cell r="D452">
            <v>155024</v>
          </cell>
          <cell r="E452">
            <v>2560</v>
          </cell>
          <cell r="F452">
            <v>720</v>
          </cell>
          <cell r="J452">
            <v>43</v>
          </cell>
          <cell r="K452">
            <v>901</v>
          </cell>
          <cell r="L452">
            <v>542</v>
          </cell>
          <cell r="M452">
            <v>169</v>
          </cell>
          <cell r="N452">
            <v>1</v>
          </cell>
          <cell r="O452">
            <v>180</v>
          </cell>
          <cell r="Q452">
            <v>4</v>
          </cell>
          <cell r="R452">
            <v>2467</v>
          </cell>
          <cell r="S452">
            <v>28</v>
          </cell>
          <cell r="T452">
            <v>138</v>
          </cell>
          <cell r="U452">
            <v>84</v>
          </cell>
          <cell r="V452">
            <v>183</v>
          </cell>
          <cell r="W452">
            <v>243</v>
          </cell>
          <cell r="X452">
            <v>506</v>
          </cell>
          <cell r="Y452">
            <v>490</v>
          </cell>
          <cell r="Z452">
            <v>355</v>
          </cell>
          <cell r="AA452">
            <v>129</v>
          </cell>
          <cell r="AB452">
            <v>94</v>
          </cell>
          <cell r="AC452">
            <v>100</v>
          </cell>
          <cell r="AD452">
            <v>117</v>
          </cell>
          <cell r="AF452">
            <v>320</v>
          </cell>
          <cell r="AG452">
            <v>205.58333333333334</v>
          </cell>
          <cell r="AH452">
            <v>0</v>
          </cell>
          <cell r="AI452">
            <v>93</v>
          </cell>
          <cell r="AJ452">
            <v>1862.7900000000002</v>
          </cell>
          <cell r="AK452">
            <v>0.45237130117551683</v>
          </cell>
          <cell r="AL452">
            <v>13.571139035265505</v>
          </cell>
          <cell r="AO452">
            <v>4117.8341666666674</v>
          </cell>
        </row>
        <row r="453">
          <cell r="D453">
            <v>500053</v>
          </cell>
          <cell r="E453">
            <v>3649</v>
          </cell>
          <cell r="F453">
            <v>357</v>
          </cell>
          <cell r="G453">
            <v>155</v>
          </cell>
          <cell r="H453">
            <v>286</v>
          </cell>
          <cell r="I453">
            <v>353</v>
          </cell>
          <cell r="J453">
            <v>273</v>
          </cell>
          <cell r="K453">
            <v>338</v>
          </cell>
          <cell r="L453">
            <v>399</v>
          </cell>
          <cell r="M453">
            <v>260</v>
          </cell>
          <cell r="N453">
            <v>235</v>
          </cell>
          <cell r="O453">
            <v>369</v>
          </cell>
          <cell r="P453">
            <v>312</v>
          </cell>
          <cell r="Q453">
            <v>312</v>
          </cell>
          <cell r="R453">
            <v>3680</v>
          </cell>
          <cell r="S453">
            <v>258</v>
          </cell>
          <cell r="T453">
            <v>256</v>
          </cell>
          <cell r="U453">
            <v>287</v>
          </cell>
          <cell r="V453">
            <v>275</v>
          </cell>
          <cell r="W453">
            <v>332</v>
          </cell>
          <cell r="X453">
            <v>311</v>
          </cell>
          <cell r="Y453">
            <v>334</v>
          </cell>
          <cell r="Z453">
            <v>323</v>
          </cell>
          <cell r="AA453">
            <v>308</v>
          </cell>
          <cell r="AB453">
            <v>320</v>
          </cell>
          <cell r="AC453">
            <v>309</v>
          </cell>
          <cell r="AD453">
            <v>367</v>
          </cell>
          <cell r="AF453">
            <v>304.08333333333331</v>
          </cell>
          <cell r="AG453">
            <v>306.66666666666669</v>
          </cell>
          <cell r="AH453">
            <v>31</v>
          </cell>
          <cell r="AI453">
            <v>0</v>
          </cell>
          <cell r="AJ453">
            <v>0</v>
          </cell>
          <cell r="AK453">
            <v>0</v>
          </cell>
          <cell r="AL453">
            <v>0</v>
          </cell>
          <cell r="AO453">
            <v>4112.4000000000005</v>
          </cell>
        </row>
        <row r="454">
          <cell r="D454">
            <v>123022</v>
          </cell>
          <cell r="E454">
            <v>9952</v>
          </cell>
          <cell r="F454">
            <v>667</v>
          </cell>
          <cell r="H454">
            <v>1002</v>
          </cell>
          <cell r="I454">
            <v>17</v>
          </cell>
          <cell r="J454">
            <v>1980</v>
          </cell>
          <cell r="K454">
            <v>1</v>
          </cell>
          <cell r="L454">
            <v>1335</v>
          </cell>
          <cell r="M454">
            <v>1320</v>
          </cell>
          <cell r="N454">
            <v>990</v>
          </cell>
          <cell r="O454">
            <v>1320</v>
          </cell>
          <cell r="P454">
            <v>1320</v>
          </cell>
          <cell r="R454">
            <v>10259</v>
          </cell>
          <cell r="S454">
            <v>1007</v>
          </cell>
          <cell r="T454">
            <v>844</v>
          </cell>
          <cell r="U454">
            <v>667</v>
          </cell>
          <cell r="V454">
            <v>375</v>
          </cell>
          <cell r="W454">
            <v>1042</v>
          </cell>
          <cell r="X454">
            <v>925</v>
          </cell>
          <cell r="Y454">
            <v>416</v>
          </cell>
          <cell r="Z454">
            <v>1244</v>
          </cell>
          <cell r="AA454">
            <v>867</v>
          </cell>
          <cell r="AB454">
            <v>642</v>
          </cell>
          <cell r="AC454">
            <v>1177</v>
          </cell>
          <cell r="AD454">
            <v>1053</v>
          </cell>
          <cell r="AF454">
            <v>995.2</v>
          </cell>
          <cell r="AG454">
            <v>854.91666666666663</v>
          </cell>
          <cell r="AH454">
            <v>1180</v>
          </cell>
          <cell r="AI454">
            <v>873</v>
          </cell>
          <cell r="AJ454">
            <v>4146.75</v>
          </cell>
          <cell r="AK454">
            <v>1.0211521590798325</v>
          </cell>
          <cell r="AL454">
            <v>30.634564772394974</v>
          </cell>
          <cell r="AO454">
            <v>4060.8541666666665</v>
          </cell>
        </row>
        <row r="455">
          <cell r="D455">
            <v>180142</v>
          </cell>
          <cell r="E455">
            <v>2643</v>
          </cell>
          <cell r="H455">
            <v>978</v>
          </cell>
          <cell r="I455">
            <v>271</v>
          </cell>
          <cell r="J455">
            <v>152</v>
          </cell>
          <cell r="K455">
            <v>458</v>
          </cell>
          <cell r="L455">
            <v>225</v>
          </cell>
          <cell r="M455">
            <v>4</v>
          </cell>
          <cell r="O455">
            <v>226</v>
          </cell>
          <cell r="P455">
            <v>179</v>
          </cell>
          <cell r="Q455">
            <v>150</v>
          </cell>
          <cell r="R455">
            <v>2547</v>
          </cell>
          <cell r="U455">
            <v>535</v>
          </cell>
          <cell r="V455">
            <v>102</v>
          </cell>
          <cell r="W455">
            <v>97</v>
          </cell>
          <cell r="X455">
            <v>390</v>
          </cell>
          <cell r="Y455">
            <v>382</v>
          </cell>
          <cell r="Z455">
            <v>173</v>
          </cell>
          <cell r="AA455">
            <v>409</v>
          </cell>
          <cell r="AB455">
            <v>166</v>
          </cell>
          <cell r="AC455">
            <v>138</v>
          </cell>
          <cell r="AD455">
            <v>155</v>
          </cell>
          <cell r="AF455">
            <v>293.66666666666669</v>
          </cell>
          <cell r="AG455">
            <v>254.7</v>
          </cell>
          <cell r="AH455">
            <v>0</v>
          </cell>
          <cell r="AI455">
            <v>96</v>
          </cell>
          <cell r="AJ455">
            <v>1519.68</v>
          </cell>
          <cell r="AK455">
            <v>0.37691401648998824</v>
          </cell>
          <cell r="AL455">
            <v>11.307420494699647</v>
          </cell>
          <cell r="AO455">
            <v>4031.9009999999998</v>
          </cell>
        </row>
        <row r="456">
          <cell r="D456">
            <v>123005</v>
          </cell>
          <cell r="E456">
            <v>8496</v>
          </cell>
          <cell r="F456">
            <v>660</v>
          </cell>
          <cell r="G456">
            <v>1</v>
          </cell>
          <cell r="H456">
            <v>1652</v>
          </cell>
          <cell r="J456">
            <v>342</v>
          </cell>
          <cell r="K456">
            <v>24</v>
          </cell>
          <cell r="L456">
            <v>28</v>
          </cell>
          <cell r="M456">
            <v>2488</v>
          </cell>
          <cell r="O456">
            <v>3300</v>
          </cell>
          <cell r="Q456">
            <v>1</v>
          </cell>
          <cell r="R456">
            <v>10120</v>
          </cell>
          <cell r="S456">
            <v>1316</v>
          </cell>
          <cell r="T456">
            <v>683</v>
          </cell>
          <cell r="U456">
            <v>1422</v>
          </cell>
          <cell r="V456">
            <v>548</v>
          </cell>
          <cell r="W456">
            <v>377</v>
          </cell>
          <cell r="X456">
            <v>35</v>
          </cell>
          <cell r="Y456">
            <v>74</v>
          </cell>
          <cell r="Z456">
            <v>438</v>
          </cell>
          <cell r="AA456">
            <v>1737</v>
          </cell>
          <cell r="AB456">
            <v>963</v>
          </cell>
          <cell r="AC456">
            <v>1628</v>
          </cell>
          <cell r="AD456">
            <v>899</v>
          </cell>
          <cell r="AF456">
            <v>944</v>
          </cell>
          <cell r="AG456">
            <v>843.33333333333337</v>
          </cell>
          <cell r="AH456">
            <v>1643</v>
          </cell>
          <cell r="AI456">
            <v>19</v>
          </cell>
          <cell r="AJ456">
            <v>90.06</v>
          </cell>
          <cell r="AK456">
            <v>2.2529644268774702E-2</v>
          </cell>
          <cell r="AL456">
            <v>0.67588932806324109</v>
          </cell>
          <cell r="AO456">
            <v>3997.4000000000005</v>
          </cell>
        </row>
        <row r="457">
          <cell r="D457">
            <v>502376</v>
          </cell>
          <cell r="E457">
            <v>2794</v>
          </cell>
          <cell r="F457">
            <v>315</v>
          </cell>
          <cell r="G457">
            <v>156</v>
          </cell>
          <cell r="H457">
            <v>195</v>
          </cell>
          <cell r="I457">
            <v>338</v>
          </cell>
          <cell r="J457">
            <v>234</v>
          </cell>
          <cell r="K457">
            <v>296</v>
          </cell>
          <cell r="L457">
            <v>265</v>
          </cell>
          <cell r="M457">
            <v>208</v>
          </cell>
          <cell r="N457">
            <v>156</v>
          </cell>
          <cell r="O457">
            <v>268</v>
          </cell>
          <cell r="P457">
            <v>208</v>
          </cell>
          <cell r="Q457">
            <v>155</v>
          </cell>
          <cell r="R457">
            <v>2884</v>
          </cell>
          <cell r="S457">
            <v>266</v>
          </cell>
          <cell r="T457">
            <v>231</v>
          </cell>
          <cell r="U457">
            <v>224</v>
          </cell>
          <cell r="V457">
            <v>225</v>
          </cell>
          <cell r="W457">
            <v>219</v>
          </cell>
          <cell r="X457">
            <v>236</v>
          </cell>
          <cell r="Y457">
            <v>371</v>
          </cell>
          <cell r="Z457">
            <v>242</v>
          </cell>
          <cell r="AA457">
            <v>208</v>
          </cell>
          <cell r="AB457">
            <v>210</v>
          </cell>
          <cell r="AC457">
            <v>237</v>
          </cell>
          <cell r="AD457">
            <v>215</v>
          </cell>
          <cell r="AF457">
            <v>232.83333333333334</v>
          </cell>
          <cell r="AG457">
            <v>240.33333333333334</v>
          </cell>
          <cell r="AH457">
            <v>114</v>
          </cell>
          <cell r="AI457">
            <v>24</v>
          </cell>
          <cell r="AJ457">
            <v>398.88</v>
          </cell>
          <cell r="AK457">
            <v>9.9861303744798888E-2</v>
          </cell>
          <cell r="AL457">
            <v>2.9958391123439667</v>
          </cell>
          <cell r="AO457">
            <v>3994.3400000000006</v>
          </cell>
        </row>
        <row r="458">
          <cell r="D458">
            <v>526230</v>
          </cell>
          <cell r="E458">
            <v>4309</v>
          </cell>
          <cell r="F458">
            <v>378</v>
          </cell>
          <cell r="G458">
            <v>441</v>
          </cell>
          <cell r="H458">
            <v>144</v>
          </cell>
          <cell r="I458">
            <v>351</v>
          </cell>
          <cell r="J458">
            <v>315</v>
          </cell>
          <cell r="K458">
            <v>162</v>
          </cell>
          <cell r="L458">
            <v>684</v>
          </cell>
          <cell r="M458">
            <v>423</v>
          </cell>
          <cell r="N458">
            <v>181</v>
          </cell>
          <cell r="O458">
            <v>618</v>
          </cell>
          <cell r="P458">
            <v>288</v>
          </cell>
          <cell r="Q458">
            <v>324</v>
          </cell>
          <cell r="R458">
            <v>4221</v>
          </cell>
          <cell r="S458">
            <v>379</v>
          </cell>
          <cell r="T458">
            <v>348</v>
          </cell>
          <cell r="U458">
            <v>304</v>
          </cell>
          <cell r="V458">
            <v>306</v>
          </cell>
          <cell r="W458">
            <v>360</v>
          </cell>
          <cell r="X458">
            <v>309</v>
          </cell>
          <cell r="Y458">
            <v>331</v>
          </cell>
          <cell r="Z458">
            <v>501</v>
          </cell>
          <cell r="AA458">
            <v>355</v>
          </cell>
          <cell r="AB458">
            <v>333</v>
          </cell>
          <cell r="AC458">
            <v>376</v>
          </cell>
          <cell r="AD458">
            <v>319</v>
          </cell>
          <cell r="AF458">
            <v>359.08333333333331</v>
          </cell>
          <cell r="AG458">
            <v>351.75</v>
          </cell>
          <cell r="AH458">
            <v>145</v>
          </cell>
          <cell r="AI458">
            <v>233</v>
          </cell>
          <cell r="AJ458">
            <v>2630.5699999999997</v>
          </cell>
          <cell r="AK458">
            <v>0.66240227434257282</v>
          </cell>
          <cell r="AL458">
            <v>19.872068230277186</v>
          </cell>
          <cell r="AO458">
            <v>3971.2574999999997</v>
          </cell>
        </row>
        <row r="459">
          <cell r="D459">
            <v>122716</v>
          </cell>
          <cell r="E459">
            <v>4632</v>
          </cell>
          <cell r="F459">
            <v>39</v>
          </cell>
          <cell r="G459">
            <v>290</v>
          </cell>
          <cell r="H459">
            <v>700</v>
          </cell>
          <cell r="I459">
            <v>19</v>
          </cell>
          <cell r="J459">
            <v>443</v>
          </cell>
          <cell r="K459">
            <v>9</v>
          </cell>
          <cell r="L459">
            <v>287</v>
          </cell>
          <cell r="M459">
            <v>842</v>
          </cell>
          <cell r="N459">
            <v>31</v>
          </cell>
          <cell r="O459">
            <v>1403</v>
          </cell>
          <cell r="P459">
            <v>1</v>
          </cell>
          <cell r="Q459">
            <v>568</v>
          </cell>
          <cell r="R459">
            <v>4542</v>
          </cell>
          <cell r="S459">
            <v>30</v>
          </cell>
          <cell r="T459">
            <v>292</v>
          </cell>
          <cell r="U459">
            <v>709</v>
          </cell>
          <cell r="V459">
            <v>21</v>
          </cell>
          <cell r="W459">
            <v>140</v>
          </cell>
          <cell r="X459">
            <v>304</v>
          </cell>
          <cell r="Y459">
            <v>298</v>
          </cell>
          <cell r="Z459">
            <v>830</v>
          </cell>
          <cell r="AA459">
            <v>46</v>
          </cell>
          <cell r="AB459">
            <v>826</v>
          </cell>
          <cell r="AC459">
            <v>579</v>
          </cell>
          <cell r="AD459">
            <v>467</v>
          </cell>
          <cell r="AF459">
            <v>386</v>
          </cell>
          <cell r="AG459">
            <v>378.5</v>
          </cell>
          <cell r="AH459">
            <v>-9</v>
          </cell>
          <cell r="AI459">
            <v>81</v>
          </cell>
          <cell r="AJ459">
            <v>849.69</v>
          </cell>
          <cell r="AK459">
            <v>0.21400264200792601</v>
          </cell>
          <cell r="AL459">
            <v>6.4200792602377801</v>
          </cell>
          <cell r="AO459">
            <v>3970.4650000000001</v>
          </cell>
        </row>
        <row r="460">
          <cell r="D460">
            <v>530662</v>
          </cell>
          <cell r="E460">
            <v>9907</v>
          </cell>
          <cell r="F460">
            <v>728</v>
          </cell>
          <cell r="G460">
            <v>1008</v>
          </cell>
          <cell r="H460">
            <v>910</v>
          </cell>
          <cell r="I460">
            <v>714</v>
          </cell>
          <cell r="J460">
            <v>784</v>
          </cell>
          <cell r="K460">
            <v>714</v>
          </cell>
          <cell r="L460">
            <v>1530</v>
          </cell>
          <cell r="M460">
            <v>881</v>
          </cell>
          <cell r="N460">
            <v>574</v>
          </cell>
          <cell r="O460">
            <v>566</v>
          </cell>
          <cell r="P460">
            <v>896</v>
          </cell>
          <cell r="Q460">
            <v>602</v>
          </cell>
          <cell r="R460">
            <v>9594</v>
          </cell>
          <cell r="S460">
            <v>751</v>
          </cell>
          <cell r="T460">
            <v>833</v>
          </cell>
          <cell r="U460">
            <v>1033</v>
          </cell>
          <cell r="V460">
            <v>695</v>
          </cell>
          <cell r="W460">
            <v>777</v>
          </cell>
          <cell r="X460">
            <v>798</v>
          </cell>
          <cell r="Y460">
            <v>1151</v>
          </cell>
          <cell r="Z460">
            <v>843</v>
          </cell>
          <cell r="AA460">
            <v>691</v>
          </cell>
          <cell r="AB460">
            <v>697</v>
          </cell>
          <cell r="AC460">
            <v>668</v>
          </cell>
          <cell r="AD460">
            <v>657</v>
          </cell>
          <cell r="AF460">
            <v>825.58333333333337</v>
          </cell>
          <cell r="AG460">
            <v>799.5</v>
          </cell>
          <cell r="AH460">
            <v>-223</v>
          </cell>
          <cell r="AI460">
            <v>90</v>
          </cell>
          <cell r="AJ460">
            <v>445.5</v>
          </cell>
          <cell r="AK460">
            <v>0.11257035647279549</v>
          </cell>
          <cell r="AL460">
            <v>3.3771106941838647</v>
          </cell>
          <cell r="AO460">
            <v>3957.5250000000001</v>
          </cell>
        </row>
        <row r="461">
          <cell r="D461">
            <v>150077</v>
          </cell>
          <cell r="E461">
            <v>3181</v>
          </cell>
          <cell r="F461">
            <v>360</v>
          </cell>
          <cell r="G461">
            <v>62</v>
          </cell>
          <cell r="H461">
            <v>361</v>
          </cell>
          <cell r="I461">
            <v>180</v>
          </cell>
          <cell r="J461">
            <v>240</v>
          </cell>
          <cell r="K461">
            <v>324</v>
          </cell>
          <cell r="L461">
            <v>420</v>
          </cell>
          <cell r="M461">
            <v>243</v>
          </cell>
          <cell r="N461">
            <v>180</v>
          </cell>
          <cell r="O461">
            <v>480</v>
          </cell>
          <cell r="P461">
            <v>91</v>
          </cell>
          <cell r="Q461">
            <v>240</v>
          </cell>
          <cell r="R461">
            <v>3200</v>
          </cell>
          <cell r="S461">
            <v>282</v>
          </cell>
          <cell r="T461">
            <v>302</v>
          </cell>
          <cell r="U461">
            <v>266</v>
          </cell>
          <cell r="V461">
            <v>274</v>
          </cell>
          <cell r="W461">
            <v>244</v>
          </cell>
          <cell r="X461">
            <v>286</v>
          </cell>
          <cell r="Y461">
            <v>280</v>
          </cell>
          <cell r="Z461">
            <v>264</v>
          </cell>
          <cell r="AA461">
            <v>312</v>
          </cell>
          <cell r="AB461">
            <v>241</v>
          </cell>
          <cell r="AC461">
            <v>197</v>
          </cell>
          <cell r="AD461">
            <v>252</v>
          </cell>
          <cell r="AF461">
            <v>265.08333333333331</v>
          </cell>
          <cell r="AG461">
            <v>266.66666666666669</v>
          </cell>
          <cell r="AH461">
            <v>164</v>
          </cell>
          <cell r="AI461">
            <v>145</v>
          </cell>
          <cell r="AJ461">
            <v>2143.1</v>
          </cell>
          <cell r="AK461">
            <v>0.54374999999999996</v>
          </cell>
          <cell r="AL461">
            <v>16.3125</v>
          </cell>
          <cell r="AO461">
            <v>3941.3333333333335</v>
          </cell>
        </row>
        <row r="462">
          <cell r="D462">
            <v>155373</v>
          </cell>
          <cell r="E462">
            <v>5318</v>
          </cell>
          <cell r="F462">
            <v>38</v>
          </cell>
          <cell r="G462">
            <v>600</v>
          </cell>
          <cell r="H462">
            <v>300</v>
          </cell>
          <cell r="I462">
            <v>420</v>
          </cell>
          <cell r="J462">
            <v>180</v>
          </cell>
          <cell r="K462">
            <v>840</v>
          </cell>
          <cell r="L462">
            <v>300</v>
          </cell>
          <cell r="M462">
            <v>600</v>
          </cell>
          <cell r="N462">
            <v>780</v>
          </cell>
          <cell r="P462">
            <v>480</v>
          </cell>
          <cell r="Q462">
            <v>780</v>
          </cell>
          <cell r="R462">
            <v>5523</v>
          </cell>
          <cell r="S462">
            <v>489</v>
          </cell>
          <cell r="T462">
            <v>469</v>
          </cell>
          <cell r="U462">
            <v>403</v>
          </cell>
          <cell r="V462">
            <v>328</v>
          </cell>
          <cell r="W462">
            <v>419</v>
          </cell>
          <cell r="X462">
            <v>415</v>
          </cell>
          <cell r="Y462">
            <v>600</v>
          </cell>
          <cell r="Z462">
            <v>675</v>
          </cell>
          <cell r="AA462">
            <v>449</v>
          </cell>
          <cell r="AB462">
            <v>383</v>
          </cell>
          <cell r="AC462">
            <v>420</v>
          </cell>
          <cell r="AD462">
            <v>473</v>
          </cell>
          <cell r="AF462">
            <v>483.45454545454544</v>
          </cell>
          <cell r="AG462">
            <v>460.25</v>
          </cell>
          <cell r="AH462">
            <v>614</v>
          </cell>
          <cell r="AI462">
            <v>409</v>
          </cell>
          <cell r="AJ462">
            <v>3443.7799999999997</v>
          </cell>
          <cell r="AK462">
            <v>0.88864747419880497</v>
          </cell>
          <cell r="AL462">
            <v>26.659424225964148</v>
          </cell>
          <cell r="AO462">
            <v>3875.3049999999998</v>
          </cell>
        </row>
        <row r="463">
          <cell r="D463">
            <v>122194</v>
          </cell>
          <cell r="E463">
            <v>8085</v>
          </cell>
          <cell r="F463">
            <v>330</v>
          </cell>
          <cell r="H463">
            <v>1652</v>
          </cell>
          <cell r="I463">
            <v>26</v>
          </cell>
          <cell r="J463">
            <v>1435</v>
          </cell>
          <cell r="K463">
            <v>20</v>
          </cell>
          <cell r="L463">
            <v>25</v>
          </cell>
          <cell r="M463">
            <v>569</v>
          </cell>
          <cell r="N463">
            <v>52</v>
          </cell>
          <cell r="O463">
            <v>3976</v>
          </cell>
          <cell r="R463">
            <v>9804</v>
          </cell>
          <cell r="S463">
            <v>1224</v>
          </cell>
          <cell r="T463">
            <v>1016</v>
          </cell>
          <cell r="U463">
            <v>1401</v>
          </cell>
          <cell r="V463">
            <v>446</v>
          </cell>
          <cell r="W463">
            <v>80</v>
          </cell>
          <cell r="X463">
            <v>1318</v>
          </cell>
          <cell r="Y463">
            <v>34</v>
          </cell>
          <cell r="Z463">
            <v>503</v>
          </cell>
          <cell r="AA463">
            <v>68</v>
          </cell>
          <cell r="AB463">
            <v>952</v>
          </cell>
          <cell r="AC463">
            <v>1626</v>
          </cell>
          <cell r="AD463">
            <v>1136</v>
          </cell>
          <cell r="AF463">
            <v>898.33333333333337</v>
          </cell>
          <cell r="AG463">
            <v>817</v>
          </cell>
          <cell r="AH463">
            <v>1959</v>
          </cell>
          <cell r="AI463">
            <v>240</v>
          </cell>
          <cell r="AJ463">
            <v>1137.6000000000001</v>
          </cell>
          <cell r="AK463">
            <v>0.29375764993880049</v>
          </cell>
          <cell r="AL463">
            <v>8.8127294981640141</v>
          </cell>
          <cell r="AO463">
            <v>3872.5800000000004</v>
          </cell>
        </row>
        <row r="464">
          <cell r="D464">
            <v>187218</v>
          </cell>
          <cell r="E464">
            <v>2653</v>
          </cell>
          <cell r="H464">
            <v>360</v>
          </cell>
          <cell r="I464">
            <v>381</v>
          </cell>
          <cell r="J464">
            <v>331</v>
          </cell>
          <cell r="K464">
            <v>1065</v>
          </cell>
          <cell r="L464">
            <v>165</v>
          </cell>
          <cell r="M464">
            <v>2</v>
          </cell>
          <cell r="N464">
            <v>10</v>
          </cell>
          <cell r="O464">
            <v>337</v>
          </cell>
          <cell r="Q464">
            <v>2</v>
          </cell>
          <cell r="R464">
            <v>2578</v>
          </cell>
          <cell r="U464">
            <v>60</v>
          </cell>
          <cell r="V464">
            <v>103</v>
          </cell>
          <cell r="W464">
            <v>60</v>
          </cell>
          <cell r="X464">
            <v>788</v>
          </cell>
          <cell r="Y464">
            <v>44</v>
          </cell>
          <cell r="Z464">
            <v>251</v>
          </cell>
          <cell r="AA464">
            <v>1036</v>
          </cell>
          <cell r="AB464">
            <v>52</v>
          </cell>
          <cell r="AC464">
            <v>129</v>
          </cell>
          <cell r="AD464">
            <v>55</v>
          </cell>
          <cell r="AF464">
            <v>294.77777777777777</v>
          </cell>
          <cell r="AG464">
            <v>257.8</v>
          </cell>
          <cell r="AH464">
            <v>0</v>
          </cell>
          <cell r="AI464">
            <v>75</v>
          </cell>
          <cell r="AJ464">
            <v>1123.5</v>
          </cell>
          <cell r="AK464">
            <v>0.29092319627618307</v>
          </cell>
          <cell r="AL464">
            <v>8.727695888285492</v>
          </cell>
          <cell r="AO464">
            <v>3861.8440000000005</v>
          </cell>
        </row>
        <row r="465">
          <cell r="D465">
            <v>158930</v>
          </cell>
          <cell r="E465">
            <v>1765</v>
          </cell>
          <cell r="F465">
            <v>177</v>
          </cell>
          <cell r="G465">
            <v>88</v>
          </cell>
          <cell r="H465">
            <v>220</v>
          </cell>
          <cell r="I465">
            <v>88</v>
          </cell>
          <cell r="J465">
            <v>135</v>
          </cell>
          <cell r="K465">
            <v>132</v>
          </cell>
          <cell r="L465">
            <v>220</v>
          </cell>
          <cell r="M465">
            <v>176</v>
          </cell>
          <cell r="N465">
            <v>88</v>
          </cell>
          <cell r="O465">
            <v>88</v>
          </cell>
          <cell r="P465">
            <v>176</v>
          </cell>
          <cell r="Q465">
            <v>177</v>
          </cell>
          <cell r="R465">
            <v>1741</v>
          </cell>
          <cell r="S465">
            <v>158</v>
          </cell>
          <cell r="T465">
            <v>171</v>
          </cell>
          <cell r="U465">
            <v>133</v>
          </cell>
          <cell r="V465">
            <v>141</v>
          </cell>
          <cell r="W465">
            <v>132</v>
          </cell>
          <cell r="X465">
            <v>141</v>
          </cell>
          <cell r="Y465">
            <v>120</v>
          </cell>
          <cell r="Z465">
            <v>139</v>
          </cell>
          <cell r="AA465">
            <v>142</v>
          </cell>
          <cell r="AB465">
            <v>183</v>
          </cell>
          <cell r="AC465">
            <v>138</v>
          </cell>
          <cell r="AD465">
            <v>143</v>
          </cell>
          <cell r="AF465">
            <v>147.08333333333334</v>
          </cell>
          <cell r="AG465">
            <v>145.08333333333334</v>
          </cell>
          <cell r="AH465">
            <v>70</v>
          </cell>
          <cell r="AI465">
            <v>94</v>
          </cell>
          <cell r="AJ465">
            <v>2494.7599999999998</v>
          </cell>
          <cell r="AK465">
            <v>0.64790350373348649</v>
          </cell>
          <cell r="AL465">
            <v>19.437105112004595</v>
          </cell>
          <cell r="AO465">
            <v>3850.5116666666668</v>
          </cell>
        </row>
        <row r="466">
          <cell r="D466">
            <v>184893</v>
          </cell>
          <cell r="E466">
            <v>2408</v>
          </cell>
          <cell r="G466">
            <v>96</v>
          </cell>
          <cell r="H466">
            <v>69</v>
          </cell>
          <cell r="I466">
            <v>241</v>
          </cell>
          <cell r="J466">
            <v>297</v>
          </cell>
          <cell r="K466">
            <v>307</v>
          </cell>
          <cell r="L466">
            <v>247</v>
          </cell>
          <cell r="M466">
            <v>206</v>
          </cell>
          <cell r="N466">
            <v>606</v>
          </cell>
          <cell r="P466">
            <v>290</v>
          </cell>
          <cell r="Q466">
            <v>49</v>
          </cell>
          <cell r="R466">
            <v>2408</v>
          </cell>
          <cell r="U466">
            <v>180</v>
          </cell>
          <cell r="V466">
            <v>225</v>
          </cell>
          <cell r="W466">
            <v>271</v>
          </cell>
          <cell r="X466">
            <v>236</v>
          </cell>
          <cell r="Y466">
            <v>240</v>
          </cell>
          <cell r="Z466">
            <v>245</v>
          </cell>
          <cell r="AA466">
            <v>348</v>
          </cell>
          <cell r="AB466">
            <v>325</v>
          </cell>
          <cell r="AC466">
            <v>205</v>
          </cell>
          <cell r="AD466">
            <v>133</v>
          </cell>
          <cell r="AF466">
            <v>240.8</v>
          </cell>
          <cell r="AG466">
            <v>240.8</v>
          </cell>
          <cell r="AH466">
            <v>0</v>
          </cell>
          <cell r="AI466">
            <v>0</v>
          </cell>
          <cell r="AJ466">
            <v>0</v>
          </cell>
          <cell r="AK466">
            <v>0</v>
          </cell>
          <cell r="AL466">
            <v>0</v>
          </cell>
          <cell r="AO466">
            <v>3828.7200000000003</v>
          </cell>
        </row>
        <row r="467">
          <cell r="D467">
            <v>700010</v>
          </cell>
          <cell r="E467">
            <v>3179</v>
          </cell>
          <cell r="F467">
            <v>437</v>
          </cell>
          <cell r="G467">
            <v>360</v>
          </cell>
          <cell r="J467">
            <v>218</v>
          </cell>
          <cell r="K467">
            <v>504</v>
          </cell>
          <cell r="L467">
            <v>216</v>
          </cell>
          <cell r="M467">
            <v>289</v>
          </cell>
          <cell r="N467">
            <v>144</v>
          </cell>
          <cell r="O467">
            <v>505</v>
          </cell>
          <cell r="P467">
            <v>216</v>
          </cell>
          <cell r="Q467">
            <v>290</v>
          </cell>
          <cell r="R467">
            <v>3176</v>
          </cell>
          <cell r="S467">
            <v>240</v>
          </cell>
          <cell r="T467">
            <v>232</v>
          </cell>
          <cell r="U467">
            <v>154</v>
          </cell>
          <cell r="V467">
            <v>212</v>
          </cell>
          <cell r="W467">
            <v>232</v>
          </cell>
          <cell r="X467">
            <v>307</v>
          </cell>
          <cell r="Y467">
            <v>325</v>
          </cell>
          <cell r="Z467">
            <v>264</v>
          </cell>
          <cell r="AA467">
            <v>274</v>
          </cell>
          <cell r="AB467">
            <v>315</v>
          </cell>
          <cell r="AC467">
            <v>320</v>
          </cell>
          <cell r="AD467">
            <v>301</v>
          </cell>
          <cell r="AF467">
            <v>317.89999999999998</v>
          </cell>
          <cell r="AG467">
            <v>264.66666666666669</v>
          </cell>
          <cell r="AH467">
            <v>116</v>
          </cell>
          <cell r="AI467">
            <v>119</v>
          </cell>
          <cell r="AJ467">
            <v>1718.36</v>
          </cell>
          <cell r="AK467">
            <v>0.44962216624685136</v>
          </cell>
          <cell r="AL467">
            <v>13.48866498740554</v>
          </cell>
          <cell r="AO467">
            <v>3821.7866666666669</v>
          </cell>
        </row>
        <row r="468">
          <cell r="D468">
            <v>180086</v>
          </cell>
          <cell r="E468">
            <v>1303</v>
          </cell>
          <cell r="H468">
            <v>248</v>
          </cell>
          <cell r="I468">
            <v>156</v>
          </cell>
          <cell r="J468">
            <v>308</v>
          </cell>
          <cell r="K468">
            <v>1</v>
          </cell>
          <cell r="N468">
            <v>252</v>
          </cell>
          <cell r="O468">
            <v>212</v>
          </cell>
          <cell r="P468">
            <v>124</v>
          </cell>
          <cell r="Q468">
            <v>2</v>
          </cell>
          <cell r="R468">
            <v>1216</v>
          </cell>
          <cell r="U468">
            <v>55</v>
          </cell>
          <cell r="V468">
            <v>117</v>
          </cell>
          <cell r="W468">
            <v>156</v>
          </cell>
          <cell r="X468">
            <v>108</v>
          </cell>
          <cell r="Y468">
            <v>74</v>
          </cell>
          <cell r="Z468">
            <v>211</v>
          </cell>
          <cell r="AA468">
            <v>102</v>
          </cell>
          <cell r="AB468">
            <v>110</v>
          </cell>
          <cell r="AC468">
            <v>193</v>
          </cell>
          <cell r="AD468">
            <v>90</v>
          </cell>
          <cell r="AF468">
            <v>162.875</v>
          </cell>
          <cell r="AG468">
            <v>121.6</v>
          </cell>
          <cell r="AH468">
            <v>0</v>
          </cell>
          <cell r="AI468">
            <v>87</v>
          </cell>
          <cell r="AJ468">
            <v>2733.54</v>
          </cell>
          <cell r="AK468">
            <v>0.71546052631578949</v>
          </cell>
          <cell r="AL468">
            <v>21.463815789473685</v>
          </cell>
          <cell r="AO468">
            <v>3820.672</v>
          </cell>
        </row>
        <row r="469">
          <cell r="D469">
            <v>890554</v>
          </cell>
          <cell r="E469">
            <v>2640</v>
          </cell>
          <cell r="F469">
            <v>280</v>
          </cell>
          <cell r="G469">
            <v>112</v>
          </cell>
          <cell r="H469">
            <v>390</v>
          </cell>
          <cell r="I469">
            <v>56</v>
          </cell>
          <cell r="J469">
            <v>336</v>
          </cell>
          <cell r="K469">
            <v>169</v>
          </cell>
          <cell r="L469">
            <v>401</v>
          </cell>
          <cell r="M469">
            <v>448</v>
          </cell>
          <cell r="N469">
            <v>112</v>
          </cell>
          <cell r="O469">
            <v>168</v>
          </cell>
          <cell r="Q469">
            <v>168</v>
          </cell>
          <cell r="R469">
            <v>2550</v>
          </cell>
          <cell r="S469">
            <v>259</v>
          </cell>
          <cell r="T469">
            <v>191</v>
          </cell>
          <cell r="U469">
            <v>206</v>
          </cell>
          <cell r="V469">
            <v>182</v>
          </cell>
          <cell r="W469">
            <v>253</v>
          </cell>
          <cell r="X469">
            <v>292</v>
          </cell>
          <cell r="Y469">
            <v>225</v>
          </cell>
          <cell r="Z469">
            <v>229</v>
          </cell>
          <cell r="AA469">
            <v>246</v>
          </cell>
          <cell r="AB469">
            <v>205</v>
          </cell>
          <cell r="AC469">
            <v>254</v>
          </cell>
          <cell r="AD469">
            <v>8</v>
          </cell>
          <cell r="AF469">
            <v>240</v>
          </cell>
          <cell r="AG469">
            <v>212.5</v>
          </cell>
          <cell r="AH469">
            <v>92</v>
          </cell>
          <cell r="AI469">
            <v>182</v>
          </cell>
          <cell r="AJ469">
            <v>3270.54</v>
          </cell>
          <cell r="AK469">
            <v>0.85647058823529409</v>
          </cell>
          <cell r="AL469">
            <v>25.694117647058825</v>
          </cell>
          <cell r="AO469">
            <v>3818.6249999999995</v>
          </cell>
        </row>
        <row r="470">
          <cell r="D470">
            <v>540948</v>
          </cell>
          <cell r="E470">
            <v>2674</v>
          </cell>
          <cell r="F470">
            <v>139</v>
          </cell>
          <cell r="G470">
            <v>201</v>
          </cell>
          <cell r="H470">
            <v>182</v>
          </cell>
          <cell r="I470">
            <v>154</v>
          </cell>
          <cell r="J470">
            <v>200</v>
          </cell>
          <cell r="K470">
            <v>220</v>
          </cell>
          <cell r="L470">
            <v>290</v>
          </cell>
          <cell r="M470">
            <v>233</v>
          </cell>
          <cell r="N470">
            <v>220</v>
          </cell>
          <cell r="O470">
            <v>397</v>
          </cell>
          <cell r="P470">
            <v>230</v>
          </cell>
          <cell r="Q470">
            <v>208</v>
          </cell>
          <cell r="R470">
            <v>2700</v>
          </cell>
          <cell r="S470">
            <v>146</v>
          </cell>
          <cell r="T470">
            <v>171</v>
          </cell>
          <cell r="U470">
            <v>144</v>
          </cell>
          <cell r="V470">
            <v>215</v>
          </cell>
          <cell r="W470">
            <v>218</v>
          </cell>
          <cell r="X470">
            <v>193</v>
          </cell>
          <cell r="Y470">
            <v>308</v>
          </cell>
          <cell r="Z470">
            <v>249</v>
          </cell>
          <cell r="AA470">
            <v>311</v>
          </cell>
          <cell r="AB470">
            <v>248</v>
          </cell>
          <cell r="AC470">
            <v>261</v>
          </cell>
          <cell r="AD470">
            <v>236</v>
          </cell>
          <cell r="AF470">
            <v>222.83333333333334</v>
          </cell>
          <cell r="AG470">
            <v>225</v>
          </cell>
          <cell r="AH470">
            <v>52</v>
          </cell>
          <cell r="AI470">
            <v>26</v>
          </cell>
          <cell r="AJ470">
            <v>434.98</v>
          </cell>
          <cell r="AK470">
            <v>0.11555555555555555</v>
          </cell>
          <cell r="AL470">
            <v>3.4666666666666663</v>
          </cell>
          <cell r="AO470">
            <v>3764.25</v>
          </cell>
        </row>
        <row r="471">
          <cell r="D471">
            <v>100190</v>
          </cell>
          <cell r="E471">
            <v>7008</v>
          </cell>
          <cell r="F471">
            <v>480</v>
          </cell>
          <cell r="G471">
            <v>480</v>
          </cell>
          <cell r="H471">
            <v>1080</v>
          </cell>
          <cell r="I471">
            <v>843</v>
          </cell>
          <cell r="J471">
            <v>160</v>
          </cell>
          <cell r="K471">
            <v>1205</v>
          </cell>
          <cell r="L471">
            <v>600</v>
          </cell>
          <cell r="M471">
            <v>240</v>
          </cell>
          <cell r="N471">
            <v>480</v>
          </cell>
          <cell r="O471">
            <v>240</v>
          </cell>
          <cell r="P471">
            <v>480</v>
          </cell>
          <cell r="Q471">
            <v>720</v>
          </cell>
          <cell r="R471">
            <v>6538</v>
          </cell>
          <cell r="S471">
            <v>478</v>
          </cell>
          <cell r="T471">
            <v>406</v>
          </cell>
          <cell r="U471">
            <v>382</v>
          </cell>
          <cell r="V471">
            <v>1373</v>
          </cell>
          <cell r="W471">
            <v>486</v>
          </cell>
          <cell r="X471">
            <v>733</v>
          </cell>
          <cell r="Y471">
            <v>485</v>
          </cell>
          <cell r="Z471">
            <v>522</v>
          </cell>
          <cell r="AA471">
            <v>500</v>
          </cell>
          <cell r="AB471">
            <v>337</v>
          </cell>
          <cell r="AC471">
            <v>449</v>
          </cell>
          <cell r="AD471">
            <v>387</v>
          </cell>
          <cell r="AF471">
            <v>584</v>
          </cell>
          <cell r="AG471">
            <v>544.83333333333337</v>
          </cell>
          <cell r="AH471">
            <v>83</v>
          </cell>
          <cell r="AI471">
            <v>553</v>
          </cell>
          <cell r="AJ471">
            <v>3810.1699999999996</v>
          </cell>
          <cell r="AK471">
            <v>1.0149892933618843</v>
          </cell>
          <cell r="AL471">
            <v>30.449678800856528</v>
          </cell>
          <cell r="AO471">
            <v>3753.9016666666666</v>
          </cell>
        </row>
        <row r="472">
          <cell r="D472">
            <v>526670</v>
          </cell>
          <cell r="E472">
            <v>3438</v>
          </cell>
          <cell r="F472">
            <v>225</v>
          </cell>
          <cell r="G472">
            <v>378</v>
          </cell>
          <cell r="H472">
            <v>189</v>
          </cell>
          <cell r="I472">
            <v>326</v>
          </cell>
          <cell r="J472">
            <v>288</v>
          </cell>
          <cell r="K472">
            <v>288</v>
          </cell>
          <cell r="L472">
            <v>419</v>
          </cell>
          <cell r="M472">
            <v>295</v>
          </cell>
          <cell r="N472">
            <v>225</v>
          </cell>
          <cell r="O472">
            <v>346</v>
          </cell>
          <cell r="P472">
            <v>234</v>
          </cell>
          <cell r="Q472">
            <v>225</v>
          </cell>
          <cell r="R472">
            <v>3480</v>
          </cell>
          <cell r="S472">
            <v>317</v>
          </cell>
          <cell r="T472">
            <v>295</v>
          </cell>
          <cell r="U472">
            <v>279</v>
          </cell>
          <cell r="V472">
            <v>294</v>
          </cell>
          <cell r="W472">
            <v>292</v>
          </cell>
          <cell r="X472">
            <v>259</v>
          </cell>
          <cell r="Y472">
            <v>420</v>
          </cell>
          <cell r="Z472">
            <v>361</v>
          </cell>
          <cell r="AA472">
            <v>253</v>
          </cell>
          <cell r="AB472">
            <v>241</v>
          </cell>
          <cell r="AC472">
            <v>270</v>
          </cell>
          <cell r="AD472">
            <v>199</v>
          </cell>
          <cell r="AF472">
            <v>286.5</v>
          </cell>
          <cell r="AG472">
            <v>290</v>
          </cell>
          <cell r="AH472">
            <v>235</v>
          </cell>
          <cell r="AI472">
            <v>193</v>
          </cell>
          <cell r="AJ472">
            <v>2497.42</v>
          </cell>
          <cell r="AK472">
            <v>0.66551724137931034</v>
          </cell>
          <cell r="AL472">
            <v>19.96551724137931</v>
          </cell>
          <cell r="AO472">
            <v>3752.6</v>
          </cell>
        </row>
        <row r="473">
          <cell r="D473">
            <v>150131</v>
          </cell>
          <cell r="E473">
            <v>608</v>
          </cell>
          <cell r="G473">
            <v>80</v>
          </cell>
          <cell r="H473">
            <v>1</v>
          </cell>
          <cell r="I473">
            <v>81</v>
          </cell>
          <cell r="J473">
            <v>80</v>
          </cell>
          <cell r="K473">
            <v>1</v>
          </cell>
          <cell r="L473">
            <v>81</v>
          </cell>
          <cell r="N473">
            <v>164</v>
          </cell>
          <cell r="O473">
            <v>120</v>
          </cell>
          <cell r="R473">
            <v>808</v>
          </cell>
          <cell r="S473">
            <v>85</v>
          </cell>
          <cell r="T473">
            <v>85</v>
          </cell>
          <cell r="U473">
            <v>63</v>
          </cell>
          <cell r="V473">
            <v>68</v>
          </cell>
          <cell r="W473">
            <v>48</v>
          </cell>
          <cell r="X473">
            <v>65</v>
          </cell>
          <cell r="Y473">
            <v>51</v>
          </cell>
          <cell r="Z473">
            <v>79</v>
          </cell>
          <cell r="AA473">
            <v>44</v>
          </cell>
          <cell r="AB473">
            <v>73</v>
          </cell>
          <cell r="AC473">
            <v>69</v>
          </cell>
          <cell r="AD473">
            <v>78</v>
          </cell>
          <cell r="AF473">
            <v>76</v>
          </cell>
          <cell r="AG473">
            <v>67.333333333333329</v>
          </cell>
          <cell r="AH473">
            <v>246</v>
          </cell>
          <cell r="AI473">
            <v>46</v>
          </cell>
          <cell r="AJ473">
            <v>2538.7399999999998</v>
          </cell>
          <cell r="AK473">
            <v>0.68316831683168322</v>
          </cell>
          <cell r="AL473">
            <v>20.495049504950497</v>
          </cell>
          <cell r="AO473">
            <v>3716.1266666666661</v>
          </cell>
        </row>
        <row r="474">
          <cell r="D474">
            <v>141927</v>
          </cell>
          <cell r="E474">
            <v>1551</v>
          </cell>
          <cell r="F474">
            <v>143</v>
          </cell>
          <cell r="G474">
            <v>99</v>
          </cell>
          <cell r="I474">
            <v>5</v>
          </cell>
          <cell r="J474">
            <v>9</v>
          </cell>
          <cell r="K474">
            <v>175</v>
          </cell>
          <cell r="L474">
            <v>13</v>
          </cell>
          <cell r="M474">
            <v>555</v>
          </cell>
          <cell r="N474">
            <v>252</v>
          </cell>
          <cell r="O474">
            <v>297</v>
          </cell>
          <cell r="Q474">
            <v>3</v>
          </cell>
          <cell r="R474">
            <v>1510</v>
          </cell>
          <cell r="S474">
            <v>133</v>
          </cell>
          <cell r="T474">
            <v>98</v>
          </cell>
          <cell r="U474">
            <v>50</v>
          </cell>
          <cell r="V474">
            <v>86</v>
          </cell>
          <cell r="W474">
            <v>35</v>
          </cell>
          <cell r="X474">
            <v>122</v>
          </cell>
          <cell r="Y474">
            <v>55</v>
          </cell>
          <cell r="Z474">
            <v>186</v>
          </cell>
          <cell r="AA474">
            <v>220</v>
          </cell>
          <cell r="AB474">
            <v>309</v>
          </cell>
          <cell r="AC474">
            <v>120</v>
          </cell>
          <cell r="AD474">
            <v>96</v>
          </cell>
          <cell r="AF474">
            <v>155.1</v>
          </cell>
          <cell r="AG474">
            <v>125.83333333333333</v>
          </cell>
          <cell r="AH474">
            <v>133</v>
          </cell>
          <cell r="AI474">
            <v>174</v>
          </cell>
          <cell r="AJ474">
            <v>5120.82</v>
          </cell>
          <cell r="AK474">
            <v>1.3827814569536425</v>
          </cell>
          <cell r="AL474">
            <v>41.483443708609272</v>
          </cell>
          <cell r="AO474">
            <v>3703.2749999999996</v>
          </cell>
        </row>
        <row r="475">
          <cell r="D475">
            <v>187331</v>
          </cell>
          <cell r="E475">
            <v>1098</v>
          </cell>
          <cell r="H475">
            <v>156</v>
          </cell>
          <cell r="I475">
            <v>200</v>
          </cell>
          <cell r="J475">
            <v>142</v>
          </cell>
          <cell r="L475">
            <v>112</v>
          </cell>
          <cell r="M475">
            <v>67</v>
          </cell>
          <cell r="N475">
            <v>225</v>
          </cell>
          <cell r="O475">
            <v>98</v>
          </cell>
          <cell r="P475">
            <v>98</v>
          </cell>
          <cell r="R475">
            <v>1019</v>
          </cell>
          <cell r="U475">
            <v>79</v>
          </cell>
          <cell r="V475">
            <v>79</v>
          </cell>
          <cell r="W475">
            <v>84</v>
          </cell>
          <cell r="X475">
            <v>126</v>
          </cell>
          <cell r="Y475">
            <v>89</v>
          </cell>
          <cell r="Z475">
            <v>178</v>
          </cell>
          <cell r="AA475">
            <v>110</v>
          </cell>
          <cell r="AB475">
            <v>100</v>
          </cell>
          <cell r="AC475">
            <v>93</v>
          </cell>
          <cell r="AD475">
            <v>81</v>
          </cell>
          <cell r="AF475">
            <v>137.25</v>
          </cell>
          <cell r="AG475">
            <v>101.9</v>
          </cell>
          <cell r="AH475">
            <v>0</v>
          </cell>
          <cell r="AI475">
            <v>79</v>
          </cell>
          <cell r="AJ475">
            <v>2860.59</v>
          </cell>
          <cell r="AK475">
            <v>0.77526987242394496</v>
          </cell>
          <cell r="AL475">
            <v>23.25809617271835</v>
          </cell>
          <cell r="AO475">
            <v>3689.7990000000004</v>
          </cell>
        </row>
        <row r="476">
          <cell r="D476">
            <v>122560</v>
          </cell>
          <cell r="E476">
            <v>2906</v>
          </cell>
          <cell r="F476">
            <v>432</v>
          </cell>
          <cell r="I476">
            <v>15</v>
          </cell>
          <cell r="J476">
            <v>5</v>
          </cell>
          <cell r="K476">
            <v>722</v>
          </cell>
          <cell r="L476">
            <v>4</v>
          </cell>
          <cell r="M476">
            <v>720</v>
          </cell>
          <cell r="N476">
            <v>1008</v>
          </cell>
          <cell r="R476">
            <v>2472</v>
          </cell>
          <cell r="S476">
            <v>287</v>
          </cell>
          <cell r="T476">
            <v>227</v>
          </cell>
          <cell r="U476">
            <v>200</v>
          </cell>
          <cell r="V476">
            <v>21</v>
          </cell>
          <cell r="W476">
            <v>7</v>
          </cell>
          <cell r="X476">
            <v>152</v>
          </cell>
          <cell r="Y476">
            <v>583</v>
          </cell>
          <cell r="Z476">
            <v>250</v>
          </cell>
          <cell r="AA476">
            <v>245</v>
          </cell>
          <cell r="AB476">
            <v>212</v>
          </cell>
          <cell r="AC476">
            <v>178</v>
          </cell>
          <cell r="AD476">
            <v>110</v>
          </cell>
          <cell r="AF476">
            <v>415.14285714285717</v>
          </cell>
          <cell r="AG476">
            <v>206</v>
          </cell>
          <cell r="AH476">
            <v>297</v>
          </cell>
          <cell r="AI476">
            <v>731</v>
          </cell>
          <cell r="AJ476">
            <v>13077.59</v>
          </cell>
          <cell r="AK476">
            <v>3.5485436893203883</v>
          </cell>
          <cell r="AL476">
            <v>106.45631067961165</v>
          </cell>
          <cell r="AO476">
            <v>3685.34</v>
          </cell>
        </row>
        <row r="477">
          <cell r="D477">
            <v>126724</v>
          </cell>
          <cell r="E477">
            <v>3755</v>
          </cell>
          <cell r="F477">
            <v>1</v>
          </cell>
          <cell r="G477">
            <v>375</v>
          </cell>
          <cell r="H477">
            <v>374</v>
          </cell>
          <cell r="J477">
            <v>563</v>
          </cell>
          <cell r="K477">
            <v>2</v>
          </cell>
          <cell r="L477">
            <v>561</v>
          </cell>
          <cell r="M477">
            <v>192</v>
          </cell>
          <cell r="N477">
            <v>561</v>
          </cell>
          <cell r="O477">
            <v>374</v>
          </cell>
          <cell r="P477">
            <v>187</v>
          </cell>
          <cell r="Q477">
            <v>565</v>
          </cell>
          <cell r="R477">
            <v>4278</v>
          </cell>
          <cell r="S477">
            <v>534</v>
          </cell>
          <cell r="T477">
            <v>300</v>
          </cell>
          <cell r="U477">
            <v>140</v>
          </cell>
          <cell r="V477">
            <v>256</v>
          </cell>
          <cell r="W477">
            <v>57</v>
          </cell>
          <cell r="X477">
            <v>373</v>
          </cell>
          <cell r="Y477">
            <v>483</v>
          </cell>
          <cell r="Z477">
            <v>463</v>
          </cell>
          <cell r="AA477">
            <v>413</v>
          </cell>
          <cell r="AB477">
            <v>265</v>
          </cell>
          <cell r="AC477">
            <v>418</v>
          </cell>
          <cell r="AD477">
            <v>576</v>
          </cell>
          <cell r="AF477">
            <v>341.36363636363637</v>
          </cell>
          <cell r="AG477">
            <v>356.5</v>
          </cell>
          <cell r="AH477">
            <v>534</v>
          </cell>
          <cell r="AI477">
            <v>11</v>
          </cell>
          <cell r="AJ477">
            <v>113.41000000000001</v>
          </cell>
          <cell r="AK477">
            <v>3.0855539971949508E-2</v>
          </cell>
          <cell r="AL477">
            <v>0.92566619915848525</v>
          </cell>
          <cell r="AO477">
            <v>3675.5150000000003</v>
          </cell>
        </row>
        <row r="478">
          <cell r="D478">
            <v>187805</v>
          </cell>
          <cell r="E478">
            <v>3012</v>
          </cell>
          <cell r="H478">
            <v>490</v>
          </cell>
          <cell r="I478">
            <v>310</v>
          </cell>
          <cell r="J478">
            <v>1</v>
          </cell>
          <cell r="K478">
            <v>7</v>
          </cell>
          <cell r="L478">
            <v>550</v>
          </cell>
          <cell r="M478">
            <v>260</v>
          </cell>
          <cell r="N478">
            <v>632</v>
          </cell>
          <cell r="O478">
            <v>512</v>
          </cell>
          <cell r="Q478">
            <v>250</v>
          </cell>
          <cell r="R478">
            <v>2924</v>
          </cell>
          <cell r="U478">
            <v>69</v>
          </cell>
          <cell r="V478">
            <v>298</v>
          </cell>
          <cell r="W478">
            <v>245</v>
          </cell>
          <cell r="X478">
            <v>202</v>
          </cell>
          <cell r="Y478">
            <v>215</v>
          </cell>
          <cell r="Z478">
            <v>614</v>
          </cell>
          <cell r="AA478">
            <v>320</v>
          </cell>
          <cell r="AB478">
            <v>352</v>
          </cell>
          <cell r="AC478">
            <v>347</v>
          </cell>
          <cell r="AD478">
            <v>262</v>
          </cell>
          <cell r="AF478">
            <v>334.66666666666669</v>
          </cell>
          <cell r="AG478">
            <v>292.39999999999998</v>
          </cell>
          <cell r="AH478">
            <v>0</v>
          </cell>
          <cell r="AI478">
            <v>88</v>
          </cell>
          <cell r="AJ478">
            <v>1106.1600000000001</v>
          </cell>
          <cell r="AK478">
            <v>0.30095759233926128</v>
          </cell>
          <cell r="AL478">
            <v>9.0287277701778379</v>
          </cell>
          <cell r="AO478">
            <v>3675.4679999999998</v>
          </cell>
        </row>
        <row r="479">
          <cell r="D479">
            <v>460137</v>
          </cell>
          <cell r="E479">
            <v>2234</v>
          </cell>
          <cell r="F479">
            <v>60</v>
          </cell>
          <cell r="G479">
            <v>1209</v>
          </cell>
          <cell r="H479">
            <v>276</v>
          </cell>
          <cell r="K479">
            <v>320</v>
          </cell>
          <cell r="L479">
            <v>39</v>
          </cell>
          <cell r="M479">
            <v>320</v>
          </cell>
          <cell r="N479">
            <v>10</v>
          </cell>
          <cell r="R479">
            <v>1891</v>
          </cell>
          <cell r="S479">
            <v>50</v>
          </cell>
          <cell r="T479">
            <v>967</v>
          </cell>
          <cell r="U479">
            <v>163</v>
          </cell>
          <cell r="V479">
            <v>16</v>
          </cell>
          <cell r="W479">
            <v>55</v>
          </cell>
          <cell r="X479">
            <v>4</v>
          </cell>
          <cell r="Y479">
            <v>11</v>
          </cell>
          <cell r="Z479">
            <v>449</v>
          </cell>
          <cell r="AA479">
            <v>103</v>
          </cell>
          <cell r="AB479">
            <v>28</v>
          </cell>
          <cell r="AC479">
            <v>33</v>
          </cell>
          <cell r="AD479">
            <v>12</v>
          </cell>
          <cell r="AF479">
            <v>319.14285714285717</v>
          </cell>
          <cell r="AG479">
            <v>157.58333333333334</v>
          </cell>
          <cell r="AH479">
            <v>-42</v>
          </cell>
          <cell r="AI479">
            <v>301</v>
          </cell>
          <cell r="AJ479">
            <v>6995.24</v>
          </cell>
          <cell r="AK479">
            <v>1.9101004759386566</v>
          </cell>
          <cell r="AL479">
            <v>57.303014278159701</v>
          </cell>
          <cell r="AO479">
            <v>3662.2366666666667</v>
          </cell>
        </row>
        <row r="480">
          <cell r="D480">
            <v>502283</v>
          </cell>
          <cell r="E480">
            <v>3156</v>
          </cell>
          <cell r="F480">
            <v>417</v>
          </cell>
          <cell r="G480">
            <v>147</v>
          </cell>
          <cell r="H480">
            <v>328</v>
          </cell>
          <cell r="I480">
            <v>234</v>
          </cell>
          <cell r="J480">
            <v>252</v>
          </cell>
          <cell r="K480">
            <v>364</v>
          </cell>
          <cell r="L480">
            <v>205</v>
          </cell>
          <cell r="M480">
            <v>261</v>
          </cell>
          <cell r="N480">
            <v>157</v>
          </cell>
          <cell r="O480">
            <v>297</v>
          </cell>
          <cell r="P480">
            <v>247</v>
          </cell>
          <cell r="Q480">
            <v>247</v>
          </cell>
          <cell r="R480">
            <v>3268</v>
          </cell>
          <cell r="S480">
            <v>275</v>
          </cell>
          <cell r="T480">
            <v>269</v>
          </cell>
          <cell r="U480">
            <v>316</v>
          </cell>
          <cell r="V480">
            <v>227</v>
          </cell>
          <cell r="W480">
            <v>294</v>
          </cell>
          <cell r="X480">
            <v>244</v>
          </cell>
          <cell r="Y480">
            <v>405</v>
          </cell>
          <cell r="Z480">
            <v>273</v>
          </cell>
          <cell r="AA480">
            <v>227</v>
          </cell>
          <cell r="AB480">
            <v>237</v>
          </cell>
          <cell r="AC480">
            <v>252</v>
          </cell>
          <cell r="AD480">
            <v>249</v>
          </cell>
          <cell r="AF480">
            <v>263</v>
          </cell>
          <cell r="AG480">
            <v>272.33333333333331</v>
          </cell>
          <cell r="AH480">
            <v>159</v>
          </cell>
          <cell r="AI480">
            <v>47</v>
          </cell>
          <cell r="AJ480">
            <v>630.27</v>
          </cell>
          <cell r="AK480">
            <v>0.17258261933904531</v>
          </cell>
          <cell r="AL480">
            <v>5.1774785801713596</v>
          </cell>
          <cell r="AO480">
            <v>3651.99</v>
          </cell>
        </row>
        <row r="481">
          <cell r="D481">
            <v>890543</v>
          </cell>
          <cell r="E481">
            <v>3306</v>
          </cell>
          <cell r="F481">
            <v>76</v>
          </cell>
          <cell r="G481">
            <v>304</v>
          </cell>
          <cell r="H481">
            <v>228</v>
          </cell>
          <cell r="I481">
            <v>532</v>
          </cell>
          <cell r="K481">
            <v>152</v>
          </cell>
          <cell r="L481">
            <v>228</v>
          </cell>
          <cell r="M481">
            <v>418</v>
          </cell>
          <cell r="N481">
            <v>304</v>
          </cell>
          <cell r="O481">
            <v>988</v>
          </cell>
          <cell r="Q481">
            <v>76</v>
          </cell>
          <cell r="R481">
            <v>3394</v>
          </cell>
          <cell r="S481">
            <v>342</v>
          </cell>
          <cell r="T481">
            <v>264</v>
          </cell>
          <cell r="U481">
            <v>256</v>
          </cell>
          <cell r="V481">
            <v>218</v>
          </cell>
          <cell r="W481">
            <v>219</v>
          </cell>
          <cell r="X481">
            <v>227</v>
          </cell>
          <cell r="Y481">
            <v>245</v>
          </cell>
          <cell r="Z481">
            <v>330</v>
          </cell>
          <cell r="AA481">
            <v>450</v>
          </cell>
          <cell r="AB481">
            <v>303</v>
          </cell>
          <cell r="AC481">
            <v>240</v>
          </cell>
          <cell r="AD481">
            <v>300</v>
          </cell>
          <cell r="AF481">
            <v>330.6</v>
          </cell>
          <cell r="AG481">
            <v>282.83333333333331</v>
          </cell>
          <cell r="AH481">
            <v>404</v>
          </cell>
          <cell r="AI481">
            <v>316</v>
          </cell>
          <cell r="AJ481">
            <v>4076.4</v>
          </cell>
          <cell r="AK481">
            <v>1.1172657631113732</v>
          </cell>
          <cell r="AL481">
            <v>33.517972893341195</v>
          </cell>
          <cell r="AO481">
            <v>3648.5499999999997</v>
          </cell>
        </row>
        <row r="482">
          <cell r="D482">
            <v>905501</v>
          </cell>
          <cell r="E482">
            <v>2142</v>
          </cell>
          <cell r="F482">
            <v>240</v>
          </cell>
          <cell r="H482">
            <v>240</v>
          </cell>
          <cell r="I482">
            <v>60</v>
          </cell>
          <cell r="J482">
            <v>210</v>
          </cell>
          <cell r="K482">
            <v>300</v>
          </cell>
          <cell r="L482">
            <v>130</v>
          </cell>
          <cell r="M482">
            <v>180</v>
          </cell>
          <cell r="N482">
            <v>120</v>
          </cell>
          <cell r="O482">
            <v>120</v>
          </cell>
          <cell r="P482">
            <v>2</v>
          </cell>
          <cell r="Q482">
            <v>540</v>
          </cell>
          <cell r="R482">
            <v>1927</v>
          </cell>
          <cell r="S482">
            <v>155</v>
          </cell>
          <cell r="T482">
            <v>170</v>
          </cell>
          <cell r="U482">
            <v>123</v>
          </cell>
          <cell r="V482">
            <v>154</v>
          </cell>
          <cell r="W482">
            <v>204</v>
          </cell>
          <cell r="X482">
            <v>145</v>
          </cell>
          <cell r="Y482">
            <v>192</v>
          </cell>
          <cell r="Z482">
            <v>161</v>
          </cell>
          <cell r="AA482">
            <v>131</v>
          </cell>
          <cell r="AB482">
            <v>113</v>
          </cell>
          <cell r="AC482">
            <v>131</v>
          </cell>
          <cell r="AD482">
            <v>248</v>
          </cell>
          <cell r="AF482">
            <v>194.72727272727272</v>
          </cell>
          <cell r="AG482">
            <v>160.58333333333334</v>
          </cell>
          <cell r="AH482">
            <v>114</v>
          </cell>
          <cell r="AI482">
            <v>329</v>
          </cell>
          <cell r="AJ482">
            <v>7474.8799999999992</v>
          </cell>
          <cell r="AK482">
            <v>2.0487804878048781</v>
          </cell>
          <cell r="AL482">
            <v>61.463414634146346</v>
          </cell>
          <cell r="AO482">
            <v>3648.4533333333334</v>
          </cell>
        </row>
        <row r="483">
          <cell r="D483">
            <v>280000</v>
          </cell>
          <cell r="E483">
            <v>2787</v>
          </cell>
          <cell r="F483">
            <v>171</v>
          </cell>
          <cell r="G483">
            <v>211</v>
          </cell>
          <cell r="H483">
            <v>173</v>
          </cell>
          <cell r="I483">
            <v>236</v>
          </cell>
          <cell r="J483">
            <v>141</v>
          </cell>
          <cell r="K483">
            <v>177</v>
          </cell>
          <cell r="L483">
            <v>49</v>
          </cell>
          <cell r="M483">
            <v>300</v>
          </cell>
          <cell r="N483">
            <v>615</v>
          </cell>
          <cell r="O483">
            <v>164</v>
          </cell>
          <cell r="P483">
            <v>276</v>
          </cell>
          <cell r="Q483">
            <v>274</v>
          </cell>
          <cell r="R483">
            <v>2870</v>
          </cell>
          <cell r="S483">
            <v>243</v>
          </cell>
          <cell r="T483">
            <v>204</v>
          </cell>
          <cell r="U483">
            <v>176</v>
          </cell>
          <cell r="V483">
            <v>234</v>
          </cell>
          <cell r="W483">
            <v>153</v>
          </cell>
          <cell r="X483">
            <v>112</v>
          </cell>
          <cell r="Y483">
            <v>305</v>
          </cell>
          <cell r="Z483">
            <v>288</v>
          </cell>
          <cell r="AA483">
            <v>451</v>
          </cell>
          <cell r="AB483">
            <v>162</v>
          </cell>
          <cell r="AC483">
            <v>299</v>
          </cell>
          <cell r="AD483">
            <v>243</v>
          </cell>
          <cell r="AF483">
            <v>232.25</v>
          </cell>
          <cell r="AG483">
            <v>239.16666666666666</v>
          </cell>
          <cell r="AH483">
            <v>170</v>
          </cell>
          <cell r="AI483">
            <v>87</v>
          </cell>
          <cell r="AJ483">
            <v>1322.3999999999999</v>
          </cell>
          <cell r="AK483">
            <v>0.36376306620209059</v>
          </cell>
          <cell r="AL483">
            <v>10.912891986062718</v>
          </cell>
          <cell r="AO483">
            <v>3635.333333333333</v>
          </cell>
        </row>
        <row r="484">
          <cell r="D484">
            <v>526240</v>
          </cell>
          <cell r="E484">
            <v>3893</v>
          </cell>
          <cell r="F484">
            <v>252</v>
          </cell>
          <cell r="G484">
            <v>378</v>
          </cell>
          <cell r="H484">
            <v>144</v>
          </cell>
          <cell r="I484">
            <v>378</v>
          </cell>
          <cell r="J484">
            <v>252</v>
          </cell>
          <cell r="K484">
            <v>162</v>
          </cell>
          <cell r="L484">
            <v>794</v>
          </cell>
          <cell r="M484">
            <v>288</v>
          </cell>
          <cell r="N484">
            <v>189</v>
          </cell>
          <cell r="O484">
            <v>435</v>
          </cell>
          <cell r="P484">
            <v>306</v>
          </cell>
          <cell r="Q484">
            <v>315</v>
          </cell>
          <cell r="R484">
            <v>3849</v>
          </cell>
          <cell r="S484">
            <v>317</v>
          </cell>
          <cell r="T484">
            <v>309</v>
          </cell>
          <cell r="U484">
            <v>245</v>
          </cell>
          <cell r="V484">
            <v>270</v>
          </cell>
          <cell r="W484">
            <v>290</v>
          </cell>
          <cell r="X484">
            <v>298</v>
          </cell>
          <cell r="Y484">
            <v>381</v>
          </cell>
          <cell r="Z484">
            <v>471</v>
          </cell>
          <cell r="AA484">
            <v>351</v>
          </cell>
          <cell r="AB484">
            <v>283</v>
          </cell>
          <cell r="AC484">
            <v>329</v>
          </cell>
          <cell r="AD484">
            <v>305</v>
          </cell>
          <cell r="AF484">
            <v>324.41666666666669</v>
          </cell>
          <cell r="AG484">
            <v>320.75</v>
          </cell>
          <cell r="AH484">
            <v>64</v>
          </cell>
          <cell r="AI484">
            <v>108</v>
          </cell>
          <cell r="AJ484">
            <v>1219.32</v>
          </cell>
          <cell r="AK484">
            <v>0.33671083398285268</v>
          </cell>
          <cell r="AL484">
            <v>10.10132501948558</v>
          </cell>
          <cell r="AO484">
            <v>3621.2674999999999</v>
          </cell>
        </row>
        <row r="485">
          <cell r="D485">
            <v>540105</v>
          </cell>
          <cell r="E485">
            <v>1117</v>
          </cell>
          <cell r="I485">
            <v>828</v>
          </cell>
          <cell r="K485">
            <v>1</v>
          </cell>
          <cell r="L485">
            <v>10</v>
          </cell>
          <cell r="N485">
            <v>40</v>
          </cell>
          <cell r="O485">
            <v>98</v>
          </cell>
          <cell r="Q485">
            <v>140</v>
          </cell>
          <cell r="R485">
            <v>2081</v>
          </cell>
          <cell r="S485">
            <v>194</v>
          </cell>
          <cell r="T485">
            <v>116</v>
          </cell>
          <cell r="U485">
            <v>90</v>
          </cell>
          <cell r="V485">
            <v>168</v>
          </cell>
          <cell r="W485">
            <v>198</v>
          </cell>
          <cell r="X485">
            <v>144</v>
          </cell>
          <cell r="Y485">
            <v>980</v>
          </cell>
          <cell r="Z485">
            <v>8</v>
          </cell>
          <cell r="AA485">
            <v>40</v>
          </cell>
          <cell r="AB485">
            <v>40</v>
          </cell>
          <cell r="AC485">
            <v>103</v>
          </cell>
          <cell r="AF485">
            <v>186.16666666666666</v>
          </cell>
          <cell r="AG485">
            <v>189.18181818181819</v>
          </cell>
          <cell r="AH485">
            <v>1001</v>
          </cell>
          <cell r="AI485">
            <v>37</v>
          </cell>
          <cell r="AJ485">
            <v>707.06999999999994</v>
          </cell>
          <cell r="AK485">
            <v>0.19557904853435848</v>
          </cell>
          <cell r="AL485">
            <v>5.8673714560307548</v>
          </cell>
          <cell r="AO485">
            <v>3615.2645454545454</v>
          </cell>
        </row>
        <row r="486">
          <cell r="D486">
            <v>380002</v>
          </cell>
          <cell r="E486">
            <v>957</v>
          </cell>
          <cell r="F486">
            <v>160</v>
          </cell>
          <cell r="I486">
            <v>308</v>
          </cell>
          <cell r="M486">
            <v>485</v>
          </cell>
          <cell r="O486">
            <v>4</v>
          </cell>
          <cell r="R486">
            <v>857</v>
          </cell>
          <cell r="S486">
            <v>78</v>
          </cell>
          <cell r="T486">
            <v>61</v>
          </cell>
          <cell r="U486">
            <v>75</v>
          </cell>
          <cell r="V486">
            <v>15</v>
          </cell>
          <cell r="W486">
            <v>142</v>
          </cell>
          <cell r="X486">
            <v>61</v>
          </cell>
          <cell r="Y486">
            <v>72</v>
          </cell>
          <cell r="Z486">
            <v>55</v>
          </cell>
          <cell r="AA486">
            <v>78</v>
          </cell>
          <cell r="AB486">
            <v>73</v>
          </cell>
          <cell r="AC486">
            <v>73</v>
          </cell>
          <cell r="AD486">
            <v>74</v>
          </cell>
          <cell r="AF486">
            <v>239.25</v>
          </cell>
          <cell r="AG486">
            <v>71.416666666666671</v>
          </cell>
          <cell r="AH486">
            <v>54</v>
          </cell>
          <cell r="AI486">
            <v>154</v>
          </cell>
          <cell r="AJ486">
            <v>7783.16</v>
          </cell>
          <cell r="AK486">
            <v>2.1563593932322052</v>
          </cell>
          <cell r="AL486">
            <v>64.690781796966149</v>
          </cell>
          <cell r="AO486">
            <v>3609.3983333333335</v>
          </cell>
        </row>
        <row r="487">
          <cell r="D487">
            <v>153994</v>
          </cell>
          <cell r="E487">
            <v>1501</v>
          </cell>
          <cell r="M487">
            <v>1129</v>
          </cell>
          <cell r="O487">
            <v>361</v>
          </cell>
          <cell r="P487">
            <v>9</v>
          </cell>
          <cell r="Q487">
            <v>2</v>
          </cell>
          <cell r="R487">
            <v>692</v>
          </cell>
          <cell r="AA487">
            <v>197</v>
          </cell>
          <cell r="AB487">
            <v>283</v>
          </cell>
          <cell r="AC487">
            <v>102</v>
          </cell>
          <cell r="AD487">
            <v>110</v>
          </cell>
          <cell r="AF487">
            <v>375.25</v>
          </cell>
          <cell r="AG487">
            <v>173</v>
          </cell>
          <cell r="AH487">
            <v>0</v>
          </cell>
          <cell r="AI487">
            <v>809</v>
          </cell>
          <cell r="AJ487">
            <v>16802.93</v>
          </cell>
          <cell r="AK487">
            <v>4.6763005780346818</v>
          </cell>
          <cell r="AL487">
            <v>140.28901734104045</v>
          </cell>
          <cell r="AO487">
            <v>3593.21</v>
          </cell>
        </row>
        <row r="488">
          <cell r="D488">
            <v>700076</v>
          </cell>
          <cell r="E488">
            <v>5139</v>
          </cell>
          <cell r="F488">
            <v>384</v>
          </cell>
          <cell r="G488">
            <v>500</v>
          </cell>
          <cell r="H488">
            <v>400</v>
          </cell>
          <cell r="I488">
            <v>3</v>
          </cell>
          <cell r="J488">
            <v>350</v>
          </cell>
          <cell r="K488">
            <v>702</v>
          </cell>
          <cell r="L488">
            <v>500</v>
          </cell>
          <cell r="M488">
            <v>600</v>
          </cell>
          <cell r="N488">
            <v>200</v>
          </cell>
          <cell r="O488">
            <v>700</v>
          </cell>
          <cell r="P488">
            <v>350</v>
          </cell>
          <cell r="Q488">
            <v>450</v>
          </cell>
          <cell r="R488">
            <v>4950</v>
          </cell>
          <cell r="S488">
            <v>367</v>
          </cell>
          <cell r="T488">
            <v>308</v>
          </cell>
          <cell r="U488">
            <v>324</v>
          </cell>
          <cell r="V488">
            <v>283</v>
          </cell>
          <cell r="W488">
            <v>405</v>
          </cell>
          <cell r="X488">
            <v>409</v>
          </cell>
          <cell r="Y488">
            <v>529</v>
          </cell>
          <cell r="Z488">
            <v>520</v>
          </cell>
          <cell r="AA488">
            <v>402</v>
          </cell>
          <cell r="AB488">
            <v>444</v>
          </cell>
          <cell r="AC488">
            <v>501</v>
          </cell>
          <cell r="AD488">
            <v>458</v>
          </cell>
          <cell r="AF488">
            <v>428.25</v>
          </cell>
          <cell r="AG488">
            <v>412.5</v>
          </cell>
          <cell r="AH488">
            <v>45</v>
          </cell>
          <cell r="AI488">
            <v>234</v>
          </cell>
          <cell r="AJ488">
            <v>2033.4599999999998</v>
          </cell>
          <cell r="AK488">
            <v>0.56727272727272726</v>
          </cell>
          <cell r="AL488">
            <v>17.018181818181819</v>
          </cell>
          <cell r="AO488">
            <v>3584.625</v>
          </cell>
        </row>
        <row r="489">
          <cell r="D489">
            <v>125533</v>
          </cell>
          <cell r="E489">
            <v>3503</v>
          </cell>
          <cell r="F489">
            <v>1530</v>
          </cell>
          <cell r="G489">
            <v>540</v>
          </cell>
          <cell r="I489">
            <v>19</v>
          </cell>
          <cell r="K489">
            <v>599</v>
          </cell>
          <cell r="M489">
            <v>31</v>
          </cell>
          <cell r="O489">
            <v>240</v>
          </cell>
          <cell r="P489">
            <v>3</v>
          </cell>
          <cell r="Q489">
            <v>541</v>
          </cell>
          <cell r="R489">
            <v>3259</v>
          </cell>
          <cell r="S489">
            <v>271</v>
          </cell>
          <cell r="T489">
            <v>168</v>
          </cell>
          <cell r="U489">
            <v>215</v>
          </cell>
          <cell r="V489">
            <v>229</v>
          </cell>
          <cell r="W489">
            <v>344</v>
          </cell>
          <cell r="X489">
            <v>398</v>
          </cell>
          <cell r="Y489">
            <v>273</v>
          </cell>
          <cell r="Z489">
            <v>450</v>
          </cell>
          <cell r="AA489">
            <v>299</v>
          </cell>
          <cell r="AB489">
            <v>180</v>
          </cell>
          <cell r="AC489">
            <v>144</v>
          </cell>
          <cell r="AD489">
            <v>288</v>
          </cell>
          <cell r="AF489">
            <v>437.875</v>
          </cell>
          <cell r="AG489">
            <v>271.58333333333331</v>
          </cell>
          <cell r="AH489">
            <v>0</v>
          </cell>
          <cell r="AI489">
            <v>244</v>
          </cell>
          <cell r="AJ489">
            <v>3213.48</v>
          </cell>
          <cell r="AK489">
            <v>0.89843510279226768</v>
          </cell>
          <cell r="AL489">
            <v>26.95305308376803</v>
          </cell>
          <cell r="AO489">
            <v>3576.7524999999996</v>
          </cell>
        </row>
        <row r="490">
          <cell r="D490">
            <v>121838</v>
          </cell>
          <cell r="E490">
            <v>4063</v>
          </cell>
          <cell r="F490">
            <v>225</v>
          </cell>
          <cell r="H490">
            <v>448</v>
          </cell>
          <cell r="I490">
            <v>3</v>
          </cell>
          <cell r="J490">
            <v>336</v>
          </cell>
          <cell r="K490">
            <v>786</v>
          </cell>
          <cell r="L490">
            <v>336</v>
          </cell>
          <cell r="M490">
            <v>465</v>
          </cell>
          <cell r="N490">
            <v>560</v>
          </cell>
          <cell r="O490">
            <v>337</v>
          </cell>
          <cell r="P490">
            <v>231</v>
          </cell>
          <cell r="Q490">
            <v>336</v>
          </cell>
          <cell r="R490">
            <v>4496</v>
          </cell>
          <cell r="S490">
            <v>370</v>
          </cell>
          <cell r="T490">
            <v>368</v>
          </cell>
          <cell r="U490">
            <v>365</v>
          </cell>
          <cell r="V490">
            <v>173</v>
          </cell>
          <cell r="W490">
            <v>355</v>
          </cell>
          <cell r="X490">
            <v>460</v>
          </cell>
          <cell r="Y490">
            <v>440</v>
          </cell>
          <cell r="Z490">
            <v>450</v>
          </cell>
          <cell r="AA490">
            <v>340</v>
          </cell>
          <cell r="AB490">
            <v>350</v>
          </cell>
          <cell r="AC490">
            <v>378</v>
          </cell>
          <cell r="AD490">
            <v>447</v>
          </cell>
          <cell r="AF490">
            <v>369.36363636363637</v>
          </cell>
          <cell r="AG490">
            <v>374.66666666666669</v>
          </cell>
          <cell r="AH490">
            <v>597</v>
          </cell>
          <cell r="AI490">
            <v>164</v>
          </cell>
          <cell r="AJ490">
            <v>1558</v>
          </cell>
          <cell r="AK490">
            <v>0.4377224199288256</v>
          </cell>
          <cell r="AL490">
            <v>13.131672597864767</v>
          </cell>
          <cell r="AO490">
            <v>3559.3333333333335</v>
          </cell>
        </row>
        <row r="491">
          <cell r="D491">
            <v>184837</v>
          </cell>
          <cell r="E491">
            <v>4035</v>
          </cell>
          <cell r="H491">
            <v>330</v>
          </cell>
          <cell r="I491">
            <v>294</v>
          </cell>
          <cell r="J491">
            <v>383</v>
          </cell>
          <cell r="K491">
            <v>1085</v>
          </cell>
          <cell r="L491">
            <v>36</v>
          </cell>
          <cell r="M491">
            <v>638</v>
          </cell>
          <cell r="N491">
            <v>174</v>
          </cell>
          <cell r="O491">
            <v>458</v>
          </cell>
          <cell r="P491">
            <v>91</v>
          </cell>
          <cell r="Q491">
            <v>546</v>
          </cell>
          <cell r="R491">
            <v>3676</v>
          </cell>
          <cell r="U491">
            <v>215</v>
          </cell>
          <cell r="V491">
            <v>420</v>
          </cell>
          <cell r="W491">
            <v>376</v>
          </cell>
          <cell r="X491">
            <v>373</v>
          </cell>
          <cell r="Y491">
            <v>108</v>
          </cell>
          <cell r="Z491">
            <v>675</v>
          </cell>
          <cell r="AA491">
            <v>641</v>
          </cell>
          <cell r="AB491">
            <v>283</v>
          </cell>
          <cell r="AC491">
            <v>402</v>
          </cell>
          <cell r="AD491">
            <v>183</v>
          </cell>
          <cell r="AF491">
            <v>403.5</v>
          </cell>
          <cell r="AG491">
            <v>367.6</v>
          </cell>
          <cell r="AH491">
            <v>0</v>
          </cell>
          <cell r="AI491">
            <v>359</v>
          </cell>
          <cell r="AJ491">
            <v>3467.94</v>
          </cell>
          <cell r="AK491">
            <v>0.97660500544069639</v>
          </cell>
          <cell r="AL491">
            <v>29.298150163220892</v>
          </cell>
          <cell r="AO491">
            <v>3551.0160000000001</v>
          </cell>
        </row>
        <row r="492">
          <cell r="D492">
            <v>126507</v>
          </cell>
          <cell r="E492">
            <v>9735</v>
          </cell>
          <cell r="F492">
            <v>1007</v>
          </cell>
          <cell r="G492">
            <v>660</v>
          </cell>
          <cell r="H492">
            <v>1987</v>
          </cell>
          <cell r="J492">
            <v>3630</v>
          </cell>
          <cell r="M492">
            <v>82</v>
          </cell>
          <cell r="N492">
            <v>25</v>
          </cell>
          <cell r="O492">
            <v>5</v>
          </cell>
          <cell r="P492">
            <v>23</v>
          </cell>
          <cell r="Q492">
            <v>2316</v>
          </cell>
          <cell r="R492">
            <v>8946</v>
          </cell>
          <cell r="S492">
            <v>1162</v>
          </cell>
          <cell r="T492">
            <v>782</v>
          </cell>
          <cell r="U492">
            <v>778</v>
          </cell>
          <cell r="V492">
            <v>1185</v>
          </cell>
          <cell r="W492">
            <v>979</v>
          </cell>
          <cell r="X492">
            <v>1135</v>
          </cell>
          <cell r="Y492">
            <v>1207</v>
          </cell>
          <cell r="Z492">
            <v>391</v>
          </cell>
          <cell r="AA492">
            <v>89</v>
          </cell>
          <cell r="AB492">
            <v>38</v>
          </cell>
          <cell r="AC492">
            <v>80</v>
          </cell>
          <cell r="AD492">
            <v>1120</v>
          </cell>
          <cell r="AF492">
            <v>1081.6666666666667</v>
          </cell>
          <cell r="AG492">
            <v>745.5</v>
          </cell>
          <cell r="AH492">
            <v>286</v>
          </cell>
          <cell r="AI492">
            <v>1075</v>
          </cell>
          <cell r="AJ492">
            <v>5117</v>
          </cell>
          <cell r="AK492">
            <v>1.4419852448021462</v>
          </cell>
          <cell r="AL492">
            <v>43.259557344064383</v>
          </cell>
          <cell r="AO492">
            <v>3548.58</v>
          </cell>
        </row>
        <row r="493">
          <cell r="D493">
            <v>126302</v>
          </cell>
          <cell r="E493">
            <v>3026</v>
          </cell>
          <cell r="F493">
            <v>206</v>
          </cell>
          <cell r="G493">
            <v>411</v>
          </cell>
          <cell r="I493">
            <v>215</v>
          </cell>
          <cell r="J493">
            <v>204</v>
          </cell>
          <cell r="K493">
            <v>410</v>
          </cell>
          <cell r="L493">
            <v>206</v>
          </cell>
          <cell r="M493">
            <v>307</v>
          </cell>
          <cell r="N493">
            <v>513</v>
          </cell>
          <cell r="O493">
            <v>529</v>
          </cell>
          <cell r="P493">
            <v>25</v>
          </cell>
          <cell r="R493">
            <v>3209</v>
          </cell>
          <cell r="S493">
            <v>365</v>
          </cell>
          <cell r="T493">
            <v>243</v>
          </cell>
          <cell r="U493">
            <v>262</v>
          </cell>
          <cell r="V493">
            <v>157</v>
          </cell>
          <cell r="W493">
            <v>256</v>
          </cell>
          <cell r="X493">
            <v>263</v>
          </cell>
          <cell r="Y493">
            <v>242</v>
          </cell>
          <cell r="Z493">
            <v>287</v>
          </cell>
          <cell r="AA493">
            <v>327</v>
          </cell>
          <cell r="AB493">
            <v>243</v>
          </cell>
          <cell r="AC493">
            <v>310</v>
          </cell>
          <cell r="AD493">
            <v>254</v>
          </cell>
          <cell r="AF493">
            <v>302.60000000000002</v>
          </cell>
          <cell r="AG493">
            <v>267.41666666666669</v>
          </cell>
          <cell r="AH493">
            <v>261</v>
          </cell>
          <cell r="AI493">
            <v>78</v>
          </cell>
          <cell r="AJ493">
            <v>1031.94</v>
          </cell>
          <cell r="AK493">
            <v>0.29167965098161419</v>
          </cell>
          <cell r="AL493">
            <v>8.7503895294484266</v>
          </cell>
          <cell r="AO493">
            <v>3537.9225000000006</v>
          </cell>
        </row>
        <row r="494">
          <cell r="D494">
            <v>20872</v>
          </cell>
          <cell r="E494">
            <v>1364</v>
          </cell>
          <cell r="H494">
            <v>3</v>
          </cell>
          <cell r="I494">
            <v>491</v>
          </cell>
          <cell r="K494">
            <v>4</v>
          </cell>
          <cell r="L494">
            <v>60</v>
          </cell>
          <cell r="M494">
            <v>1</v>
          </cell>
          <cell r="N494">
            <v>3</v>
          </cell>
          <cell r="O494">
            <v>802</v>
          </cell>
          <cell r="R494">
            <v>1488</v>
          </cell>
          <cell r="S494">
            <v>186</v>
          </cell>
          <cell r="T494">
            <v>121</v>
          </cell>
          <cell r="U494">
            <v>116</v>
          </cell>
          <cell r="V494">
            <v>125</v>
          </cell>
          <cell r="W494">
            <v>151</v>
          </cell>
          <cell r="X494">
            <v>125</v>
          </cell>
          <cell r="Y494">
            <v>123</v>
          </cell>
          <cell r="Z494">
            <v>140</v>
          </cell>
          <cell r="AA494">
            <v>17</v>
          </cell>
          <cell r="AB494">
            <v>20</v>
          </cell>
          <cell r="AC494">
            <v>209</v>
          </cell>
          <cell r="AD494">
            <v>155</v>
          </cell>
          <cell r="AF494">
            <v>194.85714285714286</v>
          </cell>
          <cell r="AG494">
            <v>124</v>
          </cell>
          <cell r="AH494">
            <v>556</v>
          </cell>
          <cell r="AI494">
            <v>432</v>
          </cell>
          <cell r="AJ494">
            <v>12273.12</v>
          </cell>
          <cell r="AK494">
            <v>3.4838709677419355</v>
          </cell>
          <cell r="AL494">
            <v>104.51612903225806</v>
          </cell>
          <cell r="AO494">
            <v>3522.84</v>
          </cell>
        </row>
        <row r="495">
          <cell r="D495">
            <v>126517</v>
          </cell>
          <cell r="E495">
            <v>5989</v>
          </cell>
          <cell r="H495">
            <v>660</v>
          </cell>
          <cell r="K495">
            <v>37</v>
          </cell>
          <cell r="L495">
            <v>3642</v>
          </cell>
          <cell r="N495">
            <v>1650</v>
          </cell>
          <cell r="R495">
            <v>8893</v>
          </cell>
          <cell r="S495">
            <v>922</v>
          </cell>
          <cell r="T495">
            <v>755</v>
          </cell>
          <cell r="U495">
            <v>846</v>
          </cell>
          <cell r="V495">
            <v>661</v>
          </cell>
          <cell r="W495">
            <v>920</v>
          </cell>
          <cell r="X495">
            <v>107</v>
          </cell>
          <cell r="Y495">
            <v>54</v>
          </cell>
          <cell r="Z495">
            <v>1560</v>
          </cell>
          <cell r="AA495">
            <v>879</v>
          </cell>
          <cell r="AB495">
            <v>663</v>
          </cell>
          <cell r="AC495">
            <v>767</v>
          </cell>
          <cell r="AD495">
            <v>759</v>
          </cell>
          <cell r="AF495">
            <v>1497.25</v>
          </cell>
          <cell r="AG495">
            <v>741.08333333333337</v>
          </cell>
          <cell r="AH495">
            <v>3523</v>
          </cell>
          <cell r="AI495">
            <v>619</v>
          </cell>
          <cell r="AJ495">
            <v>2927.8700000000003</v>
          </cell>
          <cell r="AK495">
            <v>0.83526369054312377</v>
          </cell>
          <cell r="AL495">
            <v>25.057910716293712</v>
          </cell>
          <cell r="AO495">
            <v>3505.3241666666672</v>
          </cell>
        </row>
        <row r="496">
          <cell r="D496">
            <v>126713</v>
          </cell>
          <cell r="E496">
            <v>3304</v>
          </cell>
          <cell r="H496">
            <v>561</v>
          </cell>
          <cell r="I496">
            <v>1</v>
          </cell>
          <cell r="K496">
            <v>9</v>
          </cell>
          <cell r="L496">
            <v>752</v>
          </cell>
          <cell r="M496">
            <v>358</v>
          </cell>
          <cell r="N496">
            <v>776</v>
          </cell>
          <cell r="O496">
            <v>749</v>
          </cell>
          <cell r="P496">
            <v>97</v>
          </cell>
          <cell r="Q496">
            <v>1</v>
          </cell>
          <cell r="R496">
            <v>4066</v>
          </cell>
          <cell r="S496">
            <v>453</v>
          </cell>
          <cell r="T496">
            <v>223</v>
          </cell>
          <cell r="U496">
            <v>133</v>
          </cell>
          <cell r="V496">
            <v>274</v>
          </cell>
          <cell r="W496">
            <v>281</v>
          </cell>
          <cell r="X496">
            <v>11</v>
          </cell>
          <cell r="Y496">
            <v>255</v>
          </cell>
          <cell r="Z496">
            <v>847</v>
          </cell>
          <cell r="AA496">
            <v>300</v>
          </cell>
          <cell r="AB496">
            <v>537</v>
          </cell>
          <cell r="AC496">
            <v>613</v>
          </cell>
          <cell r="AD496">
            <v>139</v>
          </cell>
          <cell r="AF496">
            <v>367.11111111111109</v>
          </cell>
          <cell r="AG496">
            <v>338.83333333333331</v>
          </cell>
          <cell r="AH496">
            <v>823</v>
          </cell>
          <cell r="AI496">
            <v>61</v>
          </cell>
          <cell r="AJ496">
            <v>627.68999999999994</v>
          </cell>
          <cell r="AK496">
            <v>0.18002951303492376</v>
          </cell>
          <cell r="AL496">
            <v>5.400885391047713</v>
          </cell>
          <cell r="AO496">
            <v>3486.5949999999993</v>
          </cell>
        </row>
        <row r="497">
          <cell r="D497">
            <v>102310</v>
          </cell>
          <cell r="E497">
            <v>6470</v>
          </cell>
          <cell r="F497">
            <v>740</v>
          </cell>
          <cell r="G497">
            <v>324</v>
          </cell>
          <cell r="H497">
            <v>972</v>
          </cell>
          <cell r="I497">
            <v>649</v>
          </cell>
          <cell r="J497">
            <v>220</v>
          </cell>
          <cell r="K497">
            <v>1189</v>
          </cell>
          <cell r="L497">
            <v>648</v>
          </cell>
          <cell r="M497">
            <v>108</v>
          </cell>
          <cell r="N497">
            <v>540</v>
          </cell>
          <cell r="O497">
            <v>108</v>
          </cell>
          <cell r="P497">
            <v>648</v>
          </cell>
          <cell r="Q497">
            <v>324</v>
          </cell>
          <cell r="R497">
            <v>6052</v>
          </cell>
          <cell r="S497">
            <v>458</v>
          </cell>
          <cell r="T497">
            <v>387</v>
          </cell>
          <cell r="U497">
            <v>440</v>
          </cell>
          <cell r="V497">
            <v>1188</v>
          </cell>
          <cell r="W497">
            <v>628</v>
          </cell>
          <cell r="X497">
            <v>757</v>
          </cell>
          <cell r="Y497">
            <v>419</v>
          </cell>
          <cell r="Z497">
            <v>428</v>
          </cell>
          <cell r="AA497">
            <v>420</v>
          </cell>
          <cell r="AB497">
            <v>262</v>
          </cell>
          <cell r="AC497">
            <v>310</v>
          </cell>
          <cell r="AD497">
            <v>355</v>
          </cell>
          <cell r="AF497">
            <v>539.16666666666663</v>
          </cell>
          <cell r="AG497">
            <v>504.33333333333331</v>
          </cell>
          <cell r="AH497">
            <v>199</v>
          </cell>
          <cell r="AI497">
            <v>617</v>
          </cell>
          <cell r="AJ497">
            <v>4251.13</v>
          </cell>
          <cell r="AK497">
            <v>1.2233972240581625</v>
          </cell>
          <cell r="AL497">
            <v>36.70191672174488</v>
          </cell>
          <cell r="AO497">
            <v>3474.8566666666666</v>
          </cell>
        </row>
        <row r="498">
          <cell r="D498">
            <v>183493</v>
          </cell>
          <cell r="E498">
            <v>2505</v>
          </cell>
          <cell r="H498">
            <v>554</v>
          </cell>
          <cell r="I498">
            <v>279</v>
          </cell>
          <cell r="J498">
            <v>576</v>
          </cell>
          <cell r="K498">
            <v>14</v>
          </cell>
          <cell r="M498">
            <v>95</v>
          </cell>
          <cell r="N498">
            <v>320</v>
          </cell>
          <cell r="O498">
            <v>475</v>
          </cell>
          <cell r="P498">
            <v>97</v>
          </cell>
          <cell r="Q498">
            <v>95</v>
          </cell>
          <cell r="R498">
            <v>2345</v>
          </cell>
          <cell r="U498">
            <v>206</v>
          </cell>
          <cell r="V498">
            <v>202</v>
          </cell>
          <cell r="W498">
            <v>214</v>
          </cell>
          <cell r="X498">
            <v>199</v>
          </cell>
          <cell r="Y498">
            <v>209</v>
          </cell>
          <cell r="Z498">
            <v>493</v>
          </cell>
          <cell r="AA498">
            <v>179</v>
          </cell>
          <cell r="AB498">
            <v>214</v>
          </cell>
          <cell r="AC498">
            <v>215</v>
          </cell>
          <cell r="AD498">
            <v>214</v>
          </cell>
          <cell r="AF498">
            <v>278.33333333333331</v>
          </cell>
          <cell r="AG498">
            <v>234.5</v>
          </cell>
          <cell r="AH498">
            <v>0</v>
          </cell>
          <cell r="AI498">
            <v>160</v>
          </cell>
          <cell r="AJ498">
            <v>2368</v>
          </cell>
          <cell r="AK498">
            <v>0.68230277185501065</v>
          </cell>
          <cell r="AL498">
            <v>20.469083155650321</v>
          </cell>
          <cell r="AO498">
            <v>3470.6000000000004</v>
          </cell>
        </row>
        <row r="499">
          <cell r="D499">
            <v>187817</v>
          </cell>
          <cell r="E499">
            <v>4409</v>
          </cell>
          <cell r="H499">
            <v>905</v>
          </cell>
          <cell r="I499">
            <v>331</v>
          </cell>
          <cell r="J499">
            <v>533</v>
          </cell>
          <cell r="K499">
            <v>202</v>
          </cell>
          <cell r="L499">
            <v>240</v>
          </cell>
          <cell r="M499">
            <v>624</v>
          </cell>
          <cell r="N499">
            <v>59</v>
          </cell>
          <cell r="O499">
            <v>1218</v>
          </cell>
          <cell r="P499">
            <v>273</v>
          </cell>
          <cell r="Q499">
            <v>24</v>
          </cell>
          <cell r="R499">
            <v>3485</v>
          </cell>
          <cell r="U499">
            <v>102</v>
          </cell>
          <cell r="V499">
            <v>224</v>
          </cell>
          <cell r="W499">
            <v>228</v>
          </cell>
          <cell r="X499">
            <v>291</v>
          </cell>
          <cell r="Y499">
            <v>200</v>
          </cell>
          <cell r="Z499">
            <v>391</v>
          </cell>
          <cell r="AA499">
            <v>486</v>
          </cell>
          <cell r="AB499">
            <v>877</v>
          </cell>
          <cell r="AC499">
            <v>550</v>
          </cell>
          <cell r="AD499">
            <v>136</v>
          </cell>
          <cell r="AF499">
            <v>440.9</v>
          </cell>
          <cell r="AG499">
            <v>348.5</v>
          </cell>
          <cell r="AH499">
            <v>0</v>
          </cell>
          <cell r="AI499">
            <v>924</v>
          </cell>
          <cell r="AJ499">
            <v>9193.7999999999993</v>
          </cell>
          <cell r="AK499">
            <v>2.6513629842180775</v>
          </cell>
          <cell r="AL499">
            <v>79.54088952654233</v>
          </cell>
          <cell r="AO499">
            <v>3467.5749999999998</v>
          </cell>
        </row>
        <row r="500">
          <cell r="D500">
            <v>155016</v>
          </cell>
          <cell r="E500">
            <v>2899</v>
          </cell>
          <cell r="F500">
            <v>720</v>
          </cell>
          <cell r="H500">
            <v>180</v>
          </cell>
          <cell r="I500">
            <v>1</v>
          </cell>
          <cell r="K500">
            <v>540</v>
          </cell>
          <cell r="L500">
            <v>378</v>
          </cell>
          <cell r="M500">
            <v>179</v>
          </cell>
          <cell r="N500">
            <v>1</v>
          </cell>
          <cell r="O500">
            <v>720</v>
          </cell>
          <cell r="P500">
            <v>180</v>
          </cell>
          <cell r="R500">
            <v>2068</v>
          </cell>
          <cell r="S500">
            <v>17</v>
          </cell>
          <cell r="T500">
            <v>102</v>
          </cell>
          <cell r="U500">
            <v>34</v>
          </cell>
          <cell r="V500">
            <v>93</v>
          </cell>
          <cell r="W500">
            <v>94</v>
          </cell>
          <cell r="X500">
            <v>281</v>
          </cell>
          <cell r="Y500">
            <v>441</v>
          </cell>
          <cell r="Z500">
            <v>238</v>
          </cell>
          <cell r="AA500">
            <v>86</v>
          </cell>
          <cell r="AB500">
            <v>585</v>
          </cell>
          <cell r="AC500">
            <v>39</v>
          </cell>
          <cell r="AD500">
            <v>58</v>
          </cell>
          <cell r="AF500">
            <v>322.11111111111109</v>
          </cell>
          <cell r="AG500">
            <v>172.33333333333334</v>
          </cell>
          <cell r="AH500">
            <v>0</v>
          </cell>
          <cell r="AI500">
            <v>831</v>
          </cell>
          <cell r="AJ500">
            <v>16644.93</v>
          </cell>
          <cell r="AK500">
            <v>4.8220502901353965</v>
          </cell>
          <cell r="AL500">
            <v>144.6615087040619</v>
          </cell>
          <cell r="AO500">
            <v>3451.836666666667</v>
          </cell>
        </row>
        <row r="501">
          <cell r="D501">
            <v>121049</v>
          </cell>
          <cell r="E501">
            <v>4471</v>
          </cell>
          <cell r="F501">
            <v>112</v>
          </cell>
          <cell r="G501">
            <v>453</v>
          </cell>
          <cell r="H501">
            <v>341</v>
          </cell>
          <cell r="I501">
            <v>8</v>
          </cell>
          <cell r="J501">
            <v>336</v>
          </cell>
          <cell r="K501">
            <v>453</v>
          </cell>
          <cell r="L501">
            <v>448</v>
          </cell>
          <cell r="M501">
            <v>976</v>
          </cell>
          <cell r="N501">
            <v>336</v>
          </cell>
          <cell r="P501">
            <v>224</v>
          </cell>
          <cell r="Q501">
            <v>784</v>
          </cell>
          <cell r="R501">
            <v>4326</v>
          </cell>
          <cell r="S501">
            <v>452</v>
          </cell>
          <cell r="T501">
            <v>241</v>
          </cell>
          <cell r="U501">
            <v>276</v>
          </cell>
          <cell r="V501">
            <v>286</v>
          </cell>
          <cell r="W501">
            <v>423</v>
          </cell>
          <cell r="X501">
            <v>452</v>
          </cell>
          <cell r="Y501">
            <v>248</v>
          </cell>
          <cell r="Z501">
            <v>305</v>
          </cell>
          <cell r="AA501">
            <v>254</v>
          </cell>
          <cell r="AB501">
            <v>269</v>
          </cell>
          <cell r="AC501">
            <v>520</v>
          </cell>
          <cell r="AD501">
            <v>600</v>
          </cell>
          <cell r="AF501">
            <v>406.45454545454544</v>
          </cell>
          <cell r="AG501">
            <v>360.5</v>
          </cell>
          <cell r="AH501">
            <v>344</v>
          </cell>
          <cell r="AI501">
            <v>489</v>
          </cell>
          <cell r="AJ501">
            <v>4645.5</v>
          </cell>
          <cell r="AK501">
            <v>1.3564493758668517</v>
          </cell>
          <cell r="AL501">
            <v>40.693481276005549</v>
          </cell>
          <cell r="AO501">
            <v>3424.75</v>
          </cell>
        </row>
        <row r="502">
          <cell r="D502">
            <v>380010</v>
          </cell>
          <cell r="E502">
            <v>2173</v>
          </cell>
          <cell r="F502">
            <v>375</v>
          </cell>
          <cell r="I502">
            <v>421</v>
          </cell>
          <cell r="L502">
            <v>20</v>
          </cell>
          <cell r="M502">
            <v>680</v>
          </cell>
          <cell r="P502">
            <v>676</v>
          </cell>
          <cell r="Q502">
            <v>1</v>
          </cell>
          <cell r="R502">
            <v>1695</v>
          </cell>
          <cell r="S502">
            <v>135</v>
          </cell>
          <cell r="T502">
            <v>129</v>
          </cell>
          <cell r="U502">
            <v>145</v>
          </cell>
          <cell r="V502">
            <v>98</v>
          </cell>
          <cell r="W502">
            <v>242</v>
          </cell>
          <cell r="X502">
            <v>138</v>
          </cell>
          <cell r="Y502">
            <v>48</v>
          </cell>
          <cell r="Z502">
            <v>99</v>
          </cell>
          <cell r="AA502">
            <v>234</v>
          </cell>
          <cell r="AB502">
            <v>140</v>
          </cell>
          <cell r="AC502">
            <v>145</v>
          </cell>
          <cell r="AD502">
            <v>142</v>
          </cell>
          <cell r="AF502">
            <v>362.16666666666669</v>
          </cell>
          <cell r="AG502">
            <v>141.25</v>
          </cell>
          <cell r="AH502">
            <v>116</v>
          </cell>
          <cell r="AI502">
            <v>594</v>
          </cell>
          <cell r="AJ502">
            <v>14380.74</v>
          </cell>
          <cell r="AK502">
            <v>4.2053097345132739</v>
          </cell>
          <cell r="AL502">
            <v>126.15929203539822</v>
          </cell>
          <cell r="AO502">
            <v>3419.6624999999999</v>
          </cell>
        </row>
        <row r="503">
          <cell r="D503">
            <v>151862</v>
          </cell>
          <cell r="E503">
            <v>2670</v>
          </cell>
          <cell r="F503">
            <v>300</v>
          </cell>
          <cell r="G503">
            <v>216</v>
          </cell>
          <cell r="H503">
            <v>81</v>
          </cell>
          <cell r="I503">
            <v>270</v>
          </cell>
          <cell r="J503">
            <v>327</v>
          </cell>
          <cell r="K503">
            <v>126</v>
          </cell>
          <cell r="L503">
            <v>243</v>
          </cell>
          <cell r="M503">
            <v>162</v>
          </cell>
          <cell r="N503">
            <v>648</v>
          </cell>
          <cell r="O503">
            <v>297</v>
          </cell>
          <cell r="R503">
            <v>2365</v>
          </cell>
          <cell r="S503">
            <v>234</v>
          </cell>
          <cell r="T503">
            <v>267</v>
          </cell>
          <cell r="U503">
            <v>189</v>
          </cell>
          <cell r="V503">
            <v>265</v>
          </cell>
          <cell r="W503">
            <v>251</v>
          </cell>
          <cell r="X503">
            <v>178</v>
          </cell>
          <cell r="Y503">
            <v>188</v>
          </cell>
          <cell r="Z503">
            <v>199</v>
          </cell>
          <cell r="AA503">
            <v>145</v>
          </cell>
          <cell r="AB503">
            <v>166</v>
          </cell>
          <cell r="AC503">
            <v>151</v>
          </cell>
          <cell r="AD503">
            <v>132</v>
          </cell>
          <cell r="AF503">
            <v>267</v>
          </cell>
          <cell r="AG503">
            <v>197.08333333333334</v>
          </cell>
          <cell r="AH503">
            <v>85</v>
          </cell>
          <cell r="AI503">
            <v>390</v>
          </cell>
          <cell r="AJ503">
            <v>6735.3</v>
          </cell>
          <cell r="AK503">
            <v>1.9788583509513742</v>
          </cell>
          <cell r="AL503">
            <v>59.365750528541227</v>
          </cell>
          <cell r="AO503">
            <v>3403.6291666666666</v>
          </cell>
        </row>
        <row r="504">
          <cell r="D504">
            <v>542408</v>
          </cell>
          <cell r="E504">
            <v>936</v>
          </cell>
          <cell r="F504">
            <v>33</v>
          </cell>
          <cell r="G504">
            <v>84</v>
          </cell>
          <cell r="H504">
            <v>106</v>
          </cell>
          <cell r="I504">
            <v>66</v>
          </cell>
          <cell r="J504">
            <v>63</v>
          </cell>
          <cell r="K504">
            <v>54</v>
          </cell>
          <cell r="L504">
            <v>123</v>
          </cell>
          <cell r="M504">
            <v>123</v>
          </cell>
          <cell r="N504">
            <v>67</v>
          </cell>
          <cell r="O504">
            <v>47</v>
          </cell>
          <cell r="P504">
            <v>26</v>
          </cell>
          <cell r="Q504">
            <v>144</v>
          </cell>
          <cell r="R504">
            <v>954</v>
          </cell>
          <cell r="S504">
            <v>35</v>
          </cell>
          <cell r="T504">
            <v>88</v>
          </cell>
          <cell r="U504">
            <v>71</v>
          </cell>
          <cell r="V504">
            <v>66</v>
          </cell>
          <cell r="W504">
            <v>47</v>
          </cell>
          <cell r="X504">
            <v>33</v>
          </cell>
          <cell r="Y504">
            <v>152</v>
          </cell>
          <cell r="Z504">
            <v>102</v>
          </cell>
          <cell r="AA504">
            <v>87</v>
          </cell>
          <cell r="AB504">
            <v>108</v>
          </cell>
          <cell r="AC504">
            <v>26</v>
          </cell>
          <cell r="AD504">
            <v>139</v>
          </cell>
          <cell r="AF504">
            <v>78</v>
          </cell>
          <cell r="AG504">
            <v>79.5</v>
          </cell>
          <cell r="AH504">
            <v>23</v>
          </cell>
          <cell r="AI504">
            <v>5</v>
          </cell>
          <cell r="AJ504">
            <v>213.85000000000002</v>
          </cell>
          <cell r="AK504">
            <v>6.2893081761006289E-2</v>
          </cell>
          <cell r="AL504">
            <v>1.8867924528301887</v>
          </cell>
          <cell r="AO504">
            <v>3400.2150000000001</v>
          </cell>
        </row>
        <row r="505">
          <cell r="D505">
            <v>300061</v>
          </cell>
          <cell r="E505">
            <v>2342</v>
          </cell>
          <cell r="H505">
            <v>300</v>
          </cell>
          <cell r="I505">
            <v>600</v>
          </cell>
          <cell r="J505">
            <v>1</v>
          </cell>
          <cell r="K505">
            <v>331</v>
          </cell>
          <cell r="L505">
            <v>30</v>
          </cell>
          <cell r="M505">
            <v>180</v>
          </cell>
          <cell r="N505">
            <v>180</v>
          </cell>
          <cell r="O505">
            <v>300</v>
          </cell>
          <cell r="P505">
            <v>60</v>
          </cell>
          <cell r="Q505">
            <v>360</v>
          </cell>
          <cell r="R505">
            <v>2046</v>
          </cell>
          <cell r="V505">
            <v>11</v>
          </cell>
          <cell r="W505">
            <v>45</v>
          </cell>
          <cell r="X505">
            <v>443</v>
          </cell>
          <cell r="Y505">
            <v>126</v>
          </cell>
          <cell r="Z505">
            <v>315</v>
          </cell>
          <cell r="AA505">
            <v>351</v>
          </cell>
          <cell r="AB505">
            <v>349</v>
          </cell>
          <cell r="AC505">
            <v>240</v>
          </cell>
          <cell r="AD505">
            <v>166</v>
          </cell>
          <cell r="AF505">
            <v>234.2</v>
          </cell>
          <cell r="AG505">
            <v>227.33333333333334</v>
          </cell>
          <cell r="AH505">
            <v>0</v>
          </cell>
          <cell r="AI505">
            <v>296</v>
          </cell>
          <cell r="AJ505">
            <v>4395.5999999999995</v>
          </cell>
          <cell r="AK505">
            <v>1.3020527859237536</v>
          </cell>
          <cell r="AL505">
            <v>39.061583577712611</v>
          </cell>
          <cell r="AO505">
            <v>3375.9</v>
          </cell>
        </row>
        <row r="506">
          <cell r="D506">
            <v>121597</v>
          </cell>
          <cell r="E506">
            <v>3059</v>
          </cell>
          <cell r="F506">
            <v>11</v>
          </cell>
          <cell r="G506">
            <v>196</v>
          </cell>
          <cell r="H506">
            <v>24</v>
          </cell>
          <cell r="I506">
            <v>200</v>
          </cell>
          <cell r="J506">
            <v>252</v>
          </cell>
          <cell r="K506">
            <v>10</v>
          </cell>
          <cell r="L506">
            <v>200</v>
          </cell>
          <cell r="M506">
            <v>858</v>
          </cell>
          <cell r="N506">
            <v>996</v>
          </cell>
          <cell r="O506">
            <v>17</v>
          </cell>
          <cell r="Q506">
            <v>295</v>
          </cell>
          <cell r="R506">
            <v>2451</v>
          </cell>
          <cell r="S506">
            <v>3</v>
          </cell>
          <cell r="T506">
            <v>205</v>
          </cell>
          <cell r="U506">
            <v>27</v>
          </cell>
          <cell r="V506">
            <v>152</v>
          </cell>
          <cell r="W506">
            <v>143</v>
          </cell>
          <cell r="X506">
            <v>145</v>
          </cell>
          <cell r="Y506">
            <v>194</v>
          </cell>
          <cell r="Z506">
            <v>323</v>
          </cell>
          <cell r="AA506">
            <v>410</v>
          </cell>
          <cell r="AB506">
            <v>476</v>
          </cell>
          <cell r="AC506">
            <v>201</v>
          </cell>
          <cell r="AD506">
            <v>172</v>
          </cell>
          <cell r="AF506">
            <v>278.09090909090907</v>
          </cell>
          <cell r="AG506">
            <v>204.25</v>
          </cell>
          <cell r="AH506">
            <v>-8</v>
          </cell>
          <cell r="AI506">
            <v>600</v>
          </cell>
          <cell r="AJ506">
            <v>9912</v>
          </cell>
          <cell r="AK506">
            <v>2.9375764993880047</v>
          </cell>
          <cell r="AL506">
            <v>88.127294981640148</v>
          </cell>
          <cell r="AO506">
            <v>3374.21</v>
          </cell>
        </row>
        <row r="507">
          <cell r="D507">
            <v>62167</v>
          </cell>
          <cell r="E507">
            <v>1680</v>
          </cell>
          <cell r="F507">
            <v>126</v>
          </cell>
          <cell r="G507">
            <v>282</v>
          </cell>
          <cell r="H507">
            <v>1</v>
          </cell>
          <cell r="I507">
            <v>1</v>
          </cell>
          <cell r="J507">
            <v>112</v>
          </cell>
          <cell r="K507">
            <v>112</v>
          </cell>
          <cell r="L507">
            <v>107</v>
          </cell>
          <cell r="M507">
            <v>242</v>
          </cell>
          <cell r="N507">
            <v>360</v>
          </cell>
          <cell r="O507">
            <v>305</v>
          </cell>
          <cell r="P507">
            <v>32</v>
          </cell>
          <cell r="R507">
            <v>1720</v>
          </cell>
          <cell r="S507">
            <v>107</v>
          </cell>
          <cell r="T507">
            <v>75</v>
          </cell>
          <cell r="U507">
            <v>76</v>
          </cell>
          <cell r="V507">
            <v>81</v>
          </cell>
          <cell r="W507">
            <v>196</v>
          </cell>
          <cell r="X507">
            <v>88</v>
          </cell>
          <cell r="Y507">
            <v>121</v>
          </cell>
          <cell r="Z507">
            <v>218</v>
          </cell>
          <cell r="AA507">
            <v>358</v>
          </cell>
          <cell r="AB507">
            <v>205</v>
          </cell>
          <cell r="AC507">
            <v>116</v>
          </cell>
          <cell r="AD507">
            <v>79</v>
          </cell>
          <cell r="AF507">
            <v>152.72727272727272</v>
          </cell>
          <cell r="AG507">
            <v>143.33333333333334</v>
          </cell>
          <cell r="AH507">
            <v>131</v>
          </cell>
          <cell r="AI507">
            <v>91</v>
          </cell>
          <cell r="AJ507">
            <v>2140.3200000000002</v>
          </cell>
          <cell r="AK507">
            <v>0.63488372093023249</v>
          </cell>
          <cell r="AL507">
            <v>19.046511627906973</v>
          </cell>
          <cell r="AO507">
            <v>3371.2000000000003</v>
          </cell>
        </row>
        <row r="508">
          <cell r="D508">
            <v>700167</v>
          </cell>
          <cell r="E508">
            <v>950</v>
          </cell>
          <cell r="O508">
            <v>301</v>
          </cell>
          <cell r="P508">
            <v>360</v>
          </cell>
          <cell r="Q508">
            <v>289</v>
          </cell>
          <cell r="R508">
            <v>3182</v>
          </cell>
          <cell r="S508">
            <v>266</v>
          </cell>
          <cell r="T508">
            <v>241</v>
          </cell>
          <cell r="U508">
            <v>180</v>
          </cell>
          <cell r="V508">
            <v>152</v>
          </cell>
          <cell r="W508">
            <v>237</v>
          </cell>
          <cell r="X508">
            <v>174</v>
          </cell>
          <cell r="Y508">
            <v>262</v>
          </cell>
          <cell r="Z508">
            <v>277</v>
          </cell>
          <cell r="AA508">
            <v>238</v>
          </cell>
          <cell r="AB508">
            <v>402</v>
          </cell>
          <cell r="AC508">
            <v>308</v>
          </cell>
          <cell r="AD508">
            <v>445</v>
          </cell>
          <cell r="AF508">
            <v>316.66666666666669</v>
          </cell>
          <cell r="AG508">
            <v>265.16666666666669</v>
          </cell>
          <cell r="AH508">
            <v>2395</v>
          </cell>
          <cell r="AI508">
            <v>163</v>
          </cell>
          <cell r="AJ508">
            <v>2061.9500000000003</v>
          </cell>
          <cell r="AK508">
            <v>0.61470773098680076</v>
          </cell>
          <cell r="AL508">
            <v>18.441231929604022</v>
          </cell>
          <cell r="AO508">
            <v>3354.3583333333336</v>
          </cell>
        </row>
        <row r="509">
          <cell r="D509">
            <v>122717</v>
          </cell>
          <cell r="E509">
            <v>3222</v>
          </cell>
          <cell r="F509">
            <v>2800</v>
          </cell>
          <cell r="G509">
            <v>140</v>
          </cell>
          <cell r="K509">
            <v>1</v>
          </cell>
          <cell r="L509">
            <v>1</v>
          </cell>
          <cell r="Q509">
            <v>280</v>
          </cell>
          <cell r="R509">
            <v>3844</v>
          </cell>
          <cell r="S509">
            <v>404</v>
          </cell>
          <cell r="T509">
            <v>232</v>
          </cell>
          <cell r="U509">
            <v>182</v>
          </cell>
          <cell r="V509">
            <v>241</v>
          </cell>
          <cell r="W509">
            <v>299</v>
          </cell>
          <cell r="X509">
            <v>314</v>
          </cell>
          <cell r="Y509">
            <v>372</v>
          </cell>
          <cell r="Z509">
            <v>841</v>
          </cell>
          <cell r="AA509">
            <v>337</v>
          </cell>
          <cell r="AB509">
            <v>289</v>
          </cell>
          <cell r="AC509">
            <v>179</v>
          </cell>
          <cell r="AD509">
            <v>154</v>
          </cell>
          <cell r="AF509">
            <v>644.4</v>
          </cell>
          <cell r="AG509">
            <v>320.33333333333331</v>
          </cell>
          <cell r="AH509">
            <v>921</v>
          </cell>
          <cell r="AI509">
            <v>299</v>
          </cell>
          <cell r="AJ509">
            <v>3127.5400000000004</v>
          </cell>
          <cell r="AK509">
            <v>0.93340270551508853</v>
          </cell>
          <cell r="AL509">
            <v>28.002081165452655</v>
          </cell>
          <cell r="AO509">
            <v>3350.686666666667</v>
          </cell>
        </row>
        <row r="510">
          <cell r="D510">
            <v>102190</v>
          </cell>
          <cell r="E510">
            <v>6342</v>
          </cell>
          <cell r="F510">
            <v>816</v>
          </cell>
          <cell r="G510">
            <v>324</v>
          </cell>
          <cell r="H510">
            <v>864</v>
          </cell>
          <cell r="I510">
            <v>649</v>
          </cell>
          <cell r="J510">
            <v>326</v>
          </cell>
          <cell r="K510">
            <v>1203</v>
          </cell>
          <cell r="L510">
            <v>648</v>
          </cell>
          <cell r="M510">
            <v>216</v>
          </cell>
          <cell r="N510">
            <v>324</v>
          </cell>
          <cell r="O510">
            <v>216</v>
          </cell>
          <cell r="P510">
            <v>540</v>
          </cell>
          <cell r="Q510">
            <v>216</v>
          </cell>
          <cell r="R510">
            <v>5835</v>
          </cell>
          <cell r="S510">
            <v>436</v>
          </cell>
          <cell r="T510">
            <v>359</v>
          </cell>
          <cell r="U510">
            <v>357</v>
          </cell>
          <cell r="V510">
            <v>1162</v>
          </cell>
          <cell r="W510">
            <v>766</v>
          </cell>
          <cell r="X510">
            <v>780</v>
          </cell>
          <cell r="Y510">
            <v>348</v>
          </cell>
          <cell r="Z510">
            <v>359</v>
          </cell>
          <cell r="AA510">
            <v>381</v>
          </cell>
          <cell r="AB510">
            <v>258</v>
          </cell>
          <cell r="AC510">
            <v>282</v>
          </cell>
          <cell r="AD510">
            <v>347</v>
          </cell>
          <cell r="AF510">
            <v>528.5</v>
          </cell>
          <cell r="AG510">
            <v>486.25</v>
          </cell>
          <cell r="AH510">
            <v>93</v>
          </cell>
          <cell r="AI510">
            <v>600</v>
          </cell>
          <cell r="AJ510">
            <v>4134</v>
          </cell>
          <cell r="AK510">
            <v>1.2339331619537275</v>
          </cell>
          <cell r="AL510">
            <v>37.017994858611821</v>
          </cell>
          <cell r="AO510">
            <v>3350.2624999999998</v>
          </cell>
        </row>
        <row r="511">
          <cell r="D511">
            <v>180046</v>
          </cell>
          <cell r="E511">
            <v>1411</v>
          </cell>
          <cell r="G511">
            <v>117</v>
          </cell>
          <cell r="H511">
            <v>116</v>
          </cell>
          <cell r="I511">
            <v>15</v>
          </cell>
          <cell r="J511">
            <v>305</v>
          </cell>
          <cell r="K511">
            <v>221</v>
          </cell>
          <cell r="L511">
            <v>60</v>
          </cell>
          <cell r="M511">
            <v>120</v>
          </cell>
          <cell r="N511">
            <v>245</v>
          </cell>
          <cell r="O511">
            <v>152</v>
          </cell>
          <cell r="Q511">
            <v>60</v>
          </cell>
          <cell r="R511">
            <v>1340</v>
          </cell>
          <cell r="U511">
            <v>113</v>
          </cell>
          <cell r="V511">
            <v>153</v>
          </cell>
          <cell r="W511">
            <v>151</v>
          </cell>
          <cell r="X511">
            <v>137</v>
          </cell>
          <cell r="Y511">
            <v>103</v>
          </cell>
          <cell r="Z511">
            <v>255</v>
          </cell>
          <cell r="AA511">
            <v>103</v>
          </cell>
          <cell r="AB511">
            <v>117</v>
          </cell>
          <cell r="AC511">
            <v>109</v>
          </cell>
          <cell r="AD511">
            <v>99</v>
          </cell>
          <cell r="AF511">
            <v>141.1</v>
          </cell>
          <cell r="AG511">
            <v>134</v>
          </cell>
          <cell r="AH511">
            <v>0</v>
          </cell>
          <cell r="AI511">
            <v>71</v>
          </cell>
          <cell r="AJ511">
            <v>1766.48</v>
          </cell>
          <cell r="AK511">
            <v>0.52985074626865669</v>
          </cell>
          <cell r="AL511">
            <v>15.895522388059701</v>
          </cell>
          <cell r="AO511">
            <v>3333.92</v>
          </cell>
        </row>
        <row r="512">
          <cell r="D512">
            <v>61699</v>
          </cell>
          <cell r="E512">
            <v>2839</v>
          </cell>
          <cell r="F512">
            <v>172</v>
          </cell>
          <cell r="H512">
            <v>120</v>
          </cell>
          <cell r="J512">
            <v>153</v>
          </cell>
          <cell r="K512">
            <v>167</v>
          </cell>
          <cell r="L512">
            <v>396</v>
          </cell>
          <cell r="M512">
            <v>380</v>
          </cell>
          <cell r="N512">
            <v>158</v>
          </cell>
          <cell r="O512">
            <v>936</v>
          </cell>
          <cell r="P512">
            <v>237</v>
          </cell>
          <cell r="Q512">
            <v>120</v>
          </cell>
          <cell r="R512">
            <v>2863</v>
          </cell>
          <cell r="S512">
            <v>93</v>
          </cell>
          <cell r="T512">
            <v>86</v>
          </cell>
          <cell r="U512">
            <v>79</v>
          </cell>
          <cell r="V512">
            <v>94</v>
          </cell>
          <cell r="W512">
            <v>145</v>
          </cell>
          <cell r="X512">
            <v>104</v>
          </cell>
          <cell r="Y512">
            <v>121</v>
          </cell>
          <cell r="Z512">
            <v>305</v>
          </cell>
          <cell r="AA512">
            <v>610</v>
          </cell>
          <cell r="AB512">
            <v>918</v>
          </cell>
          <cell r="AC512">
            <v>201</v>
          </cell>
          <cell r="AD512">
            <v>107</v>
          </cell>
          <cell r="AF512">
            <v>283.89999999999998</v>
          </cell>
          <cell r="AG512">
            <v>238.58333333333334</v>
          </cell>
          <cell r="AH512">
            <v>107</v>
          </cell>
          <cell r="AI512">
            <v>83</v>
          </cell>
          <cell r="AJ512">
            <v>1159.51</v>
          </cell>
          <cell r="AK512">
            <v>0.34788683199441145</v>
          </cell>
          <cell r="AL512">
            <v>10.436604959832344</v>
          </cell>
          <cell r="AO512">
            <v>3333.0091666666672</v>
          </cell>
        </row>
        <row r="513">
          <cell r="D513">
            <v>200006</v>
          </cell>
          <cell r="E513">
            <v>1622</v>
          </cell>
          <cell r="F513">
            <v>171</v>
          </cell>
          <cell r="G513">
            <v>75</v>
          </cell>
          <cell r="H513">
            <v>150</v>
          </cell>
          <cell r="I513">
            <v>120</v>
          </cell>
          <cell r="J513">
            <v>116</v>
          </cell>
          <cell r="K513">
            <v>115</v>
          </cell>
          <cell r="L513">
            <v>150</v>
          </cell>
          <cell r="M513">
            <v>140</v>
          </cell>
          <cell r="O513">
            <v>80</v>
          </cell>
          <cell r="P513">
            <v>310</v>
          </cell>
          <cell r="Q513">
            <v>195</v>
          </cell>
          <cell r="R513">
            <v>1650</v>
          </cell>
          <cell r="S513">
            <v>120</v>
          </cell>
          <cell r="T513">
            <v>126</v>
          </cell>
          <cell r="U513">
            <v>114</v>
          </cell>
          <cell r="V513">
            <v>140</v>
          </cell>
          <cell r="W513">
            <v>105</v>
          </cell>
          <cell r="X513">
            <v>102</v>
          </cell>
          <cell r="Y513">
            <v>111</v>
          </cell>
          <cell r="Z513">
            <v>141</v>
          </cell>
          <cell r="AA513">
            <v>137</v>
          </cell>
          <cell r="AB513">
            <v>192</v>
          </cell>
          <cell r="AC513">
            <v>206</v>
          </cell>
          <cell r="AD513">
            <v>156</v>
          </cell>
          <cell r="AF513">
            <v>147.45454545454547</v>
          </cell>
          <cell r="AG513">
            <v>137.5</v>
          </cell>
          <cell r="AH513">
            <v>84</v>
          </cell>
          <cell r="AI513">
            <v>56</v>
          </cell>
          <cell r="AJ513">
            <v>1355.2</v>
          </cell>
          <cell r="AK513">
            <v>0.40727272727272729</v>
          </cell>
          <cell r="AL513">
            <v>12.218181818181819</v>
          </cell>
          <cell r="AO513">
            <v>3327.5</v>
          </cell>
        </row>
        <row r="514">
          <cell r="D514">
            <v>700168</v>
          </cell>
          <cell r="E514">
            <v>4512</v>
          </cell>
          <cell r="F514">
            <v>482</v>
          </cell>
          <cell r="G514">
            <v>120</v>
          </cell>
          <cell r="H514">
            <v>397</v>
          </cell>
          <cell r="I514">
            <v>240</v>
          </cell>
          <cell r="J514">
            <v>283</v>
          </cell>
          <cell r="K514">
            <v>370</v>
          </cell>
          <cell r="L514">
            <v>560</v>
          </cell>
          <cell r="M514">
            <v>323</v>
          </cell>
          <cell r="N514">
            <v>309</v>
          </cell>
          <cell r="O514">
            <v>617</v>
          </cell>
          <cell r="P514">
            <v>560</v>
          </cell>
          <cell r="Q514">
            <v>251</v>
          </cell>
          <cell r="R514">
            <v>4545</v>
          </cell>
          <cell r="S514">
            <v>331</v>
          </cell>
          <cell r="T514">
            <v>324</v>
          </cell>
          <cell r="U514">
            <v>299</v>
          </cell>
          <cell r="V514">
            <v>291</v>
          </cell>
          <cell r="W514">
            <v>305</v>
          </cell>
          <cell r="X514">
            <v>254</v>
          </cell>
          <cell r="Y514">
            <v>431</v>
          </cell>
          <cell r="Z514">
            <v>465</v>
          </cell>
          <cell r="AA514">
            <v>370</v>
          </cell>
          <cell r="AB514">
            <v>573</v>
          </cell>
          <cell r="AC514">
            <v>645</v>
          </cell>
          <cell r="AD514">
            <v>257</v>
          </cell>
          <cell r="AF514">
            <v>376</v>
          </cell>
          <cell r="AG514">
            <v>378.75</v>
          </cell>
          <cell r="AH514">
            <v>41</v>
          </cell>
          <cell r="AI514">
            <v>8</v>
          </cell>
          <cell r="AJ514">
            <v>69.52</v>
          </cell>
          <cell r="AK514">
            <v>2.1122112211221122E-2</v>
          </cell>
          <cell r="AL514">
            <v>0.63366336633663367</v>
          </cell>
          <cell r="AO514">
            <v>3291.3374999999996</v>
          </cell>
        </row>
        <row r="515">
          <cell r="D515">
            <v>184559</v>
          </cell>
          <cell r="E515">
            <v>3559</v>
          </cell>
          <cell r="G515">
            <v>162</v>
          </cell>
          <cell r="H515">
            <v>269</v>
          </cell>
          <cell r="I515">
            <v>167</v>
          </cell>
          <cell r="J515">
            <v>323</v>
          </cell>
          <cell r="K515">
            <v>328</v>
          </cell>
          <cell r="L515">
            <v>327</v>
          </cell>
          <cell r="M515">
            <v>362</v>
          </cell>
          <cell r="N515">
            <v>324</v>
          </cell>
          <cell r="O515">
            <v>486</v>
          </cell>
          <cell r="P515">
            <v>324</v>
          </cell>
          <cell r="Q515">
            <v>487</v>
          </cell>
          <cell r="R515">
            <v>3241</v>
          </cell>
          <cell r="U515">
            <v>310</v>
          </cell>
          <cell r="V515">
            <v>285</v>
          </cell>
          <cell r="W515">
            <v>307</v>
          </cell>
          <cell r="X515">
            <v>79</v>
          </cell>
          <cell r="Y515">
            <v>445</v>
          </cell>
          <cell r="Z515">
            <v>500</v>
          </cell>
          <cell r="AA515">
            <v>160</v>
          </cell>
          <cell r="AB515">
            <v>490</v>
          </cell>
          <cell r="AC515">
            <v>337</v>
          </cell>
          <cell r="AD515">
            <v>328</v>
          </cell>
          <cell r="AF515">
            <v>323.54545454545456</v>
          </cell>
          <cell r="AG515">
            <v>324.10000000000002</v>
          </cell>
          <cell r="AH515">
            <v>0</v>
          </cell>
          <cell r="AI515">
            <v>318</v>
          </cell>
          <cell r="AJ515">
            <v>3224.52</v>
          </cell>
          <cell r="AK515">
            <v>0.98117864856525761</v>
          </cell>
          <cell r="AL515">
            <v>29.435359456957727</v>
          </cell>
          <cell r="AO515">
            <v>3286.3740000000003</v>
          </cell>
        </row>
        <row r="516">
          <cell r="D516">
            <v>180384</v>
          </cell>
          <cell r="E516">
            <v>2338</v>
          </cell>
          <cell r="G516">
            <v>224</v>
          </cell>
          <cell r="H516">
            <v>136</v>
          </cell>
          <cell r="I516">
            <v>101</v>
          </cell>
          <cell r="J516">
            <v>166</v>
          </cell>
          <cell r="K516">
            <v>300</v>
          </cell>
          <cell r="L516">
            <v>150</v>
          </cell>
          <cell r="M516">
            <v>271</v>
          </cell>
          <cell r="N516">
            <v>225</v>
          </cell>
          <cell r="O516">
            <v>300</v>
          </cell>
          <cell r="P516">
            <v>240</v>
          </cell>
          <cell r="Q516">
            <v>225</v>
          </cell>
          <cell r="R516">
            <v>2200</v>
          </cell>
          <cell r="U516">
            <v>236</v>
          </cell>
          <cell r="V516">
            <v>222</v>
          </cell>
          <cell r="W516">
            <v>167</v>
          </cell>
          <cell r="X516">
            <v>216</v>
          </cell>
          <cell r="Y516">
            <v>200</v>
          </cell>
          <cell r="Z516">
            <v>245</v>
          </cell>
          <cell r="AA516">
            <v>285</v>
          </cell>
          <cell r="AB516">
            <v>174</v>
          </cell>
          <cell r="AC516">
            <v>271</v>
          </cell>
          <cell r="AD516">
            <v>184</v>
          </cell>
          <cell r="AF516">
            <v>212.54545454545453</v>
          </cell>
          <cell r="AG516">
            <v>220</v>
          </cell>
          <cell r="AH516">
            <v>0</v>
          </cell>
          <cell r="AI516">
            <v>138</v>
          </cell>
          <cell r="AJ516">
            <v>2047.92</v>
          </cell>
          <cell r="AK516">
            <v>0.62727272727272732</v>
          </cell>
          <cell r="AL516">
            <v>18.81818181818182</v>
          </cell>
          <cell r="AO516">
            <v>3264.8</v>
          </cell>
        </row>
        <row r="517">
          <cell r="D517">
            <v>150073</v>
          </cell>
          <cell r="E517">
            <v>4922</v>
          </cell>
          <cell r="F517">
            <v>360</v>
          </cell>
          <cell r="G517">
            <v>361</v>
          </cell>
          <cell r="H517">
            <v>360</v>
          </cell>
          <cell r="I517">
            <v>481</v>
          </cell>
          <cell r="J517">
            <v>300</v>
          </cell>
          <cell r="K517">
            <v>480</v>
          </cell>
          <cell r="L517">
            <v>480</v>
          </cell>
          <cell r="M517">
            <v>480</v>
          </cell>
          <cell r="N517">
            <v>420</v>
          </cell>
          <cell r="O517">
            <v>840</v>
          </cell>
          <cell r="Q517">
            <v>360</v>
          </cell>
          <cell r="R517">
            <v>4897</v>
          </cell>
          <cell r="S517">
            <v>530</v>
          </cell>
          <cell r="T517">
            <v>348</v>
          </cell>
          <cell r="U517">
            <v>407</v>
          </cell>
          <cell r="V517">
            <v>432</v>
          </cell>
          <cell r="W517">
            <v>374</v>
          </cell>
          <cell r="X517">
            <v>371</v>
          </cell>
          <cell r="Y517">
            <v>423</v>
          </cell>
          <cell r="Z517">
            <v>452</v>
          </cell>
          <cell r="AA517">
            <v>473</v>
          </cell>
          <cell r="AB517">
            <v>426</v>
          </cell>
          <cell r="AC517">
            <v>332</v>
          </cell>
          <cell r="AD517">
            <v>329</v>
          </cell>
          <cell r="AF517">
            <v>447.45454545454544</v>
          </cell>
          <cell r="AG517">
            <v>408.08333333333331</v>
          </cell>
          <cell r="AH517">
            <v>237</v>
          </cell>
          <cell r="AI517">
            <v>262</v>
          </cell>
          <cell r="AJ517">
            <v>2096</v>
          </cell>
          <cell r="AK517">
            <v>0.64202573003879926</v>
          </cell>
          <cell r="AL517">
            <v>19.260771901163977</v>
          </cell>
          <cell r="AO517">
            <v>3264.6666666666665</v>
          </cell>
        </row>
        <row r="518">
          <cell r="D518">
            <v>280766</v>
          </cell>
          <cell r="E518">
            <v>2244</v>
          </cell>
          <cell r="F518">
            <v>322</v>
          </cell>
          <cell r="G518">
            <v>233</v>
          </cell>
          <cell r="H518">
            <v>120</v>
          </cell>
          <cell r="I518">
            <v>135</v>
          </cell>
          <cell r="J518">
            <v>210</v>
          </cell>
          <cell r="K518">
            <v>138</v>
          </cell>
          <cell r="L518">
            <v>154</v>
          </cell>
          <cell r="M518">
            <v>225</v>
          </cell>
          <cell r="N518">
            <v>77</v>
          </cell>
          <cell r="O518">
            <v>314</v>
          </cell>
          <cell r="P518">
            <v>151</v>
          </cell>
          <cell r="Q518">
            <v>165</v>
          </cell>
          <cell r="R518">
            <v>2097</v>
          </cell>
          <cell r="S518">
            <v>204</v>
          </cell>
          <cell r="T518">
            <v>171</v>
          </cell>
          <cell r="U518">
            <v>166</v>
          </cell>
          <cell r="V518">
            <v>160</v>
          </cell>
          <cell r="W518">
            <v>181</v>
          </cell>
          <cell r="X518">
            <v>148</v>
          </cell>
          <cell r="Y518">
            <v>252</v>
          </cell>
          <cell r="Z518">
            <v>165</v>
          </cell>
          <cell r="AA518">
            <v>149</v>
          </cell>
          <cell r="AB518">
            <v>190</v>
          </cell>
          <cell r="AC518">
            <v>178</v>
          </cell>
          <cell r="AD518">
            <v>133</v>
          </cell>
          <cell r="AF518">
            <v>187</v>
          </cell>
          <cell r="AG518">
            <v>174.75</v>
          </cell>
          <cell r="AH518">
            <v>-88</v>
          </cell>
          <cell r="AI518">
            <v>59</v>
          </cell>
          <cell r="AJ518">
            <v>1099.76</v>
          </cell>
          <cell r="AK518">
            <v>0.33762517882689558</v>
          </cell>
          <cell r="AL518">
            <v>10.128755364806867</v>
          </cell>
          <cell r="AO518">
            <v>3257.34</v>
          </cell>
        </row>
        <row r="519">
          <cell r="D519">
            <v>153997</v>
          </cell>
          <cell r="E519">
            <v>1319</v>
          </cell>
          <cell r="M519">
            <v>640</v>
          </cell>
          <cell r="O519">
            <v>668</v>
          </cell>
          <cell r="P519">
            <v>7</v>
          </cell>
          <cell r="Q519">
            <v>4</v>
          </cell>
          <cell r="R519">
            <v>624</v>
          </cell>
          <cell r="AA519">
            <v>194</v>
          </cell>
          <cell r="AB519">
            <v>256</v>
          </cell>
          <cell r="AC519">
            <v>98</v>
          </cell>
          <cell r="AD519">
            <v>76</v>
          </cell>
          <cell r="AF519">
            <v>329.75</v>
          </cell>
          <cell r="AG519">
            <v>156</v>
          </cell>
          <cell r="AH519">
            <v>0</v>
          </cell>
          <cell r="AI519">
            <v>695</v>
          </cell>
          <cell r="AJ519">
            <v>14435.15</v>
          </cell>
          <cell r="AK519">
            <v>4.4551282051282053</v>
          </cell>
          <cell r="AL519">
            <v>133.65384615384616</v>
          </cell>
          <cell r="AO519">
            <v>3240.12</v>
          </cell>
        </row>
        <row r="520">
          <cell r="D520">
            <v>526725</v>
          </cell>
          <cell r="E520">
            <v>3152</v>
          </cell>
          <cell r="F520">
            <v>198</v>
          </cell>
          <cell r="G520">
            <v>254</v>
          </cell>
          <cell r="H520">
            <v>175</v>
          </cell>
          <cell r="I520">
            <v>315</v>
          </cell>
          <cell r="J520">
            <v>252</v>
          </cell>
          <cell r="K520">
            <v>288</v>
          </cell>
          <cell r="L520">
            <v>455</v>
          </cell>
          <cell r="M520">
            <v>265</v>
          </cell>
          <cell r="N520">
            <v>64</v>
          </cell>
          <cell r="O520">
            <v>382</v>
          </cell>
          <cell r="P520">
            <v>279</v>
          </cell>
          <cell r="Q520">
            <v>225</v>
          </cell>
          <cell r="R520">
            <v>2998</v>
          </cell>
          <cell r="S520">
            <v>237</v>
          </cell>
          <cell r="T520">
            <v>245</v>
          </cell>
          <cell r="U520">
            <v>235</v>
          </cell>
          <cell r="V520">
            <v>235</v>
          </cell>
          <cell r="W520">
            <v>308</v>
          </cell>
          <cell r="X520">
            <v>253</v>
          </cell>
          <cell r="Y520">
            <v>274</v>
          </cell>
          <cell r="Z520">
            <v>295</v>
          </cell>
          <cell r="AA520">
            <v>214</v>
          </cell>
          <cell r="AB520">
            <v>241</v>
          </cell>
          <cell r="AC520">
            <v>261</v>
          </cell>
          <cell r="AD520">
            <v>200</v>
          </cell>
          <cell r="AF520">
            <v>262.66666666666669</v>
          </cell>
          <cell r="AG520">
            <v>249.83333333333334</v>
          </cell>
          <cell r="AH520">
            <v>9</v>
          </cell>
          <cell r="AI520">
            <v>163</v>
          </cell>
          <cell r="AJ520">
            <v>2109.2199999999998</v>
          </cell>
          <cell r="AK520">
            <v>0.65243495663775852</v>
          </cell>
          <cell r="AL520">
            <v>19.573048699132755</v>
          </cell>
          <cell r="AO520">
            <v>3232.8433333333332</v>
          </cell>
        </row>
        <row r="521">
          <cell r="D521">
            <v>154800</v>
          </cell>
          <cell r="E521">
            <v>4526</v>
          </cell>
          <cell r="F521">
            <v>604</v>
          </cell>
          <cell r="G521">
            <v>2</v>
          </cell>
          <cell r="I521">
            <v>6</v>
          </cell>
          <cell r="J521">
            <v>384</v>
          </cell>
          <cell r="K521">
            <v>437</v>
          </cell>
          <cell r="L521">
            <v>193</v>
          </cell>
          <cell r="M521">
            <v>1441</v>
          </cell>
          <cell r="N521">
            <v>960</v>
          </cell>
          <cell r="Q521">
            <v>499</v>
          </cell>
          <cell r="R521">
            <v>4195</v>
          </cell>
          <cell r="S521">
            <v>412</v>
          </cell>
          <cell r="T521">
            <v>4</v>
          </cell>
          <cell r="U521">
            <v>17</v>
          </cell>
          <cell r="V521">
            <v>154</v>
          </cell>
          <cell r="W521">
            <v>349</v>
          </cell>
          <cell r="X521">
            <v>432</v>
          </cell>
          <cell r="Y521">
            <v>295</v>
          </cell>
          <cell r="Z521">
            <v>650</v>
          </cell>
          <cell r="AA521">
            <v>564</v>
          </cell>
          <cell r="AB521">
            <v>463</v>
          </cell>
          <cell r="AC521">
            <v>490</v>
          </cell>
          <cell r="AD521">
            <v>365</v>
          </cell>
          <cell r="AF521">
            <v>502.88888888888891</v>
          </cell>
          <cell r="AG521">
            <v>349.58333333333331</v>
          </cell>
          <cell r="AH521">
            <v>0</v>
          </cell>
          <cell r="AI521">
            <v>331</v>
          </cell>
          <cell r="AJ521">
            <v>3058.44</v>
          </cell>
          <cell r="AK521">
            <v>0.94684147794994045</v>
          </cell>
          <cell r="AL521">
            <v>28.405244338498214</v>
          </cell>
          <cell r="AO521">
            <v>3230.15</v>
          </cell>
        </row>
        <row r="522">
          <cell r="D522">
            <v>180379</v>
          </cell>
          <cell r="E522">
            <v>3327</v>
          </cell>
          <cell r="G522">
            <v>544</v>
          </cell>
          <cell r="H522">
            <v>137</v>
          </cell>
          <cell r="I522">
            <v>11</v>
          </cell>
          <cell r="J522">
            <v>8</v>
          </cell>
          <cell r="K522">
            <v>954</v>
          </cell>
          <cell r="L522">
            <v>19</v>
          </cell>
          <cell r="M522">
            <v>174</v>
          </cell>
          <cell r="N522">
            <v>680</v>
          </cell>
          <cell r="O522">
            <v>337</v>
          </cell>
          <cell r="P522">
            <v>34</v>
          </cell>
          <cell r="Q522">
            <v>429</v>
          </cell>
          <cell r="R522">
            <v>3136</v>
          </cell>
          <cell r="U522">
            <v>357</v>
          </cell>
          <cell r="V522">
            <v>315</v>
          </cell>
          <cell r="W522">
            <v>24</v>
          </cell>
          <cell r="X522">
            <v>400</v>
          </cell>
          <cell r="Y522">
            <v>362</v>
          </cell>
          <cell r="Z522">
            <v>418</v>
          </cell>
          <cell r="AA522">
            <v>324</v>
          </cell>
          <cell r="AB522">
            <v>300</v>
          </cell>
          <cell r="AC522">
            <v>388</v>
          </cell>
          <cell r="AD522">
            <v>248</v>
          </cell>
          <cell r="AF522">
            <v>302.45454545454544</v>
          </cell>
          <cell r="AG522">
            <v>313.60000000000002</v>
          </cell>
          <cell r="AH522">
            <v>0</v>
          </cell>
          <cell r="AI522">
            <v>191</v>
          </cell>
          <cell r="AJ522">
            <v>1957.75</v>
          </cell>
          <cell r="AK522">
            <v>0.60905612244897955</v>
          </cell>
          <cell r="AL522">
            <v>18.271683673469386</v>
          </cell>
          <cell r="AO522">
            <v>3214.4</v>
          </cell>
        </row>
        <row r="523">
          <cell r="D523">
            <v>526050</v>
          </cell>
          <cell r="E523">
            <v>3086</v>
          </cell>
          <cell r="F523">
            <v>270</v>
          </cell>
          <cell r="G523">
            <v>252</v>
          </cell>
          <cell r="H523">
            <v>162</v>
          </cell>
          <cell r="I523">
            <v>252</v>
          </cell>
          <cell r="J523">
            <v>315</v>
          </cell>
          <cell r="K523">
            <v>162</v>
          </cell>
          <cell r="L523">
            <v>406</v>
          </cell>
          <cell r="M523">
            <v>260</v>
          </cell>
          <cell r="N523">
            <v>227</v>
          </cell>
          <cell r="O523">
            <v>348</v>
          </cell>
          <cell r="P523">
            <v>198</v>
          </cell>
          <cell r="Q523">
            <v>234</v>
          </cell>
          <cell r="R523">
            <v>2975</v>
          </cell>
          <cell r="S523">
            <v>253</v>
          </cell>
          <cell r="T523">
            <v>240</v>
          </cell>
          <cell r="U523">
            <v>224</v>
          </cell>
          <cell r="V523">
            <v>227</v>
          </cell>
          <cell r="W523">
            <v>278</v>
          </cell>
          <cell r="X523">
            <v>236</v>
          </cell>
          <cell r="Y523">
            <v>316</v>
          </cell>
          <cell r="Z523">
            <v>322</v>
          </cell>
          <cell r="AA523">
            <v>229</v>
          </cell>
          <cell r="AB523">
            <v>201</v>
          </cell>
          <cell r="AC523">
            <v>243</v>
          </cell>
          <cell r="AD523">
            <v>206</v>
          </cell>
          <cell r="AF523">
            <v>257.16666666666669</v>
          </cell>
          <cell r="AG523">
            <v>247.91666666666666</v>
          </cell>
          <cell r="AH523">
            <v>114</v>
          </cell>
          <cell r="AI523">
            <v>225</v>
          </cell>
          <cell r="AJ523">
            <v>2911.5</v>
          </cell>
          <cell r="AK523">
            <v>0.90756302521008403</v>
          </cell>
          <cell r="AL523">
            <v>27.22689075630252</v>
          </cell>
          <cell r="AO523">
            <v>3208.0416666666665</v>
          </cell>
        </row>
        <row r="524">
          <cell r="D524">
            <v>102200</v>
          </cell>
          <cell r="E524">
            <v>5979</v>
          </cell>
          <cell r="F524">
            <v>651</v>
          </cell>
          <cell r="G524">
            <v>648</v>
          </cell>
          <cell r="H524">
            <v>432</v>
          </cell>
          <cell r="I524">
            <v>449</v>
          </cell>
          <cell r="J524">
            <v>113</v>
          </cell>
          <cell r="K524">
            <v>1209</v>
          </cell>
          <cell r="L524">
            <v>641</v>
          </cell>
          <cell r="M524">
            <v>216</v>
          </cell>
          <cell r="N524">
            <v>324</v>
          </cell>
          <cell r="O524">
            <v>216</v>
          </cell>
          <cell r="P524">
            <v>648</v>
          </cell>
          <cell r="Q524">
            <v>432</v>
          </cell>
          <cell r="R524">
            <v>5571</v>
          </cell>
          <cell r="S524">
            <v>404</v>
          </cell>
          <cell r="T524">
            <v>301</v>
          </cell>
          <cell r="U524">
            <v>398</v>
          </cell>
          <cell r="V524">
            <v>1100</v>
          </cell>
          <cell r="W524">
            <v>262</v>
          </cell>
          <cell r="X524">
            <v>852</v>
          </cell>
          <cell r="Y524">
            <v>381</v>
          </cell>
          <cell r="Z524">
            <v>430</v>
          </cell>
          <cell r="AA524">
            <v>489</v>
          </cell>
          <cell r="AB524">
            <v>287</v>
          </cell>
          <cell r="AC524">
            <v>303</v>
          </cell>
          <cell r="AD524">
            <v>364</v>
          </cell>
          <cell r="AF524">
            <v>498.25</v>
          </cell>
          <cell r="AG524">
            <v>464.25</v>
          </cell>
          <cell r="AH524">
            <v>172</v>
          </cell>
          <cell r="AI524">
            <v>580</v>
          </cell>
          <cell r="AJ524">
            <v>3996.2</v>
          </cell>
          <cell r="AK524">
            <v>1.2493268712977921</v>
          </cell>
          <cell r="AL524">
            <v>37.47980613893376</v>
          </cell>
          <cell r="AO524">
            <v>3198.6824999999999</v>
          </cell>
        </row>
        <row r="525">
          <cell r="D525">
            <v>460107</v>
          </cell>
          <cell r="E525">
            <v>4724</v>
          </cell>
          <cell r="F525">
            <v>1680</v>
          </cell>
          <cell r="H525">
            <v>6</v>
          </cell>
          <cell r="I525">
            <v>54</v>
          </cell>
          <cell r="J525">
            <v>840</v>
          </cell>
          <cell r="K525">
            <v>2</v>
          </cell>
          <cell r="L525">
            <v>851</v>
          </cell>
          <cell r="O525">
            <v>450</v>
          </cell>
          <cell r="P525">
            <v>840</v>
          </cell>
          <cell r="Q525">
            <v>1</v>
          </cell>
          <cell r="R525">
            <v>5108</v>
          </cell>
          <cell r="S525">
            <v>616</v>
          </cell>
          <cell r="T525">
            <v>448</v>
          </cell>
          <cell r="U525">
            <v>479</v>
          </cell>
          <cell r="V525">
            <v>514</v>
          </cell>
          <cell r="W525">
            <v>556</v>
          </cell>
          <cell r="X525">
            <v>354</v>
          </cell>
          <cell r="Y525">
            <v>490</v>
          </cell>
          <cell r="Z525">
            <v>336</v>
          </cell>
          <cell r="AA525">
            <v>356</v>
          </cell>
          <cell r="AB525">
            <v>388</v>
          </cell>
          <cell r="AC525">
            <v>364</v>
          </cell>
          <cell r="AD525">
            <v>207</v>
          </cell>
          <cell r="AF525">
            <v>524.88888888888891</v>
          </cell>
          <cell r="AG525">
            <v>425.66666666666669</v>
          </cell>
          <cell r="AH525">
            <v>886</v>
          </cell>
          <cell r="AI525">
            <v>502</v>
          </cell>
          <cell r="AJ525">
            <v>3754.96</v>
          </cell>
          <cell r="AK525">
            <v>1.1793265465935787</v>
          </cell>
          <cell r="AL525">
            <v>35.379796397807361</v>
          </cell>
          <cell r="AO525">
            <v>3183.9866666666671</v>
          </cell>
        </row>
        <row r="526">
          <cell r="D526">
            <v>154802</v>
          </cell>
          <cell r="E526">
            <v>4520</v>
          </cell>
          <cell r="F526">
            <v>576</v>
          </cell>
          <cell r="G526">
            <v>1</v>
          </cell>
          <cell r="I526">
            <v>8</v>
          </cell>
          <cell r="J526">
            <v>384</v>
          </cell>
          <cell r="K526">
            <v>339</v>
          </cell>
          <cell r="L526">
            <v>304</v>
          </cell>
          <cell r="M526">
            <v>868</v>
          </cell>
          <cell r="N526">
            <v>599</v>
          </cell>
          <cell r="O526">
            <v>576</v>
          </cell>
          <cell r="P526">
            <v>288</v>
          </cell>
          <cell r="Q526">
            <v>577</v>
          </cell>
          <cell r="R526">
            <v>4127</v>
          </cell>
          <cell r="S526">
            <v>387</v>
          </cell>
          <cell r="T526">
            <v>9</v>
          </cell>
          <cell r="U526">
            <v>24</v>
          </cell>
          <cell r="V526">
            <v>141</v>
          </cell>
          <cell r="W526">
            <v>336</v>
          </cell>
          <cell r="X526">
            <v>418</v>
          </cell>
          <cell r="Y526">
            <v>310</v>
          </cell>
          <cell r="Z526">
            <v>628</v>
          </cell>
          <cell r="AA526">
            <v>602</v>
          </cell>
          <cell r="AB526">
            <v>436</v>
          </cell>
          <cell r="AC526">
            <v>532</v>
          </cell>
          <cell r="AD526">
            <v>304</v>
          </cell>
          <cell r="AF526">
            <v>410.90909090909093</v>
          </cell>
          <cell r="AG526">
            <v>343.91666666666669</v>
          </cell>
          <cell r="AH526">
            <v>0</v>
          </cell>
          <cell r="AI526">
            <v>393</v>
          </cell>
          <cell r="AJ526">
            <v>3631.32</v>
          </cell>
          <cell r="AK526">
            <v>1.1427186818512236</v>
          </cell>
          <cell r="AL526">
            <v>34.281560455536706</v>
          </cell>
          <cell r="AO526">
            <v>3177.7900000000004</v>
          </cell>
        </row>
        <row r="527">
          <cell r="D527">
            <v>62699</v>
          </cell>
          <cell r="E527">
            <v>1380</v>
          </cell>
          <cell r="F527">
            <v>182</v>
          </cell>
          <cell r="G527">
            <v>102</v>
          </cell>
          <cell r="H527">
            <v>56</v>
          </cell>
          <cell r="J527">
            <v>171</v>
          </cell>
          <cell r="K527">
            <v>53</v>
          </cell>
          <cell r="L527">
            <v>363</v>
          </cell>
          <cell r="M527">
            <v>23</v>
          </cell>
          <cell r="N527">
            <v>155</v>
          </cell>
          <cell r="O527">
            <v>165</v>
          </cell>
          <cell r="P527">
            <v>110</v>
          </cell>
          <cell r="R527">
            <v>1314</v>
          </cell>
          <cell r="S527">
            <v>128</v>
          </cell>
          <cell r="T527">
            <v>101</v>
          </cell>
          <cell r="U527">
            <v>88</v>
          </cell>
          <cell r="V527">
            <v>62</v>
          </cell>
          <cell r="W527">
            <v>131</v>
          </cell>
          <cell r="X527">
            <v>107</v>
          </cell>
          <cell r="Y527">
            <v>142</v>
          </cell>
          <cell r="Z527">
            <v>162</v>
          </cell>
          <cell r="AA527">
            <v>134</v>
          </cell>
          <cell r="AB527">
            <v>82</v>
          </cell>
          <cell r="AC527">
            <v>89</v>
          </cell>
          <cell r="AD527">
            <v>88</v>
          </cell>
          <cell r="AF527">
            <v>138</v>
          </cell>
          <cell r="AG527">
            <v>109.5</v>
          </cell>
          <cell r="AH527">
            <v>66</v>
          </cell>
          <cell r="AI527">
            <v>132</v>
          </cell>
          <cell r="AJ527">
            <v>3825.36</v>
          </cell>
          <cell r="AK527">
            <v>1.2054794520547945</v>
          </cell>
          <cell r="AL527">
            <v>36.164383561643831</v>
          </cell>
          <cell r="AO527">
            <v>3173.31</v>
          </cell>
        </row>
        <row r="528">
          <cell r="D528">
            <v>180190</v>
          </cell>
          <cell r="E528">
            <v>958</v>
          </cell>
          <cell r="J528">
            <v>231</v>
          </cell>
          <cell r="L528">
            <v>13</v>
          </cell>
          <cell r="M528">
            <v>80</v>
          </cell>
          <cell r="N528">
            <v>314</v>
          </cell>
          <cell r="O528">
            <v>2</v>
          </cell>
          <cell r="P528">
            <v>235</v>
          </cell>
          <cell r="Q528">
            <v>83</v>
          </cell>
          <cell r="R528">
            <v>876</v>
          </cell>
          <cell r="X528">
            <v>74</v>
          </cell>
          <cell r="Y528">
            <v>158</v>
          </cell>
          <cell r="Z528">
            <v>94</v>
          </cell>
          <cell r="AA528">
            <v>21</v>
          </cell>
          <cell r="AB528">
            <v>263</v>
          </cell>
          <cell r="AC528">
            <v>153</v>
          </cell>
          <cell r="AD528">
            <v>113</v>
          </cell>
          <cell r="AF528">
            <v>136.85714285714286</v>
          </cell>
          <cell r="AG528">
            <v>125.14285714285714</v>
          </cell>
          <cell r="AH528">
            <v>0</v>
          </cell>
          <cell r="AI528">
            <v>82</v>
          </cell>
          <cell r="AJ528">
            <v>2078.7000000000003</v>
          </cell>
          <cell r="AK528">
            <v>0.65525114155251141</v>
          </cell>
          <cell r="AL528">
            <v>19.657534246575342</v>
          </cell>
          <cell r="AO528">
            <v>3172.3714285714286</v>
          </cell>
        </row>
        <row r="529">
          <cell r="D529">
            <v>280472</v>
          </cell>
          <cell r="E529">
            <v>2117</v>
          </cell>
          <cell r="F529">
            <v>181</v>
          </cell>
          <cell r="G529">
            <v>196</v>
          </cell>
          <cell r="H529">
            <v>150</v>
          </cell>
          <cell r="I529">
            <v>150</v>
          </cell>
          <cell r="J529">
            <v>210</v>
          </cell>
          <cell r="K529">
            <v>150</v>
          </cell>
          <cell r="L529">
            <v>155</v>
          </cell>
          <cell r="M529">
            <v>218</v>
          </cell>
          <cell r="N529">
            <v>63</v>
          </cell>
          <cell r="O529">
            <v>269</v>
          </cell>
          <cell r="P529">
            <v>225</v>
          </cell>
          <cell r="Q529">
            <v>150</v>
          </cell>
          <cell r="R529">
            <v>2042</v>
          </cell>
          <cell r="S529">
            <v>194</v>
          </cell>
          <cell r="T529">
            <v>172</v>
          </cell>
          <cell r="U529">
            <v>147</v>
          </cell>
          <cell r="V529">
            <v>169</v>
          </cell>
          <cell r="W529">
            <v>168</v>
          </cell>
          <cell r="X529">
            <v>160</v>
          </cell>
          <cell r="Y529">
            <v>209</v>
          </cell>
          <cell r="Z529">
            <v>166</v>
          </cell>
          <cell r="AA529">
            <v>145</v>
          </cell>
          <cell r="AB529">
            <v>191</v>
          </cell>
          <cell r="AC529">
            <v>188</v>
          </cell>
          <cell r="AD529">
            <v>133</v>
          </cell>
          <cell r="AF529">
            <v>176.41666666666666</v>
          </cell>
          <cell r="AG529">
            <v>170.16666666666666</v>
          </cell>
          <cell r="AH529">
            <v>-30</v>
          </cell>
          <cell r="AI529">
            <v>45</v>
          </cell>
          <cell r="AJ529">
            <v>838.80000000000007</v>
          </cell>
          <cell r="AK529">
            <v>0.26444662095984328</v>
          </cell>
          <cell r="AL529">
            <v>7.9333986287952989</v>
          </cell>
          <cell r="AO529">
            <v>3171.9066666666668</v>
          </cell>
        </row>
        <row r="530">
          <cell r="D530">
            <v>700040</v>
          </cell>
          <cell r="E530">
            <v>2833</v>
          </cell>
          <cell r="F530">
            <v>144</v>
          </cell>
          <cell r="G530">
            <v>288</v>
          </cell>
          <cell r="H530">
            <v>144</v>
          </cell>
          <cell r="I530">
            <v>48</v>
          </cell>
          <cell r="J530">
            <v>193</v>
          </cell>
          <cell r="K530">
            <v>240</v>
          </cell>
          <cell r="L530">
            <v>192</v>
          </cell>
          <cell r="M530">
            <v>288</v>
          </cell>
          <cell r="N530">
            <v>96</v>
          </cell>
          <cell r="O530">
            <v>432</v>
          </cell>
          <cell r="P530">
            <v>432</v>
          </cell>
          <cell r="Q530">
            <v>336</v>
          </cell>
          <cell r="R530">
            <v>2635</v>
          </cell>
          <cell r="S530">
            <v>179</v>
          </cell>
          <cell r="T530">
            <v>179</v>
          </cell>
          <cell r="U530">
            <v>153</v>
          </cell>
          <cell r="V530">
            <v>172</v>
          </cell>
          <cell r="W530">
            <v>158</v>
          </cell>
          <cell r="X530">
            <v>231</v>
          </cell>
          <cell r="Y530">
            <v>240</v>
          </cell>
          <cell r="Z530">
            <v>200</v>
          </cell>
          <cell r="AA530">
            <v>189</v>
          </cell>
          <cell r="AB530">
            <v>288</v>
          </cell>
          <cell r="AC530">
            <v>385</v>
          </cell>
          <cell r="AD530">
            <v>261</v>
          </cell>
          <cell r="AF530">
            <v>236.08333333333334</v>
          </cell>
          <cell r="AG530">
            <v>219.58333333333334</v>
          </cell>
          <cell r="AH530">
            <v>74</v>
          </cell>
          <cell r="AI530">
            <v>272</v>
          </cell>
          <cell r="AJ530">
            <v>3927.68</v>
          </cell>
          <cell r="AK530">
            <v>1.2387096774193549</v>
          </cell>
          <cell r="AL530">
            <v>37.161290322580648</v>
          </cell>
          <cell r="AO530">
            <v>3170.7833333333333</v>
          </cell>
        </row>
        <row r="531">
          <cell r="D531">
            <v>890524</v>
          </cell>
          <cell r="E531">
            <v>5388</v>
          </cell>
          <cell r="F531">
            <v>270</v>
          </cell>
          <cell r="G531">
            <v>324</v>
          </cell>
          <cell r="H531">
            <v>243</v>
          </cell>
          <cell r="I531">
            <v>243</v>
          </cell>
          <cell r="J531">
            <v>474</v>
          </cell>
          <cell r="K531">
            <v>297</v>
          </cell>
          <cell r="L531">
            <v>297</v>
          </cell>
          <cell r="M531">
            <v>675</v>
          </cell>
          <cell r="N531">
            <v>297</v>
          </cell>
          <cell r="O531">
            <v>864</v>
          </cell>
          <cell r="P531">
            <v>486</v>
          </cell>
          <cell r="Q531">
            <v>918</v>
          </cell>
          <cell r="R531">
            <v>5006</v>
          </cell>
          <cell r="S531">
            <v>332</v>
          </cell>
          <cell r="T531">
            <v>298</v>
          </cell>
          <cell r="U531">
            <v>292</v>
          </cell>
          <cell r="V531">
            <v>299</v>
          </cell>
          <cell r="W531">
            <v>334</v>
          </cell>
          <cell r="X531">
            <v>321</v>
          </cell>
          <cell r="Y531">
            <v>395</v>
          </cell>
          <cell r="Z531">
            <v>464</v>
          </cell>
          <cell r="AA531">
            <v>580</v>
          </cell>
          <cell r="AB531">
            <v>626</v>
          </cell>
          <cell r="AC531">
            <v>515</v>
          </cell>
          <cell r="AD531">
            <v>550</v>
          </cell>
          <cell r="AF531">
            <v>449</v>
          </cell>
          <cell r="AG531">
            <v>417.16666666666669</v>
          </cell>
          <cell r="AH531">
            <v>196</v>
          </cell>
          <cell r="AI531">
            <v>578</v>
          </cell>
          <cell r="AJ531">
            <v>4375.46</v>
          </cell>
          <cell r="AK531">
            <v>1.3855373551737913</v>
          </cell>
          <cell r="AL531">
            <v>41.566120655213737</v>
          </cell>
          <cell r="AO531">
            <v>3157.9516666666668</v>
          </cell>
        </row>
        <row r="532">
          <cell r="D532">
            <v>336905</v>
          </cell>
          <cell r="E532">
            <v>3212</v>
          </cell>
          <cell r="I532">
            <v>28</v>
          </cell>
          <cell r="J532">
            <v>245</v>
          </cell>
          <cell r="K532">
            <v>512</v>
          </cell>
          <cell r="M532">
            <v>120</v>
          </cell>
          <cell r="N532">
            <v>864</v>
          </cell>
          <cell r="O532">
            <v>1170</v>
          </cell>
          <cell r="P532">
            <v>273</v>
          </cell>
          <cell r="R532">
            <v>2141</v>
          </cell>
          <cell r="V532">
            <v>122</v>
          </cell>
          <cell r="W532">
            <v>131</v>
          </cell>
          <cell r="X532">
            <v>116</v>
          </cell>
          <cell r="Y532">
            <v>320</v>
          </cell>
          <cell r="Z532">
            <v>122</v>
          </cell>
          <cell r="AA532">
            <v>229</v>
          </cell>
          <cell r="AB532">
            <v>353</v>
          </cell>
          <cell r="AC532">
            <v>302</v>
          </cell>
          <cell r="AD532">
            <v>446</v>
          </cell>
          <cell r="AF532">
            <v>458.85714285714283</v>
          </cell>
          <cell r="AG532">
            <v>237.88888888888889</v>
          </cell>
          <cell r="AH532">
            <v>0</v>
          </cell>
          <cell r="AI532">
            <v>1071</v>
          </cell>
          <cell r="AJ532">
            <v>14212.17</v>
          </cell>
          <cell r="AK532">
            <v>4.5021018215787016</v>
          </cell>
          <cell r="AL532">
            <v>135.06305464736104</v>
          </cell>
          <cell r="AO532">
            <v>3156.7855555555552</v>
          </cell>
        </row>
        <row r="533">
          <cell r="D533">
            <v>102250</v>
          </cell>
          <cell r="E533">
            <v>5732</v>
          </cell>
          <cell r="F533">
            <v>648</v>
          </cell>
          <cell r="G533">
            <v>216</v>
          </cell>
          <cell r="H533">
            <v>864</v>
          </cell>
          <cell r="I533">
            <v>642</v>
          </cell>
          <cell r="J533">
            <v>226</v>
          </cell>
          <cell r="K533">
            <v>1083</v>
          </cell>
          <cell r="L533">
            <v>325</v>
          </cell>
          <cell r="M533">
            <v>216</v>
          </cell>
          <cell r="N533">
            <v>432</v>
          </cell>
          <cell r="O533">
            <v>216</v>
          </cell>
          <cell r="P533">
            <v>540</v>
          </cell>
          <cell r="Q533">
            <v>324</v>
          </cell>
          <cell r="R533">
            <v>5497</v>
          </cell>
          <cell r="S533">
            <v>431</v>
          </cell>
          <cell r="T533">
            <v>405</v>
          </cell>
          <cell r="U533">
            <v>406</v>
          </cell>
          <cell r="V533">
            <v>1139</v>
          </cell>
          <cell r="W533">
            <v>462</v>
          </cell>
          <cell r="X533">
            <v>500</v>
          </cell>
          <cell r="Y533">
            <v>404</v>
          </cell>
          <cell r="Z533">
            <v>393</v>
          </cell>
          <cell r="AA533">
            <v>414</v>
          </cell>
          <cell r="AB533">
            <v>258</v>
          </cell>
          <cell r="AC533">
            <v>309</v>
          </cell>
          <cell r="AD533">
            <v>376</v>
          </cell>
          <cell r="AF533">
            <v>477.66666666666669</v>
          </cell>
          <cell r="AG533">
            <v>458.08333333333331</v>
          </cell>
          <cell r="AH533">
            <v>251</v>
          </cell>
          <cell r="AI533">
            <v>486</v>
          </cell>
          <cell r="AJ533">
            <v>3348.54</v>
          </cell>
          <cell r="AK533">
            <v>1.0609423321811897</v>
          </cell>
          <cell r="AL533">
            <v>31.828269965435691</v>
          </cell>
          <cell r="AO533">
            <v>3156.1941666666662</v>
          </cell>
        </row>
        <row r="534">
          <cell r="D534">
            <v>700036</v>
          </cell>
          <cell r="E534">
            <v>2617</v>
          </cell>
          <cell r="F534">
            <v>30</v>
          </cell>
          <cell r="G534">
            <v>180</v>
          </cell>
          <cell r="H534">
            <v>330</v>
          </cell>
          <cell r="I534">
            <v>60</v>
          </cell>
          <cell r="J534">
            <v>181</v>
          </cell>
          <cell r="K534">
            <v>271</v>
          </cell>
          <cell r="L534">
            <v>420</v>
          </cell>
          <cell r="M534">
            <v>180</v>
          </cell>
          <cell r="N534">
            <v>32</v>
          </cell>
          <cell r="O534">
            <v>450</v>
          </cell>
          <cell r="P534">
            <v>483</v>
          </cell>
          <cell r="R534">
            <v>2619</v>
          </cell>
          <cell r="S534">
            <v>209</v>
          </cell>
          <cell r="T534">
            <v>188</v>
          </cell>
          <cell r="U534">
            <v>170</v>
          </cell>
          <cell r="V534">
            <v>187</v>
          </cell>
          <cell r="W534">
            <v>178</v>
          </cell>
          <cell r="X534">
            <v>202</v>
          </cell>
          <cell r="Y534">
            <v>259</v>
          </cell>
          <cell r="Z534">
            <v>226</v>
          </cell>
          <cell r="AA534">
            <v>210</v>
          </cell>
          <cell r="AB534">
            <v>243</v>
          </cell>
          <cell r="AC534">
            <v>309</v>
          </cell>
          <cell r="AD534">
            <v>238</v>
          </cell>
          <cell r="AF534">
            <v>237.90909090909091</v>
          </cell>
          <cell r="AG534">
            <v>218.25</v>
          </cell>
          <cell r="AH534">
            <v>183</v>
          </cell>
          <cell r="AI534">
            <v>181</v>
          </cell>
          <cell r="AJ534">
            <v>2613.64</v>
          </cell>
          <cell r="AK534">
            <v>0.82932416953035515</v>
          </cell>
          <cell r="AL534">
            <v>24.879725085910653</v>
          </cell>
          <cell r="AO534">
            <v>3151.5299999999997</v>
          </cell>
        </row>
        <row r="535">
          <cell r="D535">
            <v>141943</v>
          </cell>
          <cell r="E535">
            <v>2705</v>
          </cell>
          <cell r="F535">
            <v>170</v>
          </cell>
          <cell r="G535">
            <v>267</v>
          </cell>
          <cell r="H535">
            <v>1</v>
          </cell>
          <cell r="I535">
            <v>7</v>
          </cell>
          <cell r="J535">
            <v>176</v>
          </cell>
          <cell r="K535">
            <v>263</v>
          </cell>
          <cell r="L535">
            <v>25</v>
          </cell>
          <cell r="M535">
            <v>502</v>
          </cell>
          <cell r="N535">
            <v>173</v>
          </cell>
          <cell r="O535">
            <v>680</v>
          </cell>
          <cell r="P535">
            <v>5</v>
          </cell>
          <cell r="Q535">
            <v>436</v>
          </cell>
          <cell r="R535">
            <v>2627</v>
          </cell>
          <cell r="S535">
            <v>215</v>
          </cell>
          <cell r="T535">
            <v>121</v>
          </cell>
          <cell r="U535">
            <v>141</v>
          </cell>
          <cell r="V535">
            <v>27</v>
          </cell>
          <cell r="W535">
            <v>176</v>
          </cell>
          <cell r="X535">
            <v>122</v>
          </cell>
          <cell r="Y535">
            <v>142</v>
          </cell>
          <cell r="Z535">
            <v>495</v>
          </cell>
          <cell r="AA535">
            <v>62</v>
          </cell>
          <cell r="AB535">
            <v>539</v>
          </cell>
          <cell r="AC535">
            <v>288</v>
          </cell>
          <cell r="AD535">
            <v>299</v>
          </cell>
          <cell r="AF535">
            <v>225.41666666666666</v>
          </cell>
          <cell r="AG535">
            <v>218.91666666666666</v>
          </cell>
          <cell r="AH535">
            <v>35</v>
          </cell>
          <cell r="AI535">
            <v>113</v>
          </cell>
          <cell r="AJ535">
            <v>1621.55</v>
          </cell>
          <cell r="AK535">
            <v>0.51617814998096689</v>
          </cell>
          <cell r="AL535">
            <v>15.485344499429006</v>
          </cell>
          <cell r="AO535">
            <v>3141.4541666666664</v>
          </cell>
        </row>
        <row r="536">
          <cell r="D536">
            <v>700021</v>
          </cell>
          <cell r="E536">
            <v>2672</v>
          </cell>
          <cell r="F536">
            <v>205</v>
          </cell>
          <cell r="G536">
            <v>225</v>
          </cell>
          <cell r="H536">
            <v>224</v>
          </cell>
          <cell r="I536">
            <v>52</v>
          </cell>
          <cell r="J536">
            <v>275</v>
          </cell>
          <cell r="K536">
            <v>250</v>
          </cell>
          <cell r="L536">
            <v>150</v>
          </cell>
          <cell r="M536">
            <v>353</v>
          </cell>
          <cell r="N536">
            <v>163</v>
          </cell>
          <cell r="O536">
            <v>375</v>
          </cell>
          <cell r="P536">
            <v>200</v>
          </cell>
          <cell r="Q536">
            <v>200</v>
          </cell>
          <cell r="R536">
            <v>2609</v>
          </cell>
          <cell r="S536">
            <v>213</v>
          </cell>
          <cell r="T536">
            <v>211</v>
          </cell>
          <cell r="U536">
            <v>184</v>
          </cell>
          <cell r="V536">
            <v>164</v>
          </cell>
          <cell r="W536">
            <v>244</v>
          </cell>
          <cell r="X536">
            <v>190</v>
          </cell>
          <cell r="Y536">
            <v>269</v>
          </cell>
          <cell r="Z536">
            <v>252</v>
          </cell>
          <cell r="AA536">
            <v>201</v>
          </cell>
          <cell r="AB536">
            <v>222</v>
          </cell>
          <cell r="AC536">
            <v>252</v>
          </cell>
          <cell r="AD536">
            <v>207</v>
          </cell>
          <cell r="AF536">
            <v>222.66666666666666</v>
          </cell>
          <cell r="AG536">
            <v>217.41666666666666</v>
          </cell>
          <cell r="AH536">
            <v>95</v>
          </cell>
          <cell r="AI536">
            <v>158</v>
          </cell>
          <cell r="AJ536">
            <v>2281.52</v>
          </cell>
          <cell r="AK536">
            <v>0.72671521655806826</v>
          </cell>
          <cell r="AL536">
            <v>21.801456496742048</v>
          </cell>
          <cell r="AO536">
            <v>3139.4966666666664</v>
          </cell>
        </row>
        <row r="537">
          <cell r="D537">
            <v>150052</v>
          </cell>
          <cell r="E537">
            <v>2433</v>
          </cell>
          <cell r="F537">
            <v>240</v>
          </cell>
          <cell r="G537">
            <v>60</v>
          </cell>
          <cell r="H537">
            <v>240</v>
          </cell>
          <cell r="I537">
            <v>200</v>
          </cell>
          <cell r="J537">
            <v>129</v>
          </cell>
          <cell r="K537">
            <v>241</v>
          </cell>
          <cell r="L537">
            <v>300</v>
          </cell>
          <cell r="M537">
            <v>480</v>
          </cell>
          <cell r="N537">
            <v>120</v>
          </cell>
          <cell r="O537">
            <v>180</v>
          </cell>
          <cell r="P537">
            <v>243</v>
          </cell>
          <cell r="R537">
            <v>2526</v>
          </cell>
          <cell r="S537">
            <v>207</v>
          </cell>
          <cell r="T537">
            <v>248</v>
          </cell>
          <cell r="U537">
            <v>178</v>
          </cell>
          <cell r="V537">
            <v>207</v>
          </cell>
          <cell r="W537">
            <v>172</v>
          </cell>
          <cell r="X537">
            <v>245</v>
          </cell>
          <cell r="Y537">
            <v>229</v>
          </cell>
          <cell r="Z537">
            <v>275</v>
          </cell>
          <cell r="AA537">
            <v>235</v>
          </cell>
          <cell r="AB537">
            <v>188</v>
          </cell>
          <cell r="AC537">
            <v>171</v>
          </cell>
          <cell r="AD537">
            <v>171</v>
          </cell>
          <cell r="AF537">
            <v>221.18181818181819</v>
          </cell>
          <cell r="AG537">
            <v>210.5</v>
          </cell>
          <cell r="AH537">
            <v>160</v>
          </cell>
          <cell r="AI537">
            <v>67</v>
          </cell>
          <cell r="AJ537">
            <v>990.26</v>
          </cell>
          <cell r="AK537">
            <v>0.31828978622327792</v>
          </cell>
          <cell r="AL537">
            <v>9.548693586698338</v>
          </cell>
          <cell r="AO537">
            <v>3111.19</v>
          </cell>
        </row>
        <row r="538">
          <cell r="D538">
            <v>123559</v>
          </cell>
          <cell r="E538">
            <v>3695</v>
          </cell>
          <cell r="F538">
            <v>76</v>
          </cell>
          <cell r="G538">
            <v>16</v>
          </cell>
          <cell r="H538">
            <v>23</v>
          </cell>
          <cell r="I538">
            <v>43</v>
          </cell>
          <cell r="J538">
            <v>15</v>
          </cell>
          <cell r="K538">
            <v>318</v>
          </cell>
          <cell r="L538">
            <v>433</v>
          </cell>
          <cell r="M538">
            <v>1038</v>
          </cell>
          <cell r="N538">
            <v>288</v>
          </cell>
          <cell r="O538">
            <v>1440</v>
          </cell>
          <cell r="Q538">
            <v>5</v>
          </cell>
          <cell r="R538">
            <v>3646</v>
          </cell>
          <cell r="S538">
            <v>42</v>
          </cell>
          <cell r="T538">
            <v>55</v>
          </cell>
          <cell r="U538">
            <v>18</v>
          </cell>
          <cell r="V538">
            <v>35</v>
          </cell>
          <cell r="W538">
            <v>31</v>
          </cell>
          <cell r="X538">
            <v>297</v>
          </cell>
          <cell r="Y538">
            <v>439</v>
          </cell>
          <cell r="Z538">
            <v>728</v>
          </cell>
          <cell r="AA538">
            <v>558</v>
          </cell>
          <cell r="AB538">
            <v>573</v>
          </cell>
          <cell r="AC538">
            <v>599</v>
          </cell>
          <cell r="AD538">
            <v>271</v>
          </cell>
          <cell r="AF538">
            <v>335.90909090909093</v>
          </cell>
          <cell r="AG538">
            <v>303.83333333333331</v>
          </cell>
          <cell r="AH538">
            <v>-36</v>
          </cell>
          <cell r="AI538">
            <v>13</v>
          </cell>
          <cell r="AJ538">
            <v>132.99</v>
          </cell>
          <cell r="AK538">
            <v>4.2786615469007132E-2</v>
          </cell>
          <cell r="AL538">
            <v>1.2835984640702141</v>
          </cell>
          <cell r="AO538">
            <v>3108.2150000000001</v>
          </cell>
        </row>
        <row r="539">
          <cell r="D539">
            <v>100160</v>
          </cell>
          <cell r="E539">
            <v>5546</v>
          </cell>
          <cell r="F539">
            <v>377</v>
          </cell>
          <cell r="G539">
            <v>240</v>
          </cell>
          <cell r="H539">
            <v>1080</v>
          </cell>
          <cell r="I539">
            <v>600</v>
          </cell>
          <cell r="J539">
            <v>124</v>
          </cell>
          <cell r="K539">
            <v>964</v>
          </cell>
          <cell r="L539">
            <v>601</v>
          </cell>
          <cell r="M539">
            <v>120</v>
          </cell>
          <cell r="N539">
            <v>480</v>
          </cell>
          <cell r="O539">
            <v>240</v>
          </cell>
          <cell r="P539">
            <v>240</v>
          </cell>
          <cell r="Q539">
            <v>480</v>
          </cell>
          <cell r="R539">
            <v>5409</v>
          </cell>
          <cell r="S539">
            <v>373</v>
          </cell>
          <cell r="T539">
            <v>291</v>
          </cell>
          <cell r="U539">
            <v>498</v>
          </cell>
          <cell r="V539">
            <v>1066</v>
          </cell>
          <cell r="W539">
            <v>423</v>
          </cell>
          <cell r="X539">
            <v>623</v>
          </cell>
          <cell r="Y539">
            <v>357</v>
          </cell>
          <cell r="Z539">
            <v>406</v>
          </cell>
          <cell r="AA539">
            <v>390</v>
          </cell>
          <cell r="AB539">
            <v>267</v>
          </cell>
          <cell r="AC539">
            <v>358</v>
          </cell>
          <cell r="AD539">
            <v>357</v>
          </cell>
          <cell r="AF539">
            <v>462.16666666666669</v>
          </cell>
          <cell r="AG539">
            <v>450.75</v>
          </cell>
          <cell r="AH539">
            <v>226</v>
          </cell>
          <cell r="AI539">
            <v>363</v>
          </cell>
          <cell r="AJ539">
            <v>2501.0699999999997</v>
          </cell>
          <cell r="AK539">
            <v>0.80532445923460894</v>
          </cell>
          <cell r="AL539">
            <v>24.159733777038269</v>
          </cell>
          <cell r="AO539">
            <v>3105.6675</v>
          </cell>
        </row>
        <row r="540">
          <cell r="D540">
            <v>700095</v>
          </cell>
          <cell r="E540">
            <v>3112</v>
          </cell>
          <cell r="F540">
            <v>19</v>
          </cell>
          <cell r="G540">
            <v>94</v>
          </cell>
          <cell r="H540">
            <v>424</v>
          </cell>
          <cell r="I540">
            <v>66</v>
          </cell>
          <cell r="J540">
            <v>392</v>
          </cell>
          <cell r="K540">
            <v>325</v>
          </cell>
          <cell r="L540">
            <v>576</v>
          </cell>
          <cell r="M540">
            <v>128</v>
          </cell>
          <cell r="N540">
            <v>287</v>
          </cell>
          <cell r="O540">
            <v>415</v>
          </cell>
          <cell r="P540">
            <v>130</v>
          </cell>
          <cell r="Q540">
            <v>256</v>
          </cell>
          <cell r="R540">
            <v>2952</v>
          </cell>
          <cell r="S540">
            <v>14</v>
          </cell>
          <cell r="T540">
            <v>121</v>
          </cell>
          <cell r="U540">
            <v>173</v>
          </cell>
          <cell r="V540">
            <v>294</v>
          </cell>
          <cell r="W540">
            <v>384</v>
          </cell>
          <cell r="X540">
            <v>241</v>
          </cell>
          <cell r="Y540">
            <v>288</v>
          </cell>
          <cell r="Z540">
            <v>353</v>
          </cell>
          <cell r="AA540">
            <v>264</v>
          </cell>
          <cell r="AB540">
            <v>228</v>
          </cell>
          <cell r="AC540">
            <v>313</v>
          </cell>
          <cell r="AD540">
            <v>279</v>
          </cell>
          <cell r="AF540">
            <v>259.33333333333331</v>
          </cell>
          <cell r="AG540">
            <v>246</v>
          </cell>
          <cell r="AH540">
            <v>-11</v>
          </cell>
          <cell r="AI540">
            <v>149</v>
          </cell>
          <cell r="AJ540">
            <v>1868.4599999999998</v>
          </cell>
          <cell r="AK540">
            <v>0.60569105691056913</v>
          </cell>
          <cell r="AL540">
            <v>18.170731707317074</v>
          </cell>
          <cell r="AO540">
            <v>3084.8399999999997</v>
          </cell>
        </row>
        <row r="541">
          <cell r="D541">
            <v>100170</v>
          </cell>
          <cell r="E541">
            <v>5780</v>
          </cell>
          <cell r="F541">
            <v>480</v>
          </cell>
          <cell r="G541">
            <v>360</v>
          </cell>
          <cell r="H541">
            <v>720</v>
          </cell>
          <cell r="I541">
            <v>480</v>
          </cell>
          <cell r="J541">
            <v>364</v>
          </cell>
          <cell r="K541">
            <v>1097</v>
          </cell>
          <cell r="L541">
            <v>475</v>
          </cell>
          <cell r="M541">
            <v>240</v>
          </cell>
          <cell r="N541">
            <v>120</v>
          </cell>
          <cell r="O541">
            <v>360</v>
          </cell>
          <cell r="P541">
            <v>484</v>
          </cell>
          <cell r="Q541">
            <v>600</v>
          </cell>
          <cell r="R541">
            <v>5369</v>
          </cell>
          <cell r="S541">
            <v>397</v>
          </cell>
          <cell r="T541">
            <v>395</v>
          </cell>
          <cell r="U541">
            <v>407</v>
          </cell>
          <cell r="V541">
            <v>954</v>
          </cell>
          <cell r="W541">
            <v>428</v>
          </cell>
          <cell r="X541">
            <v>627</v>
          </cell>
          <cell r="Y541">
            <v>414</v>
          </cell>
          <cell r="Z541">
            <v>449</v>
          </cell>
          <cell r="AA541">
            <v>437</v>
          </cell>
          <cell r="AB541">
            <v>288</v>
          </cell>
          <cell r="AC541">
            <v>118</v>
          </cell>
          <cell r="AD541">
            <v>455</v>
          </cell>
          <cell r="AF541">
            <v>481.66666666666669</v>
          </cell>
          <cell r="AG541">
            <v>447.41666666666669</v>
          </cell>
          <cell r="AH541">
            <v>170</v>
          </cell>
          <cell r="AI541">
            <v>581</v>
          </cell>
          <cell r="AJ541">
            <v>4003.0899999999997</v>
          </cell>
          <cell r="AK541">
            <v>1.2985658409387222</v>
          </cell>
          <cell r="AL541">
            <v>38.956975228161667</v>
          </cell>
          <cell r="AO541">
            <v>3082.7008333333333</v>
          </cell>
        </row>
        <row r="542">
          <cell r="D542">
            <v>150032</v>
          </cell>
          <cell r="E542">
            <v>4700</v>
          </cell>
          <cell r="F542">
            <v>420</v>
          </cell>
          <cell r="G542">
            <v>360</v>
          </cell>
          <cell r="H542">
            <v>300</v>
          </cell>
          <cell r="I542">
            <v>431</v>
          </cell>
          <cell r="J542">
            <v>187</v>
          </cell>
          <cell r="K542">
            <v>480</v>
          </cell>
          <cell r="L542">
            <v>540</v>
          </cell>
          <cell r="M542">
            <v>542</v>
          </cell>
          <cell r="N542">
            <v>360</v>
          </cell>
          <cell r="O542">
            <v>480</v>
          </cell>
          <cell r="P542">
            <v>360</v>
          </cell>
          <cell r="Q542">
            <v>240</v>
          </cell>
          <cell r="R542">
            <v>4614</v>
          </cell>
          <cell r="S542">
            <v>411</v>
          </cell>
          <cell r="T542">
            <v>379</v>
          </cell>
          <cell r="U542">
            <v>387</v>
          </cell>
          <cell r="V542">
            <v>302</v>
          </cell>
          <cell r="W542">
            <v>315</v>
          </cell>
          <cell r="X542">
            <v>441</v>
          </cell>
          <cell r="Y542">
            <v>455</v>
          </cell>
          <cell r="Z542">
            <v>449</v>
          </cell>
          <cell r="AA542">
            <v>449</v>
          </cell>
          <cell r="AB542">
            <v>377</v>
          </cell>
          <cell r="AC542">
            <v>293</v>
          </cell>
          <cell r="AD542">
            <v>356</v>
          </cell>
          <cell r="AF542">
            <v>391.66666666666669</v>
          </cell>
          <cell r="AG542">
            <v>384.5</v>
          </cell>
          <cell r="AH542">
            <v>124</v>
          </cell>
          <cell r="AI542">
            <v>210</v>
          </cell>
          <cell r="AJ542">
            <v>1680</v>
          </cell>
          <cell r="AK542">
            <v>0.54616384915474647</v>
          </cell>
          <cell r="AL542">
            <v>16.384915474642394</v>
          </cell>
          <cell r="AO542">
            <v>3076</v>
          </cell>
        </row>
        <row r="543">
          <cell r="D543">
            <v>153996</v>
          </cell>
          <cell r="E543">
            <v>1332</v>
          </cell>
          <cell r="M543">
            <v>1280</v>
          </cell>
          <cell r="N543">
            <v>1</v>
          </cell>
          <cell r="O543">
            <v>40</v>
          </cell>
          <cell r="P543">
            <v>7</v>
          </cell>
          <cell r="Q543">
            <v>4</v>
          </cell>
          <cell r="R543">
            <v>592</v>
          </cell>
          <cell r="AA543">
            <v>191</v>
          </cell>
          <cell r="AB543">
            <v>226</v>
          </cell>
          <cell r="AC543">
            <v>103</v>
          </cell>
          <cell r="AD543">
            <v>72</v>
          </cell>
          <cell r="AF543">
            <v>266.39999999999998</v>
          </cell>
          <cell r="AG543">
            <v>148</v>
          </cell>
          <cell r="AH543">
            <v>0</v>
          </cell>
          <cell r="AI543">
            <v>740</v>
          </cell>
          <cell r="AJ543">
            <v>15369.8</v>
          </cell>
          <cell r="AK543">
            <v>5</v>
          </cell>
          <cell r="AL543">
            <v>150</v>
          </cell>
          <cell r="AO543">
            <v>3073.96</v>
          </cell>
        </row>
        <row r="544">
          <cell r="D544">
            <v>152000</v>
          </cell>
          <cell r="E544">
            <v>5637</v>
          </cell>
          <cell r="F544">
            <v>754</v>
          </cell>
          <cell r="H544">
            <v>750</v>
          </cell>
          <cell r="I544">
            <v>72</v>
          </cell>
          <cell r="J544">
            <v>525</v>
          </cell>
          <cell r="K544">
            <v>771</v>
          </cell>
          <cell r="L544">
            <v>314</v>
          </cell>
          <cell r="M544">
            <v>609</v>
          </cell>
          <cell r="N544">
            <v>1241</v>
          </cell>
          <cell r="O544">
            <v>376</v>
          </cell>
          <cell r="P544">
            <v>225</v>
          </cell>
          <cell r="R544">
            <v>5255</v>
          </cell>
          <cell r="S544">
            <v>438</v>
          </cell>
          <cell r="T544">
            <v>317</v>
          </cell>
          <cell r="U544">
            <v>724</v>
          </cell>
          <cell r="V544">
            <v>372</v>
          </cell>
          <cell r="W544">
            <v>556</v>
          </cell>
          <cell r="X544">
            <v>420</v>
          </cell>
          <cell r="Y544">
            <v>330</v>
          </cell>
          <cell r="Z544">
            <v>423</v>
          </cell>
          <cell r="AA544">
            <v>503</v>
          </cell>
          <cell r="AB544">
            <v>201</v>
          </cell>
          <cell r="AC544">
            <v>311</v>
          </cell>
          <cell r="AD544">
            <v>660</v>
          </cell>
          <cell r="AF544">
            <v>563.70000000000005</v>
          </cell>
          <cell r="AG544">
            <v>437.91666666666669</v>
          </cell>
          <cell r="AH544">
            <v>267</v>
          </cell>
          <cell r="AI544">
            <v>649</v>
          </cell>
          <cell r="AJ544">
            <v>4523.53</v>
          </cell>
          <cell r="AK544">
            <v>1.4820171265461464</v>
          </cell>
          <cell r="AL544">
            <v>44.46051379638439</v>
          </cell>
          <cell r="AO544">
            <v>3052.2791666666667</v>
          </cell>
        </row>
        <row r="545">
          <cell r="D545">
            <v>187326</v>
          </cell>
          <cell r="E545">
            <v>1819</v>
          </cell>
          <cell r="H545">
            <v>245</v>
          </cell>
          <cell r="I545">
            <v>204</v>
          </cell>
          <cell r="J545">
            <v>196</v>
          </cell>
          <cell r="K545">
            <v>12</v>
          </cell>
          <cell r="L545">
            <v>299</v>
          </cell>
          <cell r="M545">
            <v>297</v>
          </cell>
          <cell r="N545">
            <v>98</v>
          </cell>
          <cell r="O545">
            <v>272</v>
          </cell>
          <cell r="P545">
            <v>196</v>
          </cell>
          <cell r="R545">
            <v>1814</v>
          </cell>
          <cell r="U545">
            <v>169</v>
          </cell>
          <cell r="V545">
            <v>156</v>
          </cell>
          <cell r="W545">
            <v>155</v>
          </cell>
          <cell r="X545">
            <v>252</v>
          </cell>
          <cell r="Y545">
            <v>157</v>
          </cell>
          <cell r="Z545">
            <v>202</v>
          </cell>
          <cell r="AA545">
            <v>184</v>
          </cell>
          <cell r="AB545">
            <v>175</v>
          </cell>
          <cell r="AC545">
            <v>251</v>
          </cell>
          <cell r="AD545">
            <v>113</v>
          </cell>
          <cell r="AF545">
            <v>202.11111111111111</v>
          </cell>
          <cell r="AG545">
            <v>181.4</v>
          </cell>
          <cell r="AH545">
            <v>0</v>
          </cell>
          <cell r="AI545">
            <v>5</v>
          </cell>
          <cell r="AJ545">
            <v>83.949999999999989</v>
          </cell>
          <cell r="AK545">
            <v>2.7563395810363836E-2</v>
          </cell>
          <cell r="AL545">
            <v>0.82690187431091511</v>
          </cell>
          <cell r="AO545">
            <v>3045.7060000000001</v>
          </cell>
        </row>
        <row r="546">
          <cell r="D546">
            <v>895880</v>
          </cell>
          <cell r="E546">
            <v>3236</v>
          </cell>
          <cell r="F546">
            <v>123</v>
          </cell>
          <cell r="G546">
            <v>60</v>
          </cell>
          <cell r="H546">
            <v>354</v>
          </cell>
          <cell r="I546">
            <v>177</v>
          </cell>
          <cell r="J546">
            <v>177</v>
          </cell>
          <cell r="K546">
            <v>236</v>
          </cell>
          <cell r="L546">
            <v>295</v>
          </cell>
          <cell r="M546">
            <v>353</v>
          </cell>
          <cell r="N546">
            <v>118</v>
          </cell>
          <cell r="O546">
            <v>514</v>
          </cell>
          <cell r="Q546">
            <v>829</v>
          </cell>
          <cell r="R546">
            <v>2908</v>
          </cell>
          <cell r="S546">
            <v>263</v>
          </cell>
          <cell r="T546">
            <v>175</v>
          </cell>
          <cell r="U546">
            <v>205</v>
          </cell>
          <cell r="V546">
            <v>189</v>
          </cell>
          <cell r="W546">
            <v>217</v>
          </cell>
          <cell r="X546">
            <v>221</v>
          </cell>
          <cell r="Y546">
            <v>272</v>
          </cell>
          <cell r="Z546">
            <v>182</v>
          </cell>
          <cell r="AA546">
            <v>217</v>
          </cell>
          <cell r="AB546">
            <v>356</v>
          </cell>
          <cell r="AC546">
            <v>374</v>
          </cell>
          <cell r="AD546">
            <v>237</v>
          </cell>
          <cell r="AF546">
            <v>294.18181818181819</v>
          </cell>
          <cell r="AG546">
            <v>242.33333333333334</v>
          </cell>
          <cell r="AH546">
            <v>257</v>
          </cell>
          <cell r="AI546">
            <v>585</v>
          </cell>
          <cell r="AJ546">
            <v>7335.9</v>
          </cell>
          <cell r="AK546">
            <v>2.4140302613480054</v>
          </cell>
          <cell r="AL546">
            <v>72.420907840440165</v>
          </cell>
          <cell r="AO546">
            <v>3038.86</v>
          </cell>
        </row>
        <row r="547">
          <cell r="D547">
            <v>905058</v>
          </cell>
          <cell r="E547">
            <v>3211</v>
          </cell>
          <cell r="F547">
            <v>408</v>
          </cell>
          <cell r="G547">
            <v>204</v>
          </cell>
          <cell r="H547">
            <v>136</v>
          </cell>
          <cell r="I547">
            <v>238</v>
          </cell>
          <cell r="J547">
            <v>272</v>
          </cell>
          <cell r="K547">
            <v>204</v>
          </cell>
          <cell r="L547">
            <v>171</v>
          </cell>
          <cell r="M547">
            <v>320</v>
          </cell>
          <cell r="N547">
            <v>170</v>
          </cell>
          <cell r="O547">
            <v>272</v>
          </cell>
          <cell r="P547">
            <v>272</v>
          </cell>
          <cell r="Q547">
            <v>544</v>
          </cell>
          <cell r="R547">
            <v>2958</v>
          </cell>
          <cell r="S547">
            <v>412</v>
          </cell>
          <cell r="T547">
            <v>260</v>
          </cell>
          <cell r="U547">
            <v>243</v>
          </cell>
          <cell r="V547">
            <v>239</v>
          </cell>
          <cell r="W547">
            <v>246</v>
          </cell>
          <cell r="X547">
            <v>187</v>
          </cell>
          <cell r="Y547">
            <v>198</v>
          </cell>
          <cell r="Z547">
            <v>228</v>
          </cell>
          <cell r="AA547">
            <v>249</v>
          </cell>
          <cell r="AB547">
            <v>264</v>
          </cell>
          <cell r="AC547">
            <v>189</v>
          </cell>
          <cell r="AD547">
            <v>243</v>
          </cell>
          <cell r="AF547">
            <v>267.58333333333331</v>
          </cell>
          <cell r="AG547">
            <v>246.5</v>
          </cell>
          <cell r="AH547">
            <v>310</v>
          </cell>
          <cell r="AI547">
            <v>563</v>
          </cell>
          <cell r="AJ547">
            <v>6908.0099999999993</v>
          </cell>
          <cell r="AK547">
            <v>2.2839756592292089</v>
          </cell>
          <cell r="AL547">
            <v>68.519269776876271</v>
          </cell>
          <cell r="AO547">
            <v>3024.5549999999998</v>
          </cell>
        </row>
        <row r="548">
          <cell r="D548">
            <v>121108</v>
          </cell>
          <cell r="E548">
            <v>3086</v>
          </cell>
          <cell r="F548">
            <v>79</v>
          </cell>
          <cell r="G548">
            <v>448</v>
          </cell>
          <cell r="I548">
            <v>4</v>
          </cell>
          <cell r="K548">
            <v>72</v>
          </cell>
          <cell r="L548">
            <v>448</v>
          </cell>
          <cell r="M548">
            <v>1010</v>
          </cell>
          <cell r="N548">
            <v>89</v>
          </cell>
          <cell r="P548">
            <v>264</v>
          </cell>
          <cell r="Q548">
            <v>672</v>
          </cell>
          <cell r="R548">
            <v>3819</v>
          </cell>
          <cell r="S548">
            <v>261</v>
          </cell>
          <cell r="T548">
            <v>260</v>
          </cell>
          <cell r="U548">
            <v>183</v>
          </cell>
          <cell r="V548">
            <v>221</v>
          </cell>
          <cell r="W548">
            <v>425</v>
          </cell>
          <cell r="X548">
            <v>321</v>
          </cell>
          <cell r="Y548">
            <v>222</v>
          </cell>
          <cell r="Z548">
            <v>301</v>
          </cell>
          <cell r="AA548">
            <v>303</v>
          </cell>
          <cell r="AB548">
            <v>243</v>
          </cell>
          <cell r="AC548">
            <v>524</v>
          </cell>
          <cell r="AD548">
            <v>555</v>
          </cell>
          <cell r="AF548">
            <v>342.88888888888891</v>
          </cell>
          <cell r="AG548">
            <v>318.25</v>
          </cell>
          <cell r="AH548">
            <v>1119</v>
          </cell>
          <cell r="AI548">
            <v>386</v>
          </cell>
          <cell r="AJ548">
            <v>3667</v>
          </cell>
          <cell r="AK548">
            <v>1.2128829536527888</v>
          </cell>
          <cell r="AL548">
            <v>36.386488609583665</v>
          </cell>
          <cell r="AO548">
            <v>3023.375</v>
          </cell>
        </row>
        <row r="549">
          <cell r="D549">
            <v>546260</v>
          </cell>
          <cell r="E549">
            <v>2020</v>
          </cell>
          <cell r="F549">
            <v>59</v>
          </cell>
          <cell r="G549">
            <v>110</v>
          </cell>
          <cell r="H549">
            <v>60</v>
          </cell>
          <cell r="I549">
            <v>100</v>
          </cell>
          <cell r="J549">
            <v>131</v>
          </cell>
          <cell r="K549">
            <v>117</v>
          </cell>
          <cell r="L549">
            <v>398</v>
          </cell>
          <cell r="M549">
            <v>269</v>
          </cell>
          <cell r="N549">
            <v>120</v>
          </cell>
          <cell r="O549">
            <v>228</v>
          </cell>
          <cell r="P549">
            <v>210</v>
          </cell>
          <cell r="Q549">
            <v>218</v>
          </cell>
          <cell r="R549">
            <v>1873</v>
          </cell>
          <cell r="S549">
            <v>34</v>
          </cell>
          <cell r="T549">
            <v>67</v>
          </cell>
          <cell r="U549">
            <v>96</v>
          </cell>
          <cell r="V549">
            <v>97</v>
          </cell>
          <cell r="W549">
            <v>114</v>
          </cell>
          <cell r="X549">
            <v>117</v>
          </cell>
          <cell r="Y549">
            <v>285</v>
          </cell>
          <cell r="Z549">
            <v>200</v>
          </cell>
          <cell r="AA549">
            <v>199</v>
          </cell>
          <cell r="AB549">
            <v>224</v>
          </cell>
          <cell r="AC549">
            <v>197</v>
          </cell>
          <cell r="AD549">
            <v>243</v>
          </cell>
          <cell r="AF549">
            <v>168.33333333333334</v>
          </cell>
          <cell r="AG549">
            <v>156.08333333333334</v>
          </cell>
          <cell r="AH549">
            <v>-96</v>
          </cell>
          <cell r="AI549">
            <v>51</v>
          </cell>
          <cell r="AJ549">
            <v>984.30000000000007</v>
          </cell>
          <cell r="AK549">
            <v>0.32674853176721835</v>
          </cell>
          <cell r="AL549">
            <v>9.8024559530165511</v>
          </cell>
          <cell r="AO549">
            <v>3012.4083333333338</v>
          </cell>
        </row>
        <row r="550">
          <cell r="D550">
            <v>180099</v>
          </cell>
          <cell r="E550">
            <v>5103</v>
          </cell>
          <cell r="H550">
            <v>467</v>
          </cell>
          <cell r="I550">
            <v>649</v>
          </cell>
          <cell r="J550">
            <v>486</v>
          </cell>
          <cell r="K550">
            <v>816</v>
          </cell>
          <cell r="L550">
            <v>324</v>
          </cell>
          <cell r="M550">
            <v>26</v>
          </cell>
          <cell r="N550">
            <v>324</v>
          </cell>
          <cell r="O550">
            <v>688</v>
          </cell>
          <cell r="P550">
            <v>494</v>
          </cell>
          <cell r="Q550">
            <v>829</v>
          </cell>
          <cell r="R550">
            <v>4599</v>
          </cell>
          <cell r="U550">
            <v>461</v>
          </cell>
          <cell r="V550">
            <v>382</v>
          </cell>
          <cell r="W550">
            <v>498</v>
          </cell>
          <cell r="X550">
            <v>437</v>
          </cell>
          <cell r="Y550">
            <v>330</v>
          </cell>
          <cell r="Z550">
            <v>525</v>
          </cell>
          <cell r="AA550">
            <v>469</v>
          </cell>
          <cell r="AB550">
            <v>531</v>
          </cell>
          <cell r="AC550">
            <v>484</v>
          </cell>
          <cell r="AD550">
            <v>482</v>
          </cell>
          <cell r="AF550">
            <v>510.3</v>
          </cell>
          <cell r="AG550">
            <v>459.9</v>
          </cell>
          <cell r="AH550">
            <v>0</v>
          </cell>
          <cell r="AI550">
            <v>504</v>
          </cell>
          <cell r="AJ550">
            <v>3245.76</v>
          </cell>
          <cell r="AK550">
            <v>1.0958904109589043</v>
          </cell>
          <cell r="AL550">
            <v>32.876712328767127</v>
          </cell>
          <cell r="AO550">
            <v>2961.7559999999999</v>
          </cell>
        </row>
        <row r="551">
          <cell r="D551">
            <v>122183</v>
          </cell>
          <cell r="E551">
            <v>5388</v>
          </cell>
          <cell r="F551">
            <v>11</v>
          </cell>
          <cell r="G551">
            <v>337</v>
          </cell>
          <cell r="H551">
            <v>1998</v>
          </cell>
          <cell r="K551">
            <v>20</v>
          </cell>
          <cell r="L551">
            <v>1334</v>
          </cell>
          <cell r="M551">
            <v>330</v>
          </cell>
          <cell r="N551">
            <v>6</v>
          </cell>
          <cell r="O551">
            <v>673</v>
          </cell>
          <cell r="P551">
            <v>341</v>
          </cell>
          <cell r="Q551">
            <v>338</v>
          </cell>
          <cell r="R551">
            <v>5450</v>
          </cell>
          <cell r="S551">
            <v>109</v>
          </cell>
          <cell r="T551">
            <v>346</v>
          </cell>
          <cell r="U551">
            <v>582</v>
          </cell>
          <cell r="V551">
            <v>552</v>
          </cell>
          <cell r="W551">
            <v>761</v>
          </cell>
          <cell r="X551">
            <v>139</v>
          </cell>
          <cell r="Y551">
            <v>555</v>
          </cell>
          <cell r="Z551">
            <v>760</v>
          </cell>
          <cell r="AA551">
            <v>339</v>
          </cell>
          <cell r="AB551">
            <v>508</v>
          </cell>
          <cell r="AC551">
            <v>316</v>
          </cell>
          <cell r="AD551">
            <v>483</v>
          </cell>
          <cell r="AF551">
            <v>538.79999999999995</v>
          </cell>
          <cell r="AG551">
            <v>454.16666666666669</v>
          </cell>
          <cell r="AH551">
            <v>99</v>
          </cell>
          <cell r="AI551">
            <v>37</v>
          </cell>
          <cell r="AJ551">
            <v>241.23999999999998</v>
          </cell>
          <cell r="AK551">
            <v>8.1467889908256874E-2</v>
          </cell>
          <cell r="AL551">
            <v>2.4440366972477063</v>
          </cell>
          <cell r="AO551">
            <v>2961.1666666666665</v>
          </cell>
        </row>
        <row r="552">
          <cell r="D552">
            <v>180203</v>
          </cell>
          <cell r="E552">
            <v>1848</v>
          </cell>
          <cell r="H552">
            <v>101</v>
          </cell>
          <cell r="I552">
            <v>227</v>
          </cell>
          <cell r="J552">
            <v>180</v>
          </cell>
          <cell r="K552">
            <v>43</v>
          </cell>
          <cell r="L552">
            <v>91</v>
          </cell>
          <cell r="M552">
            <v>715</v>
          </cell>
          <cell r="N552">
            <v>5</v>
          </cell>
          <cell r="O552">
            <v>486</v>
          </cell>
          <cell r="R552">
            <v>1800</v>
          </cell>
          <cell r="U552">
            <v>102</v>
          </cell>
          <cell r="V552">
            <v>122</v>
          </cell>
          <cell r="W552">
            <v>130</v>
          </cell>
          <cell r="X552">
            <v>120</v>
          </cell>
          <cell r="Y552">
            <v>135</v>
          </cell>
          <cell r="Z552">
            <v>129</v>
          </cell>
          <cell r="AA552">
            <v>608</v>
          </cell>
          <cell r="AB552">
            <v>113</v>
          </cell>
          <cell r="AC552">
            <v>192</v>
          </cell>
          <cell r="AD552">
            <v>149</v>
          </cell>
          <cell r="AF552">
            <v>231</v>
          </cell>
          <cell r="AG552">
            <v>180</v>
          </cell>
          <cell r="AH552">
            <v>0</v>
          </cell>
          <cell r="AI552">
            <v>48</v>
          </cell>
          <cell r="AJ552">
            <v>787.68000000000006</v>
          </cell>
          <cell r="AK552">
            <v>0.26666666666666666</v>
          </cell>
          <cell r="AL552">
            <v>8</v>
          </cell>
          <cell r="AO552">
            <v>2953.8</v>
          </cell>
        </row>
        <row r="553">
          <cell r="D553">
            <v>546217</v>
          </cell>
          <cell r="E553">
            <v>50</v>
          </cell>
          <cell r="F553">
            <v>50</v>
          </cell>
          <cell r="R553">
            <v>45</v>
          </cell>
          <cell r="Y553">
            <v>45</v>
          </cell>
          <cell r="AF553">
            <v>50</v>
          </cell>
          <cell r="AG553">
            <v>45</v>
          </cell>
          <cell r="AH553">
            <v>-5</v>
          </cell>
          <cell r="AI553">
            <v>0</v>
          </cell>
          <cell r="AJ553">
            <v>0</v>
          </cell>
          <cell r="AK553">
            <v>0</v>
          </cell>
          <cell r="AL553">
            <v>0</v>
          </cell>
          <cell r="AO553">
            <v>2940.3</v>
          </cell>
        </row>
        <row r="554">
          <cell r="D554">
            <v>180176</v>
          </cell>
          <cell r="E554">
            <v>2716</v>
          </cell>
          <cell r="G554">
            <v>256</v>
          </cell>
          <cell r="H554">
            <v>128</v>
          </cell>
          <cell r="I554">
            <v>212</v>
          </cell>
          <cell r="J554">
            <v>280</v>
          </cell>
          <cell r="K554">
            <v>280</v>
          </cell>
          <cell r="L554">
            <v>280</v>
          </cell>
          <cell r="M554">
            <v>571</v>
          </cell>
          <cell r="N554">
            <v>141</v>
          </cell>
          <cell r="O554">
            <v>148</v>
          </cell>
          <cell r="P554">
            <v>140</v>
          </cell>
          <cell r="Q554">
            <v>280</v>
          </cell>
          <cell r="R554">
            <v>2414</v>
          </cell>
          <cell r="U554">
            <v>195</v>
          </cell>
          <cell r="V554">
            <v>374</v>
          </cell>
          <cell r="W554">
            <v>207</v>
          </cell>
          <cell r="X554">
            <v>444</v>
          </cell>
          <cell r="Y554">
            <v>252</v>
          </cell>
          <cell r="Z554">
            <v>153</v>
          </cell>
          <cell r="AA554">
            <v>227</v>
          </cell>
          <cell r="AB554">
            <v>124</v>
          </cell>
          <cell r="AC554">
            <v>275</v>
          </cell>
          <cell r="AD554">
            <v>163</v>
          </cell>
          <cell r="AF554">
            <v>246.90909090909091</v>
          </cell>
          <cell r="AG554">
            <v>241.4</v>
          </cell>
          <cell r="AH554">
            <v>0</v>
          </cell>
          <cell r="AI554">
            <v>302</v>
          </cell>
          <cell r="AJ554">
            <v>3669.3</v>
          </cell>
          <cell r="AK554">
            <v>1.2510356255178128</v>
          </cell>
          <cell r="AL554">
            <v>37.531068765534386</v>
          </cell>
          <cell r="AO554">
            <v>2933.01</v>
          </cell>
        </row>
        <row r="555">
          <cell r="D555">
            <v>20676</v>
          </cell>
          <cell r="E555">
            <v>807</v>
          </cell>
          <cell r="H555">
            <v>1</v>
          </cell>
          <cell r="I555">
            <v>500</v>
          </cell>
          <cell r="K555">
            <v>1</v>
          </cell>
          <cell r="L555">
            <v>3</v>
          </cell>
          <cell r="N555">
            <v>1</v>
          </cell>
          <cell r="O555">
            <v>300</v>
          </cell>
          <cell r="P555">
            <v>1</v>
          </cell>
          <cell r="R555">
            <v>983</v>
          </cell>
          <cell r="S555">
            <v>118</v>
          </cell>
          <cell r="T555">
            <v>63</v>
          </cell>
          <cell r="U555">
            <v>81</v>
          </cell>
          <cell r="V555">
            <v>62</v>
          </cell>
          <cell r="W555">
            <v>84</v>
          </cell>
          <cell r="X555">
            <v>57</v>
          </cell>
          <cell r="Y555">
            <v>60</v>
          </cell>
          <cell r="Z555">
            <v>93</v>
          </cell>
          <cell r="AA555">
            <v>80</v>
          </cell>
          <cell r="AB555">
            <v>122</v>
          </cell>
          <cell r="AC555">
            <v>75</v>
          </cell>
          <cell r="AD555">
            <v>88</v>
          </cell>
          <cell r="AF555">
            <v>115.28571428571429</v>
          </cell>
          <cell r="AG555">
            <v>81.916666666666671</v>
          </cell>
          <cell r="AH555">
            <v>366</v>
          </cell>
          <cell r="AI555">
            <v>190</v>
          </cell>
          <cell r="AJ555">
            <v>6800.0999999999995</v>
          </cell>
          <cell r="AK555">
            <v>2.3194303153611391</v>
          </cell>
          <cell r="AL555">
            <v>69.582909460834173</v>
          </cell>
          <cell r="AO555">
            <v>2931.7975000000001</v>
          </cell>
        </row>
        <row r="556">
          <cell r="D556">
            <v>904948</v>
          </cell>
          <cell r="E556">
            <v>2196</v>
          </cell>
          <cell r="J556">
            <v>150</v>
          </cell>
          <cell r="L556">
            <v>100</v>
          </cell>
          <cell r="M556">
            <v>203</v>
          </cell>
          <cell r="N556">
            <v>1002</v>
          </cell>
          <cell r="O556">
            <v>87</v>
          </cell>
          <cell r="P556">
            <v>4</v>
          </cell>
          <cell r="Q556">
            <v>650</v>
          </cell>
          <cell r="R556">
            <v>1755</v>
          </cell>
          <cell r="X556">
            <v>1</v>
          </cell>
          <cell r="Y556">
            <v>157</v>
          </cell>
          <cell r="Z556">
            <v>223</v>
          </cell>
          <cell r="AA556">
            <v>314</v>
          </cell>
          <cell r="AB556">
            <v>78</v>
          </cell>
          <cell r="AC556">
            <v>193</v>
          </cell>
          <cell r="AD556">
            <v>789</v>
          </cell>
          <cell r="AF556">
            <v>313.71428571428572</v>
          </cell>
          <cell r="AG556">
            <v>250.71428571428572</v>
          </cell>
          <cell r="AH556">
            <v>0</v>
          </cell>
          <cell r="AI556">
            <v>441</v>
          </cell>
          <cell r="AJ556">
            <v>5146.47</v>
          </cell>
          <cell r="AK556">
            <v>1.7589743589743589</v>
          </cell>
          <cell r="AL556">
            <v>52.769230769230766</v>
          </cell>
          <cell r="AO556">
            <v>2925.8357142857144</v>
          </cell>
        </row>
        <row r="557">
          <cell r="D557">
            <v>183674</v>
          </cell>
          <cell r="E557">
            <v>2783</v>
          </cell>
          <cell r="G557">
            <v>466</v>
          </cell>
          <cell r="H557">
            <v>407</v>
          </cell>
          <cell r="I557">
            <v>201</v>
          </cell>
          <cell r="J557">
            <v>361</v>
          </cell>
          <cell r="K557">
            <v>57</v>
          </cell>
          <cell r="L557">
            <v>367</v>
          </cell>
          <cell r="M557">
            <v>103</v>
          </cell>
          <cell r="N557">
            <v>388</v>
          </cell>
          <cell r="O557">
            <v>218</v>
          </cell>
          <cell r="P557">
            <v>185</v>
          </cell>
          <cell r="Q557">
            <v>30</v>
          </cell>
          <cell r="R557">
            <v>2769</v>
          </cell>
          <cell r="U557">
            <v>176</v>
          </cell>
          <cell r="V557">
            <v>138</v>
          </cell>
          <cell r="W557">
            <v>233</v>
          </cell>
          <cell r="X557">
            <v>247</v>
          </cell>
          <cell r="Y557">
            <v>473</v>
          </cell>
          <cell r="Z557">
            <v>240</v>
          </cell>
          <cell r="AA557">
            <v>560</v>
          </cell>
          <cell r="AB557">
            <v>404</v>
          </cell>
          <cell r="AC557">
            <v>144</v>
          </cell>
          <cell r="AD557">
            <v>154</v>
          </cell>
          <cell r="AF557">
            <v>253</v>
          </cell>
          <cell r="AG557">
            <v>276.89999999999998</v>
          </cell>
          <cell r="AH557">
            <v>0</v>
          </cell>
          <cell r="AI557">
            <v>14</v>
          </cell>
          <cell r="AJ557">
            <v>147.84</v>
          </cell>
          <cell r="AK557">
            <v>5.0559768869628027E-2</v>
          </cell>
          <cell r="AL557">
            <v>1.5167930660888409</v>
          </cell>
          <cell r="AO557">
            <v>2924.0639999999999</v>
          </cell>
        </row>
        <row r="558">
          <cell r="D558">
            <v>121539</v>
          </cell>
          <cell r="E558">
            <v>5230</v>
          </cell>
          <cell r="F558">
            <v>660</v>
          </cell>
          <cell r="G558">
            <v>7</v>
          </cell>
          <cell r="H558">
            <v>990</v>
          </cell>
          <cell r="I558">
            <v>1</v>
          </cell>
          <cell r="J558">
            <v>1</v>
          </cell>
          <cell r="K558">
            <v>951</v>
          </cell>
          <cell r="L558">
            <v>595</v>
          </cell>
          <cell r="M558">
            <v>695</v>
          </cell>
          <cell r="N558">
            <v>661</v>
          </cell>
          <cell r="O558">
            <v>660</v>
          </cell>
          <cell r="P558">
            <v>6</v>
          </cell>
          <cell r="Q558">
            <v>3</v>
          </cell>
          <cell r="R558">
            <v>5384</v>
          </cell>
          <cell r="S558">
            <v>546</v>
          </cell>
          <cell r="T558">
            <v>321</v>
          </cell>
          <cell r="U558">
            <v>521</v>
          </cell>
          <cell r="V558">
            <v>417</v>
          </cell>
          <cell r="W558">
            <v>8</v>
          </cell>
          <cell r="X558">
            <v>675</v>
          </cell>
          <cell r="Y558">
            <v>548</v>
          </cell>
          <cell r="Z558">
            <v>726</v>
          </cell>
          <cell r="AA558">
            <v>780</v>
          </cell>
          <cell r="AB558">
            <v>678</v>
          </cell>
          <cell r="AC558">
            <v>156</v>
          </cell>
          <cell r="AD558">
            <v>8</v>
          </cell>
          <cell r="AF558">
            <v>435.83333333333331</v>
          </cell>
          <cell r="AG558">
            <v>448.66666666666669</v>
          </cell>
          <cell r="AH558">
            <v>176</v>
          </cell>
          <cell r="AI558">
            <v>22</v>
          </cell>
          <cell r="AJ558">
            <v>143.22</v>
          </cell>
          <cell r="AK558">
            <v>4.9034175334323922E-2</v>
          </cell>
          <cell r="AL558">
            <v>1.4710252600297176</v>
          </cell>
          <cell r="AO558">
            <v>2920.82</v>
          </cell>
        </row>
        <row r="559">
          <cell r="D559">
            <v>150035</v>
          </cell>
          <cell r="E559">
            <v>4426</v>
          </cell>
          <cell r="F559">
            <v>420</v>
          </cell>
          <cell r="G559">
            <v>360</v>
          </cell>
          <cell r="H559">
            <v>360</v>
          </cell>
          <cell r="I559">
            <v>240</v>
          </cell>
          <cell r="J559">
            <v>305</v>
          </cell>
          <cell r="K559">
            <v>381</v>
          </cell>
          <cell r="L559">
            <v>420</v>
          </cell>
          <cell r="M559">
            <v>600</v>
          </cell>
          <cell r="N559">
            <v>300</v>
          </cell>
          <cell r="O559">
            <v>600</v>
          </cell>
          <cell r="P559">
            <v>240</v>
          </cell>
          <cell r="Q559">
            <v>200</v>
          </cell>
          <cell r="R559">
            <v>4359</v>
          </cell>
          <cell r="S559">
            <v>392</v>
          </cell>
          <cell r="T559">
            <v>338</v>
          </cell>
          <cell r="U559">
            <v>355</v>
          </cell>
          <cell r="V559">
            <v>340</v>
          </cell>
          <cell r="W559">
            <v>360</v>
          </cell>
          <cell r="X559">
            <v>366</v>
          </cell>
          <cell r="Y559">
            <v>379</v>
          </cell>
          <cell r="Z559">
            <v>424</v>
          </cell>
          <cell r="AA559">
            <v>447</v>
          </cell>
          <cell r="AB559">
            <v>374</v>
          </cell>
          <cell r="AC559">
            <v>281</v>
          </cell>
          <cell r="AD559">
            <v>303</v>
          </cell>
          <cell r="AF559">
            <v>368.83333333333331</v>
          </cell>
          <cell r="AG559">
            <v>363.25</v>
          </cell>
          <cell r="AH559">
            <v>94</v>
          </cell>
          <cell r="AI559">
            <v>161</v>
          </cell>
          <cell r="AJ559">
            <v>1288</v>
          </cell>
          <cell r="AK559">
            <v>0.44322092222986925</v>
          </cell>
          <cell r="AL559">
            <v>13.296627666896077</v>
          </cell>
          <cell r="AO559">
            <v>2906</v>
          </cell>
        </row>
        <row r="560">
          <cell r="D560">
            <v>187219</v>
          </cell>
          <cell r="E560">
            <v>2062</v>
          </cell>
          <cell r="H560">
            <v>151</v>
          </cell>
          <cell r="I560">
            <v>563</v>
          </cell>
          <cell r="J560">
            <v>2</v>
          </cell>
          <cell r="K560">
            <v>962</v>
          </cell>
          <cell r="L560">
            <v>165</v>
          </cell>
          <cell r="M560">
            <v>203</v>
          </cell>
          <cell r="N560">
            <v>2</v>
          </cell>
          <cell r="O560">
            <v>13</v>
          </cell>
          <cell r="Q560">
            <v>1</v>
          </cell>
          <cell r="R560">
            <v>1933</v>
          </cell>
          <cell r="U560">
            <v>27</v>
          </cell>
          <cell r="V560">
            <v>123</v>
          </cell>
          <cell r="W560">
            <v>84</v>
          </cell>
          <cell r="X560">
            <v>252</v>
          </cell>
          <cell r="Y560">
            <v>62</v>
          </cell>
          <cell r="Z560">
            <v>726</v>
          </cell>
          <cell r="AA560">
            <v>101</v>
          </cell>
          <cell r="AB560">
            <v>52</v>
          </cell>
          <cell r="AC560">
            <v>446</v>
          </cell>
          <cell r="AD560">
            <v>60</v>
          </cell>
          <cell r="AF560">
            <v>229.11111111111111</v>
          </cell>
          <cell r="AG560">
            <v>193.3</v>
          </cell>
          <cell r="AH560">
            <v>0</v>
          </cell>
          <cell r="AI560">
            <v>129</v>
          </cell>
          <cell r="AJ560">
            <v>1932.42</v>
          </cell>
          <cell r="AK560">
            <v>0.66735644076564926</v>
          </cell>
          <cell r="AL560">
            <v>20.020693222969477</v>
          </cell>
          <cell r="AO560">
            <v>2895.6340000000005</v>
          </cell>
        </row>
        <row r="561">
          <cell r="D561">
            <v>464220</v>
          </cell>
          <cell r="E561">
            <v>273</v>
          </cell>
          <cell r="P561">
            <v>112</v>
          </cell>
          <cell r="Q561">
            <v>161</v>
          </cell>
          <cell r="R561">
            <v>107</v>
          </cell>
          <cell r="AD561">
            <v>107</v>
          </cell>
          <cell r="AF561">
            <v>136.5</v>
          </cell>
          <cell r="AG561">
            <v>107</v>
          </cell>
          <cell r="AH561">
            <v>0</v>
          </cell>
          <cell r="AI561">
            <v>166</v>
          </cell>
          <cell r="AJ561">
            <v>4467.0600000000004</v>
          </cell>
          <cell r="AK561">
            <v>1.5514018691588785</v>
          </cell>
          <cell r="AL561">
            <v>46.54205607476635</v>
          </cell>
          <cell r="AO561">
            <v>2879.37</v>
          </cell>
        </row>
        <row r="562">
          <cell r="D562">
            <v>125044</v>
          </cell>
          <cell r="E562">
            <v>3378</v>
          </cell>
          <cell r="F562">
            <v>1023</v>
          </cell>
          <cell r="G562">
            <v>4</v>
          </cell>
          <cell r="H562">
            <v>8</v>
          </cell>
          <cell r="I562">
            <v>19</v>
          </cell>
          <cell r="J562">
            <v>19</v>
          </cell>
          <cell r="K562">
            <v>19</v>
          </cell>
          <cell r="L562">
            <v>31</v>
          </cell>
          <cell r="M562">
            <v>527</v>
          </cell>
          <cell r="N562">
            <v>1728</v>
          </cell>
          <cell r="R562">
            <v>3352</v>
          </cell>
          <cell r="S562">
            <v>452</v>
          </cell>
          <cell r="T562">
            <v>585</v>
          </cell>
          <cell r="U562">
            <v>18</v>
          </cell>
          <cell r="V562">
            <v>44</v>
          </cell>
          <cell r="W562">
            <v>15</v>
          </cell>
          <cell r="X562">
            <v>20</v>
          </cell>
          <cell r="Y562">
            <v>46</v>
          </cell>
          <cell r="Z562">
            <v>74</v>
          </cell>
          <cell r="AA562">
            <v>484</v>
          </cell>
          <cell r="AB562">
            <v>485</v>
          </cell>
          <cell r="AC562">
            <v>543</v>
          </cell>
          <cell r="AD562">
            <v>586</v>
          </cell>
          <cell r="AF562">
            <v>375.33333333333331</v>
          </cell>
          <cell r="AG562">
            <v>279.33333333333331</v>
          </cell>
          <cell r="AH562">
            <v>-9</v>
          </cell>
          <cell r="AI562">
            <v>17</v>
          </cell>
          <cell r="AJ562">
            <v>173.91</v>
          </cell>
          <cell r="AK562">
            <v>6.0859188544152752E-2</v>
          </cell>
          <cell r="AL562">
            <v>1.8257756563245826</v>
          </cell>
          <cell r="AO562">
            <v>2857.58</v>
          </cell>
        </row>
        <row r="563">
          <cell r="D563">
            <v>900870</v>
          </cell>
          <cell r="E563">
            <v>1988</v>
          </cell>
          <cell r="J563">
            <v>150</v>
          </cell>
          <cell r="M563">
            <v>166</v>
          </cell>
          <cell r="N563">
            <v>887</v>
          </cell>
          <cell r="O563">
            <v>125</v>
          </cell>
          <cell r="P563">
            <v>1</v>
          </cell>
          <cell r="Q563">
            <v>659</v>
          </cell>
          <cell r="R563">
            <v>1466</v>
          </cell>
          <cell r="Y563">
            <v>32</v>
          </cell>
          <cell r="Z563">
            <v>190</v>
          </cell>
          <cell r="AA563">
            <v>266</v>
          </cell>
          <cell r="AB563">
            <v>77</v>
          </cell>
          <cell r="AC563">
            <v>155</v>
          </cell>
          <cell r="AD563">
            <v>746</v>
          </cell>
          <cell r="AF563">
            <v>331.33333333333331</v>
          </cell>
          <cell r="AG563">
            <v>244.33333333333334</v>
          </cell>
          <cell r="AH563">
            <v>0</v>
          </cell>
          <cell r="AI563">
            <v>522</v>
          </cell>
          <cell r="AJ563">
            <v>6091.74</v>
          </cell>
          <cell r="AK563">
            <v>2.1364256480218282</v>
          </cell>
          <cell r="AL563">
            <v>64.092769440654848</v>
          </cell>
          <cell r="AO563">
            <v>2851.37</v>
          </cell>
        </row>
        <row r="564">
          <cell r="D564">
            <v>546070</v>
          </cell>
          <cell r="E564">
            <v>3028</v>
          </cell>
          <cell r="F564">
            <v>257</v>
          </cell>
          <cell r="G564">
            <v>360</v>
          </cell>
          <cell r="H564">
            <v>141</v>
          </cell>
          <cell r="I564">
            <v>220</v>
          </cell>
          <cell r="J564">
            <v>183</v>
          </cell>
          <cell r="K564">
            <v>270</v>
          </cell>
          <cell r="L564">
            <v>470</v>
          </cell>
          <cell r="M564">
            <v>287</v>
          </cell>
          <cell r="N564">
            <v>160</v>
          </cell>
          <cell r="O564">
            <v>220</v>
          </cell>
          <cell r="P564">
            <v>220</v>
          </cell>
          <cell r="Q564">
            <v>240</v>
          </cell>
          <cell r="R564">
            <v>3098</v>
          </cell>
          <cell r="S564">
            <v>325</v>
          </cell>
          <cell r="T564">
            <v>246</v>
          </cell>
          <cell r="U564">
            <v>217</v>
          </cell>
          <cell r="V564">
            <v>251</v>
          </cell>
          <cell r="W564">
            <v>236</v>
          </cell>
          <cell r="X564">
            <v>282</v>
          </cell>
          <cell r="Y564">
            <v>365</v>
          </cell>
          <cell r="Z564">
            <v>223</v>
          </cell>
          <cell r="AA564">
            <v>242</v>
          </cell>
          <cell r="AB564">
            <v>216</v>
          </cell>
          <cell r="AC564">
            <v>266</v>
          </cell>
          <cell r="AD564">
            <v>229</v>
          </cell>
          <cell r="AF564">
            <v>252.33333333333334</v>
          </cell>
          <cell r="AG564">
            <v>258.16666666666669</v>
          </cell>
          <cell r="AH564">
            <v>121</v>
          </cell>
          <cell r="AI564">
            <v>51</v>
          </cell>
          <cell r="AJ564">
            <v>555.39</v>
          </cell>
          <cell r="AK564">
            <v>0.19754680438992897</v>
          </cell>
          <cell r="AL564">
            <v>5.9264041316978693</v>
          </cell>
          <cell r="AO564">
            <v>2811.4350000000004</v>
          </cell>
        </row>
        <row r="565">
          <cell r="D565">
            <v>150074</v>
          </cell>
          <cell r="E565">
            <v>4398</v>
          </cell>
          <cell r="F565">
            <v>540</v>
          </cell>
          <cell r="G565">
            <v>66</v>
          </cell>
          <cell r="H565">
            <v>480</v>
          </cell>
          <cell r="I565">
            <v>303</v>
          </cell>
          <cell r="J565">
            <v>302</v>
          </cell>
          <cell r="K565">
            <v>540</v>
          </cell>
          <cell r="L565">
            <v>247</v>
          </cell>
          <cell r="M565">
            <v>600</v>
          </cell>
          <cell r="N565">
            <v>300</v>
          </cell>
          <cell r="O565">
            <v>480</v>
          </cell>
          <cell r="P565">
            <v>420</v>
          </cell>
          <cell r="Q565">
            <v>120</v>
          </cell>
          <cell r="R565">
            <v>4178</v>
          </cell>
          <cell r="S565">
            <v>365</v>
          </cell>
          <cell r="T565">
            <v>255</v>
          </cell>
          <cell r="U565">
            <v>364</v>
          </cell>
          <cell r="V565">
            <v>339</v>
          </cell>
          <cell r="W565">
            <v>386</v>
          </cell>
          <cell r="X565">
            <v>352</v>
          </cell>
          <cell r="Y565">
            <v>354</v>
          </cell>
          <cell r="Z565">
            <v>576</v>
          </cell>
          <cell r="AA565">
            <v>309</v>
          </cell>
          <cell r="AB565">
            <v>340</v>
          </cell>
          <cell r="AC565">
            <v>218</v>
          </cell>
          <cell r="AD565">
            <v>320</v>
          </cell>
          <cell r="AF565">
            <v>366.5</v>
          </cell>
          <cell r="AG565">
            <v>348.16666666666669</v>
          </cell>
          <cell r="AH565">
            <v>7</v>
          </cell>
          <cell r="AI565">
            <v>227</v>
          </cell>
          <cell r="AJ565">
            <v>1816</v>
          </cell>
          <cell r="AK565">
            <v>0.65198659645763524</v>
          </cell>
          <cell r="AL565">
            <v>19.559597893729055</v>
          </cell>
          <cell r="AO565">
            <v>2785.3333333333335</v>
          </cell>
        </row>
        <row r="566">
          <cell r="D566">
            <v>187318</v>
          </cell>
          <cell r="E566">
            <v>1409</v>
          </cell>
          <cell r="H566">
            <v>178</v>
          </cell>
          <cell r="I566">
            <v>210</v>
          </cell>
          <cell r="J566">
            <v>3</v>
          </cell>
          <cell r="K566">
            <v>145</v>
          </cell>
          <cell r="L566">
            <v>141</v>
          </cell>
          <cell r="M566">
            <v>98</v>
          </cell>
          <cell r="N566">
            <v>142</v>
          </cell>
          <cell r="O566">
            <v>271</v>
          </cell>
          <cell r="P566">
            <v>11</v>
          </cell>
          <cell r="Q566">
            <v>210</v>
          </cell>
          <cell r="R566">
            <v>1269</v>
          </cell>
          <cell r="U566">
            <v>90</v>
          </cell>
          <cell r="V566">
            <v>99</v>
          </cell>
          <cell r="W566">
            <v>107</v>
          </cell>
          <cell r="X566">
            <v>166</v>
          </cell>
          <cell r="Y566">
            <v>84</v>
          </cell>
          <cell r="Z566">
            <v>136</v>
          </cell>
          <cell r="AA566">
            <v>175</v>
          </cell>
          <cell r="AB566">
            <v>123</v>
          </cell>
          <cell r="AC566">
            <v>193</v>
          </cell>
          <cell r="AD566">
            <v>96</v>
          </cell>
          <cell r="AF566">
            <v>140.9</v>
          </cell>
          <cell r="AG566">
            <v>126.9</v>
          </cell>
          <cell r="AH566">
            <v>0</v>
          </cell>
          <cell r="AI566">
            <v>140</v>
          </cell>
          <cell r="AJ566">
            <v>3061.8</v>
          </cell>
          <cell r="AK566">
            <v>1.1032308904649331</v>
          </cell>
          <cell r="AL566">
            <v>33.096926713947994</v>
          </cell>
          <cell r="AO566">
            <v>2775.3030000000003</v>
          </cell>
        </row>
        <row r="567">
          <cell r="D567">
            <v>153995</v>
          </cell>
          <cell r="E567">
            <v>693</v>
          </cell>
          <cell r="M567">
            <v>640</v>
          </cell>
          <cell r="N567">
            <v>1</v>
          </cell>
          <cell r="O567">
            <v>40</v>
          </cell>
          <cell r="P567">
            <v>7</v>
          </cell>
          <cell r="Q567">
            <v>5</v>
          </cell>
          <cell r="R567">
            <v>534</v>
          </cell>
          <cell r="AA567">
            <v>195</v>
          </cell>
          <cell r="AB567">
            <v>177</v>
          </cell>
          <cell r="AC567">
            <v>94</v>
          </cell>
          <cell r="AD567">
            <v>68</v>
          </cell>
          <cell r="AF567">
            <v>138.6</v>
          </cell>
          <cell r="AG567">
            <v>133.5</v>
          </cell>
          <cell r="AH567">
            <v>0</v>
          </cell>
          <cell r="AI567">
            <v>159</v>
          </cell>
          <cell r="AJ567">
            <v>3302.43</v>
          </cell>
          <cell r="AK567">
            <v>1.1910112359550562</v>
          </cell>
          <cell r="AL567">
            <v>35.730337078651687</v>
          </cell>
          <cell r="AO567">
            <v>2772.7950000000001</v>
          </cell>
        </row>
        <row r="568">
          <cell r="D568">
            <v>904912</v>
          </cell>
          <cell r="E568">
            <v>1833</v>
          </cell>
          <cell r="F568">
            <v>232</v>
          </cell>
          <cell r="G568">
            <v>60</v>
          </cell>
          <cell r="H568">
            <v>111</v>
          </cell>
          <cell r="I568">
            <v>132</v>
          </cell>
          <cell r="J568">
            <v>264</v>
          </cell>
          <cell r="K568">
            <v>84</v>
          </cell>
          <cell r="L568">
            <v>116</v>
          </cell>
          <cell r="M568">
            <v>281</v>
          </cell>
          <cell r="N568">
            <v>120</v>
          </cell>
          <cell r="O568">
            <v>27</v>
          </cell>
          <cell r="P568">
            <v>48</v>
          </cell>
          <cell r="Q568">
            <v>358</v>
          </cell>
          <cell r="R568">
            <v>1640</v>
          </cell>
          <cell r="S568">
            <v>149</v>
          </cell>
          <cell r="T568">
            <v>132</v>
          </cell>
          <cell r="U568">
            <v>135</v>
          </cell>
          <cell r="V568">
            <v>130</v>
          </cell>
          <cell r="W568">
            <v>140</v>
          </cell>
          <cell r="X568">
            <v>143</v>
          </cell>
          <cell r="Y568">
            <v>185</v>
          </cell>
          <cell r="Z568">
            <v>121</v>
          </cell>
          <cell r="AA568">
            <v>125</v>
          </cell>
          <cell r="AB568">
            <v>137</v>
          </cell>
          <cell r="AC568">
            <v>120</v>
          </cell>
          <cell r="AD568">
            <v>123</v>
          </cell>
          <cell r="AF568">
            <v>152.75</v>
          </cell>
          <cell r="AG568">
            <v>136.66666666666666</v>
          </cell>
          <cell r="AH568">
            <v>46</v>
          </cell>
          <cell r="AI568">
            <v>239</v>
          </cell>
          <cell r="AJ568">
            <v>4846.92</v>
          </cell>
          <cell r="AK568">
            <v>1.7487804878048783</v>
          </cell>
          <cell r="AL568">
            <v>52.463414634146346</v>
          </cell>
          <cell r="AO568">
            <v>2771.6</v>
          </cell>
        </row>
        <row r="569">
          <cell r="D569">
            <v>526040</v>
          </cell>
          <cell r="E569">
            <v>2435</v>
          </cell>
          <cell r="F569">
            <v>252</v>
          </cell>
          <cell r="G569">
            <v>126</v>
          </cell>
          <cell r="H569">
            <v>207</v>
          </cell>
          <cell r="I569">
            <v>252</v>
          </cell>
          <cell r="J569">
            <v>207</v>
          </cell>
          <cell r="K569">
            <v>144</v>
          </cell>
          <cell r="L569">
            <v>292</v>
          </cell>
          <cell r="M569">
            <v>241</v>
          </cell>
          <cell r="N569">
            <v>190</v>
          </cell>
          <cell r="O569">
            <v>245</v>
          </cell>
          <cell r="P569">
            <v>126</v>
          </cell>
          <cell r="Q569">
            <v>153</v>
          </cell>
          <cell r="R569">
            <v>2538</v>
          </cell>
          <cell r="S569">
            <v>221</v>
          </cell>
          <cell r="T569">
            <v>240</v>
          </cell>
          <cell r="U569">
            <v>206</v>
          </cell>
          <cell r="V569">
            <v>193</v>
          </cell>
          <cell r="W569">
            <v>193</v>
          </cell>
          <cell r="X569">
            <v>174</v>
          </cell>
          <cell r="Y569">
            <v>321</v>
          </cell>
          <cell r="Z569">
            <v>272</v>
          </cell>
          <cell r="AA569">
            <v>186</v>
          </cell>
          <cell r="AB569">
            <v>167</v>
          </cell>
          <cell r="AC569">
            <v>201</v>
          </cell>
          <cell r="AD569">
            <v>164</v>
          </cell>
          <cell r="AF569">
            <v>202.91666666666666</v>
          </cell>
          <cell r="AG569">
            <v>211.5</v>
          </cell>
          <cell r="AH569">
            <v>198</v>
          </cell>
          <cell r="AI569">
            <v>95</v>
          </cell>
          <cell r="AJ569">
            <v>1229.3</v>
          </cell>
          <cell r="AK569">
            <v>0.44917257683215128</v>
          </cell>
          <cell r="AL569">
            <v>13.475177304964539</v>
          </cell>
          <cell r="AO569">
            <v>2736.81</v>
          </cell>
        </row>
        <row r="570">
          <cell r="D570">
            <v>152001</v>
          </cell>
          <cell r="E570">
            <v>4069</v>
          </cell>
          <cell r="F570">
            <v>620</v>
          </cell>
          <cell r="H570">
            <v>300</v>
          </cell>
          <cell r="I570">
            <v>83</v>
          </cell>
          <cell r="J570">
            <v>752</v>
          </cell>
          <cell r="K570">
            <v>489</v>
          </cell>
          <cell r="L570">
            <v>536</v>
          </cell>
          <cell r="M570">
            <v>88</v>
          </cell>
          <cell r="N570">
            <v>675</v>
          </cell>
          <cell r="O570">
            <v>375</v>
          </cell>
          <cell r="P570">
            <v>150</v>
          </cell>
          <cell r="Q570">
            <v>1</v>
          </cell>
          <cell r="R570">
            <v>4696</v>
          </cell>
          <cell r="S570">
            <v>310</v>
          </cell>
          <cell r="T570">
            <v>293</v>
          </cell>
          <cell r="U570">
            <v>489</v>
          </cell>
          <cell r="V570">
            <v>563</v>
          </cell>
          <cell r="W570">
            <v>498</v>
          </cell>
          <cell r="X570">
            <v>439</v>
          </cell>
          <cell r="Y570">
            <v>313</v>
          </cell>
          <cell r="Z570">
            <v>410</v>
          </cell>
          <cell r="AA570">
            <v>396</v>
          </cell>
          <cell r="AB570">
            <v>174</v>
          </cell>
          <cell r="AC570">
            <v>222</v>
          </cell>
          <cell r="AD570">
            <v>589</v>
          </cell>
          <cell r="AF570">
            <v>369.90909090909093</v>
          </cell>
          <cell r="AG570">
            <v>391.33333333333331</v>
          </cell>
          <cell r="AH570">
            <v>659</v>
          </cell>
          <cell r="AI570">
            <v>32</v>
          </cell>
          <cell r="AJ570">
            <v>223.04</v>
          </cell>
          <cell r="AK570">
            <v>8.1771720613287913E-2</v>
          </cell>
          <cell r="AL570">
            <v>2.4531516183986373</v>
          </cell>
          <cell r="AO570">
            <v>2727.5933333333332</v>
          </cell>
        </row>
        <row r="571">
          <cell r="D571">
            <v>150119</v>
          </cell>
          <cell r="E571">
            <v>2220</v>
          </cell>
          <cell r="F571">
            <v>180</v>
          </cell>
          <cell r="G571">
            <v>120</v>
          </cell>
          <cell r="H571">
            <v>300</v>
          </cell>
          <cell r="I571">
            <v>120</v>
          </cell>
          <cell r="J571">
            <v>120</v>
          </cell>
          <cell r="K571">
            <v>240</v>
          </cell>
          <cell r="L571">
            <v>180</v>
          </cell>
          <cell r="M571">
            <v>360</v>
          </cell>
          <cell r="N571">
            <v>120</v>
          </cell>
          <cell r="O571">
            <v>120</v>
          </cell>
          <cell r="P571">
            <v>240</v>
          </cell>
          <cell r="Q571">
            <v>120</v>
          </cell>
          <cell r="R571">
            <v>2195</v>
          </cell>
          <cell r="S571">
            <v>219</v>
          </cell>
          <cell r="T571">
            <v>223</v>
          </cell>
          <cell r="U571">
            <v>183</v>
          </cell>
          <cell r="V571">
            <v>168</v>
          </cell>
          <cell r="W571">
            <v>193</v>
          </cell>
          <cell r="X571">
            <v>186</v>
          </cell>
          <cell r="Y571">
            <v>171</v>
          </cell>
          <cell r="Z571">
            <v>215</v>
          </cell>
          <cell r="AA571">
            <v>209</v>
          </cell>
          <cell r="AB571">
            <v>152</v>
          </cell>
          <cell r="AC571">
            <v>102</v>
          </cell>
          <cell r="AD571">
            <v>174</v>
          </cell>
          <cell r="AF571">
            <v>185</v>
          </cell>
          <cell r="AG571">
            <v>182.91666666666666</v>
          </cell>
          <cell r="AH571">
            <v>145</v>
          </cell>
          <cell r="AI571">
            <v>170</v>
          </cell>
          <cell r="AJ571">
            <v>2512.6</v>
          </cell>
          <cell r="AK571">
            <v>0.92938496583143515</v>
          </cell>
          <cell r="AL571">
            <v>27.881548974943055</v>
          </cell>
          <cell r="AO571">
            <v>2703.5083333333332</v>
          </cell>
        </row>
        <row r="572">
          <cell r="D572">
            <v>180772</v>
          </cell>
          <cell r="E572">
            <v>2044</v>
          </cell>
          <cell r="H572">
            <v>511</v>
          </cell>
          <cell r="I572">
            <v>256</v>
          </cell>
          <cell r="J572">
            <v>99</v>
          </cell>
          <cell r="K572">
            <v>328</v>
          </cell>
          <cell r="M572">
            <v>21</v>
          </cell>
          <cell r="N572">
            <v>288</v>
          </cell>
          <cell r="O572">
            <v>170</v>
          </cell>
          <cell r="P572">
            <v>197</v>
          </cell>
          <cell r="Q572">
            <v>174</v>
          </cell>
          <cell r="R572">
            <v>1990</v>
          </cell>
          <cell r="U572">
            <v>76</v>
          </cell>
          <cell r="V572">
            <v>95</v>
          </cell>
          <cell r="W572">
            <v>203</v>
          </cell>
          <cell r="X572">
            <v>146</v>
          </cell>
          <cell r="Y572">
            <v>219</v>
          </cell>
          <cell r="Z572">
            <v>447</v>
          </cell>
          <cell r="AA572">
            <v>225</v>
          </cell>
          <cell r="AB572">
            <v>227</v>
          </cell>
          <cell r="AC572">
            <v>202</v>
          </cell>
          <cell r="AD572">
            <v>150</v>
          </cell>
          <cell r="AF572">
            <v>227.11111111111111</v>
          </cell>
          <cell r="AG572">
            <v>199</v>
          </cell>
          <cell r="AH572">
            <v>0</v>
          </cell>
          <cell r="AI572">
            <v>54</v>
          </cell>
          <cell r="AJ572">
            <v>731.7</v>
          </cell>
          <cell r="AK572">
            <v>0.271356783919598</v>
          </cell>
          <cell r="AL572">
            <v>8.1407035175879408</v>
          </cell>
          <cell r="AO572">
            <v>2696.4500000000003</v>
          </cell>
        </row>
        <row r="573">
          <cell r="D573">
            <v>83113</v>
          </cell>
          <cell r="E573">
            <v>1725</v>
          </cell>
          <cell r="H573">
            <v>158</v>
          </cell>
          <cell r="J573">
            <v>208</v>
          </cell>
          <cell r="K573">
            <v>65</v>
          </cell>
          <cell r="L573">
            <v>315</v>
          </cell>
          <cell r="O573">
            <v>246</v>
          </cell>
          <cell r="P573">
            <v>421</v>
          </cell>
          <cell r="Q573">
            <v>312</v>
          </cell>
          <cell r="R573">
            <v>1423</v>
          </cell>
          <cell r="S573">
            <v>86</v>
          </cell>
          <cell r="T573">
            <v>86</v>
          </cell>
          <cell r="U573">
            <v>50</v>
          </cell>
          <cell r="V573">
            <v>126</v>
          </cell>
          <cell r="W573">
            <v>114</v>
          </cell>
          <cell r="X573">
            <v>103</v>
          </cell>
          <cell r="Y573">
            <v>127</v>
          </cell>
          <cell r="Z573">
            <v>154</v>
          </cell>
          <cell r="AA573">
            <v>142</v>
          </cell>
          <cell r="AB573">
            <v>172</v>
          </cell>
          <cell r="AC573">
            <v>140</v>
          </cell>
          <cell r="AD573">
            <v>123</v>
          </cell>
          <cell r="AF573">
            <v>246.42857142857142</v>
          </cell>
          <cell r="AG573">
            <v>118.58333333333333</v>
          </cell>
          <cell r="AH573">
            <v>264</v>
          </cell>
          <cell r="AI573">
            <v>566</v>
          </cell>
          <cell r="AJ573">
            <v>12865.18</v>
          </cell>
          <cell r="AK573">
            <v>4.7730147575544626</v>
          </cell>
          <cell r="AL573">
            <v>143.19044272663388</v>
          </cell>
          <cell r="AO573">
            <v>2695.3991666666666</v>
          </cell>
        </row>
        <row r="574">
          <cell r="D574">
            <v>541228</v>
          </cell>
          <cell r="E574">
            <v>1149</v>
          </cell>
          <cell r="F574">
            <v>74</v>
          </cell>
          <cell r="G574">
            <v>72</v>
          </cell>
          <cell r="H574">
            <v>77</v>
          </cell>
          <cell r="I574">
            <v>109</v>
          </cell>
          <cell r="J574">
            <v>84</v>
          </cell>
          <cell r="K574">
            <v>121</v>
          </cell>
          <cell r="L574">
            <v>133</v>
          </cell>
          <cell r="M574">
            <v>112</v>
          </cell>
          <cell r="N574">
            <v>62</v>
          </cell>
          <cell r="O574">
            <v>128</v>
          </cell>
          <cell r="P574">
            <v>100</v>
          </cell>
          <cell r="Q574">
            <v>77</v>
          </cell>
          <cell r="R574">
            <v>1121</v>
          </cell>
          <cell r="S574">
            <v>70</v>
          </cell>
          <cell r="T574">
            <v>79</v>
          </cell>
          <cell r="U574">
            <v>80</v>
          </cell>
          <cell r="V574">
            <v>78</v>
          </cell>
          <cell r="W574">
            <v>102</v>
          </cell>
          <cell r="X574">
            <v>78</v>
          </cell>
          <cell r="Y574">
            <v>149</v>
          </cell>
          <cell r="Z574">
            <v>114</v>
          </cell>
          <cell r="AA574">
            <v>81</v>
          </cell>
          <cell r="AB574">
            <v>131</v>
          </cell>
          <cell r="AC574">
            <v>93</v>
          </cell>
          <cell r="AD574">
            <v>66</v>
          </cell>
          <cell r="AF574">
            <v>95.75</v>
          </cell>
          <cell r="AG574">
            <v>93.416666666666671</v>
          </cell>
          <cell r="AH574">
            <v>20</v>
          </cell>
          <cell r="AI574">
            <v>48</v>
          </cell>
          <cell r="AJ574">
            <v>1381.92</v>
          </cell>
          <cell r="AK574">
            <v>0.51382694023193576</v>
          </cell>
          <cell r="AL574">
            <v>15.414808206958073</v>
          </cell>
          <cell r="AO574">
            <v>2689.4658333333332</v>
          </cell>
        </row>
        <row r="575">
          <cell r="D575">
            <v>280921</v>
          </cell>
          <cell r="E575">
            <v>3466</v>
          </cell>
          <cell r="F575">
            <v>410</v>
          </cell>
          <cell r="G575">
            <v>270</v>
          </cell>
          <cell r="H575">
            <v>180</v>
          </cell>
          <cell r="I575">
            <v>167</v>
          </cell>
          <cell r="J575">
            <v>306</v>
          </cell>
          <cell r="K575">
            <v>440</v>
          </cell>
          <cell r="L575">
            <v>289</v>
          </cell>
          <cell r="M575">
            <v>245</v>
          </cell>
          <cell r="N575">
            <v>137</v>
          </cell>
          <cell r="O575">
            <v>482</v>
          </cell>
          <cell r="P575">
            <v>306</v>
          </cell>
          <cell r="Q575">
            <v>234</v>
          </cell>
          <cell r="R575">
            <v>3238</v>
          </cell>
          <cell r="S575">
            <v>248</v>
          </cell>
          <cell r="T575">
            <v>238</v>
          </cell>
          <cell r="U575">
            <v>240</v>
          </cell>
          <cell r="V575">
            <v>203</v>
          </cell>
          <cell r="W575">
            <v>223</v>
          </cell>
          <cell r="X575">
            <v>507</v>
          </cell>
          <cell r="Y575">
            <v>333</v>
          </cell>
          <cell r="Z575">
            <v>281</v>
          </cell>
          <cell r="AA575">
            <v>224</v>
          </cell>
          <cell r="AB575">
            <v>278</v>
          </cell>
          <cell r="AC575">
            <v>245</v>
          </cell>
          <cell r="AD575">
            <v>218</v>
          </cell>
          <cell r="AF575">
            <v>288.83333333333331</v>
          </cell>
          <cell r="AG575">
            <v>269.83333333333331</v>
          </cell>
          <cell r="AH575">
            <v>-164</v>
          </cell>
          <cell r="AI575">
            <v>64</v>
          </cell>
          <cell r="AJ575">
            <v>632.96</v>
          </cell>
          <cell r="AK575">
            <v>0.23718344657195803</v>
          </cell>
          <cell r="AL575">
            <v>7.1155033971587409</v>
          </cell>
          <cell r="AO575">
            <v>2668.6516666666666</v>
          </cell>
        </row>
        <row r="576">
          <cell r="D576">
            <v>187806</v>
          </cell>
          <cell r="E576">
            <v>2372</v>
          </cell>
          <cell r="H576">
            <v>280</v>
          </cell>
          <cell r="I576">
            <v>329</v>
          </cell>
          <cell r="J576">
            <v>3</v>
          </cell>
          <cell r="K576">
            <v>175</v>
          </cell>
          <cell r="L576">
            <v>229</v>
          </cell>
          <cell r="M576">
            <v>228</v>
          </cell>
          <cell r="N576">
            <v>225</v>
          </cell>
          <cell r="O576">
            <v>653</v>
          </cell>
          <cell r="P576">
            <v>250</v>
          </cell>
          <cell r="R576">
            <v>2112</v>
          </cell>
          <cell r="U576">
            <v>140</v>
          </cell>
          <cell r="V576">
            <v>239</v>
          </cell>
          <cell r="W576">
            <v>137</v>
          </cell>
          <cell r="X576">
            <v>121</v>
          </cell>
          <cell r="Y576">
            <v>134</v>
          </cell>
          <cell r="Z576">
            <v>378</v>
          </cell>
          <cell r="AA576">
            <v>328</v>
          </cell>
          <cell r="AB576">
            <v>251</v>
          </cell>
          <cell r="AC576">
            <v>201</v>
          </cell>
          <cell r="AD576">
            <v>183</v>
          </cell>
          <cell r="AF576">
            <v>263.55555555555554</v>
          </cell>
          <cell r="AG576">
            <v>211.2</v>
          </cell>
          <cell r="AH576">
            <v>0</v>
          </cell>
          <cell r="AI576">
            <v>260</v>
          </cell>
          <cell r="AJ576">
            <v>3268.2000000000003</v>
          </cell>
          <cell r="AK576">
            <v>1.2310606060606062</v>
          </cell>
          <cell r="AL576">
            <v>36.931818181818187</v>
          </cell>
          <cell r="AO576">
            <v>2654.7840000000001</v>
          </cell>
        </row>
        <row r="577">
          <cell r="D577">
            <v>62099</v>
          </cell>
          <cell r="E577">
            <v>676</v>
          </cell>
          <cell r="F577">
            <v>32</v>
          </cell>
          <cell r="G577">
            <v>52</v>
          </cell>
          <cell r="H577">
            <v>1</v>
          </cell>
          <cell r="I577">
            <v>2</v>
          </cell>
          <cell r="J577">
            <v>31</v>
          </cell>
          <cell r="K577">
            <v>24</v>
          </cell>
          <cell r="L577">
            <v>202</v>
          </cell>
          <cell r="M577">
            <v>22</v>
          </cell>
          <cell r="N577">
            <v>42</v>
          </cell>
          <cell r="O577">
            <v>129</v>
          </cell>
          <cell r="P577">
            <v>19</v>
          </cell>
          <cell r="Q577">
            <v>120</v>
          </cell>
          <cell r="R577">
            <v>645</v>
          </cell>
          <cell r="S577">
            <v>31</v>
          </cell>
          <cell r="T577">
            <v>20</v>
          </cell>
          <cell r="U577">
            <v>10</v>
          </cell>
          <cell r="V577">
            <v>13</v>
          </cell>
          <cell r="W577">
            <v>17</v>
          </cell>
          <cell r="X577">
            <v>5</v>
          </cell>
          <cell r="Y577">
            <v>170</v>
          </cell>
          <cell r="Z577">
            <v>68</v>
          </cell>
          <cell r="AA577">
            <v>40</v>
          </cell>
          <cell r="AB577">
            <v>132</v>
          </cell>
          <cell r="AC577">
            <v>7</v>
          </cell>
          <cell r="AD577">
            <v>132</v>
          </cell>
          <cell r="AF577">
            <v>56.333333333333336</v>
          </cell>
          <cell r="AG577">
            <v>53.75</v>
          </cell>
          <cell r="AH577">
            <v>6</v>
          </cell>
          <cell r="AI577">
            <v>37</v>
          </cell>
          <cell r="AJ577">
            <v>1821.1399999999999</v>
          </cell>
          <cell r="AK577">
            <v>0.68837209302325586</v>
          </cell>
          <cell r="AL577">
            <v>20.651162790697676</v>
          </cell>
          <cell r="AO577">
            <v>2645.5749999999998</v>
          </cell>
        </row>
        <row r="578">
          <cell r="D578">
            <v>905495</v>
          </cell>
          <cell r="E578">
            <v>4604</v>
          </cell>
          <cell r="F578">
            <v>960</v>
          </cell>
          <cell r="G578">
            <v>98</v>
          </cell>
          <cell r="H578">
            <v>490</v>
          </cell>
          <cell r="I578">
            <v>192</v>
          </cell>
          <cell r="J578">
            <v>490</v>
          </cell>
          <cell r="K578">
            <v>417</v>
          </cell>
          <cell r="L578">
            <v>289</v>
          </cell>
          <cell r="M578">
            <v>584</v>
          </cell>
          <cell r="N578">
            <v>684</v>
          </cell>
          <cell r="P578">
            <v>1</v>
          </cell>
          <cell r="Q578">
            <v>399</v>
          </cell>
          <cell r="R578">
            <v>4246</v>
          </cell>
          <cell r="S578">
            <v>429</v>
          </cell>
          <cell r="T578">
            <v>409</v>
          </cell>
          <cell r="U578">
            <v>417</v>
          </cell>
          <cell r="V578">
            <v>338</v>
          </cell>
          <cell r="W578">
            <v>341</v>
          </cell>
          <cell r="X578">
            <v>318</v>
          </cell>
          <cell r="Y578">
            <v>356</v>
          </cell>
          <cell r="Z578">
            <v>381</v>
          </cell>
          <cell r="AA578">
            <v>406</v>
          </cell>
          <cell r="AB578">
            <v>457</v>
          </cell>
          <cell r="AC578">
            <v>382</v>
          </cell>
          <cell r="AD578">
            <v>12</v>
          </cell>
          <cell r="AF578">
            <v>418.54545454545456</v>
          </cell>
          <cell r="AG578">
            <v>353.83333333333331</v>
          </cell>
          <cell r="AH578">
            <v>24</v>
          </cell>
          <cell r="AI578">
            <v>382</v>
          </cell>
          <cell r="AJ578">
            <v>2838.2599999999998</v>
          </cell>
          <cell r="AK578">
            <v>1.079604333490344</v>
          </cell>
          <cell r="AL578">
            <v>32.38813000471032</v>
          </cell>
          <cell r="AO578">
            <v>2628.9816666666666</v>
          </cell>
        </row>
        <row r="579">
          <cell r="D579">
            <v>555721</v>
          </cell>
          <cell r="E579">
            <v>1337</v>
          </cell>
          <cell r="F579">
            <v>109</v>
          </cell>
          <cell r="G579">
            <v>59</v>
          </cell>
          <cell r="H579">
            <v>122</v>
          </cell>
          <cell r="I579">
            <v>126</v>
          </cell>
          <cell r="J579">
            <v>112</v>
          </cell>
          <cell r="K579">
            <v>86</v>
          </cell>
          <cell r="L579">
            <v>127</v>
          </cell>
          <cell r="M579">
            <v>146</v>
          </cell>
          <cell r="N579">
            <v>101</v>
          </cell>
          <cell r="O579">
            <v>112</v>
          </cell>
          <cell r="P579">
            <v>132</v>
          </cell>
          <cell r="Q579">
            <v>105</v>
          </cell>
          <cell r="R579">
            <v>1360</v>
          </cell>
          <cell r="S579">
            <v>96</v>
          </cell>
          <cell r="T579">
            <v>103</v>
          </cell>
          <cell r="U579">
            <v>125</v>
          </cell>
          <cell r="V579">
            <v>111</v>
          </cell>
          <cell r="W579">
            <v>115</v>
          </cell>
          <cell r="X579">
            <v>95</v>
          </cell>
          <cell r="Y579">
            <v>110</v>
          </cell>
          <cell r="Z579">
            <v>134</v>
          </cell>
          <cell r="AA579">
            <v>121</v>
          </cell>
          <cell r="AB579">
            <v>110</v>
          </cell>
          <cell r="AC579">
            <v>119</v>
          </cell>
          <cell r="AD579">
            <v>121</v>
          </cell>
          <cell r="AF579">
            <v>111.41666666666667</v>
          </cell>
          <cell r="AG579">
            <v>113.33333333333333</v>
          </cell>
          <cell r="AH579">
            <v>25</v>
          </cell>
          <cell r="AI579">
            <v>2</v>
          </cell>
          <cell r="AJ579">
            <v>46.34</v>
          </cell>
          <cell r="AK579">
            <v>1.7647058823529412E-2</v>
          </cell>
          <cell r="AL579">
            <v>0.52941176470588236</v>
          </cell>
          <cell r="AO579">
            <v>2625.9333333333334</v>
          </cell>
        </row>
        <row r="580">
          <cell r="D580">
            <v>184557</v>
          </cell>
          <cell r="E580">
            <v>2988</v>
          </cell>
          <cell r="G580">
            <v>324</v>
          </cell>
          <cell r="H580">
            <v>225</v>
          </cell>
          <cell r="I580">
            <v>648</v>
          </cell>
          <cell r="K580">
            <v>5</v>
          </cell>
          <cell r="L580">
            <v>649</v>
          </cell>
          <cell r="M580">
            <v>162</v>
          </cell>
          <cell r="N580">
            <v>324</v>
          </cell>
          <cell r="P580">
            <v>163</v>
          </cell>
          <cell r="Q580">
            <v>488</v>
          </cell>
          <cell r="R580">
            <v>2575</v>
          </cell>
          <cell r="U580">
            <v>346</v>
          </cell>
          <cell r="V580">
            <v>356</v>
          </cell>
          <cell r="W580">
            <v>317</v>
          </cell>
          <cell r="X580">
            <v>176</v>
          </cell>
          <cell r="Y580">
            <v>183</v>
          </cell>
          <cell r="Z580">
            <v>316</v>
          </cell>
          <cell r="AA580">
            <v>283</v>
          </cell>
          <cell r="AB580">
            <v>268</v>
          </cell>
          <cell r="AC580">
            <v>187</v>
          </cell>
          <cell r="AD580">
            <v>143</v>
          </cell>
          <cell r="AF580">
            <v>332</v>
          </cell>
          <cell r="AG580">
            <v>257.5</v>
          </cell>
          <cell r="AH580">
            <v>0</v>
          </cell>
          <cell r="AI580">
            <v>413</v>
          </cell>
          <cell r="AJ580">
            <v>4187.8200000000006</v>
          </cell>
          <cell r="AK580">
            <v>1.6038834951456311</v>
          </cell>
          <cell r="AL580">
            <v>48.116504854368934</v>
          </cell>
          <cell r="AO580">
            <v>2611.0500000000002</v>
          </cell>
        </row>
        <row r="581">
          <cell r="D581">
            <v>700075</v>
          </cell>
          <cell r="E581">
            <v>2317</v>
          </cell>
          <cell r="F581">
            <v>60</v>
          </cell>
          <cell r="G581">
            <v>180</v>
          </cell>
          <cell r="H581">
            <v>240</v>
          </cell>
          <cell r="I581">
            <v>120</v>
          </cell>
          <cell r="J581">
            <v>60</v>
          </cell>
          <cell r="K581">
            <v>187</v>
          </cell>
          <cell r="L581">
            <v>300</v>
          </cell>
          <cell r="M581">
            <v>360</v>
          </cell>
          <cell r="N581">
            <v>30</v>
          </cell>
          <cell r="O581">
            <v>270</v>
          </cell>
          <cell r="P581">
            <v>210</v>
          </cell>
          <cell r="Q581">
            <v>300</v>
          </cell>
          <cell r="R581">
            <v>2154</v>
          </cell>
          <cell r="S581">
            <v>142</v>
          </cell>
          <cell r="T581">
            <v>192</v>
          </cell>
          <cell r="U581">
            <v>151</v>
          </cell>
          <cell r="V581">
            <v>170</v>
          </cell>
          <cell r="W581">
            <v>86</v>
          </cell>
          <cell r="X581">
            <v>27</v>
          </cell>
          <cell r="Y581">
            <v>298</v>
          </cell>
          <cell r="Z581">
            <v>255</v>
          </cell>
          <cell r="AA581">
            <v>175</v>
          </cell>
          <cell r="AB581">
            <v>178</v>
          </cell>
          <cell r="AC581">
            <v>272</v>
          </cell>
          <cell r="AD581">
            <v>208</v>
          </cell>
          <cell r="AF581">
            <v>193.08333333333334</v>
          </cell>
          <cell r="AG581">
            <v>179.5</v>
          </cell>
          <cell r="AH581">
            <v>83</v>
          </cell>
          <cell r="AI581">
            <v>246</v>
          </cell>
          <cell r="AJ581">
            <v>3552.24</v>
          </cell>
          <cell r="AK581">
            <v>1.3704735376044568</v>
          </cell>
          <cell r="AL581">
            <v>41.114206128133702</v>
          </cell>
          <cell r="AO581">
            <v>2591.98</v>
          </cell>
        </row>
        <row r="582">
          <cell r="D582">
            <v>100180</v>
          </cell>
          <cell r="E582">
            <v>4580</v>
          </cell>
          <cell r="F582">
            <v>240</v>
          </cell>
          <cell r="G582">
            <v>360</v>
          </cell>
          <cell r="H582">
            <v>840</v>
          </cell>
          <cell r="I582">
            <v>600</v>
          </cell>
          <cell r="J582">
            <v>121</v>
          </cell>
          <cell r="K582">
            <v>853</v>
          </cell>
          <cell r="L582">
            <v>486</v>
          </cell>
          <cell r="M582">
            <v>120</v>
          </cell>
          <cell r="N582">
            <v>120</v>
          </cell>
          <cell r="P582">
            <v>720</v>
          </cell>
          <cell r="Q582">
            <v>120</v>
          </cell>
          <cell r="R582">
            <v>4487</v>
          </cell>
          <cell r="S582">
            <v>349</v>
          </cell>
          <cell r="T582">
            <v>274</v>
          </cell>
          <cell r="U582">
            <v>388</v>
          </cell>
          <cell r="V582">
            <v>982</v>
          </cell>
          <cell r="W582">
            <v>387</v>
          </cell>
          <cell r="X582">
            <v>527</v>
          </cell>
          <cell r="Y582">
            <v>305</v>
          </cell>
          <cell r="Z582">
            <v>333</v>
          </cell>
          <cell r="AA582">
            <v>344</v>
          </cell>
          <cell r="AB582">
            <v>86</v>
          </cell>
          <cell r="AC582">
            <v>207</v>
          </cell>
          <cell r="AD582">
            <v>305</v>
          </cell>
          <cell r="AF582">
            <v>416.36363636363637</v>
          </cell>
          <cell r="AG582">
            <v>373.91666666666669</v>
          </cell>
          <cell r="AH582">
            <v>206</v>
          </cell>
          <cell r="AI582">
            <v>299</v>
          </cell>
          <cell r="AJ582">
            <v>2060.11</v>
          </cell>
          <cell r="AK582">
            <v>0.7996434143080009</v>
          </cell>
          <cell r="AL582">
            <v>23.989302429240027</v>
          </cell>
          <cell r="AO582">
            <v>2576.2858333333334</v>
          </cell>
        </row>
        <row r="583">
          <cell r="D583">
            <v>126725</v>
          </cell>
          <cell r="E583">
            <v>1496</v>
          </cell>
          <cell r="F583">
            <v>407</v>
          </cell>
          <cell r="G583">
            <v>306</v>
          </cell>
          <cell r="H583">
            <v>102</v>
          </cell>
          <cell r="M583">
            <v>104</v>
          </cell>
          <cell r="N583">
            <v>332</v>
          </cell>
          <cell r="O583">
            <v>102</v>
          </cell>
          <cell r="P583">
            <v>24</v>
          </cell>
          <cell r="Q583">
            <v>119</v>
          </cell>
          <cell r="R583">
            <v>1489</v>
          </cell>
          <cell r="S583">
            <v>138</v>
          </cell>
          <cell r="T583">
            <v>120</v>
          </cell>
          <cell r="U583">
            <v>92</v>
          </cell>
          <cell r="V583">
            <v>83</v>
          </cell>
          <cell r="W583">
            <v>114</v>
          </cell>
          <cell r="X583">
            <v>146</v>
          </cell>
          <cell r="Y583">
            <v>123</v>
          </cell>
          <cell r="Z583">
            <v>192</v>
          </cell>
          <cell r="AA583">
            <v>138</v>
          </cell>
          <cell r="AB583">
            <v>109</v>
          </cell>
          <cell r="AC583">
            <v>137</v>
          </cell>
          <cell r="AD583">
            <v>97</v>
          </cell>
          <cell r="AF583">
            <v>187</v>
          </cell>
          <cell r="AG583">
            <v>124.08333333333333</v>
          </cell>
          <cell r="AH583">
            <v>86</v>
          </cell>
          <cell r="AI583">
            <v>93</v>
          </cell>
          <cell r="AJ583">
            <v>1918.59</v>
          </cell>
          <cell r="AK583">
            <v>0.74949630624580255</v>
          </cell>
          <cell r="AL583">
            <v>22.484889187374076</v>
          </cell>
          <cell r="AO583">
            <v>2559.8391666666666</v>
          </cell>
        </row>
        <row r="584">
          <cell r="D584">
            <v>126727</v>
          </cell>
          <cell r="E584">
            <v>1617</v>
          </cell>
          <cell r="F584">
            <v>84</v>
          </cell>
          <cell r="H584">
            <v>1</v>
          </cell>
          <cell r="J584">
            <v>306</v>
          </cell>
          <cell r="K584">
            <v>40</v>
          </cell>
          <cell r="M584">
            <v>409</v>
          </cell>
          <cell r="N584">
            <v>62</v>
          </cell>
          <cell r="O584">
            <v>613</v>
          </cell>
          <cell r="P584">
            <v>102</v>
          </cell>
          <cell r="R584">
            <v>1490</v>
          </cell>
          <cell r="S584">
            <v>141</v>
          </cell>
          <cell r="T584">
            <v>83</v>
          </cell>
          <cell r="U584">
            <v>58</v>
          </cell>
          <cell r="V584">
            <v>62</v>
          </cell>
          <cell r="W584">
            <v>51</v>
          </cell>
          <cell r="X584">
            <v>251</v>
          </cell>
          <cell r="Y584">
            <v>84</v>
          </cell>
          <cell r="Z584">
            <v>347</v>
          </cell>
          <cell r="AA584">
            <v>107</v>
          </cell>
          <cell r="AB584">
            <v>81</v>
          </cell>
          <cell r="AC584">
            <v>128</v>
          </cell>
          <cell r="AD584">
            <v>97</v>
          </cell>
          <cell r="AF584">
            <v>202.125</v>
          </cell>
          <cell r="AG584">
            <v>124.16666666666667</v>
          </cell>
          <cell r="AH584">
            <v>310</v>
          </cell>
          <cell r="AI584">
            <v>437</v>
          </cell>
          <cell r="AJ584">
            <v>9002.2000000000007</v>
          </cell>
          <cell r="AK584">
            <v>3.5194630872483219</v>
          </cell>
          <cell r="AL584">
            <v>105.58389261744966</v>
          </cell>
          <cell r="AO584">
            <v>2557.8333333333335</v>
          </cell>
        </row>
        <row r="585">
          <cell r="D585">
            <v>184834</v>
          </cell>
          <cell r="E585">
            <v>2345</v>
          </cell>
          <cell r="H585">
            <v>207</v>
          </cell>
          <cell r="I585">
            <v>147</v>
          </cell>
          <cell r="J585">
            <v>285</v>
          </cell>
          <cell r="K585">
            <v>3</v>
          </cell>
          <cell r="L585">
            <v>300</v>
          </cell>
          <cell r="M585">
            <v>634</v>
          </cell>
          <cell r="N585">
            <v>203</v>
          </cell>
          <cell r="O585">
            <v>143</v>
          </cell>
          <cell r="P585">
            <v>144</v>
          </cell>
          <cell r="Q585">
            <v>279</v>
          </cell>
          <cell r="R585">
            <v>2164</v>
          </cell>
          <cell r="U585">
            <v>152</v>
          </cell>
          <cell r="V585">
            <v>214</v>
          </cell>
          <cell r="W585">
            <v>141</v>
          </cell>
          <cell r="X585">
            <v>161</v>
          </cell>
          <cell r="Y585">
            <v>202</v>
          </cell>
          <cell r="Z585">
            <v>160</v>
          </cell>
          <cell r="AA585">
            <v>491</v>
          </cell>
          <cell r="AB585">
            <v>370</v>
          </cell>
          <cell r="AC585">
            <v>174</v>
          </cell>
          <cell r="AD585">
            <v>99</v>
          </cell>
          <cell r="AF585">
            <v>234.5</v>
          </cell>
          <cell r="AG585">
            <v>216.4</v>
          </cell>
          <cell r="AH585">
            <v>0</v>
          </cell>
          <cell r="AI585">
            <v>181</v>
          </cell>
          <cell r="AJ585">
            <v>2132.1799999999998</v>
          </cell>
          <cell r="AK585">
            <v>0.83641404805914965</v>
          </cell>
          <cell r="AL585">
            <v>25.092421441774491</v>
          </cell>
          <cell r="AO585">
            <v>2549.192</v>
          </cell>
        </row>
        <row r="586">
          <cell r="D586">
            <v>121921</v>
          </cell>
          <cell r="E586">
            <v>1435</v>
          </cell>
          <cell r="F586">
            <v>204</v>
          </cell>
          <cell r="G586">
            <v>102</v>
          </cell>
          <cell r="I586">
            <v>4</v>
          </cell>
          <cell r="J586">
            <v>204</v>
          </cell>
          <cell r="K586">
            <v>105</v>
          </cell>
          <cell r="L586">
            <v>408</v>
          </cell>
          <cell r="N586">
            <v>204</v>
          </cell>
          <cell r="O586">
            <v>204</v>
          </cell>
          <cell r="R586">
            <v>1479</v>
          </cell>
          <cell r="S586">
            <v>180</v>
          </cell>
          <cell r="T586">
            <v>131</v>
          </cell>
          <cell r="U586">
            <v>106</v>
          </cell>
          <cell r="V586">
            <v>44</v>
          </cell>
          <cell r="W586">
            <v>183</v>
          </cell>
          <cell r="X586">
            <v>123</v>
          </cell>
          <cell r="Y586">
            <v>111</v>
          </cell>
          <cell r="Z586">
            <v>204</v>
          </cell>
          <cell r="AA586">
            <v>105</v>
          </cell>
          <cell r="AB586">
            <v>105</v>
          </cell>
          <cell r="AC586">
            <v>106</v>
          </cell>
          <cell r="AD586">
            <v>81</v>
          </cell>
          <cell r="AF586">
            <v>179.375</v>
          </cell>
          <cell r="AG586">
            <v>123.25</v>
          </cell>
          <cell r="AH586">
            <v>151</v>
          </cell>
          <cell r="AI586">
            <v>107</v>
          </cell>
          <cell r="AJ586">
            <v>2203.13</v>
          </cell>
          <cell r="AK586">
            <v>0.86815415821501019</v>
          </cell>
          <cell r="AL586">
            <v>26.044624746450307</v>
          </cell>
          <cell r="AO586">
            <v>2537.7175000000002</v>
          </cell>
        </row>
        <row r="587">
          <cell r="D587">
            <v>554201</v>
          </cell>
          <cell r="E587">
            <v>1247</v>
          </cell>
          <cell r="F587">
            <v>136</v>
          </cell>
          <cell r="G587">
            <v>86</v>
          </cell>
          <cell r="H587">
            <v>89</v>
          </cell>
          <cell r="I587">
            <v>165</v>
          </cell>
          <cell r="J587">
            <v>165</v>
          </cell>
          <cell r="K587">
            <v>22</v>
          </cell>
          <cell r="L587">
            <v>173</v>
          </cell>
          <cell r="M587">
            <v>110</v>
          </cell>
          <cell r="N587">
            <v>44</v>
          </cell>
          <cell r="O587">
            <v>94</v>
          </cell>
          <cell r="P587">
            <v>35</v>
          </cell>
          <cell r="Q587">
            <v>128</v>
          </cell>
          <cell r="R587">
            <v>1311</v>
          </cell>
          <cell r="S587">
            <v>87</v>
          </cell>
          <cell r="T587">
            <v>92</v>
          </cell>
          <cell r="U587">
            <v>83</v>
          </cell>
          <cell r="V587">
            <v>103</v>
          </cell>
          <cell r="W587">
            <v>106</v>
          </cell>
          <cell r="X587">
            <v>73</v>
          </cell>
          <cell r="Y587">
            <v>325</v>
          </cell>
          <cell r="Z587">
            <v>87</v>
          </cell>
          <cell r="AA587">
            <v>77</v>
          </cell>
          <cell r="AB587">
            <v>89</v>
          </cell>
          <cell r="AC587">
            <v>99</v>
          </cell>
          <cell r="AD587">
            <v>90</v>
          </cell>
          <cell r="AF587">
            <v>103.91666666666667</v>
          </cell>
          <cell r="AG587">
            <v>109.25</v>
          </cell>
          <cell r="AH587">
            <v>99</v>
          </cell>
          <cell r="AI587">
            <v>35</v>
          </cell>
          <cell r="AJ587">
            <v>810.95</v>
          </cell>
          <cell r="AK587">
            <v>0.32036613272311215</v>
          </cell>
          <cell r="AL587">
            <v>9.610983981693364</v>
          </cell>
          <cell r="AO587">
            <v>2531.3225000000002</v>
          </cell>
        </row>
        <row r="588">
          <cell r="D588">
            <v>331310</v>
          </cell>
          <cell r="E588">
            <v>2734</v>
          </cell>
          <cell r="F588">
            <v>300</v>
          </cell>
          <cell r="G588">
            <v>175</v>
          </cell>
          <cell r="H588">
            <v>136</v>
          </cell>
          <cell r="I588">
            <v>462</v>
          </cell>
          <cell r="J588">
            <v>203</v>
          </cell>
          <cell r="K588">
            <v>363</v>
          </cell>
          <cell r="L588">
            <v>70</v>
          </cell>
          <cell r="M588">
            <v>250</v>
          </cell>
          <cell r="N588">
            <v>400</v>
          </cell>
          <cell r="O588">
            <v>250</v>
          </cell>
          <cell r="P588">
            <v>125</v>
          </cell>
          <cell r="R588">
            <v>2767</v>
          </cell>
          <cell r="S588">
            <v>206</v>
          </cell>
          <cell r="T588">
            <v>226</v>
          </cell>
          <cell r="U588">
            <v>272</v>
          </cell>
          <cell r="V588">
            <v>358</v>
          </cell>
          <cell r="W588">
            <v>288</v>
          </cell>
          <cell r="X588">
            <v>154</v>
          </cell>
          <cell r="Y588">
            <v>245</v>
          </cell>
          <cell r="Z588">
            <v>248</v>
          </cell>
          <cell r="AA588">
            <v>244</v>
          </cell>
          <cell r="AB588">
            <v>174</v>
          </cell>
          <cell r="AC588">
            <v>149</v>
          </cell>
          <cell r="AD588">
            <v>203</v>
          </cell>
          <cell r="AF588">
            <v>248.54545454545453</v>
          </cell>
          <cell r="AG588">
            <v>230.58333333333334</v>
          </cell>
          <cell r="AH588">
            <v>103</v>
          </cell>
          <cell r="AI588">
            <v>70</v>
          </cell>
          <cell r="AJ588">
            <v>754.59999999999991</v>
          </cell>
          <cell r="AK588">
            <v>0.30357788218286952</v>
          </cell>
          <cell r="AL588">
            <v>9.1073364654860853</v>
          </cell>
          <cell r="AO588">
            <v>2485.6883333333335</v>
          </cell>
        </row>
        <row r="589">
          <cell r="D589">
            <v>542966</v>
          </cell>
          <cell r="E589">
            <v>2539</v>
          </cell>
          <cell r="F589">
            <v>334</v>
          </cell>
          <cell r="H589">
            <v>264</v>
          </cell>
          <cell r="I589">
            <v>99</v>
          </cell>
          <cell r="J589">
            <v>99</v>
          </cell>
          <cell r="K589">
            <v>66</v>
          </cell>
          <cell r="L589">
            <v>245</v>
          </cell>
          <cell r="M589">
            <v>297</v>
          </cell>
          <cell r="N589">
            <v>301</v>
          </cell>
          <cell r="O589">
            <v>537</v>
          </cell>
          <cell r="P589">
            <v>198</v>
          </cell>
          <cell r="Q589">
            <v>99</v>
          </cell>
          <cell r="R589">
            <v>2551</v>
          </cell>
          <cell r="S589">
            <v>196</v>
          </cell>
          <cell r="T589">
            <v>130</v>
          </cell>
          <cell r="U589">
            <v>112</v>
          </cell>
          <cell r="V589">
            <v>128</v>
          </cell>
          <cell r="W589">
            <v>131</v>
          </cell>
          <cell r="X589">
            <v>119</v>
          </cell>
          <cell r="Y589">
            <v>276</v>
          </cell>
          <cell r="Z589">
            <v>255</v>
          </cell>
          <cell r="AA589">
            <v>349</v>
          </cell>
          <cell r="AB589">
            <v>340</v>
          </cell>
          <cell r="AC589">
            <v>268</v>
          </cell>
          <cell r="AD589">
            <v>247</v>
          </cell>
          <cell r="AF589">
            <v>230.81818181818181</v>
          </cell>
          <cell r="AG589">
            <v>212.58333333333334</v>
          </cell>
          <cell r="AH589">
            <v>26</v>
          </cell>
          <cell r="AI589">
            <v>14</v>
          </cell>
          <cell r="AJ589">
            <v>161.28</v>
          </cell>
          <cell r="AK589">
            <v>6.5856526852214811E-2</v>
          </cell>
          <cell r="AL589">
            <v>1.9756958055664444</v>
          </cell>
          <cell r="AO589">
            <v>2448.96</v>
          </cell>
        </row>
        <row r="590">
          <cell r="D590">
            <v>546072</v>
          </cell>
          <cell r="E590">
            <v>2582</v>
          </cell>
          <cell r="F590">
            <v>379</v>
          </cell>
          <cell r="G590">
            <v>165</v>
          </cell>
          <cell r="H590">
            <v>165</v>
          </cell>
          <cell r="I590">
            <v>100</v>
          </cell>
          <cell r="J590">
            <v>240</v>
          </cell>
          <cell r="K590">
            <v>220</v>
          </cell>
          <cell r="L590">
            <v>337</v>
          </cell>
          <cell r="M590">
            <v>261</v>
          </cell>
          <cell r="N590">
            <v>100</v>
          </cell>
          <cell r="O590">
            <v>245</v>
          </cell>
          <cell r="P590">
            <v>170</v>
          </cell>
          <cell r="Q590">
            <v>200</v>
          </cell>
          <cell r="R590">
            <v>2684</v>
          </cell>
          <cell r="S590">
            <v>283</v>
          </cell>
          <cell r="T590">
            <v>208</v>
          </cell>
          <cell r="U590">
            <v>147</v>
          </cell>
          <cell r="V590">
            <v>218</v>
          </cell>
          <cell r="W590">
            <v>302</v>
          </cell>
          <cell r="X590">
            <v>228</v>
          </cell>
          <cell r="Y590">
            <v>298</v>
          </cell>
          <cell r="Z590">
            <v>240</v>
          </cell>
          <cell r="AA590">
            <v>172</v>
          </cell>
          <cell r="AB590">
            <v>175</v>
          </cell>
          <cell r="AC590">
            <v>187</v>
          </cell>
          <cell r="AD590">
            <v>226</v>
          </cell>
          <cell r="AF590">
            <v>215.16666666666666</v>
          </cell>
          <cell r="AG590">
            <v>223.66666666666666</v>
          </cell>
          <cell r="AH590">
            <v>139</v>
          </cell>
          <cell r="AI590">
            <v>37</v>
          </cell>
          <cell r="AJ590">
            <v>402.93</v>
          </cell>
          <cell r="AK590">
            <v>0.16542473919523101</v>
          </cell>
          <cell r="AL590">
            <v>4.9627421758569303</v>
          </cell>
          <cell r="AO590">
            <v>2435.73</v>
          </cell>
        </row>
        <row r="591">
          <cell r="D591">
            <v>159144</v>
          </cell>
          <cell r="E591">
            <v>839</v>
          </cell>
          <cell r="G591">
            <v>122</v>
          </cell>
          <cell r="H591">
            <v>1</v>
          </cell>
          <cell r="I591">
            <v>96</v>
          </cell>
          <cell r="J591">
            <v>120</v>
          </cell>
          <cell r="K591">
            <v>1</v>
          </cell>
          <cell r="L591">
            <v>198</v>
          </cell>
          <cell r="M591">
            <v>1</v>
          </cell>
          <cell r="N591">
            <v>108</v>
          </cell>
          <cell r="O591">
            <v>192</v>
          </cell>
          <cell r="R591">
            <v>947</v>
          </cell>
          <cell r="S591">
            <v>76</v>
          </cell>
          <cell r="T591">
            <v>127</v>
          </cell>
          <cell r="U591">
            <v>71</v>
          </cell>
          <cell r="V591">
            <v>69</v>
          </cell>
          <cell r="W591">
            <v>45</v>
          </cell>
          <cell r="X591">
            <v>94</v>
          </cell>
          <cell r="Y591">
            <v>31</v>
          </cell>
          <cell r="Z591">
            <v>110</v>
          </cell>
          <cell r="AA591">
            <v>77</v>
          </cell>
          <cell r="AB591">
            <v>78</v>
          </cell>
          <cell r="AC591">
            <v>87</v>
          </cell>
          <cell r="AD591">
            <v>82</v>
          </cell>
          <cell r="AF591">
            <v>93.222222222222229</v>
          </cell>
          <cell r="AG591">
            <v>78.916666666666671</v>
          </cell>
          <cell r="AH591">
            <v>167</v>
          </cell>
          <cell r="AI591">
            <v>59</v>
          </cell>
          <cell r="AJ591">
            <v>1811.89</v>
          </cell>
          <cell r="AK591">
            <v>0.74762407602956704</v>
          </cell>
          <cell r="AL591">
            <v>22.428722280887012</v>
          </cell>
          <cell r="AO591">
            <v>2423.5308333333337</v>
          </cell>
        </row>
        <row r="592">
          <cell r="D592">
            <v>885004</v>
          </cell>
          <cell r="E592">
            <v>2437</v>
          </cell>
          <cell r="F592">
            <v>360</v>
          </cell>
          <cell r="G592">
            <v>191</v>
          </cell>
          <cell r="H592">
            <v>240</v>
          </cell>
          <cell r="I592">
            <v>180</v>
          </cell>
          <cell r="J592">
            <v>180</v>
          </cell>
          <cell r="K592">
            <v>300</v>
          </cell>
          <cell r="L592">
            <v>122</v>
          </cell>
          <cell r="M592">
            <v>240</v>
          </cell>
          <cell r="N592">
            <v>120</v>
          </cell>
          <cell r="O592">
            <v>258</v>
          </cell>
          <cell r="P592">
            <v>120</v>
          </cell>
          <cell r="Q592">
            <v>126</v>
          </cell>
          <cell r="R592">
            <v>2501</v>
          </cell>
          <cell r="S592">
            <v>258</v>
          </cell>
          <cell r="T592">
            <v>287</v>
          </cell>
          <cell r="U592">
            <v>176</v>
          </cell>
          <cell r="V592">
            <v>239</v>
          </cell>
          <cell r="W592">
            <v>225</v>
          </cell>
          <cell r="X592">
            <v>222</v>
          </cell>
          <cell r="Y592">
            <v>175</v>
          </cell>
          <cell r="Z592">
            <v>217</v>
          </cell>
          <cell r="AA592">
            <v>145</v>
          </cell>
          <cell r="AB592">
            <v>128</v>
          </cell>
          <cell r="AC592">
            <v>152</v>
          </cell>
          <cell r="AD592">
            <v>277</v>
          </cell>
          <cell r="AF592">
            <v>203.08333333333334</v>
          </cell>
          <cell r="AG592">
            <v>208.41666666666666</v>
          </cell>
          <cell r="AH592">
            <v>128</v>
          </cell>
          <cell r="AI592">
            <v>64</v>
          </cell>
          <cell r="AJ592">
            <v>738.56</v>
          </cell>
          <cell r="AK592">
            <v>0.30707716913234706</v>
          </cell>
          <cell r="AL592">
            <v>9.2123150739704123</v>
          </cell>
          <cell r="AO592">
            <v>2405.1283333333331</v>
          </cell>
        </row>
        <row r="593">
          <cell r="D593">
            <v>502162</v>
          </cell>
          <cell r="E593">
            <v>2973</v>
          </cell>
          <cell r="F593">
            <v>252</v>
          </cell>
          <cell r="G593">
            <v>179</v>
          </cell>
          <cell r="H593">
            <v>280</v>
          </cell>
          <cell r="I593">
            <v>280</v>
          </cell>
          <cell r="J593">
            <v>182</v>
          </cell>
          <cell r="K593">
            <v>224</v>
          </cell>
          <cell r="L593">
            <v>229</v>
          </cell>
          <cell r="M593">
            <v>235</v>
          </cell>
          <cell r="N593">
            <v>154</v>
          </cell>
          <cell r="O593">
            <v>449</v>
          </cell>
          <cell r="P593">
            <v>270</v>
          </cell>
          <cell r="Q593">
            <v>239</v>
          </cell>
          <cell r="R593">
            <v>2962</v>
          </cell>
          <cell r="S593">
            <v>199</v>
          </cell>
          <cell r="T593">
            <v>224</v>
          </cell>
          <cell r="U593">
            <v>208</v>
          </cell>
          <cell r="V593">
            <v>214</v>
          </cell>
          <cell r="W593">
            <v>237</v>
          </cell>
          <cell r="X593">
            <v>239</v>
          </cell>
          <cell r="Y593">
            <v>386</v>
          </cell>
          <cell r="Z593">
            <v>256</v>
          </cell>
          <cell r="AA593">
            <v>234</v>
          </cell>
          <cell r="AB593">
            <v>281</v>
          </cell>
          <cell r="AC593">
            <v>249</v>
          </cell>
          <cell r="AD593">
            <v>235</v>
          </cell>
          <cell r="AF593">
            <v>247.75</v>
          </cell>
          <cell r="AG593">
            <v>246.83333333333334</v>
          </cell>
          <cell r="AH593">
            <v>80</v>
          </cell>
          <cell r="AI593">
            <v>91</v>
          </cell>
          <cell r="AJ593">
            <v>886.34</v>
          </cell>
          <cell r="AK593">
            <v>0.36866981769074947</v>
          </cell>
          <cell r="AL593">
            <v>11.060094530722484</v>
          </cell>
          <cell r="AO593">
            <v>2404.1566666666668</v>
          </cell>
        </row>
        <row r="594">
          <cell r="D594">
            <v>530202</v>
          </cell>
          <cell r="E594">
            <v>2568</v>
          </cell>
          <cell r="F594">
            <v>169</v>
          </cell>
          <cell r="G594">
            <v>287</v>
          </cell>
          <cell r="H594">
            <v>234</v>
          </cell>
          <cell r="I594">
            <v>208</v>
          </cell>
          <cell r="J594">
            <v>260</v>
          </cell>
          <cell r="K594">
            <v>260</v>
          </cell>
          <cell r="L594">
            <v>214</v>
          </cell>
          <cell r="M594">
            <v>199</v>
          </cell>
          <cell r="N594">
            <v>143</v>
          </cell>
          <cell r="O594">
            <v>165</v>
          </cell>
          <cell r="P594">
            <v>229</v>
          </cell>
          <cell r="Q594">
            <v>200</v>
          </cell>
          <cell r="R594">
            <v>2599</v>
          </cell>
          <cell r="S594">
            <v>257</v>
          </cell>
          <cell r="T594">
            <v>202</v>
          </cell>
          <cell r="U594">
            <v>243</v>
          </cell>
          <cell r="V594">
            <v>194</v>
          </cell>
          <cell r="W594">
            <v>213</v>
          </cell>
          <cell r="X594">
            <v>169</v>
          </cell>
          <cell r="Y594">
            <v>376</v>
          </cell>
          <cell r="Z594">
            <v>218</v>
          </cell>
          <cell r="AA594">
            <v>181</v>
          </cell>
          <cell r="AB594">
            <v>192</v>
          </cell>
          <cell r="AC594">
            <v>161</v>
          </cell>
          <cell r="AD594">
            <v>193</v>
          </cell>
          <cell r="AF594">
            <v>214</v>
          </cell>
          <cell r="AG594">
            <v>216.58333333333334</v>
          </cell>
          <cell r="AH594">
            <v>65</v>
          </cell>
          <cell r="AI594">
            <v>34</v>
          </cell>
          <cell r="AJ594">
            <v>375.70000000000005</v>
          </cell>
          <cell r="AK594">
            <v>0.15698345517506732</v>
          </cell>
          <cell r="AL594">
            <v>4.7095036552520195</v>
          </cell>
          <cell r="AO594">
            <v>2393.2458333333334</v>
          </cell>
        </row>
        <row r="595">
          <cell r="D595">
            <v>150117</v>
          </cell>
          <cell r="E595">
            <v>1930</v>
          </cell>
          <cell r="F595">
            <v>180</v>
          </cell>
          <cell r="G595">
            <v>60</v>
          </cell>
          <cell r="H595">
            <v>241</v>
          </cell>
          <cell r="I595">
            <v>120</v>
          </cell>
          <cell r="J595">
            <v>125</v>
          </cell>
          <cell r="K595">
            <v>179</v>
          </cell>
          <cell r="L595">
            <v>181</v>
          </cell>
          <cell r="M595">
            <v>300</v>
          </cell>
          <cell r="N595">
            <v>182</v>
          </cell>
          <cell r="O595">
            <v>240</v>
          </cell>
          <cell r="P595">
            <v>2</v>
          </cell>
          <cell r="Q595">
            <v>120</v>
          </cell>
          <cell r="R595">
            <v>1937</v>
          </cell>
          <cell r="S595">
            <v>138</v>
          </cell>
          <cell r="T595">
            <v>161</v>
          </cell>
          <cell r="U595">
            <v>162</v>
          </cell>
          <cell r="V595">
            <v>160</v>
          </cell>
          <cell r="W595">
            <v>162</v>
          </cell>
          <cell r="X595">
            <v>175</v>
          </cell>
          <cell r="Y595">
            <v>172</v>
          </cell>
          <cell r="Z595">
            <v>176</v>
          </cell>
          <cell r="AA595">
            <v>213</v>
          </cell>
          <cell r="AB595">
            <v>136</v>
          </cell>
          <cell r="AC595">
            <v>140</v>
          </cell>
          <cell r="AD595">
            <v>142</v>
          </cell>
          <cell r="AF595">
            <v>160.83333333333334</v>
          </cell>
          <cell r="AG595">
            <v>161.41666666666666</v>
          </cell>
          <cell r="AH595">
            <v>63</v>
          </cell>
          <cell r="AI595">
            <v>56</v>
          </cell>
          <cell r="AJ595">
            <v>827.68</v>
          </cell>
          <cell r="AK595">
            <v>0.34692823954568924</v>
          </cell>
          <cell r="AL595">
            <v>10.407847186370677</v>
          </cell>
          <cell r="AO595">
            <v>2385.7383333333332</v>
          </cell>
        </row>
        <row r="596">
          <cell r="D596">
            <v>102240</v>
          </cell>
          <cell r="E596">
            <v>4326</v>
          </cell>
          <cell r="F596">
            <v>432</v>
          </cell>
          <cell r="G596">
            <v>324</v>
          </cell>
          <cell r="H596">
            <v>324</v>
          </cell>
          <cell r="I596">
            <v>325</v>
          </cell>
          <cell r="J596">
            <v>326</v>
          </cell>
          <cell r="K596">
            <v>867</v>
          </cell>
          <cell r="L596">
            <v>432</v>
          </cell>
          <cell r="M596">
            <v>108</v>
          </cell>
          <cell r="N596">
            <v>216</v>
          </cell>
          <cell r="O596">
            <v>216</v>
          </cell>
          <cell r="P596">
            <v>432</v>
          </cell>
          <cell r="Q596">
            <v>324</v>
          </cell>
          <cell r="R596">
            <v>4154</v>
          </cell>
          <cell r="S596">
            <v>307</v>
          </cell>
          <cell r="T596">
            <v>305</v>
          </cell>
          <cell r="U596">
            <v>248</v>
          </cell>
          <cell r="V596">
            <v>709</v>
          </cell>
          <cell r="W596">
            <v>405</v>
          </cell>
          <cell r="X596">
            <v>476</v>
          </cell>
          <cell r="Y596">
            <v>391</v>
          </cell>
          <cell r="Z596">
            <v>255</v>
          </cell>
          <cell r="AA596">
            <v>341</v>
          </cell>
          <cell r="AB596">
            <v>203</v>
          </cell>
          <cell r="AC596">
            <v>215</v>
          </cell>
          <cell r="AD596">
            <v>299</v>
          </cell>
          <cell r="AF596">
            <v>360.5</v>
          </cell>
          <cell r="AG596">
            <v>346.16666666666669</v>
          </cell>
          <cell r="AH596">
            <v>240</v>
          </cell>
          <cell r="AI596">
            <v>412</v>
          </cell>
          <cell r="AJ596">
            <v>2838.68</v>
          </cell>
          <cell r="AK596">
            <v>1.190178141550313</v>
          </cell>
          <cell r="AL596">
            <v>35.705344246509391</v>
          </cell>
          <cell r="AO596">
            <v>2385.0883333333331</v>
          </cell>
        </row>
        <row r="597">
          <cell r="D597">
            <v>154803</v>
          </cell>
          <cell r="E597">
            <v>3423</v>
          </cell>
          <cell r="F597">
            <v>576</v>
          </cell>
          <cell r="G597">
            <v>3</v>
          </cell>
          <cell r="K597">
            <v>443</v>
          </cell>
          <cell r="L597">
            <v>288</v>
          </cell>
          <cell r="M597">
            <v>768</v>
          </cell>
          <cell r="N597">
            <v>576</v>
          </cell>
          <cell r="O597">
            <v>288</v>
          </cell>
          <cell r="P597">
            <v>97</v>
          </cell>
          <cell r="Q597">
            <v>384</v>
          </cell>
          <cell r="R597">
            <v>3096</v>
          </cell>
          <cell r="S597">
            <v>2</v>
          </cell>
          <cell r="T597">
            <v>17</v>
          </cell>
          <cell r="U597">
            <v>15</v>
          </cell>
          <cell r="V597">
            <v>191</v>
          </cell>
          <cell r="W597">
            <v>331</v>
          </cell>
          <cell r="X597">
            <v>385</v>
          </cell>
          <cell r="Y597">
            <v>355</v>
          </cell>
          <cell r="Z597">
            <v>516</v>
          </cell>
          <cell r="AA597">
            <v>398</v>
          </cell>
          <cell r="AB597">
            <v>367</v>
          </cell>
          <cell r="AC597">
            <v>349</v>
          </cell>
          <cell r="AD597">
            <v>170</v>
          </cell>
          <cell r="AF597">
            <v>380.33333333333331</v>
          </cell>
          <cell r="AG597">
            <v>258</v>
          </cell>
          <cell r="AH597">
            <v>0</v>
          </cell>
          <cell r="AI597">
            <v>327</v>
          </cell>
          <cell r="AJ597">
            <v>3021.48</v>
          </cell>
          <cell r="AK597">
            <v>1.2674418604651163</v>
          </cell>
          <cell r="AL597">
            <v>38.02325581395349</v>
          </cell>
          <cell r="AO597">
            <v>2383.92</v>
          </cell>
        </row>
        <row r="598">
          <cell r="D598">
            <v>150036</v>
          </cell>
          <cell r="E598">
            <v>3641</v>
          </cell>
          <cell r="F598">
            <v>398</v>
          </cell>
          <cell r="G598">
            <v>120</v>
          </cell>
          <cell r="H598">
            <v>420</v>
          </cell>
          <cell r="I598">
            <v>180</v>
          </cell>
          <cell r="J598">
            <v>240</v>
          </cell>
          <cell r="K598">
            <v>340</v>
          </cell>
          <cell r="L598">
            <v>442</v>
          </cell>
          <cell r="M598">
            <v>420</v>
          </cell>
          <cell r="N598">
            <v>240</v>
          </cell>
          <cell r="O598">
            <v>480</v>
          </cell>
          <cell r="P598">
            <v>240</v>
          </cell>
          <cell r="Q598">
            <v>121</v>
          </cell>
          <cell r="R598">
            <v>3568</v>
          </cell>
          <cell r="S598">
            <v>304</v>
          </cell>
          <cell r="T598">
            <v>289</v>
          </cell>
          <cell r="U598">
            <v>284</v>
          </cell>
          <cell r="V598">
            <v>309</v>
          </cell>
          <cell r="W598">
            <v>287</v>
          </cell>
          <cell r="X598">
            <v>321</v>
          </cell>
          <cell r="Y598">
            <v>318</v>
          </cell>
          <cell r="Z598">
            <v>328</v>
          </cell>
          <cell r="AA598">
            <v>364</v>
          </cell>
          <cell r="AB598">
            <v>321</v>
          </cell>
          <cell r="AC598">
            <v>208</v>
          </cell>
          <cell r="AD598">
            <v>235</v>
          </cell>
          <cell r="AF598">
            <v>303.41666666666669</v>
          </cell>
          <cell r="AG598">
            <v>297.33333333333331</v>
          </cell>
          <cell r="AH598">
            <v>93</v>
          </cell>
          <cell r="AI598">
            <v>166</v>
          </cell>
          <cell r="AJ598">
            <v>1328</v>
          </cell>
          <cell r="AK598">
            <v>0.5582959641255606</v>
          </cell>
          <cell r="AL598">
            <v>16.748878923766817</v>
          </cell>
          <cell r="AO598">
            <v>2378.6666666666665</v>
          </cell>
        </row>
        <row r="599">
          <cell r="D599">
            <v>905377</v>
          </cell>
          <cell r="E599">
            <v>721</v>
          </cell>
          <cell r="L599">
            <v>36</v>
          </cell>
          <cell r="M599">
            <v>108</v>
          </cell>
          <cell r="N599">
            <v>207</v>
          </cell>
          <cell r="O599">
            <v>44</v>
          </cell>
          <cell r="P599">
            <v>111</v>
          </cell>
          <cell r="Q599">
            <v>215</v>
          </cell>
          <cell r="R599">
            <v>548</v>
          </cell>
          <cell r="Z599">
            <v>77</v>
          </cell>
          <cell r="AA599">
            <v>106</v>
          </cell>
          <cell r="AB599">
            <v>130</v>
          </cell>
          <cell r="AC599">
            <v>114</v>
          </cell>
          <cell r="AD599">
            <v>121</v>
          </cell>
          <cell r="AF599">
            <v>120.16666666666667</v>
          </cell>
          <cell r="AG599">
            <v>109.6</v>
          </cell>
          <cell r="AH599">
            <v>0</v>
          </cell>
          <cell r="AI599">
            <v>173</v>
          </cell>
          <cell r="AJ599">
            <v>3750.64</v>
          </cell>
          <cell r="AK599">
            <v>1.5784671532846717</v>
          </cell>
          <cell r="AL599">
            <v>47.354014598540154</v>
          </cell>
          <cell r="AO599">
            <v>2376.1279999999997</v>
          </cell>
        </row>
        <row r="600">
          <cell r="D600">
            <v>540885</v>
          </cell>
          <cell r="E600">
            <v>1716</v>
          </cell>
          <cell r="F600">
            <v>123</v>
          </cell>
          <cell r="G600">
            <v>143</v>
          </cell>
          <cell r="H600">
            <v>108</v>
          </cell>
          <cell r="I600">
            <v>144</v>
          </cell>
          <cell r="J600">
            <v>144</v>
          </cell>
          <cell r="K600">
            <v>160</v>
          </cell>
          <cell r="L600">
            <v>196</v>
          </cell>
          <cell r="M600">
            <v>156</v>
          </cell>
          <cell r="N600">
            <v>79</v>
          </cell>
          <cell r="O600">
            <v>223</v>
          </cell>
          <cell r="P600">
            <v>131</v>
          </cell>
          <cell r="Q600">
            <v>109</v>
          </cell>
          <cell r="R600">
            <v>1744</v>
          </cell>
          <cell r="S600">
            <v>139</v>
          </cell>
          <cell r="T600">
            <v>100</v>
          </cell>
          <cell r="U600">
            <v>120</v>
          </cell>
          <cell r="V600">
            <v>127</v>
          </cell>
          <cell r="W600">
            <v>171</v>
          </cell>
          <cell r="X600">
            <v>145</v>
          </cell>
          <cell r="Y600">
            <v>265</v>
          </cell>
          <cell r="Z600">
            <v>125</v>
          </cell>
          <cell r="AA600">
            <v>137</v>
          </cell>
          <cell r="AB600">
            <v>123</v>
          </cell>
          <cell r="AC600">
            <v>181</v>
          </cell>
          <cell r="AD600">
            <v>111</v>
          </cell>
          <cell r="AF600">
            <v>143</v>
          </cell>
          <cell r="AG600">
            <v>145.33333333333334</v>
          </cell>
          <cell r="AH600">
            <v>54</v>
          </cell>
          <cell r="AI600">
            <v>26</v>
          </cell>
          <cell r="AJ600">
            <v>424.84</v>
          </cell>
          <cell r="AK600">
            <v>0.17889908256880732</v>
          </cell>
          <cell r="AL600">
            <v>5.3669724770642198</v>
          </cell>
          <cell r="AO600">
            <v>2374.7466666666669</v>
          </cell>
        </row>
        <row r="601">
          <cell r="D601">
            <v>905352</v>
          </cell>
          <cell r="E601">
            <v>909</v>
          </cell>
          <cell r="L601">
            <v>36</v>
          </cell>
          <cell r="M601">
            <v>108</v>
          </cell>
          <cell r="N601">
            <v>206</v>
          </cell>
          <cell r="O601">
            <v>220</v>
          </cell>
          <cell r="P601">
            <v>7</v>
          </cell>
          <cell r="Q601">
            <v>332</v>
          </cell>
          <cell r="R601">
            <v>657</v>
          </cell>
          <cell r="Y601">
            <v>2</v>
          </cell>
          <cell r="Z601">
            <v>79</v>
          </cell>
          <cell r="AA601">
            <v>123</v>
          </cell>
          <cell r="AB601">
            <v>146</v>
          </cell>
          <cell r="AC601">
            <v>142</v>
          </cell>
          <cell r="AD601">
            <v>165</v>
          </cell>
          <cell r="AF601">
            <v>151.5</v>
          </cell>
          <cell r="AG601">
            <v>109.5</v>
          </cell>
          <cell r="AH601">
            <v>0</v>
          </cell>
          <cell r="AI601">
            <v>252</v>
          </cell>
          <cell r="AJ601">
            <v>5463.36</v>
          </cell>
          <cell r="AK601">
            <v>2.3013698630136985</v>
          </cell>
          <cell r="AL601">
            <v>69.041095890410958</v>
          </cell>
          <cell r="AO601">
            <v>2373.96</v>
          </cell>
        </row>
        <row r="602">
          <cell r="D602">
            <v>700003</v>
          </cell>
          <cell r="E602">
            <v>2010</v>
          </cell>
          <cell r="F602">
            <v>120</v>
          </cell>
          <cell r="G602">
            <v>240</v>
          </cell>
          <cell r="H602">
            <v>180</v>
          </cell>
          <cell r="I602">
            <v>30</v>
          </cell>
          <cell r="J602">
            <v>120</v>
          </cell>
          <cell r="K602">
            <v>360</v>
          </cell>
          <cell r="L602">
            <v>240</v>
          </cell>
          <cell r="M602">
            <v>60</v>
          </cell>
          <cell r="N602">
            <v>90</v>
          </cell>
          <cell r="O602">
            <v>570</v>
          </cell>
          <cell r="R602">
            <v>1964</v>
          </cell>
          <cell r="S602">
            <v>199</v>
          </cell>
          <cell r="T602">
            <v>158</v>
          </cell>
          <cell r="U602">
            <v>111</v>
          </cell>
          <cell r="V602">
            <v>138</v>
          </cell>
          <cell r="W602">
            <v>153</v>
          </cell>
          <cell r="X602">
            <v>178</v>
          </cell>
          <cell r="Y602">
            <v>204</v>
          </cell>
          <cell r="Z602">
            <v>180</v>
          </cell>
          <cell r="AA602">
            <v>132</v>
          </cell>
          <cell r="AB602">
            <v>184</v>
          </cell>
          <cell r="AC602">
            <v>189</v>
          </cell>
          <cell r="AD602">
            <v>138</v>
          </cell>
          <cell r="AF602">
            <v>201</v>
          </cell>
          <cell r="AG602">
            <v>163.66666666666666</v>
          </cell>
          <cell r="AH602">
            <v>90</v>
          </cell>
          <cell r="AI602">
            <v>136</v>
          </cell>
          <cell r="AJ602">
            <v>1963.84</v>
          </cell>
          <cell r="AK602">
            <v>0.83095723014256628</v>
          </cell>
          <cell r="AL602">
            <v>24.928716904276989</v>
          </cell>
          <cell r="AO602">
            <v>2363.3466666666664</v>
          </cell>
        </row>
        <row r="603">
          <cell r="D603">
            <v>540930</v>
          </cell>
          <cell r="E603">
            <v>1695</v>
          </cell>
          <cell r="F603">
            <v>95</v>
          </cell>
          <cell r="G603">
            <v>141</v>
          </cell>
          <cell r="H603">
            <v>109</v>
          </cell>
          <cell r="I603">
            <v>136</v>
          </cell>
          <cell r="J603">
            <v>137</v>
          </cell>
          <cell r="K603">
            <v>160</v>
          </cell>
          <cell r="L603">
            <v>188</v>
          </cell>
          <cell r="M603">
            <v>156</v>
          </cell>
          <cell r="N603">
            <v>128</v>
          </cell>
          <cell r="O603">
            <v>187</v>
          </cell>
          <cell r="P603">
            <v>136</v>
          </cell>
          <cell r="Q603">
            <v>122</v>
          </cell>
          <cell r="R603">
            <v>1731</v>
          </cell>
          <cell r="S603">
            <v>92</v>
          </cell>
          <cell r="T603">
            <v>119</v>
          </cell>
          <cell r="U603">
            <v>107</v>
          </cell>
          <cell r="V603">
            <v>133</v>
          </cell>
          <cell r="W603">
            <v>161</v>
          </cell>
          <cell r="X603">
            <v>128</v>
          </cell>
          <cell r="Y603">
            <v>217</v>
          </cell>
          <cell r="Z603">
            <v>170</v>
          </cell>
          <cell r="AA603">
            <v>153</v>
          </cell>
          <cell r="AB603">
            <v>151</v>
          </cell>
          <cell r="AC603">
            <v>160</v>
          </cell>
          <cell r="AD603">
            <v>140</v>
          </cell>
          <cell r="AF603">
            <v>141.25</v>
          </cell>
          <cell r="AG603">
            <v>144.25</v>
          </cell>
          <cell r="AH603">
            <v>42</v>
          </cell>
          <cell r="AI603">
            <v>6</v>
          </cell>
          <cell r="AJ603">
            <v>98.039999999999992</v>
          </cell>
          <cell r="AK603">
            <v>4.1594454072790298E-2</v>
          </cell>
          <cell r="AL603">
            <v>1.247833622183709</v>
          </cell>
          <cell r="AO603">
            <v>2357.0450000000001</v>
          </cell>
        </row>
        <row r="604">
          <cell r="D604">
            <v>148050</v>
          </cell>
          <cell r="E604">
            <v>2960</v>
          </cell>
          <cell r="N604">
            <v>1899</v>
          </cell>
          <cell r="O604">
            <v>1054</v>
          </cell>
          <cell r="P604">
            <v>6</v>
          </cell>
          <cell r="Q604">
            <v>1</v>
          </cell>
          <cell r="R604">
            <v>593</v>
          </cell>
          <cell r="AA604">
            <v>424</v>
          </cell>
          <cell r="AB604">
            <v>127</v>
          </cell>
          <cell r="AC604">
            <v>14</v>
          </cell>
          <cell r="AD604">
            <v>28</v>
          </cell>
          <cell r="AF604">
            <v>740</v>
          </cell>
          <cell r="AG604">
            <v>148.25</v>
          </cell>
          <cell r="AH604">
            <v>0</v>
          </cell>
          <cell r="AI604">
            <v>2367</v>
          </cell>
          <cell r="AJ604">
            <v>37540.619999999995</v>
          </cell>
          <cell r="AK604">
            <v>15.966273187183811</v>
          </cell>
          <cell r="AL604">
            <v>478.98819561551431</v>
          </cell>
          <cell r="AO604">
            <v>2351.2449999999999</v>
          </cell>
        </row>
        <row r="605">
          <cell r="D605">
            <v>890506</v>
          </cell>
          <cell r="E605">
            <v>4260</v>
          </cell>
          <cell r="F605">
            <v>297</v>
          </cell>
          <cell r="G605">
            <v>270</v>
          </cell>
          <cell r="H605">
            <v>162</v>
          </cell>
          <cell r="I605">
            <v>189</v>
          </cell>
          <cell r="J605">
            <v>366</v>
          </cell>
          <cell r="K605">
            <v>243</v>
          </cell>
          <cell r="L605">
            <v>243</v>
          </cell>
          <cell r="M605">
            <v>543</v>
          </cell>
          <cell r="N605">
            <v>243</v>
          </cell>
          <cell r="O605">
            <v>570</v>
          </cell>
          <cell r="P605">
            <v>486</v>
          </cell>
          <cell r="Q605">
            <v>648</v>
          </cell>
          <cell r="R605">
            <v>3716</v>
          </cell>
          <cell r="S605">
            <v>256</v>
          </cell>
          <cell r="T605">
            <v>236</v>
          </cell>
          <cell r="U605">
            <v>224</v>
          </cell>
          <cell r="V605">
            <v>248</v>
          </cell>
          <cell r="W605">
            <v>270</v>
          </cell>
          <cell r="X605">
            <v>237</v>
          </cell>
          <cell r="Y605">
            <v>307</v>
          </cell>
          <cell r="Z605">
            <v>337</v>
          </cell>
          <cell r="AA605">
            <v>427</v>
          </cell>
          <cell r="AB605">
            <v>407</v>
          </cell>
          <cell r="AC605">
            <v>421</v>
          </cell>
          <cell r="AD605">
            <v>346</v>
          </cell>
          <cell r="AF605">
            <v>355</v>
          </cell>
          <cell r="AG605">
            <v>309.66666666666669</v>
          </cell>
          <cell r="AH605">
            <v>97</v>
          </cell>
          <cell r="AI605">
            <v>641</v>
          </cell>
          <cell r="AJ605">
            <v>4852.37</v>
          </cell>
          <cell r="AK605">
            <v>2.0699677072120557</v>
          </cell>
          <cell r="AL605">
            <v>62.099031216361674</v>
          </cell>
          <cell r="AO605">
            <v>2344.1766666666667</v>
          </cell>
        </row>
        <row r="606">
          <cell r="D606">
            <v>159164</v>
          </cell>
          <cell r="E606">
            <v>808</v>
          </cell>
          <cell r="G606">
            <v>72</v>
          </cell>
          <cell r="I606">
            <v>96</v>
          </cell>
          <cell r="J606">
            <v>120</v>
          </cell>
          <cell r="K606">
            <v>2</v>
          </cell>
          <cell r="L606">
            <v>241</v>
          </cell>
          <cell r="N606">
            <v>84</v>
          </cell>
          <cell r="O606">
            <v>192</v>
          </cell>
          <cell r="P606">
            <v>1</v>
          </cell>
          <cell r="R606">
            <v>912</v>
          </cell>
          <cell r="S606">
            <v>69</v>
          </cell>
          <cell r="T606">
            <v>72</v>
          </cell>
          <cell r="U606">
            <v>60</v>
          </cell>
          <cell r="V606">
            <v>95</v>
          </cell>
          <cell r="W606">
            <v>71</v>
          </cell>
          <cell r="X606">
            <v>81</v>
          </cell>
          <cell r="Y606">
            <v>46</v>
          </cell>
          <cell r="Z606">
            <v>92</v>
          </cell>
          <cell r="AA606">
            <v>62</v>
          </cell>
          <cell r="AB606">
            <v>92</v>
          </cell>
          <cell r="AC606">
            <v>93</v>
          </cell>
          <cell r="AD606">
            <v>79</v>
          </cell>
          <cell r="AF606">
            <v>101</v>
          </cell>
          <cell r="AG606">
            <v>76</v>
          </cell>
          <cell r="AH606">
            <v>200</v>
          </cell>
          <cell r="AI606">
            <v>96</v>
          </cell>
          <cell r="AJ606">
            <v>2948.16</v>
          </cell>
          <cell r="AK606">
            <v>1.263157894736842</v>
          </cell>
          <cell r="AL606">
            <v>37.89473684210526</v>
          </cell>
          <cell r="AO606">
            <v>2333.96</v>
          </cell>
        </row>
        <row r="607">
          <cell r="D607">
            <v>546071</v>
          </cell>
          <cell r="E607">
            <v>2432</v>
          </cell>
          <cell r="F607">
            <v>540</v>
          </cell>
          <cell r="G607">
            <v>122</v>
          </cell>
          <cell r="H607">
            <v>101</v>
          </cell>
          <cell r="I607">
            <v>80</v>
          </cell>
          <cell r="J607">
            <v>220</v>
          </cell>
          <cell r="K607">
            <v>128</v>
          </cell>
          <cell r="L607">
            <v>247</v>
          </cell>
          <cell r="M607">
            <v>284</v>
          </cell>
          <cell r="N607">
            <v>160</v>
          </cell>
          <cell r="O607">
            <v>220</v>
          </cell>
          <cell r="P607">
            <v>170</v>
          </cell>
          <cell r="Q607">
            <v>160</v>
          </cell>
          <cell r="R607">
            <v>2555</v>
          </cell>
          <cell r="S607">
            <v>294</v>
          </cell>
          <cell r="T607">
            <v>228</v>
          </cell>
          <cell r="U607">
            <v>169</v>
          </cell>
          <cell r="V607">
            <v>193</v>
          </cell>
          <cell r="W607">
            <v>311</v>
          </cell>
          <cell r="X607">
            <v>136</v>
          </cell>
          <cell r="Y607">
            <v>163</v>
          </cell>
          <cell r="Z607">
            <v>240</v>
          </cell>
          <cell r="AA607">
            <v>183</v>
          </cell>
          <cell r="AB607">
            <v>271</v>
          </cell>
          <cell r="AC607">
            <v>171</v>
          </cell>
          <cell r="AD607">
            <v>196</v>
          </cell>
          <cell r="AF607">
            <v>202.66666666666666</v>
          </cell>
          <cell r="AG607">
            <v>212.91666666666666</v>
          </cell>
          <cell r="AH607">
            <v>177</v>
          </cell>
          <cell r="AI607">
            <v>54</v>
          </cell>
          <cell r="AJ607">
            <v>588.06000000000006</v>
          </cell>
          <cell r="AK607">
            <v>0.25362035225048923</v>
          </cell>
          <cell r="AL607">
            <v>7.6086105675146767</v>
          </cell>
          <cell r="AO607">
            <v>2318.6624999999999</v>
          </cell>
        </row>
        <row r="608">
          <cell r="D608">
            <v>280507</v>
          </cell>
          <cell r="E608">
            <v>3116</v>
          </cell>
          <cell r="F608">
            <v>270</v>
          </cell>
          <cell r="G608">
            <v>321</v>
          </cell>
          <cell r="H608">
            <v>180</v>
          </cell>
          <cell r="I608">
            <v>315</v>
          </cell>
          <cell r="J608">
            <v>240</v>
          </cell>
          <cell r="K608">
            <v>270</v>
          </cell>
          <cell r="L608">
            <v>246</v>
          </cell>
          <cell r="M608">
            <v>330</v>
          </cell>
          <cell r="N608">
            <v>90</v>
          </cell>
          <cell r="O608">
            <v>342</v>
          </cell>
          <cell r="P608">
            <v>227</v>
          </cell>
          <cell r="Q608">
            <v>285</v>
          </cell>
          <cell r="R608">
            <v>2992</v>
          </cell>
          <cell r="S608">
            <v>382</v>
          </cell>
          <cell r="T608">
            <v>225</v>
          </cell>
          <cell r="U608">
            <v>242</v>
          </cell>
          <cell r="V608">
            <v>212</v>
          </cell>
          <cell r="W608">
            <v>280</v>
          </cell>
          <cell r="X608">
            <v>277</v>
          </cell>
          <cell r="Y608">
            <v>278</v>
          </cell>
          <cell r="Z608">
            <v>273</v>
          </cell>
          <cell r="AA608">
            <v>219</v>
          </cell>
          <cell r="AB608">
            <v>190</v>
          </cell>
          <cell r="AC608">
            <v>225</v>
          </cell>
          <cell r="AD608">
            <v>189</v>
          </cell>
          <cell r="AF608">
            <v>259.66666666666669</v>
          </cell>
          <cell r="AG608">
            <v>249.33333333333334</v>
          </cell>
          <cell r="AH608">
            <v>-31</v>
          </cell>
          <cell r="AI608">
            <v>93</v>
          </cell>
          <cell r="AJ608">
            <v>862.11</v>
          </cell>
          <cell r="AK608">
            <v>0.3729946524064171</v>
          </cell>
          <cell r="AL608">
            <v>11.189839572192513</v>
          </cell>
          <cell r="AO608">
            <v>2311.3200000000002</v>
          </cell>
        </row>
        <row r="609">
          <cell r="D609">
            <v>540804</v>
          </cell>
          <cell r="E609">
            <v>1271</v>
          </cell>
          <cell r="F609">
            <v>195</v>
          </cell>
          <cell r="G609">
            <v>419</v>
          </cell>
          <cell r="I609">
            <v>427</v>
          </cell>
          <cell r="J609">
            <v>2</v>
          </cell>
          <cell r="L609">
            <v>9</v>
          </cell>
          <cell r="M609">
            <v>20</v>
          </cell>
          <cell r="O609">
            <v>199</v>
          </cell>
          <cell r="R609">
            <v>1505</v>
          </cell>
          <cell r="S609">
            <v>150</v>
          </cell>
          <cell r="T609">
            <v>94</v>
          </cell>
          <cell r="U609">
            <v>181</v>
          </cell>
          <cell r="V609">
            <v>139</v>
          </cell>
          <cell r="W609">
            <v>130</v>
          </cell>
          <cell r="X609">
            <v>135</v>
          </cell>
          <cell r="Y609">
            <v>578</v>
          </cell>
          <cell r="Z609">
            <v>67</v>
          </cell>
          <cell r="AA609">
            <v>27</v>
          </cell>
          <cell r="AB609">
            <v>4</v>
          </cell>
          <cell r="AF609">
            <v>181.57142857142858</v>
          </cell>
          <cell r="AG609">
            <v>150.5</v>
          </cell>
          <cell r="AH609">
            <v>310</v>
          </cell>
          <cell r="AI609">
            <v>76</v>
          </cell>
          <cell r="AJ609">
            <v>1159</v>
          </cell>
          <cell r="AK609">
            <v>0.50498338870431891</v>
          </cell>
          <cell r="AL609">
            <v>15.149501661129568</v>
          </cell>
          <cell r="AO609">
            <v>2295.125</v>
          </cell>
        </row>
        <row r="610">
          <cell r="D610">
            <v>530561</v>
          </cell>
          <cell r="E610">
            <v>2681</v>
          </cell>
          <cell r="F610">
            <v>192</v>
          </cell>
          <cell r="G610">
            <v>420</v>
          </cell>
          <cell r="H610">
            <v>204</v>
          </cell>
          <cell r="I610">
            <v>295</v>
          </cell>
          <cell r="J610">
            <v>294</v>
          </cell>
          <cell r="K610">
            <v>304</v>
          </cell>
          <cell r="L610">
            <v>184</v>
          </cell>
          <cell r="M610">
            <v>209</v>
          </cell>
          <cell r="N610">
            <v>147</v>
          </cell>
          <cell r="O610">
            <v>107</v>
          </cell>
          <cell r="P610">
            <v>216</v>
          </cell>
          <cell r="Q610">
            <v>109</v>
          </cell>
          <cell r="R610">
            <v>2555</v>
          </cell>
          <cell r="S610">
            <v>273</v>
          </cell>
          <cell r="T610">
            <v>256</v>
          </cell>
          <cell r="U610">
            <v>247</v>
          </cell>
          <cell r="V610">
            <v>109</v>
          </cell>
          <cell r="W610">
            <v>94</v>
          </cell>
          <cell r="X610">
            <v>110</v>
          </cell>
          <cell r="Y610">
            <v>838</v>
          </cell>
          <cell r="Z610">
            <v>154</v>
          </cell>
          <cell r="AA610">
            <v>138</v>
          </cell>
          <cell r="AB610">
            <v>142</v>
          </cell>
          <cell r="AC610">
            <v>102</v>
          </cell>
          <cell r="AD610">
            <v>92</v>
          </cell>
          <cell r="AF610">
            <v>223.41666666666666</v>
          </cell>
          <cell r="AG610">
            <v>212.91666666666666</v>
          </cell>
          <cell r="AH610">
            <v>66</v>
          </cell>
          <cell r="AI610">
            <v>192</v>
          </cell>
          <cell r="AJ610">
            <v>2062.08</v>
          </cell>
          <cell r="AK610">
            <v>0.90176125244618399</v>
          </cell>
          <cell r="AL610">
            <v>27.052837573385521</v>
          </cell>
          <cell r="AO610">
            <v>2286.7249999999999</v>
          </cell>
        </row>
        <row r="611">
          <cell r="D611">
            <v>150999</v>
          </cell>
          <cell r="E611">
            <v>4090</v>
          </cell>
          <cell r="F611">
            <v>973</v>
          </cell>
          <cell r="I611">
            <v>36</v>
          </cell>
          <cell r="J611">
            <v>744</v>
          </cell>
          <cell r="K611">
            <v>7</v>
          </cell>
          <cell r="L611">
            <v>797</v>
          </cell>
          <cell r="M611">
            <v>967</v>
          </cell>
          <cell r="P611">
            <v>566</v>
          </cell>
          <cell r="R611">
            <v>3926</v>
          </cell>
          <cell r="S611">
            <v>276</v>
          </cell>
          <cell r="T611">
            <v>393</v>
          </cell>
          <cell r="U611">
            <v>321</v>
          </cell>
          <cell r="V611">
            <v>173</v>
          </cell>
          <cell r="W611">
            <v>283</v>
          </cell>
          <cell r="X611">
            <v>425</v>
          </cell>
          <cell r="Y611">
            <v>504</v>
          </cell>
          <cell r="Z611">
            <v>433</v>
          </cell>
          <cell r="AA611">
            <v>235</v>
          </cell>
          <cell r="AB611">
            <v>360</v>
          </cell>
          <cell r="AC611">
            <v>284</v>
          </cell>
          <cell r="AD611">
            <v>239</v>
          </cell>
          <cell r="AF611">
            <v>584.28571428571433</v>
          </cell>
          <cell r="AG611">
            <v>327.16666666666669</v>
          </cell>
          <cell r="AH611">
            <v>116</v>
          </cell>
          <cell r="AI611">
            <v>280</v>
          </cell>
          <cell r="AJ611">
            <v>1951.6</v>
          </cell>
          <cell r="AK611">
            <v>0.85583290881304119</v>
          </cell>
          <cell r="AL611">
            <v>25.674987264391234</v>
          </cell>
          <cell r="AO611">
            <v>2280.3516666666669</v>
          </cell>
        </row>
        <row r="612">
          <cell r="D612">
            <v>542773</v>
          </cell>
          <cell r="E612">
            <v>2534</v>
          </cell>
          <cell r="F612">
            <v>205</v>
          </cell>
          <cell r="G612">
            <v>1</v>
          </cell>
          <cell r="H612">
            <v>222</v>
          </cell>
          <cell r="I612">
            <v>77</v>
          </cell>
          <cell r="J612">
            <v>99</v>
          </cell>
          <cell r="K612">
            <v>69</v>
          </cell>
          <cell r="L612">
            <v>288</v>
          </cell>
          <cell r="M612">
            <v>102</v>
          </cell>
          <cell r="N612">
            <v>304</v>
          </cell>
          <cell r="O612">
            <v>474</v>
          </cell>
          <cell r="P612">
            <v>396</v>
          </cell>
          <cell r="Q612">
            <v>297</v>
          </cell>
          <cell r="R612">
            <v>2364</v>
          </cell>
          <cell r="S612">
            <v>112</v>
          </cell>
          <cell r="T612">
            <v>93</v>
          </cell>
          <cell r="U612">
            <v>94</v>
          </cell>
          <cell r="V612">
            <v>99</v>
          </cell>
          <cell r="W612">
            <v>91</v>
          </cell>
          <cell r="X612">
            <v>90</v>
          </cell>
          <cell r="Y612">
            <v>341</v>
          </cell>
          <cell r="Z612">
            <v>124</v>
          </cell>
          <cell r="AA612">
            <v>311</v>
          </cell>
          <cell r="AB612">
            <v>284</v>
          </cell>
          <cell r="AC612">
            <v>317</v>
          </cell>
          <cell r="AD612">
            <v>408</v>
          </cell>
          <cell r="AF612">
            <v>211.16666666666666</v>
          </cell>
          <cell r="AG612">
            <v>197</v>
          </cell>
          <cell r="AH612">
            <v>46</v>
          </cell>
          <cell r="AI612">
            <v>216</v>
          </cell>
          <cell r="AJ612">
            <v>2488.3199999999997</v>
          </cell>
          <cell r="AK612">
            <v>1.0964467005076142</v>
          </cell>
          <cell r="AL612">
            <v>32.893401015228427</v>
          </cell>
          <cell r="AO612">
            <v>2269.44</v>
          </cell>
        </row>
        <row r="613">
          <cell r="D613">
            <v>180342</v>
          </cell>
          <cell r="E613">
            <v>981</v>
          </cell>
          <cell r="I613">
            <v>295</v>
          </cell>
          <cell r="J613">
            <v>53</v>
          </cell>
          <cell r="K613">
            <v>360</v>
          </cell>
          <cell r="L613">
            <v>21</v>
          </cell>
          <cell r="M613">
            <v>22</v>
          </cell>
          <cell r="N613">
            <v>11</v>
          </cell>
          <cell r="P613">
            <v>218</v>
          </cell>
          <cell r="Q613">
            <v>1</v>
          </cell>
          <cell r="R613">
            <v>858</v>
          </cell>
          <cell r="W613">
            <v>14</v>
          </cell>
          <cell r="X613">
            <v>43</v>
          </cell>
          <cell r="Y613">
            <v>41</v>
          </cell>
          <cell r="Z613">
            <v>160</v>
          </cell>
          <cell r="AA613">
            <v>117</v>
          </cell>
          <cell r="AB613">
            <v>408</v>
          </cell>
          <cell r="AC613">
            <v>29</v>
          </cell>
          <cell r="AD613">
            <v>46</v>
          </cell>
          <cell r="AF613">
            <v>122.625</v>
          </cell>
          <cell r="AG613">
            <v>107.25</v>
          </cell>
          <cell r="AH613">
            <v>0</v>
          </cell>
          <cell r="AI613">
            <v>123</v>
          </cell>
          <cell r="AJ613">
            <v>2597.7600000000002</v>
          </cell>
          <cell r="AK613">
            <v>1.1468531468531469</v>
          </cell>
          <cell r="AL613">
            <v>34.405594405594407</v>
          </cell>
          <cell r="AO613">
            <v>2265.12</v>
          </cell>
        </row>
        <row r="614">
          <cell r="D614">
            <v>502382</v>
          </cell>
          <cell r="E614">
            <v>2075</v>
          </cell>
          <cell r="F614">
            <v>151</v>
          </cell>
          <cell r="G614">
            <v>102</v>
          </cell>
          <cell r="H614">
            <v>137</v>
          </cell>
          <cell r="I614">
            <v>221</v>
          </cell>
          <cell r="J614">
            <v>149</v>
          </cell>
          <cell r="K614">
            <v>121</v>
          </cell>
          <cell r="L614">
            <v>275</v>
          </cell>
          <cell r="M614">
            <v>193</v>
          </cell>
          <cell r="N614">
            <v>119</v>
          </cell>
          <cell r="O614">
            <v>245</v>
          </cell>
          <cell r="P614">
            <v>187</v>
          </cell>
          <cell r="Q614">
            <v>175</v>
          </cell>
          <cell r="R614">
            <v>2024</v>
          </cell>
          <cell r="S614">
            <v>96</v>
          </cell>
          <cell r="T614">
            <v>155</v>
          </cell>
          <cell r="U614">
            <v>133</v>
          </cell>
          <cell r="V614">
            <v>130</v>
          </cell>
          <cell r="W614">
            <v>158</v>
          </cell>
          <cell r="X614">
            <v>156</v>
          </cell>
          <cell r="Y614">
            <v>277</v>
          </cell>
          <cell r="Z614">
            <v>203</v>
          </cell>
          <cell r="AA614">
            <v>169</v>
          </cell>
          <cell r="AB614">
            <v>167</v>
          </cell>
          <cell r="AC614">
            <v>186</v>
          </cell>
          <cell r="AD614">
            <v>194</v>
          </cell>
          <cell r="AF614">
            <v>172.91666666666666</v>
          </cell>
          <cell r="AG614">
            <v>168.66666666666666</v>
          </cell>
          <cell r="AH614">
            <v>26</v>
          </cell>
          <cell r="AI614">
            <v>77</v>
          </cell>
          <cell r="AJ614">
            <v>1027.95</v>
          </cell>
          <cell r="AK614">
            <v>0.45652173913043481</v>
          </cell>
          <cell r="AL614">
            <v>13.695652173913045</v>
          </cell>
          <cell r="AO614">
            <v>2251.6999999999998</v>
          </cell>
        </row>
        <row r="615">
          <cell r="D615">
            <v>151210</v>
          </cell>
          <cell r="E615">
            <v>1798</v>
          </cell>
          <cell r="F615">
            <v>204</v>
          </cell>
          <cell r="G615">
            <v>34</v>
          </cell>
          <cell r="H615">
            <v>221</v>
          </cell>
          <cell r="I615">
            <v>102</v>
          </cell>
          <cell r="J615">
            <v>108</v>
          </cell>
          <cell r="K615">
            <v>119</v>
          </cell>
          <cell r="L615">
            <v>170</v>
          </cell>
          <cell r="M615">
            <v>158</v>
          </cell>
          <cell r="N615">
            <v>170</v>
          </cell>
          <cell r="O615">
            <v>136</v>
          </cell>
          <cell r="P615">
            <v>240</v>
          </cell>
          <cell r="Q615">
            <v>136</v>
          </cell>
          <cell r="R615">
            <v>1735</v>
          </cell>
          <cell r="S615">
            <v>134</v>
          </cell>
          <cell r="T615">
            <v>158</v>
          </cell>
          <cell r="U615">
            <v>172</v>
          </cell>
          <cell r="V615">
            <v>116</v>
          </cell>
          <cell r="W615">
            <v>130</v>
          </cell>
          <cell r="X615">
            <v>118</v>
          </cell>
          <cell r="Y615">
            <v>153</v>
          </cell>
          <cell r="Z615">
            <v>157</v>
          </cell>
          <cell r="AA615">
            <v>159</v>
          </cell>
          <cell r="AB615">
            <v>186</v>
          </cell>
          <cell r="AC615">
            <v>126</v>
          </cell>
          <cell r="AD615">
            <v>126</v>
          </cell>
          <cell r="AF615">
            <v>149.83333333333334</v>
          </cell>
          <cell r="AG615">
            <v>144.58333333333334</v>
          </cell>
          <cell r="AH615">
            <v>77</v>
          </cell>
          <cell r="AI615">
            <v>140</v>
          </cell>
          <cell r="AJ615">
            <v>2171.4</v>
          </cell>
          <cell r="AK615">
            <v>0.96829971181556185</v>
          </cell>
          <cell r="AL615">
            <v>29.048991354466857</v>
          </cell>
          <cell r="AO615">
            <v>2242.4875000000002</v>
          </cell>
        </row>
        <row r="616">
          <cell r="D616">
            <v>300036</v>
          </cell>
          <cell r="E616">
            <v>1695</v>
          </cell>
          <cell r="H616">
            <v>180</v>
          </cell>
          <cell r="I616">
            <v>360</v>
          </cell>
          <cell r="K616">
            <v>1</v>
          </cell>
          <cell r="L616">
            <v>6</v>
          </cell>
          <cell r="M616">
            <v>180</v>
          </cell>
          <cell r="N616">
            <v>243</v>
          </cell>
          <cell r="O616">
            <v>180</v>
          </cell>
          <cell r="P616">
            <v>60</v>
          </cell>
          <cell r="Q616">
            <v>485</v>
          </cell>
          <cell r="R616">
            <v>1341</v>
          </cell>
          <cell r="V616">
            <v>16</v>
          </cell>
          <cell r="W616">
            <v>42</v>
          </cell>
          <cell r="X616">
            <v>89</v>
          </cell>
          <cell r="Y616">
            <v>54</v>
          </cell>
          <cell r="Z616">
            <v>254</v>
          </cell>
          <cell r="AA616">
            <v>385</v>
          </cell>
          <cell r="AB616">
            <v>186</v>
          </cell>
          <cell r="AC616">
            <v>175</v>
          </cell>
          <cell r="AD616">
            <v>140</v>
          </cell>
          <cell r="AF616">
            <v>188.33333333333334</v>
          </cell>
          <cell r="AG616">
            <v>149</v>
          </cell>
          <cell r="AH616">
            <v>0</v>
          </cell>
          <cell r="AI616">
            <v>354</v>
          </cell>
          <cell r="AJ616">
            <v>5256.9</v>
          </cell>
          <cell r="AK616">
            <v>2.3758389261744965</v>
          </cell>
          <cell r="AL616">
            <v>71.275167785234899</v>
          </cell>
          <cell r="AO616">
            <v>2212.65</v>
          </cell>
        </row>
        <row r="617">
          <cell r="D617">
            <v>158575</v>
          </cell>
          <cell r="E617">
            <v>1376</v>
          </cell>
          <cell r="F617">
            <v>5</v>
          </cell>
          <cell r="G617">
            <v>1</v>
          </cell>
          <cell r="H617">
            <v>3</v>
          </cell>
          <cell r="J617">
            <v>1</v>
          </cell>
          <cell r="L617">
            <v>6</v>
          </cell>
          <cell r="M617">
            <v>521</v>
          </cell>
          <cell r="N617">
            <v>512</v>
          </cell>
          <cell r="O617">
            <v>327</v>
          </cell>
          <cell r="R617">
            <v>1733</v>
          </cell>
          <cell r="S617">
            <v>27</v>
          </cell>
          <cell r="T617">
            <v>29</v>
          </cell>
          <cell r="U617">
            <v>38</v>
          </cell>
          <cell r="V617">
            <v>31</v>
          </cell>
          <cell r="W617">
            <v>56</v>
          </cell>
          <cell r="X617">
            <v>33</v>
          </cell>
          <cell r="Y617">
            <v>277</v>
          </cell>
          <cell r="Z617">
            <v>14</v>
          </cell>
          <cell r="AA617">
            <v>1011</v>
          </cell>
          <cell r="AB617">
            <v>108</v>
          </cell>
          <cell r="AC617">
            <v>60</v>
          </cell>
          <cell r="AD617">
            <v>49</v>
          </cell>
          <cell r="AF617">
            <v>172</v>
          </cell>
          <cell r="AG617">
            <v>144.41666666666666</v>
          </cell>
          <cell r="AH617">
            <v>474</v>
          </cell>
          <cell r="AI617">
            <v>117</v>
          </cell>
          <cell r="AJ617">
            <v>1792.44</v>
          </cell>
          <cell r="AK617">
            <v>0.81015579919215241</v>
          </cell>
          <cell r="AL617">
            <v>24.304673975764572</v>
          </cell>
          <cell r="AO617">
            <v>2212.4633333333331</v>
          </cell>
        </row>
        <row r="618">
          <cell r="D618">
            <v>126319</v>
          </cell>
          <cell r="E618">
            <v>2360</v>
          </cell>
          <cell r="F618">
            <v>213</v>
          </cell>
          <cell r="G618">
            <v>102</v>
          </cell>
          <cell r="H618">
            <v>408</v>
          </cell>
          <cell r="J618">
            <v>35</v>
          </cell>
          <cell r="K618">
            <v>17</v>
          </cell>
          <cell r="L618">
            <v>9</v>
          </cell>
          <cell r="M618">
            <v>519</v>
          </cell>
          <cell r="O618">
            <v>510</v>
          </cell>
          <cell r="P618">
            <v>547</v>
          </cell>
          <cell r="R618">
            <v>1999</v>
          </cell>
          <cell r="S618">
            <v>229</v>
          </cell>
          <cell r="T618">
            <v>205</v>
          </cell>
          <cell r="U618">
            <v>194</v>
          </cell>
          <cell r="V618">
            <v>128</v>
          </cell>
          <cell r="W618">
            <v>214</v>
          </cell>
          <cell r="X618">
            <v>48</v>
          </cell>
          <cell r="Y618">
            <v>15</v>
          </cell>
          <cell r="Z618">
            <v>170</v>
          </cell>
          <cell r="AA618">
            <v>242</v>
          </cell>
          <cell r="AB618">
            <v>149</v>
          </cell>
          <cell r="AC618">
            <v>231</v>
          </cell>
          <cell r="AD618">
            <v>174</v>
          </cell>
          <cell r="AF618">
            <v>262.22222222222223</v>
          </cell>
          <cell r="AG618">
            <v>166.58333333333334</v>
          </cell>
          <cell r="AH618">
            <v>257</v>
          </cell>
          <cell r="AI618">
            <v>618</v>
          </cell>
          <cell r="AJ618">
            <v>8157.5999999999995</v>
          </cell>
          <cell r="AK618">
            <v>3.7098549274637316</v>
          </cell>
          <cell r="AL618">
            <v>111.29564782391195</v>
          </cell>
          <cell r="AO618">
            <v>2198.9</v>
          </cell>
        </row>
        <row r="619">
          <cell r="D619">
            <v>530135</v>
          </cell>
          <cell r="E619">
            <v>2</v>
          </cell>
          <cell r="L619">
            <v>2</v>
          </cell>
          <cell r="R619">
            <v>1254</v>
          </cell>
          <cell r="S619">
            <v>1252</v>
          </cell>
          <cell r="T619">
            <v>1</v>
          </cell>
          <cell r="W619">
            <v>1</v>
          </cell>
          <cell r="AF619">
            <v>2</v>
          </cell>
          <cell r="AG619">
            <v>418</v>
          </cell>
          <cell r="AH619">
            <v>1252</v>
          </cell>
          <cell r="AI619">
            <v>0</v>
          </cell>
          <cell r="AJ619">
            <v>0</v>
          </cell>
          <cell r="AK619">
            <v>0</v>
          </cell>
          <cell r="AL619">
            <v>0</v>
          </cell>
          <cell r="AO619">
            <v>2198.6799999999998</v>
          </cell>
        </row>
        <row r="620">
          <cell r="D620">
            <v>154801</v>
          </cell>
          <cell r="E620">
            <v>2990</v>
          </cell>
          <cell r="F620">
            <v>576</v>
          </cell>
          <cell r="G620">
            <v>3</v>
          </cell>
          <cell r="I620">
            <v>29</v>
          </cell>
          <cell r="K620">
            <v>346</v>
          </cell>
          <cell r="L620">
            <v>205</v>
          </cell>
          <cell r="M620">
            <v>771</v>
          </cell>
          <cell r="N620">
            <v>192</v>
          </cell>
          <cell r="O620">
            <v>388</v>
          </cell>
          <cell r="P620">
            <v>384</v>
          </cell>
          <cell r="Q620">
            <v>96</v>
          </cell>
          <cell r="R620">
            <v>2824</v>
          </cell>
          <cell r="S620">
            <v>2</v>
          </cell>
          <cell r="T620">
            <v>21</v>
          </cell>
          <cell r="U620">
            <v>18</v>
          </cell>
          <cell r="V620">
            <v>217</v>
          </cell>
          <cell r="W620">
            <v>294</v>
          </cell>
          <cell r="X620">
            <v>382</v>
          </cell>
          <cell r="Y620">
            <v>228</v>
          </cell>
          <cell r="Z620">
            <v>465</v>
          </cell>
          <cell r="AA620">
            <v>410</v>
          </cell>
          <cell r="AB620">
            <v>236</v>
          </cell>
          <cell r="AC620">
            <v>322</v>
          </cell>
          <cell r="AD620">
            <v>229</v>
          </cell>
          <cell r="AF620">
            <v>299</v>
          </cell>
          <cell r="AG620">
            <v>235.33333333333334</v>
          </cell>
          <cell r="AH620">
            <v>0</v>
          </cell>
          <cell r="AI620">
            <v>166</v>
          </cell>
          <cell r="AJ620">
            <v>1533.8400000000001</v>
          </cell>
          <cell r="AK620">
            <v>0.70538243626062325</v>
          </cell>
          <cell r="AL620">
            <v>21.161473087818699</v>
          </cell>
          <cell r="AO620">
            <v>2174.48</v>
          </cell>
        </row>
        <row r="621">
          <cell r="D621">
            <v>570001</v>
          </cell>
          <cell r="E621">
            <v>218</v>
          </cell>
          <cell r="N621">
            <v>35</v>
          </cell>
          <cell r="P621">
            <v>183</v>
          </cell>
          <cell r="R621">
            <v>354</v>
          </cell>
          <cell r="S621">
            <v>136</v>
          </cell>
          <cell r="Z621">
            <v>145</v>
          </cell>
          <cell r="AA621">
            <v>72</v>
          </cell>
          <cell r="AB621">
            <v>1</v>
          </cell>
          <cell r="AF621">
            <v>109</v>
          </cell>
          <cell r="AG621">
            <v>88.5</v>
          </cell>
          <cell r="AH621">
            <v>136</v>
          </cell>
          <cell r="AI621">
            <v>0</v>
          </cell>
          <cell r="AJ621">
            <v>0</v>
          </cell>
          <cell r="AK621">
            <v>0</v>
          </cell>
          <cell r="AL621">
            <v>0</v>
          </cell>
          <cell r="AO621">
            <v>2166.48</v>
          </cell>
        </row>
        <row r="622">
          <cell r="D622">
            <v>546261</v>
          </cell>
          <cell r="E622">
            <v>1427</v>
          </cell>
          <cell r="F622">
            <v>55</v>
          </cell>
          <cell r="G622">
            <v>111</v>
          </cell>
          <cell r="H622">
            <v>121</v>
          </cell>
          <cell r="I622">
            <v>130</v>
          </cell>
          <cell r="J622">
            <v>120</v>
          </cell>
          <cell r="K622">
            <v>128</v>
          </cell>
          <cell r="L622">
            <v>197</v>
          </cell>
          <cell r="M622">
            <v>138</v>
          </cell>
          <cell r="N622">
            <v>63</v>
          </cell>
          <cell r="O622">
            <v>114</v>
          </cell>
          <cell r="P622">
            <v>150</v>
          </cell>
          <cell r="Q622">
            <v>100</v>
          </cell>
          <cell r="R622">
            <v>1338</v>
          </cell>
          <cell r="S622">
            <v>42</v>
          </cell>
          <cell r="T622">
            <v>73</v>
          </cell>
          <cell r="U622">
            <v>101</v>
          </cell>
          <cell r="V622">
            <v>99</v>
          </cell>
          <cell r="W622">
            <v>113</v>
          </cell>
          <cell r="X622">
            <v>105</v>
          </cell>
          <cell r="Y622">
            <v>260</v>
          </cell>
          <cell r="Z622">
            <v>116</v>
          </cell>
          <cell r="AA622">
            <v>116</v>
          </cell>
          <cell r="AB622">
            <v>142</v>
          </cell>
          <cell r="AC622">
            <v>81</v>
          </cell>
          <cell r="AD622">
            <v>90</v>
          </cell>
          <cell r="AF622">
            <v>118.91666666666667</v>
          </cell>
          <cell r="AG622">
            <v>111.5</v>
          </cell>
          <cell r="AH622">
            <v>7</v>
          </cell>
          <cell r="AI622">
            <v>96</v>
          </cell>
          <cell r="AJ622">
            <v>1852.8000000000002</v>
          </cell>
          <cell r="AK622">
            <v>0.86098654708520184</v>
          </cell>
          <cell r="AL622">
            <v>25.829596412556054</v>
          </cell>
          <cell r="AO622">
            <v>2151.9500000000003</v>
          </cell>
        </row>
        <row r="623">
          <cell r="D623">
            <v>530940</v>
          </cell>
          <cell r="E623">
            <v>2537</v>
          </cell>
          <cell r="I623">
            <v>88</v>
          </cell>
          <cell r="J623">
            <v>154</v>
          </cell>
          <cell r="K623">
            <v>204</v>
          </cell>
          <cell r="L623">
            <v>329</v>
          </cell>
          <cell r="M623">
            <v>227</v>
          </cell>
          <cell r="N623">
            <v>443</v>
          </cell>
          <cell r="O623">
            <v>466</v>
          </cell>
          <cell r="P623">
            <v>462</v>
          </cell>
          <cell r="Q623">
            <v>164</v>
          </cell>
          <cell r="R623">
            <v>2448</v>
          </cell>
          <cell r="V623">
            <v>19</v>
          </cell>
          <cell r="W623">
            <v>147</v>
          </cell>
          <cell r="X623">
            <v>220</v>
          </cell>
          <cell r="Y623">
            <v>373</v>
          </cell>
          <cell r="Z623">
            <v>233</v>
          </cell>
          <cell r="AA623">
            <v>434</v>
          </cell>
          <cell r="AB623">
            <v>414</v>
          </cell>
          <cell r="AC623">
            <v>307</v>
          </cell>
          <cell r="AD623">
            <v>301</v>
          </cell>
          <cell r="AF623">
            <v>281.88888888888891</v>
          </cell>
          <cell r="AG623">
            <v>272</v>
          </cell>
          <cell r="AH623">
            <v>-37</v>
          </cell>
          <cell r="AI623">
            <v>52</v>
          </cell>
          <cell r="AJ623">
            <v>407.68</v>
          </cell>
          <cell r="AK623">
            <v>0.19117647058823528</v>
          </cell>
          <cell r="AL623">
            <v>5.735294117647058</v>
          </cell>
          <cell r="AO623">
            <v>2132.48</v>
          </cell>
        </row>
        <row r="624">
          <cell r="D624">
            <v>904616</v>
          </cell>
          <cell r="E624">
            <v>1003</v>
          </cell>
          <cell r="F624">
            <v>17</v>
          </cell>
          <cell r="G624">
            <v>99</v>
          </cell>
          <cell r="I624">
            <v>4</v>
          </cell>
          <cell r="J624">
            <v>1</v>
          </cell>
          <cell r="K624">
            <v>530</v>
          </cell>
          <cell r="L624">
            <v>21</v>
          </cell>
          <cell r="M624">
            <v>51</v>
          </cell>
          <cell r="N624">
            <v>69</v>
          </cell>
          <cell r="P624">
            <v>12</v>
          </cell>
          <cell r="Q624">
            <v>199</v>
          </cell>
          <cell r="R624">
            <v>1237</v>
          </cell>
          <cell r="S624">
            <v>102</v>
          </cell>
          <cell r="T624">
            <v>103</v>
          </cell>
          <cell r="U624">
            <v>70</v>
          </cell>
          <cell r="V624">
            <v>4</v>
          </cell>
          <cell r="W624">
            <v>164</v>
          </cell>
          <cell r="X624">
            <v>119</v>
          </cell>
          <cell r="Y624">
            <v>185</v>
          </cell>
          <cell r="Z624">
            <v>119</v>
          </cell>
          <cell r="AA624">
            <v>86</v>
          </cell>
          <cell r="AB624">
            <v>95</v>
          </cell>
          <cell r="AC624">
            <v>117</v>
          </cell>
          <cell r="AD624">
            <v>73</v>
          </cell>
          <cell r="AF624">
            <v>100.3</v>
          </cell>
          <cell r="AG624">
            <v>103.08333333333333</v>
          </cell>
          <cell r="AH624">
            <v>360</v>
          </cell>
          <cell r="AI624">
            <v>126</v>
          </cell>
          <cell r="AJ624">
            <v>2596.86</v>
          </cell>
          <cell r="AK624">
            <v>1.2223120452708165</v>
          </cell>
          <cell r="AL624">
            <v>36.669361358124497</v>
          </cell>
          <cell r="AO624">
            <v>2124.5474999999997</v>
          </cell>
        </row>
        <row r="625">
          <cell r="D625">
            <v>61599</v>
          </cell>
          <cell r="E625">
            <v>1666</v>
          </cell>
          <cell r="F625">
            <v>7</v>
          </cell>
          <cell r="G625">
            <v>130</v>
          </cell>
          <cell r="H625">
            <v>143</v>
          </cell>
          <cell r="J625">
            <v>120</v>
          </cell>
          <cell r="K625">
            <v>271</v>
          </cell>
          <cell r="L625">
            <v>54</v>
          </cell>
          <cell r="M625">
            <v>516</v>
          </cell>
          <cell r="N625">
            <v>19</v>
          </cell>
          <cell r="O625">
            <v>312</v>
          </cell>
          <cell r="Q625">
            <v>94</v>
          </cell>
          <cell r="R625">
            <v>1822</v>
          </cell>
          <cell r="S625">
            <v>144</v>
          </cell>
          <cell r="T625">
            <v>145</v>
          </cell>
          <cell r="U625">
            <v>80</v>
          </cell>
          <cell r="V625">
            <v>96</v>
          </cell>
          <cell r="W625">
            <v>134</v>
          </cell>
          <cell r="X625">
            <v>81</v>
          </cell>
          <cell r="Y625">
            <v>120</v>
          </cell>
          <cell r="Z625">
            <v>242</v>
          </cell>
          <cell r="AA625">
            <v>249</v>
          </cell>
          <cell r="AB625">
            <v>276</v>
          </cell>
          <cell r="AC625">
            <v>147</v>
          </cell>
          <cell r="AD625">
            <v>108</v>
          </cell>
          <cell r="AF625">
            <v>166.6</v>
          </cell>
          <cell r="AG625">
            <v>151.83333333333334</v>
          </cell>
          <cell r="AH625">
            <v>274</v>
          </cell>
          <cell r="AI625">
            <v>118</v>
          </cell>
          <cell r="AJ625">
            <v>1648.46</v>
          </cell>
          <cell r="AK625">
            <v>0.77716794731064764</v>
          </cell>
          <cell r="AL625">
            <v>23.315038419319428</v>
          </cell>
          <cell r="AO625">
            <v>2121.1116666666667</v>
          </cell>
        </row>
        <row r="626">
          <cell r="D626">
            <v>905144</v>
          </cell>
          <cell r="E626">
            <v>1546</v>
          </cell>
          <cell r="F626">
            <v>184</v>
          </cell>
          <cell r="G626">
            <v>63</v>
          </cell>
          <cell r="H626">
            <v>93</v>
          </cell>
          <cell r="I626">
            <v>93</v>
          </cell>
          <cell r="J626">
            <v>186</v>
          </cell>
          <cell r="K626">
            <v>31</v>
          </cell>
          <cell r="L626">
            <v>93</v>
          </cell>
          <cell r="M626">
            <v>186</v>
          </cell>
          <cell r="N626">
            <v>124</v>
          </cell>
          <cell r="O626">
            <v>93</v>
          </cell>
          <cell r="P626">
            <v>217</v>
          </cell>
          <cell r="Q626">
            <v>183</v>
          </cell>
          <cell r="R626">
            <v>1458</v>
          </cell>
          <cell r="S626">
            <v>110</v>
          </cell>
          <cell r="T626">
            <v>93</v>
          </cell>
          <cell r="U626">
            <v>108</v>
          </cell>
          <cell r="V626">
            <v>101</v>
          </cell>
          <cell r="W626">
            <v>85</v>
          </cell>
          <cell r="X626">
            <v>112</v>
          </cell>
          <cell r="Y626">
            <v>138</v>
          </cell>
          <cell r="Z626">
            <v>123</v>
          </cell>
          <cell r="AA626">
            <v>115</v>
          </cell>
          <cell r="AB626">
            <v>171</v>
          </cell>
          <cell r="AC626">
            <v>162</v>
          </cell>
          <cell r="AD626">
            <v>140</v>
          </cell>
          <cell r="AF626">
            <v>128.83333333333334</v>
          </cell>
          <cell r="AG626">
            <v>121.5</v>
          </cell>
          <cell r="AH626">
            <v>49</v>
          </cell>
          <cell r="AI626">
            <v>137</v>
          </cell>
          <cell r="AJ626">
            <v>2389.2800000000002</v>
          </cell>
          <cell r="AK626">
            <v>1.1275720164609053</v>
          </cell>
          <cell r="AL626">
            <v>33.827160493827158</v>
          </cell>
          <cell r="AO626">
            <v>2118.96</v>
          </cell>
        </row>
        <row r="627">
          <cell r="D627">
            <v>152002</v>
          </cell>
          <cell r="E627">
            <v>3775</v>
          </cell>
          <cell r="F627">
            <v>675</v>
          </cell>
          <cell r="H627">
            <v>408</v>
          </cell>
          <cell r="I627">
            <v>303</v>
          </cell>
          <cell r="J627">
            <v>759</v>
          </cell>
          <cell r="K627">
            <v>282</v>
          </cell>
          <cell r="L627">
            <v>52</v>
          </cell>
          <cell r="M627">
            <v>166</v>
          </cell>
          <cell r="N627">
            <v>450</v>
          </cell>
          <cell r="O627">
            <v>604</v>
          </cell>
          <cell r="P627">
            <v>76</v>
          </cell>
          <cell r="R627">
            <v>3640</v>
          </cell>
          <cell r="S627">
            <v>193</v>
          </cell>
          <cell r="T627">
            <v>203</v>
          </cell>
          <cell r="U627">
            <v>319</v>
          </cell>
          <cell r="V627">
            <v>835</v>
          </cell>
          <cell r="W627">
            <v>259</v>
          </cell>
          <cell r="X627">
            <v>322</v>
          </cell>
          <cell r="Y627">
            <v>253</v>
          </cell>
          <cell r="Z627">
            <v>292</v>
          </cell>
          <cell r="AA627">
            <v>272</v>
          </cell>
          <cell r="AB627">
            <v>142</v>
          </cell>
          <cell r="AC627">
            <v>152</v>
          </cell>
          <cell r="AD627">
            <v>398</v>
          </cell>
          <cell r="AF627">
            <v>377.5</v>
          </cell>
          <cell r="AG627">
            <v>303.33333333333331</v>
          </cell>
          <cell r="AH627">
            <v>179</v>
          </cell>
          <cell r="AI627">
            <v>314</v>
          </cell>
          <cell r="AJ627">
            <v>2188.58</v>
          </cell>
          <cell r="AK627">
            <v>1.0351648351648353</v>
          </cell>
          <cell r="AL627">
            <v>31.054945054945058</v>
          </cell>
          <cell r="AO627">
            <v>2114.2333333333331</v>
          </cell>
        </row>
        <row r="628">
          <cell r="D628">
            <v>890480</v>
          </cell>
          <cell r="E628">
            <v>1287</v>
          </cell>
          <cell r="F628">
            <v>7</v>
          </cell>
          <cell r="G628">
            <v>108</v>
          </cell>
          <cell r="H628">
            <v>56</v>
          </cell>
          <cell r="I628">
            <v>110</v>
          </cell>
          <cell r="J628">
            <v>105</v>
          </cell>
          <cell r="K628">
            <v>90</v>
          </cell>
          <cell r="L628">
            <v>163</v>
          </cell>
          <cell r="M628">
            <v>216</v>
          </cell>
          <cell r="N628">
            <v>216</v>
          </cell>
          <cell r="P628">
            <v>216</v>
          </cell>
          <cell r="R628">
            <v>1382</v>
          </cell>
          <cell r="S628">
            <v>142</v>
          </cell>
          <cell r="T628">
            <v>94</v>
          </cell>
          <cell r="U628">
            <v>104</v>
          </cell>
          <cell r="V628">
            <v>70</v>
          </cell>
          <cell r="W628">
            <v>109</v>
          </cell>
          <cell r="X628">
            <v>128</v>
          </cell>
          <cell r="Y628">
            <v>120</v>
          </cell>
          <cell r="Z628">
            <v>135</v>
          </cell>
          <cell r="AA628">
            <v>121</v>
          </cell>
          <cell r="AB628">
            <v>108</v>
          </cell>
          <cell r="AC628">
            <v>131</v>
          </cell>
          <cell r="AD628">
            <v>120</v>
          </cell>
          <cell r="AF628">
            <v>128.69999999999999</v>
          </cell>
          <cell r="AG628">
            <v>115.16666666666667</v>
          </cell>
          <cell r="AH628">
            <v>205</v>
          </cell>
          <cell r="AI628">
            <v>110</v>
          </cell>
          <cell r="AJ628">
            <v>1989.9</v>
          </cell>
          <cell r="AK628">
            <v>0.95513748191027492</v>
          </cell>
          <cell r="AL628">
            <v>28.654124457308249</v>
          </cell>
          <cell r="AO628">
            <v>2083.3650000000002</v>
          </cell>
        </row>
        <row r="629">
          <cell r="D629">
            <v>175515</v>
          </cell>
          <cell r="E629">
            <v>1316</v>
          </cell>
          <cell r="F629">
            <v>567</v>
          </cell>
          <cell r="J629">
            <v>95</v>
          </cell>
          <cell r="K629">
            <v>1</v>
          </cell>
          <cell r="L629">
            <v>167</v>
          </cell>
          <cell r="M629">
            <v>88</v>
          </cell>
          <cell r="O629">
            <v>133</v>
          </cell>
          <cell r="P629">
            <v>177</v>
          </cell>
          <cell r="Q629">
            <v>88</v>
          </cell>
          <cell r="R629">
            <v>1154</v>
          </cell>
          <cell r="S629">
            <v>70</v>
          </cell>
          <cell r="T629">
            <v>100</v>
          </cell>
          <cell r="U629">
            <v>95</v>
          </cell>
          <cell r="V629">
            <v>97</v>
          </cell>
          <cell r="W629">
            <v>108</v>
          </cell>
          <cell r="X629">
            <v>106</v>
          </cell>
          <cell r="Y629">
            <v>93</v>
          </cell>
          <cell r="Z629">
            <v>126</v>
          </cell>
          <cell r="AA629">
            <v>103</v>
          </cell>
          <cell r="AB629">
            <v>91</v>
          </cell>
          <cell r="AC629">
            <v>78</v>
          </cell>
          <cell r="AD629">
            <v>87</v>
          </cell>
          <cell r="AF629">
            <v>164.5</v>
          </cell>
          <cell r="AG629">
            <v>96.166666666666671</v>
          </cell>
          <cell r="AH629">
            <v>0</v>
          </cell>
          <cell r="AI629">
            <v>162</v>
          </cell>
          <cell r="AJ629">
            <v>3491.1</v>
          </cell>
          <cell r="AK629">
            <v>1.6845753899480069</v>
          </cell>
          <cell r="AL629">
            <v>50.537261698440204</v>
          </cell>
          <cell r="AO629">
            <v>2072.3916666666669</v>
          </cell>
        </row>
        <row r="630">
          <cell r="D630">
            <v>150100</v>
          </cell>
          <cell r="E630">
            <v>728</v>
          </cell>
          <cell r="F630">
            <v>62</v>
          </cell>
          <cell r="G630">
            <v>64</v>
          </cell>
          <cell r="H630">
            <v>64</v>
          </cell>
          <cell r="I630">
            <v>37</v>
          </cell>
          <cell r="J630">
            <v>33</v>
          </cell>
          <cell r="K630">
            <v>99</v>
          </cell>
          <cell r="L630">
            <v>80</v>
          </cell>
          <cell r="M630">
            <v>64</v>
          </cell>
          <cell r="N630">
            <v>32</v>
          </cell>
          <cell r="O630">
            <v>80</v>
          </cell>
          <cell r="P630">
            <v>33</v>
          </cell>
          <cell r="Q630">
            <v>80</v>
          </cell>
          <cell r="R630">
            <v>757</v>
          </cell>
          <cell r="S630">
            <v>80</v>
          </cell>
          <cell r="T630">
            <v>65</v>
          </cell>
          <cell r="U630">
            <v>53</v>
          </cell>
          <cell r="V630">
            <v>54</v>
          </cell>
          <cell r="W630">
            <v>59</v>
          </cell>
          <cell r="X630">
            <v>75</v>
          </cell>
          <cell r="Y630">
            <v>63</v>
          </cell>
          <cell r="Z630">
            <v>52</v>
          </cell>
          <cell r="AA630">
            <v>59</v>
          </cell>
          <cell r="AB630">
            <v>64</v>
          </cell>
          <cell r="AC630">
            <v>60</v>
          </cell>
          <cell r="AD630">
            <v>73</v>
          </cell>
          <cell r="AF630">
            <v>60.666666666666664</v>
          </cell>
          <cell r="AG630">
            <v>63.083333333333336</v>
          </cell>
          <cell r="AH630">
            <v>60</v>
          </cell>
          <cell r="AI630">
            <v>31</v>
          </cell>
          <cell r="AJ630">
            <v>1015.56</v>
          </cell>
          <cell r="AK630">
            <v>0.4914134742404227</v>
          </cell>
          <cell r="AL630">
            <v>14.742404227212681</v>
          </cell>
          <cell r="AO630">
            <v>2066.61</v>
          </cell>
        </row>
        <row r="631">
          <cell r="D631">
            <v>87162</v>
          </cell>
          <cell r="E631">
            <v>1571</v>
          </cell>
          <cell r="H631">
            <v>150</v>
          </cell>
          <cell r="J631">
            <v>225</v>
          </cell>
          <cell r="K631">
            <v>450</v>
          </cell>
          <cell r="O631">
            <v>225</v>
          </cell>
          <cell r="P631">
            <v>371</v>
          </cell>
          <cell r="Q631">
            <v>150</v>
          </cell>
          <cell r="R631">
            <v>1469</v>
          </cell>
          <cell r="S631">
            <v>114</v>
          </cell>
          <cell r="T631">
            <v>114</v>
          </cell>
          <cell r="U631">
            <v>120</v>
          </cell>
          <cell r="V631">
            <v>126</v>
          </cell>
          <cell r="W631">
            <v>147</v>
          </cell>
          <cell r="X631">
            <v>118</v>
          </cell>
          <cell r="Y631">
            <v>115</v>
          </cell>
          <cell r="Z631">
            <v>138</v>
          </cell>
          <cell r="AA631">
            <v>112</v>
          </cell>
          <cell r="AB631">
            <v>138</v>
          </cell>
          <cell r="AC631">
            <v>105</v>
          </cell>
          <cell r="AD631">
            <v>122</v>
          </cell>
          <cell r="AF631">
            <v>261.83333333333331</v>
          </cell>
          <cell r="AG631">
            <v>122.41666666666667</v>
          </cell>
          <cell r="AH631">
            <v>329</v>
          </cell>
          <cell r="AI631">
            <v>431</v>
          </cell>
          <cell r="AJ631">
            <v>7258.04</v>
          </cell>
          <cell r="AK631">
            <v>3.5207624234172905</v>
          </cell>
          <cell r="AL631">
            <v>105.62287270251872</v>
          </cell>
          <cell r="AO631">
            <v>2061.4966666666669</v>
          </cell>
        </row>
        <row r="632">
          <cell r="D632">
            <v>540867</v>
          </cell>
          <cell r="E632">
            <v>1415</v>
          </cell>
          <cell r="F632">
            <v>90</v>
          </cell>
          <cell r="G632">
            <v>162</v>
          </cell>
          <cell r="H632">
            <v>136</v>
          </cell>
          <cell r="I632">
            <v>144</v>
          </cell>
          <cell r="J632">
            <v>138</v>
          </cell>
          <cell r="K632">
            <v>137</v>
          </cell>
          <cell r="L632">
            <v>174</v>
          </cell>
          <cell r="M632">
            <v>63</v>
          </cell>
          <cell r="N632">
            <v>60</v>
          </cell>
          <cell r="O632">
            <v>132</v>
          </cell>
          <cell r="P632">
            <v>96</v>
          </cell>
          <cell r="Q632">
            <v>83</v>
          </cell>
          <cell r="R632">
            <v>1453</v>
          </cell>
          <cell r="S632">
            <v>160</v>
          </cell>
          <cell r="T632">
            <v>145</v>
          </cell>
          <cell r="U632">
            <v>132</v>
          </cell>
          <cell r="V632">
            <v>150</v>
          </cell>
          <cell r="W632">
            <v>131</v>
          </cell>
          <cell r="X632">
            <v>93</v>
          </cell>
          <cell r="Y632">
            <v>150</v>
          </cell>
          <cell r="Z632">
            <v>94</v>
          </cell>
          <cell r="AA632">
            <v>122</v>
          </cell>
          <cell r="AB632">
            <v>93</v>
          </cell>
          <cell r="AC632">
            <v>107</v>
          </cell>
          <cell r="AD632">
            <v>76</v>
          </cell>
          <cell r="AF632">
            <v>117.91666666666667</v>
          </cell>
          <cell r="AG632">
            <v>121.08333333333333</v>
          </cell>
          <cell r="AH632">
            <v>111</v>
          </cell>
          <cell r="AI632">
            <v>73</v>
          </cell>
          <cell r="AJ632">
            <v>1238.81</v>
          </cell>
          <cell r="AK632">
            <v>0.6028905712319339</v>
          </cell>
          <cell r="AL632">
            <v>18.086717136958018</v>
          </cell>
          <cell r="AO632">
            <v>2054.7841666666664</v>
          </cell>
        </row>
        <row r="633">
          <cell r="D633">
            <v>700098</v>
          </cell>
          <cell r="E633">
            <v>1996</v>
          </cell>
          <cell r="F633">
            <v>162</v>
          </cell>
          <cell r="G633">
            <v>110</v>
          </cell>
          <cell r="H633">
            <v>108</v>
          </cell>
          <cell r="I633">
            <v>108</v>
          </cell>
          <cell r="J633">
            <v>108</v>
          </cell>
          <cell r="K633">
            <v>325</v>
          </cell>
          <cell r="L633">
            <v>110</v>
          </cell>
          <cell r="M633">
            <v>110</v>
          </cell>
          <cell r="N633">
            <v>99</v>
          </cell>
          <cell r="O633">
            <v>216</v>
          </cell>
          <cell r="P633">
            <v>216</v>
          </cell>
          <cell r="Q633">
            <v>324</v>
          </cell>
          <cell r="R633">
            <v>1928</v>
          </cell>
          <cell r="S633">
            <v>147</v>
          </cell>
          <cell r="T633">
            <v>147</v>
          </cell>
          <cell r="U633">
            <v>128</v>
          </cell>
          <cell r="V633">
            <v>95</v>
          </cell>
          <cell r="W633">
            <v>148</v>
          </cell>
          <cell r="X633">
            <v>183</v>
          </cell>
          <cell r="Y633">
            <v>172</v>
          </cell>
          <cell r="Z633">
            <v>181</v>
          </cell>
          <cell r="AA633">
            <v>139</v>
          </cell>
          <cell r="AB633">
            <v>202</v>
          </cell>
          <cell r="AC633">
            <v>211</v>
          </cell>
          <cell r="AD633">
            <v>175</v>
          </cell>
          <cell r="AF633">
            <v>166.33333333333334</v>
          </cell>
          <cell r="AG633">
            <v>160.66666666666666</v>
          </cell>
          <cell r="AH633">
            <v>134</v>
          </cell>
          <cell r="AI633">
            <v>202</v>
          </cell>
          <cell r="AJ633">
            <v>2555.3000000000002</v>
          </cell>
          <cell r="AK633">
            <v>1.2572614107883817</v>
          </cell>
          <cell r="AL633">
            <v>37.717842323651453</v>
          </cell>
          <cell r="AO633">
            <v>2032.4333333333332</v>
          </cell>
        </row>
        <row r="634">
          <cell r="D634">
            <v>300062</v>
          </cell>
          <cell r="E634">
            <v>1748</v>
          </cell>
          <cell r="H634">
            <v>180</v>
          </cell>
          <cell r="I634">
            <v>361</v>
          </cell>
          <cell r="J634">
            <v>1</v>
          </cell>
          <cell r="K634">
            <v>182</v>
          </cell>
          <cell r="M634">
            <v>1</v>
          </cell>
          <cell r="N634">
            <v>181</v>
          </cell>
          <cell r="O634">
            <v>302</v>
          </cell>
          <cell r="Q634">
            <v>540</v>
          </cell>
          <cell r="R634">
            <v>1367</v>
          </cell>
          <cell r="U634">
            <v>1</v>
          </cell>
          <cell r="V634">
            <v>7</v>
          </cell>
          <cell r="W634">
            <v>61</v>
          </cell>
          <cell r="X634">
            <v>277</v>
          </cell>
          <cell r="Y634">
            <v>52</v>
          </cell>
          <cell r="Z634">
            <v>116</v>
          </cell>
          <cell r="AA634">
            <v>328</v>
          </cell>
          <cell r="AB634">
            <v>142</v>
          </cell>
          <cell r="AC634">
            <v>208</v>
          </cell>
          <cell r="AD634">
            <v>175</v>
          </cell>
          <cell r="AF634">
            <v>218.5</v>
          </cell>
          <cell r="AG634">
            <v>136.69999999999999</v>
          </cell>
          <cell r="AH634">
            <v>0</v>
          </cell>
          <cell r="AI634">
            <v>381</v>
          </cell>
          <cell r="AJ634">
            <v>5657.8499999999995</v>
          </cell>
          <cell r="AK634">
            <v>2.7871250914411121</v>
          </cell>
          <cell r="AL634">
            <v>83.613752743233363</v>
          </cell>
          <cell r="AO634">
            <v>2029.9949999999999</v>
          </cell>
        </row>
        <row r="635">
          <cell r="D635">
            <v>500165</v>
          </cell>
          <cell r="E635">
            <v>1874</v>
          </cell>
          <cell r="F635">
            <v>209</v>
          </cell>
          <cell r="G635">
            <v>108</v>
          </cell>
          <cell r="H635">
            <v>171</v>
          </cell>
          <cell r="I635">
            <v>160</v>
          </cell>
          <cell r="J635">
            <v>131</v>
          </cell>
          <cell r="K635">
            <v>210</v>
          </cell>
          <cell r="L635">
            <v>137</v>
          </cell>
          <cell r="M635">
            <v>151</v>
          </cell>
          <cell r="N635">
            <v>99</v>
          </cell>
          <cell r="O635">
            <v>188</v>
          </cell>
          <cell r="P635">
            <v>160</v>
          </cell>
          <cell r="Q635">
            <v>150</v>
          </cell>
          <cell r="R635">
            <v>1917</v>
          </cell>
          <cell r="S635">
            <v>126</v>
          </cell>
          <cell r="T635">
            <v>165</v>
          </cell>
          <cell r="U635">
            <v>146</v>
          </cell>
          <cell r="V635">
            <v>136</v>
          </cell>
          <cell r="W635">
            <v>161</v>
          </cell>
          <cell r="X635">
            <v>125</v>
          </cell>
          <cell r="Y635">
            <v>260</v>
          </cell>
          <cell r="Z635">
            <v>173</v>
          </cell>
          <cell r="AA635">
            <v>150</v>
          </cell>
          <cell r="AB635">
            <v>171</v>
          </cell>
          <cell r="AC635">
            <v>162</v>
          </cell>
          <cell r="AD635">
            <v>142</v>
          </cell>
          <cell r="AF635">
            <v>156.16666666666666</v>
          </cell>
          <cell r="AG635">
            <v>159.75</v>
          </cell>
          <cell r="AH635">
            <v>46</v>
          </cell>
          <cell r="AI635">
            <v>3</v>
          </cell>
          <cell r="AJ635">
            <v>37.980000000000004</v>
          </cell>
          <cell r="AK635">
            <v>1.8779342723004695E-2</v>
          </cell>
          <cell r="AL635">
            <v>0.56338028169014087</v>
          </cell>
          <cell r="AO635">
            <v>2022.4349999999999</v>
          </cell>
        </row>
        <row r="636">
          <cell r="D636">
            <v>546262</v>
          </cell>
          <cell r="E636">
            <v>1295</v>
          </cell>
          <cell r="F636">
            <v>52</v>
          </cell>
          <cell r="G636">
            <v>100</v>
          </cell>
          <cell r="H636">
            <v>80</v>
          </cell>
          <cell r="I636">
            <v>130</v>
          </cell>
          <cell r="J636">
            <v>130</v>
          </cell>
          <cell r="K636">
            <v>105</v>
          </cell>
          <cell r="L636">
            <v>211</v>
          </cell>
          <cell r="M636">
            <v>138</v>
          </cell>
          <cell r="N636">
            <v>50</v>
          </cell>
          <cell r="O636">
            <v>123</v>
          </cell>
          <cell r="P636">
            <v>113</v>
          </cell>
          <cell r="Q636">
            <v>63</v>
          </cell>
          <cell r="R636">
            <v>1257</v>
          </cell>
          <cell r="S636">
            <v>41</v>
          </cell>
          <cell r="T636">
            <v>83</v>
          </cell>
          <cell r="U636">
            <v>109</v>
          </cell>
          <cell r="V636">
            <v>89</v>
          </cell>
          <cell r="W636">
            <v>99</v>
          </cell>
          <cell r="X636">
            <v>99</v>
          </cell>
          <cell r="Y636">
            <v>214</v>
          </cell>
          <cell r="Z636">
            <v>89</v>
          </cell>
          <cell r="AA636">
            <v>131</v>
          </cell>
          <cell r="AB636">
            <v>132</v>
          </cell>
          <cell r="AC636">
            <v>85</v>
          </cell>
          <cell r="AD636">
            <v>86</v>
          </cell>
          <cell r="AF636">
            <v>107.91666666666667</v>
          </cell>
          <cell r="AG636">
            <v>104.75</v>
          </cell>
          <cell r="AH636">
            <v>-10</v>
          </cell>
          <cell r="AI636">
            <v>28</v>
          </cell>
          <cell r="AJ636">
            <v>540.4</v>
          </cell>
          <cell r="AK636">
            <v>0.26730310262529833</v>
          </cell>
          <cell r="AL636">
            <v>8.0190930787589494</v>
          </cell>
          <cell r="AO636">
            <v>2021.6750000000002</v>
          </cell>
        </row>
        <row r="637">
          <cell r="D637">
            <v>200001</v>
          </cell>
          <cell r="E637">
            <v>882</v>
          </cell>
          <cell r="F637">
            <v>85</v>
          </cell>
          <cell r="G637">
            <v>105</v>
          </cell>
          <cell r="H637">
            <v>20</v>
          </cell>
          <cell r="I637">
            <v>40</v>
          </cell>
          <cell r="J637">
            <v>70</v>
          </cell>
          <cell r="K637">
            <v>100</v>
          </cell>
          <cell r="L637">
            <v>80</v>
          </cell>
          <cell r="M637">
            <v>75</v>
          </cell>
          <cell r="O637">
            <v>41</v>
          </cell>
          <cell r="P637">
            <v>186</v>
          </cell>
          <cell r="Q637">
            <v>80</v>
          </cell>
          <cell r="R637">
            <v>903</v>
          </cell>
          <cell r="S637">
            <v>78</v>
          </cell>
          <cell r="T637">
            <v>59</v>
          </cell>
          <cell r="U637">
            <v>59</v>
          </cell>
          <cell r="V637">
            <v>70</v>
          </cell>
          <cell r="W637">
            <v>81</v>
          </cell>
          <cell r="X637">
            <v>60</v>
          </cell>
          <cell r="Y637">
            <v>67</v>
          </cell>
          <cell r="Z637">
            <v>65</v>
          </cell>
          <cell r="AA637">
            <v>85</v>
          </cell>
          <cell r="AB637">
            <v>99</v>
          </cell>
          <cell r="AC637">
            <v>103</v>
          </cell>
          <cell r="AD637">
            <v>77</v>
          </cell>
          <cell r="AF637">
            <v>80.181818181818187</v>
          </cell>
          <cell r="AG637">
            <v>75.25</v>
          </cell>
          <cell r="AH637">
            <v>67</v>
          </cell>
          <cell r="AI637">
            <v>46</v>
          </cell>
          <cell r="AJ637">
            <v>1230.04</v>
          </cell>
          <cell r="AK637">
            <v>0.61129568106312293</v>
          </cell>
          <cell r="AL637">
            <v>18.338870431893689</v>
          </cell>
          <cell r="AO637">
            <v>2012.1849999999999</v>
          </cell>
        </row>
        <row r="638">
          <cell r="D638">
            <v>151818</v>
          </cell>
          <cell r="E638">
            <v>1414</v>
          </cell>
          <cell r="F638">
            <v>108</v>
          </cell>
          <cell r="G638">
            <v>190</v>
          </cell>
          <cell r="H638">
            <v>189</v>
          </cell>
          <cell r="I638">
            <v>33</v>
          </cell>
          <cell r="J638">
            <v>82</v>
          </cell>
          <cell r="K638">
            <v>272</v>
          </cell>
          <cell r="L638">
            <v>81</v>
          </cell>
          <cell r="M638">
            <v>81</v>
          </cell>
          <cell r="N638">
            <v>54</v>
          </cell>
          <cell r="O638">
            <v>189</v>
          </cell>
          <cell r="P638">
            <v>81</v>
          </cell>
          <cell r="Q638">
            <v>54</v>
          </cell>
          <cell r="R638">
            <v>1398</v>
          </cell>
          <cell r="S638">
            <v>138</v>
          </cell>
          <cell r="T638">
            <v>117</v>
          </cell>
          <cell r="U638">
            <v>160</v>
          </cell>
          <cell r="V638">
            <v>149</v>
          </cell>
          <cell r="W638">
            <v>120</v>
          </cell>
          <cell r="X638">
            <v>120</v>
          </cell>
          <cell r="Y638">
            <v>136</v>
          </cell>
          <cell r="Z638">
            <v>94</v>
          </cell>
          <cell r="AA638">
            <v>89</v>
          </cell>
          <cell r="AB638">
            <v>94</v>
          </cell>
          <cell r="AC638">
            <v>92</v>
          </cell>
          <cell r="AD638">
            <v>89</v>
          </cell>
          <cell r="AF638">
            <v>117.83333333333333</v>
          </cell>
          <cell r="AG638">
            <v>116.5</v>
          </cell>
          <cell r="AH638">
            <v>79</v>
          </cell>
          <cell r="AI638">
            <v>95</v>
          </cell>
          <cell r="AJ638">
            <v>1640.6499999999999</v>
          </cell>
          <cell r="AK638">
            <v>0.81545064377682408</v>
          </cell>
          <cell r="AL638">
            <v>24.463519313304722</v>
          </cell>
          <cell r="AO638">
            <v>2011.9549999999999</v>
          </cell>
        </row>
        <row r="639">
          <cell r="D639">
            <v>905059</v>
          </cell>
          <cell r="E639">
            <v>2416</v>
          </cell>
          <cell r="F639">
            <v>315</v>
          </cell>
          <cell r="G639">
            <v>220</v>
          </cell>
          <cell r="H639">
            <v>200</v>
          </cell>
          <cell r="I639">
            <v>80</v>
          </cell>
          <cell r="J639">
            <v>280</v>
          </cell>
          <cell r="K639">
            <v>81</v>
          </cell>
          <cell r="L639">
            <v>113</v>
          </cell>
          <cell r="M639">
            <v>240</v>
          </cell>
          <cell r="N639">
            <v>560</v>
          </cell>
          <cell r="O639">
            <v>1</v>
          </cell>
          <cell r="P639">
            <v>1</v>
          </cell>
          <cell r="Q639">
            <v>325</v>
          </cell>
          <cell r="R639">
            <v>2142</v>
          </cell>
          <cell r="S639">
            <v>253</v>
          </cell>
          <cell r="T639">
            <v>186</v>
          </cell>
          <cell r="U639">
            <v>159</v>
          </cell>
          <cell r="V639">
            <v>131</v>
          </cell>
          <cell r="W639">
            <v>161</v>
          </cell>
          <cell r="X639">
            <v>98</v>
          </cell>
          <cell r="Y639">
            <v>129</v>
          </cell>
          <cell r="Z639">
            <v>230</v>
          </cell>
          <cell r="AA639">
            <v>217</v>
          </cell>
          <cell r="AB639">
            <v>193</v>
          </cell>
          <cell r="AC639">
            <v>193</v>
          </cell>
          <cell r="AD639">
            <v>192</v>
          </cell>
          <cell r="AF639">
            <v>201.33333333333334</v>
          </cell>
          <cell r="AG639">
            <v>178.5</v>
          </cell>
          <cell r="AH639">
            <v>7</v>
          </cell>
          <cell r="AI639">
            <v>281</v>
          </cell>
          <cell r="AJ639">
            <v>3166.87</v>
          </cell>
          <cell r="AK639">
            <v>1.5742296918767507</v>
          </cell>
          <cell r="AL639">
            <v>47.226890756302517</v>
          </cell>
          <cell r="AO639">
            <v>2011.6949999999999</v>
          </cell>
        </row>
        <row r="640">
          <cell r="D640">
            <v>187807</v>
          </cell>
          <cell r="E640">
            <v>1826</v>
          </cell>
          <cell r="H640">
            <v>177</v>
          </cell>
          <cell r="I640">
            <v>100</v>
          </cell>
          <cell r="J640">
            <v>384</v>
          </cell>
          <cell r="K640">
            <v>376</v>
          </cell>
          <cell r="M640">
            <v>365</v>
          </cell>
          <cell r="O640">
            <v>424</v>
          </cell>
          <cell r="R640">
            <v>1560</v>
          </cell>
          <cell r="U640">
            <v>110</v>
          </cell>
          <cell r="V640">
            <v>102</v>
          </cell>
          <cell r="W640">
            <v>50</v>
          </cell>
          <cell r="X640">
            <v>227</v>
          </cell>
          <cell r="Y640">
            <v>93</v>
          </cell>
          <cell r="Z640">
            <v>99</v>
          </cell>
          <cell r="AA640">
            <v>124</v>
          </cell>
          <cell r="AB640">
            <v>416</v>
          </cell>
          <cell r="AC640">
            <v>252</v>
          </cell>
          <cell r="AD640">
            <v>87</v>
          </cell>
          <cell r="AF640">
            <v>304.33333333333331</v>
          </cell>
          <cell r="AG640">
            <v>156</v>
          </cell>
          <cell r="AH640">
            <v>0</v>
          </cell>
          <cell r="AI640">
            <v>266</v>
          </cell>
          <cell r="AJ640">
            <v>3412.78</v>
          </cell>
          <cell r="AK640">
            <v>1.7051282051282051</v>
          </cell>
          <cell r="AL640">
            <v>51.153846153846153</v>
          </cell>
          <cell r="AO640">
            <v>2001.48</v>
          </cell>
        </row>
        <row r="641">
          <cell r="D641">
            <v>187813</v>
          </cell>
          <cell r="E641">
            <v>2071</v>
          </cell>
          <cell r="H641">
            <v>475</v>
          </cell>
          <cell r="I641">
            <v>172</v>
          </cell>
          <cell r="J641">
            <v>589</v>
          </cell>
          <cell r="K641">
            <v>166</v>
          </cell>
          <cell r="L641">
            <v>46</v>
          </cell>
          <cell r="M641">
            <v>316</v>
          </cell>
          <cell r="N641">
            <v>1</v>
          </cell>
          <cell r="O641">
            <v>278</v>
          </cell>
          <cell r="P641">
            <v>28</v>
          </cell>
          <cell r="R641">
            <v>1582</v>
          </cell>
          <cell r="U641">
            <v>70</v>
          </cell>
          <cell r="V641">
            <v>159</v>
          </cell>
          <cell r="W641">
            <v>155</v>
          </cell>
          <cell r="X641">
            <v>199</v>
          </cell>
          <cell r="Y641">
            <v>152</v>
          </cell>
          <cell r="Z641">
            <v>164</v>
          </cell>
          <cell r="AA641">
            <v>63</v>
          </cell>
          <cell r="AB641">
            <v>405</v>
          </cell>
          <cell r="AC641">
            <v>131</v>
          </cell>
          <cell r="AD641">
            <v>84</v>
          </cell>
          <cell r="AF641">
            <v>230.11111111111111</v>
          </cell>
          <cell r="AG641">
            <v>158.19999999999999</v>
          </cell>
          <cell r="AH641">
            <v>0</v>
          </cell>
          <cell r="AI641">
            <v>489</v>
          </cell>
          <cell r="AJ641">
            <v>6146.7300000000005</v>
          </cell>
          <cell r="AK641">
            <v>3.0910240202275601</v>
          </cell>
          <cell r="AL641">
            <v>92.730720606826807</v>
          </cell>
          <cell r="AO641">
            <v>1988.5739999999998</v>
          </cell>
        </row>
        <row r="642">
          <cell r="D642">
            <v>700124</v>
          </cell>
          <cell r="E642">
            <v>2938</v>
          </cell>
          <cell r="F642">
            <v>200</v>
          </cell>
          <cell r="G642">
            <v>350</v>
          </cell>
          <cell r="H642">
            <v>100</v>
          </cell>
          <cell r="I642">
            <v>100</v>
          </cell>
          <cell r="J642">
            <v>200</v>
          </cell>
          <cell r="K642">
            <v>201</v>
          </cell>
          <cell r="L642">
            <v>400</v>
          </cell>
          <cell r="M642">
            <v>349</v>
          </cell>
          <cell r="N642">
            <v>137</v>
          </cell>
          <cell r="O642">
            <v>400</v>
          </cell>
          <cell r="P642">
            <v>201</v>
          </cell>
          <cell r="Q642">
            <v>300</v>
          </cell>
          <cell r="R642">
            <v>2746</v>
          </cell>
          <cell r="S642">
            <v>210</v>
          </cell>
          <cell r="T642">
            <v>214</v>
          </cell>
          <cell r="U642">
            <v>157</v>
          </cell>
          <cell r="V642">
            <v>178</v>
          </cell>
          <cell r="W642">
            <v>216</v>
          </cell>
          <cell r="X642">
            <v>217</v>
          </cell>
          <cell r="Y642">
            <v>227</v>
          </cell>
          <cell r="Z642">
            <v>284</v>
          </cell>
          <cell r="AA642">
            <v>226</v>
          </cell>
          <cell r="AB642">
            <v>258</v>
          </cell>
          <cell r="AC642">
            <v>330</v>
          </cell>
          <cell r="AD642">
            <v>229</v>
          </cell>
          <cell r="AF642">
            <v>244.83333333333334</v>
          </cell>
          <cell r="AG642">
            <v>228.83333333333334</v>
          </cell>
          <cell r="AH642">
            <v>49</v>
          </cell>
          <cell r="AI642">
            <v>241</v>
          </cell>
          <cell r="AJ642">
            <v>2094.29</v>
          </cell>
          <cell r="AK642">
            <v>1.053168244719592</v>
          </cell>
          <cell r="AL642">
            <v>31.595047341587762</v>
          </cell>
          <cell r="AO642">
            <v>1988.5616666666667</v>
          </cell>
        </row>
        <row r="643">
          <cell r="D643">
            <v>300038</v>
          </cell>
          <cell r="E643">
            <v>1430</v>
          </cell>
          <cell r="H643">
            <v>222</v>
          </cell>
          <cell r="I643">
            <v>360</v>
          </cell>
          <cell r="L643">
            <v>1</v>
          </cell>
          <cell r="M643">
            <v>180</v>
          </cell>
          <cell r="N643">
            <v>182</v>
          </cell>
          <cell r="O643">
            <v>120</v>
          </cell>
          <cell r="Q643">
            <v>365</v>
          </cell>
          <cell r="R643">
            <v>1205</v>
          </cell>
          <cell r="V643">
            <v>9</v>
          </cell>
          <cell r="W643">
            <v>34</v>
          </cell>
          <cell r="X643">
            <v>85</v>
          </cell>
          <cell r="Y643">
            <v>86</v>
          </cell>
          <cell r="Z643">
            <v>251</v>
          </cell>
          <cell r="AA643">
            <v>310</v>
          </cell>
          <cell r="AB643">
            <v>160</v>
          </cell>
          <cell r="AC643">
            <v>132</v>
          </cell>
          <cell r="AD643">
            <v>138</v>
          </cell>
          <cell r="AF643">
            <v>204.28571428571428</v>
          </cell>
          <cell r="AG643">
            <v>133.88888888888889</v>
          </cell>
          <cell r="AH643">
            <v>0</v>
          </cell>
          <cell r="AI643">
            <v>225</v>
          </cell>
          <cell r="AJ643">
            <v>3341.25</v>
          </cell>
          <cell r="AK643">
            <v>1.6804979253112033</v>
          </cell>
          <cell r="AL643">
            <v>50.414937759336098</v>
          </cell>
          <cell r="AO643">
            <v>1988.25</v>
          </cell>
        </row>
        <row r="644">
          <cell r="D644">
            <v>131466</v>
          </cell>
          <cell r="E644">
            <v>1649</v>
          </cell>
          <cell r="F644">
            <v>513</v>
          </cell>
          <cell r="G644">
            <v>504</v>
          </cell>
          <cell r="I644">
            <v>2</v>
          </cell>
          <cell r="J644">
            <v>5</v>
          </cell>
          <cell r="L644">
            <v>336</v>
          </cell>
          <cell r="M644">
            <v>36</v>
          </cell>
          <cell r="P644">
            <v>1</v>
          </cell>
          <cell r="Q644">
            <v>252</v>
          </cell>
          <cell r="R644">
            <v>1580</v>
          </cell>
          <cell r="S644">
            <v>321</v>
          </cell>
          <cell r="T644">
            <v>87</v>
          </cell>
          <cell r="U644">
            <v>73</v>
          </cell>
          <cell r="V644">
            <v>77</v>
          </cell>
          <cell r="W644">
            <v>112</v>
          </cell>
          <cell r="X644">
            <v>82</v>
          </cell>
          <cell r="Y644">
            <v>118</v>
          </cell>
          <cell r="Z644">
            <v>170</v>
          </cell>
          <cell r="AA644">
            <v>126</v>
          </cell>
          <cell r="AB644">
            <v>118</v>
          </cell>
          <cell r="AC644">
            <v>103</v>
          </cell>
          <cell r="AD644">
            <v>193</v>
          </cell>
          <cell r="AF644">
            <v>206.125</v>
          </cell>
          <cell r="AG644">
            <v>131.66666666666666</v>
          </cell>
          <cell r="AH644">
            <v>-9</v>
          </cell>
          <cell r="AI644">
            <v>60</v>
          </cell>
          <cell r="AJ644">
            <v>906</v>
          </cell>
          <cell r="AK644">
            <v>0.45569620253164561</v>
          </cell>
          <cell r="AL644">
            <v>13.670886075949369</v>
          </cell>
          <cell r="AO644">
            <v>1988.1666666666665</v>
          </cell>
        </row>
        <row r="645">
          <cell r="D645">
            <v>180103</v>
          </cell>
          <cell r="E645">
            <v>1252</v>
          </cell>
          <cell r="G645">
            <v>150</v>
          </cell>
          <cell r="H645">
            <v>384</v>
          </cell>
          <cell r="I645">
            <v>117</v>
          </cell>
          <cell r="J645">
            <v>76</v>
          </cell>
          <cell r="K645">
            <v>145</v>
          </cell>
          <cell r="L645">
            <v>2</v>
          </cell>
          <cell r="M645">
            <v>4</v>
          </cell>
          <cell r="N645">
            <v>218</v>
          </cell>
          <cell r="O645">
            <v>80</v>
          </cell>
          <cell r="P645">
            <v>76</v>
          </cell>
          <cell r="R645">
            <v>1248</v>
          </cell>
          <cell r="U645">
            <v>371</v>
          </cell>
          <cell r="V645">
            <v>88</v>
          </cell>
          <cell r="W645">
            <v>82</v>
          </cell>
          <cell r="X645">
            <v>257</v>
          </cell>
          <cell r="Y645">
            <v>64</v>
          </cell>
          <cell r="Z645">
            <v>17</v>
          </cell>
          <cell r="AA645">
            <v>106</v>
          </cell>
          <cell r="AB645">
            <v>91</v>
          </cell>
          <cell r="AC645">
            <v>70</v>
          </cell>
          <cell r="AD645">
            <v>102</v>
          </cell>
          <cell r="AF645">
            <v>125.2</v>
          </cell>
          <cell r="AG645">
            <v>124.8</v>
          </cell>
          <cell r="AH645">
            <v>0</v>
          </cell>
          <cell r="AI645">
            <v>4</v>
          </cell>
          <cell r="AJ645">
            <v>63.32</v>
          </cell>
          <cell r="AK645">
            <v>3.2051282051282055E-2</v>
          </cell>
          <cell r="AL645">
            <v>0.96153846153846168</v>
          </cell>
          <cell r="AO645">
            <v>1975.5840000000001</v>
          </cell>
        </row>
        <row r="646">
          <cell r="D646">
            <v>150072</v>
          </cell>
          <cell r="E646">
            <v>3053</v>
          </cell>
          <cell r="F646">
            <v>420</v>
          </cell>
          <cell r="G646">
            <v>60</v>
          </cell>
          <cell r="H646">
            <v>250</v>
          </cell>
          <cell r="I646">
            <v>300</v>
          </cell>
          <cell r="J646">
            <v>180</v>
          </cell>
          <cell r="K646">
            <v>260</v>
          </cell>
          <cell r="L646">
            <v>243</v>
          </cell>
          <cell r="M646">
            <v>440</v>
          </cell>
          <cell r="N646">
            <v>180</v>
          </cell>
          <cell r="O646">
            <v>360</v>
          </cell>
          <cell r="P646">
            <v>240</v>
          </cell>
          <cell r="Q646">
            <v>120</v>
          </cell>
          <cell r="R646">
            <v>2939</v>
          </cell>
          <cell r="S646">
            <v>223</v>
          </cell>
          <cell r="T646">
            <v>230</v>
          </cell>
          <cell r="U646">
            <v>250</v>
          </cell>
          <cell r="V646">
            <v>275</v>
          </cell>
          <cell r="W646">
            <v>229</v>
          </cell>
          <cell r="X646">
            <v>250</v>
          </cell>
          <cell r="Y646">
            <v>263</v>
          </cell>
          <cell r="Z646">
            <v>329</v>
          </cell>
          <cell r="AA646">
            <v>247</v>
          </cell>
          <cell r="AB646">
            <v>259</v>
          </cell>
          <cell r="AC646">
            <v>172</v>
          </cell>
          <cell r="AD646">
            <v>212</v>
          </cell>
          <cell r="AF646">
            <v>254.41666666666666</v>
          </cell>
          <cell r="AG646">
            <v>244.91666666666666</v>
          </cell>
          <cell r="AH646">
            <v>4</v>
          </cell>
          <cell r="AI646">
            <v>118</v>
          </cell>
          <cell r="AJ646">
            <v>944</v>
          </cell>
          <cell r="AK646">
            <v>0.48179652943177953</v>
          </cell>
          <cell r="AL646">
            <v>14.453895882953386</v>
          </cell>
          <cell r="AO646">
            <v>1959.3333333333333</v>
          </cell>
        </row>
        <row r="647">
          <cell r="D647">
            <v>180024</v>
          </cell>
          <cell r="E647">
            <v>1101</v>
          </cell>
          <cell r="H647">
            <v>90</v>
          </cell>
          <cell r="I647">
            <v>67</v>
          </cell>
          <cell r="J647">
            <v>80</v>
          </cell>
          <cell r="K647">
            <v>199</v>
          </cell>
          <cell r="L647">
            <v>110</v>
          </cell>
          <cell r="M647">
            <v>205</v>
          </cell>
          <cell r="O647">
            <v>151</v>
          </cell>
          <cell r="Q647">
            <v>199</v>
          </cell>
          <cell r="R647">
            <v>988</v>
          </cell>
          <cell r="U647">
            <v>55</v>
          </cell>
          <cell r="V647">
            <v>59</v>
          </cell>
          <cell r="W647">
            <v>81</v>
          </cell>
          <cell r="X647">
            <v>95</v>
          </cell>
          <cell r="Y647">
            <v>115</v>
          </cell>
          <cell r="Z647">
            <v>100</v>
          </cell>
          <cell r="AA647">
            <v>97</v>
          </cell>
          <cell r="AB647">
            <v>132</v>
          </cell>
          <cell r="AC647">
            <v>130</v>
          </cell>
          <cell r="AD647">
            <v>124</v>
          </cell>
          <cell r="AF647">
            <v>137.625</v>
          </cell>
          <cell r="AG647">
            <v>98.8</v>
          </cell>
          <cell r="AH647">
            <v>0</v>
          </cell>
          <cell r="AI647">
            <v>113</v>
          </cell>
          <cell r="AJ647">
            <v>2237.4</v>
          </cell>
          <cell r="AK647">
            <v>1.1437246963562753</v>
          </cell>
          <cell r="AL647">
            <v>34.311740890688256</v>
          </cell>
          <cell r="AO647">
            <v>1956.24</v>
          </cell>
        </row>
        <row r="648">
          <cell r="D648">
            <v>894372</v>
          </cell>
          <cell r="E648">
            <v>3465</v>
          </cell>
          <cell r="F648">
            <v>137</v>
          </cell>
          <cell r="H648">
            <v>162</v>
          </cell>
          <cell r="I648">
            <v>188</v>
          </cell>
          <cell r="J648">
            <v>270</v>
          </cell>
          <cell r="K648">
            <v>162</v>
          </cell>
          <cell r="L648">
            <v>189</v>
          </cell>
          <cell r="M648">
            <v>406</v>
          </cell>
          <cell r="N648">
            <v>194</v>
          </cell>
          <cell r="O648">
            <v>893</v>
          </cell>
          <cell r="Q648">
            <v>864</v>
          </cell>
          <cell r="R648">
            <v>3085</v>
          </cell>
          <cell r="S648">
            <v>173</v>
          </cell>
          <cell r="T648">
            <v>168</v>
          </cell>
          <cell r="U648">
            <v>172</v>
          </cell>
          <cell r="V648">
            <v>171</v>
          </cell>
          <cell r="W648">
            <v>183</v>
          </cell>
          <cell r="X648">
            <v>182</v>
          </cell>
          <cell r="Y648">
            <v>254</v>
          </cell>
          <cell r="Z648">
            <v>313</v>
          </cell>
          <cell r="AA648">
            <v>331</v>
          </cell>
          <cell r="AB648">
            <v>355</v>
          </cell>
          <cell r="AC648">
            <v>412</v>
          </cell>
          <cell r="AD648">
            <v>371</v>
          </cell>
          <cell r="AF648">
            <v>346.5</v>
          </cell>
          <cell r="AG648">
            <v>257.08333333333331</v>
          </cell>
          <cell r="AH648">
            <v>236</v>
          </cell>
          <cell r="AI648">
            <v>616</v>
          </cell>
          <cell r="AJ648">
            <v>4663.12</v>
          </cell>
          <cell r="AK648">
            <v>2.3961102106969205</v>
          </cell>
          <cell r="AL648">
            <v>71.883306320907622</v>
          </cell>
          <cell r="AO648">
            <v>1946.1208333333332</v>
          </cell>
        </row>
        <row r="649">
          <cell r="D649">
            <v>502120</v>
          </cell>
          <cell r="E649">
            <v>3079</v>
          </cell>
          <cell r="F649">
            <v>269</v>
          </cell>
          <cell r="G649">
            <v>181</v>
          </cell>
          <cell r="H649">
            <v>224</v>
          </cell>
          <cell r="I649">
            <v>352</v>
          </cell>
          <cell r="J649">
            <v>224</v>
          </cell>
          <cell r="K649">
            <v>280</v>
          </cell>
          <cell r="L649">
            <v>315</v>
          </cell>
          <cell r="M649">
            <v>225</v>
          </cell>
          <cell r="N649">
            <v>154</v>
          </cell>
          <cell r="O649">
            <v>351</v>
          </cell>
          <cell r="P649">
            <v>266</v>
          </cell>
          <cell r="Q649">
            <v>238</v>
          </cell>
          <cell r="R649">
            <v>3069</v>
          </cell>
          <cell r="S649">
            <v>197</v>
          </cell>
          <cell r="T649">
            <v>242</v>
          </cell>
          <cell r="U649">
            <v>204</v>
          </cell>
          <cell r="V649">
            <v>212</v>
          </cell>
          <cell r="W649">
            <v>261</v>
          </cell>
          <cell r="X649">
            <v>237</v>
          </cell>
          <cell r="Y649">
            <v>489</v>
          </cell>
          <cell r="Z649">
            <v>234</v>
          </cell>
          <cell r="AA649">
            <v>241</v>
          </cell>
          <cell r="AB649">
            <v>241</v>
          </cell>
          <cell r="AC649">
            <v>272</v>
          </cell>
          <cell r="AD649">
            <v>239</v>
          </cell>
          <cell r="AF649">
            <v>256.58333333333331</v>
          </cell>
          <cell r="AG649">
            <v>255.75</v>
          </cell>
          <cell r="AH649">
            <v>72</v>
          </cell>
          <cell r="AI649">
            <v>82</v>
          </cell>
          <cell r="AJ649">
            <v>615.81999999999994</v>
          </cell>
          <cell r="AK649">
            <v>0.32062561094819159</v>
          </cell>
          <cell r="AL649">
            <v>9.6187683284457481</v>
          </cell>
          <cell r="AO649">
            <v>1920.6824999999999</v>
          </cell>
        </row>
        <row r="650">
          <cell r="D650">
            <v>546239</v>
          </cell>
          <cell r="E650">
            <v>88</v>
          </cell>
          <cell r="F650">
            <v>72</v>
          </cell>
          <cell r="G650">
            <v>13</v>
          </cell>
          <cell r="I650">
            <v>2</v>
          </cell>
          <cell r="L650">
            <v>1</v>
          </cell>
          <cell r="R650">
            <v>88</v>
          </cell>
          <cell r="T650">
            <v>25</v>
          </cell>
          <cell r="U650">
            <v>45</v>
          </cell>
          <cell r="V650">
            <v>18</v>
          </cell>
          <cell r="AF650">
            <v>22</v>
          </cell>
          <cell r="AG650">
            <v>29.333333333333332</v>
          </cell>
          <cell r="AH650">
            <v>0</v>
          </cell>
          <cell r="AI650">
            <v>0</v>
          </cell>
          <cell r="AJ650">
            <v>0</v>
          </cell>
          <cell r="AK650">
            <v>0</v>
          </cell>
          <cell r="AL650">
            <v>0</v>
          </cell>
          <cell r="AO650">
            <v>1916.64</v>
          </cell>
        </row>
        <row r="651">
          <cell r="D651">
            <v>157530</v>
          </cell>
          <cell r="E651">
            <v>1168</v>
          </cell>
          <cell r="F651">
            <v>80</v>
          </cell>
          <cell r="G651">
            <v>80</v>
          </cell>
          <cell r="H651">
            <v>80</v>
          </cell>
          <cell r="I651">
            <v>82</v>
          </cell>
          <cell r="J651">
            <v>82</v>
          </cell>
          <cell r="K651">
            <v>81</v>
          </cell>
          <cell r="L651">
            <v>81</v>
          </cell>
          <cell r="M651">
            <v>81</v>
          </cell>
          <cell r="N651">
            <v>120</v>
          </cell>
          <cell r="O651">
            <v>81</v>
          </cell>
          <cell r="P651">
            <v>160</v>
          </cell>
          <cell r="Q651">
            <v>160</v>
          </cell>
          <cell r="R651">
            <v>1124</v>
          </cell>
          <cell r="S651">
            <v>106</v>
          </cell>
          <cell r="T651">
            <v>87</v>
          </cell>
          <cell r="U651">
            <v>83</v>
          </cell>
          <cell r="V651">
            <v>94</v>
          </cell>
          <cell r="W651">
            <v>71</v>
          </cell>
          <cell r="X651">
            <v>51</v>
          </cell>
          <cell r="Y651">
            <v>64</v>
          </cell>
          <cell r="Z651">
            <v>94</v>
          </cell>
          <cell r="AA651">
            <v>110</v>
          </cell>
          <cell r="AB651">
            <v>101</v>
          </cell>
          <cell r="AC651">
            <v>150</v>
          </cell>
          <cell r="AD651">
            <v>113</v>
          </cell>
          <cell r="AF651">
            <v>97.333333333333329</v>
          </cell>
          <cell r="AG651">
            <v>93.666666666666671</v>
          </cell>
          <cell r="AH651">
            <v>75</v>
          </cell>
          <cell r="AI651">
            <v>119</v>
          </cell>
          <cell r="AJ651">
            <v>2428.79</v>
          </cell>
          <cell r="AK651">
            <v>1.2704626334519573</v>
          </cell>
          <cell r="AL651">
            <v>38.113879003558722</v>
          </cell>
          <cell r="AO651">
            <v>1911.7366666666667</v>
          </cell>
        </row>
        <row r="652">
          <cell r="D652">
            <v>700130</v>
          </cell>
          <cell r="E652">
            <v>1471</v>
          </cell>
          <cell r="K652">
            <v>117</v>
          </cell>
          <cell r="L652">
            <v>118</v>
          </cell>
          <cell r="N652">
            <v>116</v>
          </cell>
          <cell r="O652">
            <v>336</v>
          </cell>
          <cell r="P652">
            <v>336</v>
          </cell>
          <cell r="Q652">
            <v>448</v>
          </cell>
          <cell r="R652">
            <v>1216</v>
          </cell>
          <cell r="W652">
            <v>5</v>
          </cell>
          <cell r="X652">
            <v>101</v>
          </cell>
          <cell r="Y652">
            <v>20</v>
          </cell>
          <cell r="Z652">
            <v>102</v>
          </cell>
          <cell r="AA652">
            <v>135</v>
          </cell>
          <cell r="AB652">
            <v>211</v>
          </cell>
          <cell r="AC652">
            <v>351</v>
          </cell>
          <cell r="AD652">
            <v>291</v>
          </cell>
          <cell r="AF652">
            <v>245.16666666666666</v>
          </cell>
          <cell r="AG652">
            <v>152</v>
          </cell>
          <cell r="AH652">
            <v>0</v>
          </cell>
          <cell r="AI652">
            <v>255</v>
          </cell>
          <cell r="AJ652">
            <v>3197.7</v>
          </cell>
          <cell r="AK652">
            <v>1.6776315789473684</v>
          </cell>
          <cell r="AL652">
            <v>50.328947368421048</v>
          </cell>
          <cell r="AO652">
            <v>1906.08</v>
          </cell>
        </row>
        <row r="653">
          <cell r="D653">
            <v>176216</v>
          </cell>
          <cell r="E653">
            <v>603</v>
          </cell>
          <cell r="F653">
            <v>39</v>
          </cell>
          <cell r="G653">
            <v>2</v>
          </cell>
          <cell r="I653">
            <v>4</v>
          </cell>
          <cell r="J653">
            <v>156</v>
          </cell>
          <cell r="K653">
            <v>1</v>
          </cell>
          <cell r="L653">
            <v>3</v>
          </cell>
          <cell r="M653">
            <v>320</v>
          </cell>
          <cell r="O653">
            <v>78</v>
          </cell>
          <cell r="R653">
            <v>549</v>
          </cell>
          <cell r="S653">
            <v>27</v>
          </cell>
          <cell r="T653">
            <v>13</v>
          </cell>
          <cell r="U653">
            <v>3</v>
          </cell>
          <cell r="V653">
            <v>9</v>
          </cell>
          <cell r="W653">
            <v>54</v>
          </cell>
          <cell r="X653">
            <v>15</v>
          </cell>
          <cell r="Y653">
            <v>86</v>
          </cell>
          <cell r="Z653">
            <v>39</v>
          </cell>
          <cell r="AA653">
            <v>81</v>
          </cell>
          <cell r="AB653">
            <v>57</v>
          </cell>
          <cell r="AC653">
            <v>79</v>
          </cell>
          <cell r="AD653">
            <v>86</v>
          </cell>
          <cell r="AF653">
            <v>75.375</v>
          </cell>
          <cell r="AG653">
            <v>45.75</v>
          </cell>
          <cell r="AH653">
            <v>0</v>
          </cell>
          <cell r="AI653">
            <v>54</v>
          </cell>
          <cell r="AJ653">
            <v>2231.2800000000002</v>
          </cell>
          <cell r="AK653">
            <v>1.180327868852459</v>
          </cell>
          <cell r="AL653">
            <v>35.409836065573771</v>
          </cell>
          <cell r="AO653">
            <v>1890.39</v>
          </cell>
        </row>
        <row r="654">
          <cell r="D654">
            <v>121170</v>
          </cell>
          <cell r="E654">
            <v>2315</v>
          </cell>
          <cell r="F654">
            <v>330</v>
          </cell>
          <cell r="I654">
            <v>330</v>
          </cell>
          <cell r="K654">
            <v>332</v>
          </cell>
          <cell r="L654">
            <v>330</v>
          </cell>
          <cell r="N654">
            <v>663</v>
          </cell>
          <cell r="O654">
            <v>330</v>
          </cell>
          <cell r="R654">
            <v>2580</v>
          </cell>
          <cell r="S654">
            <v>231</v>
          </cell>
          <cell r="T654">
            <v>188</v>
          </cell>
          <cell r="U654">
            <v>171</v>
          </cell>
          <cell r="V654">
            <v>187</v>
          </cell>
          <cell r="W654">
            <v>235</v>
          </cell>
          <cell r="X654">
            <v>198</v>
          </cell>
          <cell r="Y654">
            <v>238</v>
          </cell>
          <cell r="Z654">
            <v>316</v>
          </cell>
          <cell r="AA654">
            <v>160</v>
          </cell>
          <cell r="AB654">
            <v>213</v>
          </cell>
          <cell r="AC654">
            <v>222</v>
          </cell>
          <cell r="AD654">
            <v>221</v>
          </cell>
          <cell r="AF654">
            <v>385.83333333333331</v>
          </cell>
          <cell r="AG654">
            <v>215</v>
          </cell>
          <cell r="AH654">
            <v>440</v>
          </cell>
          <cell r="AI654">
            <v>175</v>
          </cell>
          <cell r="AJ654">
            <v>1534.75</v>
          </cell>
          <cell r="AK654">
            <v>0.81395348837209303</v>
          </cell>
          <cell r="AL654">
            <v>24.418604651162791</v>
          </cell>
          <cell r="AO654">
            <v>1885.55</v>
          </cell>
        </row>
        <row r="655">
          <cell r="D655">
            <v>150143</v>
          </cell>
          <cell r="E655">
            <v>2962</v>
          </cell>
          <cell r="F655">
            <v>360</v>
          </cell>
          <cell r="G655">
            <v>180</v>
          </cell>
          <cell r="H655">
            <v>300</v>
          </cell>
          <cell r="I655">
            <v>120</v>
          </cell>
          <cell r="J655">
            <v>180</v>
          </cell>
          <cell r="K655">
            <v>260</v>
          </cell>
          <cell r="L655">
            <v>360</v>
          </cell>
          <cell r="M655">
            <v>422</v>
          </cell>
          <cell r="N655">
            <v>240</v>
          </cell>
          <cell r="O655">
            <v>360</v>
          </cell>
          <cell r="Q655">
            <v>180</v>
          </cell>
          <cell r="R655">
            <v>2828</v>
          </cell>
          <cell r="S655">
            <v>274</v>
          </cell>
          <cell r="T655">
            <v>250</v>
          </cell>
          <cell r="U655">
            <v>214</v>
          </cell>
          <cell r="V655">
            <v>250</v>
          </cell>
          <cell r="W655">
            <v>211</v>
          </cell>
          <cell r="X655">
            <v>233</v>
          </cell>
          <cell r="Y655">
            <v>274</v>
          </cell>
          <cell r="Z655">
            <v>261</v>
          </cell>
          <cell r="AA655">
            <v>227</v>
          </cell>
          <cell r="AB655">
            <v>204</v>
          </cell>
          <cell r="AC655">
            <v>196</v>
          </cell>
          <cell r="AD655">
            <v>234</v>
          </cell>
          <cell r="AF655">
            <v>269.27272727272725</v>
          </cell>
          <cell r="AG655">
            <v>235.66666666666666</v>
          </cell>
          <cell r="AH655">
            <v>66</v>
          </cell>
          <cell r="AI655">
            <v>200</v>
          </cell>
          <cell r="AJ655">
            <v>1600</v>
          </cell>
          <cell r="AK655">
            <v>0.84865629420084865</v>
          </cell>
          <cell r="AL655">
            <v>25.459688826025459</v>
          </cell>
          <cell r="AO655">
            <v>1885.3333333333333</v>
          </cell>
        </row>
        <row r="656">
          <cell r="D656">
            <v>546220</v>
          </cell>
          <cell r="E656">
            <v>1870</v>
          </cell>
          <cell r="F656">
            <v>220</v>
          </cell>
          <cell r="G656">
            <v>141</v>
          </cell>
          <cell r="H656">
            <v>138</v>
          </cell>
          <cell r="I656">
            <v>176</v>
          </cell>
          <cell r="J656">
            <v>133</v>
          </cell>
          <cell r="K656">
            <v>149</v>
          </cell>
          <cell r="L656">
            <v>216</v>
          </cell>
          <cell r="M656">
            <v>154</v>
          </cell>
          <cell r="N656">
            <v>109</v>
          </cell>
          <cell r="O656">
            <v>137</v>
          </cell>
          <cell r="P656">
            <v>132</v>
          </cell>
          <cell r="Q656">
            <v>165</v>
          </cell>
          <cell r="R656">
            <v>1908</v>
          </cell>
          <cell r="S656">
            <v>303</v>
          </cell>
          <cell r="T656">
            <v>126</v>
          </cell>
          <cell r="U656">
            <v>151</v>
          </cell>
          <cell r="V656">
            <v>122</v>
          </cell>
          <cell r="W656">
            <v>132</v>
          </cell>
          <cell r="X656">
            <v>208</v>
          </cell>
          <cell r="Y656">
            <v>150</v>
          </cell>
          <cell r="Z656">
            <v>167</v>
          </cell>
          <cell r="AA656">
            <v>140</v>
          </cell>
          <cell r="AB656">
            <v>135</v>
          </cell>
          <cell r="AC656">
            <v>148</v>
          </cell>
          <cell r="AD656">
            <v>126</v>
          </cell>
          <cell r="AF656">
            <v>155.83333333333334</v>
          </cell>
          <cell r="AG656">
            <v>159</v>
          </cell>
          <cell r="AH656">
            <v>110</v>
          </cell>
          <cell r="AI656">
            <v>72</v>
          </cell>
          <cell r="AJ656">
            <v>852.48</v>
          </cell>
          <cell r="AK656">
            <v>0.45283018867924529</v>
          </cell>
          <cell r="AL656">
            <v>13.584905660377359</v>
          </cell>
          <cell r="AO656">
            <v>1882.56</v>
          </cell>
        </row>
        <row r="657">
          <cell r="D657">
            <v>122211</v>
          </cell>
          <cell r="E657">
            <v>2011</v>
          </cell>
          <cell r="F657">
            <v>2</v>
          </cell>
          <cell r="G657">
            <v>204</v>
          </cell>
          <cell r="H657">
            <v>205</v>
          </cell>
          <cell r="I657">
            <v>2</v>
          </cell>
          <cell r="J657">
            <v>9</v>
          </cell>
          <cell r="K657">
            <v>563</v>
          </cell>
          <cell r="L657">
            <v>3</v>
          </cell>
          <cell r="M657">
            <v>206</v>
          </cell>
          <cell r="N657">
            <v>409</v>
          </cell>
          <cell r="O657">
            <v>204</v>
          </cell>
          <cell r="P657">
            <v>102</v>
          </cell>
          <cell r="Q657">
            <v>102</v>
          </cell>
          <cell r="R657">
            <v>2188</v>
          </cell>
          <cell r="S657">
            <v>175</v>
          </cell>
          <cell r="T657">
            <v>188</v>
          </cell>
          <cell r="U657">
            <v>195</v>
          </cell>
          <cell r="V657">
            <v>110</v>
          </cell>
          <cell r="W657">
            <v>15</v>
          </cell>
          <cell r="X657">
            <v>421</v>
          </cell>
          <cell r="Y657">
            <v>141</v>
          </cell>
          <cell r="Z657">
            <v>209</v>
          </cell>
          <cell r="AA657">
            <v>189</v>
          </cell>
          <cell r="AB657">
            <v>209</v>
          </cell>
          <cell r="AC657">
            <v>170</v>
          </cell>
          <cell r="AD657">
            <v>166</v>
          </cell>
          <cell r="AF657">
            <v>167.58333333333334</v>
          </cell>
          <cell r="AG657">
            <v>182.33333333333334</v>
          </cell>
          <cell r="AH657">
            <v>254</v>
          </cell>
          <cell r="AI657">
            <v>77</v>
          </cell>
          <cell r="AJ657">
            <v>793.87</v>
          </cell>
          <cell r="AK657">
            <v>0.42230347349177327</v>
          </cell>
          <cell r="AL657">
            <v>12.669104204753198</v>
          </cell>
          <cell r="AO657">
            <v>1879.8566666666668</v>
          </cell>
        </row>
        <row r="658">
          <cell r="D658">
            <v>540045</v>
          </cell>
          <cell r="E658">
            <v>923</v>
          </cell>
          <cell r="F658">
            <v>50</v>
          </cell>
          <cell r="G658">
            <v>60</v>
          </cell>
          <cell r="H658">
            <v>70</v>
          </cell>
          <cell r="I658">
            <v>108</v>
          </cell>
          <cell r="J658">
            <v>89</v>
          </cell>
          <cell r="K658">
            <v>85</v>
          </cell>
          <cell r="L658">
            <v>131</v>
          </cell>
          <cell r="M658">
            <v>109</v>
          </cell>
          <cell r="O658">
            <v>37</v>
          </cell>
          <cell r="P658">
            <v>95</v>
          </cell>
          <cell r="Q658">
            <v>89</v>
          </cell>
          <cell r="R658">
            <v>906</v>
          </cell>
          <cell r="S658">
            <v>75</v>
          </cell>
          <cell r="T658">
            <v>70</v>
          </cell>
          <cell r="U658">
            <v>81</v>
          </cell>
          <cell r="V658">
            <v>86</v>
          </cell>
          <cell r="W658">
            <v>94</v>
          </cell>
          <cell r="X658">
            <v>65</v>
          </cell>
          <cell r="Y658">
            <v>95</v>
          </cell>
          <cell r="Z658">
            <v>68</v>
          </cell>
          <cell r="AA658">
            <v>81</v>
          </cell>
          <cell r="AB658">
            <v>50</v>
          </cell>
          <cell r="AC658">
            <v>84</v>
          </cell>
          <cell r="AD658">
            <v>57</v>
          </cell>
          <cell r="AF658">
            <v>83.909090909090907</v>
          </cell>
          <cell r="AG658">
            <v>75.5</v>
          </cell>
          <cell r="AH658">
            <v>21</v>
          </cell>
          <cell r="AI658">
            <v>38</v>
          </cell>
          <cell r="AJ658">
            <v>937.08</v>
          </cell>
          <cell r="AK658">
            <v>0.50331125827814571</v>
          </cell>
          <cell r="AL658">
            <v>15.099337748344372</v>
          </cell>
          <cell r="AO658">
            <v>1861.83</v>
          </cell>
        </row>
        <row r="659">
          <cell r="D659">
            <v>102160</v>
          </cell>
          <cell r="E659">
            <v>3581</v>
          </cell>
          <cell r="F659">
            <v>526</v>
          </cell>
          <cell r="G659">
            <v>216</v>
          </cell>
          <cell r="H659">
            <v>324</v>
          </cell>
          <cell r="I659">
            <v>333</v>
          </cell>
          <cell r="J659">
            <v>218</v>
          </cell>
          <cell r="K659">
            <v>667</v>
          </cell>
          <cell r="L659">
            <v>324</v>
          </cell>
          <cell r="M659">
            <v>108</v>
          </cell>
          <cell r="N659">
            <v>324</v>
          </cell>
          <cell r="O659">
            <v>109</v>
          </cell>
          <cell r="P659">
            <v>216</v>
          </cell>
          <cell r="Q659">
            <v>216</v>
          </cell>
          <cell r="R659">
            <v>3235</v>
          </cell>
          <cell r="S659">
            <v>212</v>
          </cell>
          <cell r="T659">
            <v>256</v>
          </cell>
          <cell r="U659">
            <v>228</v>
          </cell>
          <cell r="V659">
            <v>549</v>
          </cell>
          <cell r="W659">
            <v>230</v>
          </cell>
          <cell r="X659">
            <v>343</v>
          </cell>
          <cell r="Y659">
            <v>321</v>
          </cell>
          <cell r="Z659">
            <v>201</v>
          </cell>
          <cell r="AA659">
            <v>275</v>
          </cell>
          <cell r="AB659">
            <v>154</v>
          </cell>
          <cell r="AC659">
            <v>272</v>
          </cell>
          <cell r="AD659">
            <v>194</v>
          </cell>
          <cell r="AF659">
            <v>298.41666666666669</v>
          </cell>
          <cell r="AG659">
            <v>269.58333333333331</v>
          </cell>
          <cell r="AH659">
            <v>-32</v>
          </cell>
          <cell r="AI659">
            <v>314</v>
          </cell>
          <cell r="AJ659">
            <v>2163.46</v>
          </cell>
          <cell r="AK659">
            <v>1.1647604327666152</v>
          </cell>
          <cell r="AL659">
            <v>34.942812982998454</v>
          </cell>
          <cell r="AO659">
            <v>1857.4291666666666</v>
          </cell>
        </row>
        <row r="660">
          <cell r="D660">
            <v>894735</v>
          </cell>
          <cell r="E660">
            <v>3059</v>
          </cell>
          <cell r="F660">
            <v>162</v>
          </cell>
          <cell r="H660">
            <v>162</v>
          </cell>
          <cell r="I660">
            <v>136</v>
          </cell>
          <cell r="J660">
            <v>162</v>
          </cell>
          <cell r="K660">
            <v>270</v>
          </cell>
          <cell r="L660">
            <v>141</v>
          </cell>
          <cell r="M660">
            <v>540</v>
          </cell>
          <cell r="N660">
            <v>189</v>
          </cell>
          <cell r="O660">
            <v>621</v>
          </cell>
          <cell r="P660">
            <v>244</v>
          </cell>
          <cell r="Q660">
            <v>432</v>
          </cell>
          <cell r="R660">
            <v>2932</v>
          </cell>
          <cell r="S660">
            <v>197</v>
          </cell>
          <cell r="T660">
            <v>161</v>
          </cell>
          <cell r="U660">
            <v>164</v>
          </cell>
          <cell r="V660">
            <v>173</v>
          </cell>
          <cell r="W660">
            <v>186</v>
          </cell>
          <cell r="X660">
            <v>174</v>
          </cell>
          <cell r="Y660">
            <v>223</v>
          </cell>
          <cell r="Z660">
            <v>246</v>
          </cell>
          <cell r="AA660">
            <v>384</v>
          </cell>
          <cell r="AB660">
            <v>441</v>
          </cell>
          <cell r="AC660">
            <v>362</v>
          </cell>
          <cell r="AD660">
            <v>221</v>
          </cell>
          <cell r="AF660">
            <v>278.09090909090907</v>
          </cell>
          <cell r="AG660">
            <v>244.33333333333334</v>
          </cell>
          <cell r="AH660">
            <v>264</v>
          </cell>
          <cell r="AI660">
            <v>391</v>
          </cell>
          <cell r="AJ660">
            <v>2959.87</v>
          </cell>
          <cell r="AK660">
            <v>1.6002728512960436</v>
          </cell>
          <cell r="AL660">
            <v>48.008185538881307</v>
          </cell>
          <cell r="AO660">
            <v>1849.6033333333335</v>
          </cell>
        </row>
        <row r="661">
          <cell r="D661">
            <v>153649</v>
          </cell>
          <cell r="E661">
            <v>3530</v>
          </cell>
          <cell r="F661">
            <v>225</v>
          </cell>
          <cell r="G661">
            <v>988</v>
          </cell>
          <cell r="H661">
            <v>4</v>
          </cell>
          <cell r="I661">
            <v>46</v>
          </cell>
          <cell r="J661">
            <v>23</v>
          </cell>
          <cell r="K661">
            <v>916</v>
          </cell>
          <cell r="L661">
            <v>138</v>
          </cell>
          <cell r="M661">
            <v>24</v>
          </cell>
          <cell r="N661">
            <v>77</v>
          </cell>
          <cell r="O661">
            <v>1071</v>
          </cell>
          <cell r="P661">
            <v>18</v>
          </cell>
          <cell r="R661">
            <v>2841</v>
          </cell>
          <cell r="S661">
            <v>75</v>
          </cell>
          <cell r="T661">
            <v>238</v>
          </cell>
          <cell r="U661">
            <v>246</v>
          </cell>
          <cell r="V661">
            <v>334</v>
          </cell>
          <cell r="W661">
            <v>499</v>
          </cell>
          <cell r="X661">
            <v>277</v>
          </cell>
          <cell r="Y661">
            <v>208</v>
          </cell>
          <cell r="Z661">
            <v>510</v>
          </cell>
          <cell r="AA661">
            <v>100</v>
          </cell>
          <cell r="AB661">
            <v>135</v>
          </cell>
          <cell r="AC661">
            <v>88</v>
          </cell>
          <cell r="AD661">
            <v>131</v>
          </cell>
          <cell r="AF661">
            <v>320.90909090909093</v>
          </cell>
          <cell r="AG661">
            <v>236.75</v>
          </cell>
          <cell r="AH661">
            <v>0</v>
          </cell>
          <cell r="AI661">
            <v>689</v>
          </cell>
          <cell r="AJ661">
            <v>5353.53</v>
          </cell>
          <cell r="AK661">
            <v>2.9102428722280886</v>
          </cell>
          <cell r="AL661">
            <v>87.307286166842658</v>
          </cell>
          <cell r="AO661">
            <v>1839.5474999999999</v>
          </cell>
        </row>
        <row r="662">
          <cell r="D662">
            <v>102220</v>
          </cell>
          <cell r="E662">
            <v>3359</v>
          </cell>
          <cell r="F662">
            <v>324</v>
          </cell>
          <cell r="G662">
            <v>216</v>
          </cell>
          <cell r="H662">
            <v>324</v>
          </cell>
          <cell r="I662">
            <v>324</v>
          </cell>
          <cell r="J662">
            <v>225</v>
          </cell>
          <cell r="K662">
            <v>650</v>
          </cell>
          <cell r="L662">
            <v>324</v>
          </cell>
          <cell r="M662">
            <v>108</v>
          </cell>
          <cell r="N662">
            <v>324</v>
          </cell>
          <cell r="O662">
            <v>108</v>
          </cell>
          <cell r="P662">
            <v>216</v>
          </cell>
          <cell r="Q662">
            <v>216</v>
          </cell>
          <cell r="R662">
            <v>3198</v>
          </cell>
          <cell r="S662">
            <v>252</v>
          </cell>
          <cell r="T662">
            <v>264</v>
          </cell>
          <cell r="U662">
            <v>192</v>
          </cell>
          <cell r="V662">
            <v>639</v>
          </cell>
          <cell r="W662">
            <v>245</v>
          </cell>
          <cell r="X662">
            <v>351</v>
          </cell>
          <cell r="Y662">
            <v>239</v>
          </cell>
          <cell r="Z662">
            <v>208</v>
          </cell>
          <cell r="AA662">
            <v>252</v>
          </cell>
          <cell r="AB662">
            <v>185</v>
          </cell>
          <cell r="AC662">
            <v>161</v>
          </cell>
          <cell r="AD662">
            <v>210</v>
          </cell>
          <cell r="AF662">
            <v>279.91666666666669</v>
          </cell>
          <cell r="AG662">
            <v>266.5</v>
          </cell>
          <cell r="AH662">
            <v>177</v>
          </cell>
          <cell r="AI662">
            <v>338</v>
          </cell>
          <cell r="AJ662">
            <v>2328.8199999999997</v>
          </cell>
          <cell r="AK662">
            <v>1.2682926829268293</v>
          </cell>
          <cell r="AL662">
            <v>38.048780487804876</v>
          </cell>
          <cell r="AO662">
            <v>1836.1849999999999</v>
          </cell>
        </row>
        <row r="663">
          <cell r="D663">
            <v>184756</v>
          </cell>
          <cell r="E663">
            <v>1024</v>
          </cell>
          <cell r="H663">
            <v>135</v>
          </cell>
          <cell r="I663">
            <v>194</v>
          </cell>
          <cell r="J663">
            <v>7</v>
          </cell>
          <cell r="K663">
            <v>88</v>
          </cell>
          <cell r="L663">
            <v>167</v>
          </cell>
          <cell r="M663">
            <v>191</v>
          </cell>
          <cell r="O663">
            <v>97</v>
          </cell>
          <cell r="P663">
            <v>1</v>
          </cell>
          <cell r="Q663">
            <v>144</v>
          </cell>
          <cell r="R663">
            <v>941</v>
          </cell>
          <cell r="U663">
            <v>83</v>
          </cell>
          <cell r="V663">
            <v>133</v>
          </cell>
          <cell r="W663">
            <v>99</v>
          </cell>
          <cell r="X663">
            <v>80</v>
          </cell>
          <cell r="Y663">
            <v>107</v>
          </cell>
          <cell r="Z663">
            <v>87</v>
          </cell>
          <cell r="AA663">
            <v>101</v>
          </cell>
          <cell r="AB663">
            <v>93</v>
          </cell>
          <cell r="AC663">
            <v>88</v>
          </cell>
          <cell r="AD663">
            <v>70</v>
          </cell>
          <cell r="AF663">
            <v>113.77777777777777</v>
          </cell>
          <cell r="AG663">
            <v>94.1</v>
          </cell>
          <cell r="AH663">
            <v>0</v>
          </cell>
          <cell r="AI663">
            <v>83</v>
          </cell>
          <cell r="AJ663">
            <v>1611.8600000000001</v>
          </cell>
          <cell r="AK663">
            <v>0.88204038257173223</v>
          </cell>
          <cell r="AL663">
            <v>26.461211477151966</v>
          </cell>
          <cell r="AO663">
            <v>1827.422</v>
          </cell>
        </row>
        <row r="664">
          <cell r="D664">
            <v>150142</v>
          </cell>
          <cell r="E664">
            <v>2943</v>
          </cell>
          <cell r="F664">
            <v>420</v>
          </cell>
          <cell r="G664">
            <v>120</v>
          </cell>
          <cell r="H664">
            <v>240</v>
          </cell>
          <cell r="I664">
            <v>240</v>
          </cell>
          <cell r="J664">
            <v>120</v>
          </cell>
          <cell r="K664">
            <v>300</v>
          </cell>
          <cell r="L664">
            <v>542</v>
          </cell>
          <cell r="M664">
            <v>240</v>
          </cell>
          <cell r="N664">
            <v>180</v>
          </cell>
          <cell r="O664">
            <v>421</v>
          </cell>
          <cell r="Q664">
            <v>120</v>
          </cell>
          <cell r="R664">
            <v>2722</v>
          </cell>
          <cell r="S664">
            <v>265</v>
          </cell>
          <cell r="T664">
            <v>242</v>
          </cell>
          <cell r="U664">
            <v>222</v>
          </cell>
          <cell r="V664">
            <v>238</v>
          </cell>
          <cell r="W664">
            <v>196</v>
          </cell>
          <cell r="X664">
            <v>241</v>
          </cell>
          <cell r="Y664">
            <v>254</v>
          </cell>
          <cell r="Z664">
            <v>277</v>
          </cell>
          <cell r="AA664">
            <v>245</v>
          </cell>
          <cell r="AB664">
            <v>174</v>
          </cell>
          <cell r="AC664">
            <v>199</v>
          </cell>
          <cell r="AD664">
            <v>169</v>
          </cell>
          <cell r="AF664">
            <v>267.54545454545456</v>
          </cell>
          <cell r="AG664">
            <v>226.83333333333334</v>
          </cell>
          <cell r="AH664">
            <v>18</v>
          </cell>
          <cell r="AI664">
            <v>239</v>
          </cell>
          <cell r="AJ664">
            <v>1912</v>
          </cell>
          <cell r="AK664">
            <v>1.0536370315944159</v>
          </cell>
          <cell r="AL664">
            <v>31.609110947832477</v>
          </cell>
          <cell r="AO664">
            <v>1814.6666666666667</v>
          </cell>
        </row>
        <row r="665">
          <cell r="D665">
            <v>300039</v>
          </cell>
          <cell r="E665">
            <v>1165</v>
          </cell>
          <cell r="H665">
            <v>180</v>
          </cell>
          <cell r="I665">
            <v>360</v>
          </cell>
          <cell r="J665">
            <v>1</v>
          </cell>
          <cell r="K665">
            <v>1</v>
          </cell>
          <cell r="L665">
            <v>2</v>
          </cell>
          <cell r="M665">
            <v>120</v>
          </cell>
          <cell r="N665">
            <v>241</v>
          </cell>
          <cell r="O665">
            <v>60</v>
          </cell>
          <cell r="P665">
            <v>4</v>
          </cell>
          <cell r="Q665">
            <v>196</v>
          </cell>
          <cell r="R665">
            <v>1097</v>
          </cell>
          <cell r="V665">
            <v>12</v>
          </cell>
          <cell r="W665">
            <v>30</v>
          </cell>
          <cell r="X665">
            <v>74</v>
          </cell>
          <cell r="Y665">
            <v>43</v>
          </cell>
          <cell r="Z665">
            <v>183</v>
          </cell>
          <cell r="AA665">
            <v>338</v>
          </cell>
          <cell r="AB665">
            <v>236</v>
          </cell>
          <cell r="AC665">
            <v>55</v>
          </cell>
          <cell r="AD665">
            <v>126</v>
          </cell>
          <cell r="AF665">
            <v>116.5</v>
          </cell>
          <cell r="AG665">
            <v>121.88888888888889</v>
          </cell>
          <cell r="AH665">
            <v>0</v>
          </cell>
          <cell r="AI665">
            <v>68</v>
          </cell>
          <cell r="AJ665">
            <v>1009.8</v>
          </cell>
          <cell r="AK665">
            <v>0.55788514129443945</v>
          </cell>
          <cell r="AL665">
            <v>16.736554238833182</v>
          </cell>
          <cell r="AO665">
            <v>1810.05</v>
          </cell>
        </row>
        <row r="666">
          <cell r="D666">
            <v>124106</v>
          </cell>
          <cell r="E666">
            <v>2702</v>
          </cell>
          <cell r="F666">
            <v>448</v>
          </cell>
          <cell r="G666">
            <v>229</v>
          </cell>
          <cell r="I666">
            <v>453</v>
          </cell>
          <cell r="K666">
            <v>452</v>
          </cell>
          <cell r="L666">
            <v>224</v>
          </cell>
          <cell r="N666">
            <v>448</v>
          </cell>
          <cell r="O666">
            <v>224</v>
          </cell>
          <cell r="P666">
            <v>224</v>
          </cell>
          <cell r="R666">
            <v>2623</v>
          </cell>
          <cell r="S666">
            <v>368</v>
          </cell>
          <cell r="T666">
            <v>174</v>
          </cell>
          <cell r="U666">
            <v>139</v>
          </cell>
          <cell r="V666">
            <v>104</v>
          </cell>
          <cell r="W666">
            <v>321</v>
          </cell>
          <cell r="X666">
            <v>148</v>
          </cell>
          <cell r="Y666">
            <v>215</v>
          </cell>
          <cell r="Z666">
            <v>261</v>
          </cell>
          <cell r="AA666">
            <v>201</v>
          </cell>
          <cell r="AB666">
            <v>231</v>
          </cell>
          <cell r="AC666">
            <v>234</v>
          </cell>
          <cell r="AD666">
            <v>227</v>
          </cell>
          <cell r="AF666">
            <v>337.75</v>
          </cell>
          <cell r="AG666">
            <v>218.58333333333334</v>
          </cell>
          <cell r="AH666">
            <v>6</v>
          </cell>
          <cell r="AI666">
            <v>85</v>
          </cell>
          <cell r="AJ666">
            <v>702.1</v>
          </cell>
          <cell r="AK666">
            <v>0.38886770873046128</v>
          </cell>
          <cell r="AL666">
            <v>11.666031261913838</v>
          </cell>
          <cell r="AO666">
            <v>1805.4983333333334</v>
          </cell>
        </row>
        <row r="667">
          <cell r="D667">
            <v>151004</v>
          </cell>
          <cell r="E667">
            <v>3105</v>
          </cell>
          <cell r="F667">
            <v>695</v>
          </cell>
          <cell r="G667">
            <v>4</v>
          </cell>
          <cell r="H667">
            <v>3</v>
          </cell>
          <cell r="I667">
            <v>33</v>
          </cell>
          <cell r="J667">
            <v>731</v>
          </cell>
          <cell r="L667">
            <v>677</v>
          </cell>
          <cell r="M667">
            <v>480</v>
          </cell>
          <cell r="P667">
            <v>480</v>
          </cell>
          <cell r="Q667">
            <v>2</v>
          </cell>
          <cell r="R667">
            <v>3108</v>
          </cell>
          <cell r="S667">
            <v>320</v>
          </cell>
          <cell r="T667">
            <v>285</v>
          </cell>
          <cell r="U667">
            <v>332</v>
          </cell>
          <cell r="V667">
            <v>184</v>
          </cell>
          <cell r="W667">
            <v>214</v>
          </cell>
          <cell r="X667">
            <v>299</v>
          </cell>
          <cell r="Y667">
            <v>216</v>
          </cell>
          <cell r="Z667">
            <v>359</v>
          </cell>
          <cell r="AA667">
            <v>210</v>
          </cell>
          <cell r="AB667">
            <v>299</v>
          </cell>
          <cell r="AC667">
            <v>184</v>
          </cell>
          <cell r="AD667">
            <v>206</v>
          </cell>
          <cell r="AF667">
            <v>345</v>
          </cell>
          <cell r="AG667">
            <v>259</v>
          </cell>
          <cell r="AH667">
            <v>330</v>
          </cell>
          <cell r="AI667">
            <v>327</v>
          </cell>
          <cell r="AJ667">
            <v>2279.19</v>
          </cell>
          <cell r="AK667">
            <v>1.2625482625482625</v>
          </cell>
          <cell r="AL667">
            <v>37.876447876447877</v>
          </cell>
          <cell r="AO667">
            <v>1805.23</v>
          </cell>
        </row>
        <row r="668">
          <cell r="D668">
            <v>159454</v>
          </cell>
          <cell r="E668">
            <v>422</v>
          </cell>
          <cell r="F668">
            <v>9</v>
          </cell>
          <cell r="G668">
            <v>112</v>
          </cell>
          <cell r="I668">
            <v>2</v>
          </cell>
          <cell r="J668">
            <v>64</v>
          </cell>
          <cell r="L668">
            <v>1</v>
          </cell>
          <cell r="N668">
            <v>115</v>
          </cell>
          <cell r="O668">
            <v>112</v>
          </cell>
          <cell r="P668">
            <v>7</v>
          </cell>
          <cell r="R668">
            <v>620</v>
          </cell>
          <cell r="S668">
            <v>69</v>
          </cell>
          <cell r="T668">
            <v>43</v>
          </cell>
          <cell r="U668">
            <v>57</v>
          </cell>
          <cell r="V668">
            <v>53</v>
          </cell>
          <cell r="W668">
            <v>45</v>
          </cell>
          <cell r="X668">
            <v>49</v>
          </cell>
          <cell r="Y668">
            <v>54</v>
          </cell>
          <cell r="Z668">
            <v>78</v>
          </cell>
          <cell r="AA668">
            <v>36</v>
          </cell>
          <cell r="AB668">
            <v>46</v>
          </cell>
          <cell r="AC668">
            <v>47</v>
          </cell>
          <cell r="AD668">
            <v>43</v>
          </cell>
          <cell r="AF668">
            <v>52.75</v>
          </cell>
          <cell r="AG668">
            <v>51.666666666666664</v>
          </cell>
          <cell r="AH668">
            <v>271</v>
          </cell>
          <cell r="AI668">
            <v>73</v>
          </cell>
          <cell r="AJ668">
            <v>2549.89</v>
          </cell>
          <cell r="AK668">
            <v>1.4129032258064518</v>
          </cell>
          <cell r="AL668">
            <v>42.387096774193552</v>
          </cell>
          <cell r="AO668">
            <v>1804.7166666666665</v>
          </cell>
        </row>
        <row r="669">
          <cell r="D669">
            <v>905266</v>
          </cell>
          <cell r="E669">
            <v>3022</v>
          </cell>
          <cell r="F669">
            <v>578</v>
          </cell>
          <cell r="H669">
            <v>294</v>
          </cell>
          <cell r="I669">
            <v>98</v>
          </cell>
          <cell r="J669">
            <v>194</v>
          </cell>
          <cell r="K669">
            <v>196</v>
          </cell>
          <cell r="L669">
            <v>192</v>
          </cell>
          <cell r="M669">
            <v>590</v>
          </cell>
          <cell r="N669">
            <v>292</v>
          </cell>
          <cell r="O669">
            <v>196</v>
          </cell>
          <cell r="Q669">
            <v>392</v>
          </cell>
          <cell r="R669">
            <v>2896</v>
          </cell>
          <cell r="S669">
            <v>282</v>
          </cell>
          <cell r="T669">
            <v>222</v>
          </cell>
          <cell r="U669">
            <v>234</v>
          </cell>
          <cell r="V669">
            <v>183</v>
          </cell>
          <cell r="W669">
            <v>174</v>
          </cell>
          <cell r="X669">
            <v>178</v>
          </cell>
          <cell r="Y669">
            <v>249</v>
          </cell>
          <cell r="Z669">
            <v>254</v>
          </cell>
          <cell r="AA669">
            <v>294</v>
          </cell>
          <cell r="AB669">
            <v>265</v>
          </cell>
          <cell r="AC669">
            <v>262</v>
          </cell>
          <cell r="AD669">
            <v>299</v>
          </cell>
          <cell r="AF669">
            <v>302.2</v>
          </cell>
          <cell r="AG669">
            <v>241.33333333333334</v>
          </cell>
          <cell r="AH669">
            <v>131</v>
          </cell>
          <cell r="AI669">
            <v>257</v>
          </cell>
          <cell r="AJ669">
            <v>1909.51</v>
          </cell>
          <cell r="AK669">
            <v>1.0649171270718232</v>
          </cell>
          <cell r="AL669">
            <v>31.947513812154696</v>
          </cell>
          <cell r="AO669">
            <v>1793.1066666666666</v>
          </cell>
        </row>
        <row r="670">
          <cell r="D670">
            <v>30172</v>
          </cell>
          <cell r="E670">
            <v>991</v>
          </cell>
          <cell r="F670">
            <v>27</v>
          </cell>
          <cell r="G670">
            <v>827</v>
          </cell>
          <cell r="H670">
            <v>2</v>
          </cell>
          <cell r="I670">
            <v>3</v>
          </cell>
          <cell r="J670">
            <v>110</v>
          </cell>
          <cell r="M670">
            <v>3</v>
          </cell>
          <cell r="N670">
            <v>2</v>
          </cell>
          <cell r="O670">
            <v>6</v>
          </cell>
          <cell r="P670">
            <v>1</v>
          </cell>
          <cell r="Q670">
            <v>10</v>
          </cell>
          <cell r="R670">
            <v>860</v>
          </cell>
          <cell r="S670">
            <v>256</v>
          </cell>
          <cell r="T670">
            <v>47</v>
          </cell>
          <cell r="U670">
            <v>25</v>
          </cell>
          <cell r="V670">
            <v>11</v>
          </cell>
          <cell r="W670">
            <v>17</v>
          </cell>
          <cell r="X670">
            <v>7</v>
          </cell>
          <cell r="Y670">
            <v>365</v>
          </cell>
          <cell r="Z670">
            <v>22</v>
          </cell>
          <cell r="AA670">
            <v>6</v>
          </cell>
          <cell r="AB670">
            <v>24</v>
          </cell>
          <cell r="AC670">
            <v>53</v>
          </cell>
          <cell r="AD670">
            <v>27</v>
          </cell>
          <cell r="AF670">
            <v>99.1</v>
          </cell>
          <cell r="AG670">
            <v>71.666666666666671</v>
          </cell>
          <cell r="AH670">
            <v>313</v>
          </cell>
          <cell r="AI670">
            <v>444</v>
          </cell>
          <cell r="AJ670">
            <v>11020.08</v>
          </cell>
          <cell r="AK670">
            <v>6.195348837209302</v>
          </cell>
          <cell r="AL670">
            <v>185.86046511627904</v>
          </cell>
          <cell r="AO670">
            <v>1778.7666666666669</v>
          </cell>
        </row>
        <row r="671">
          <cell r="D671">
            <v>554758</v>
          </cell>
          <cell r="E671">
            <v>441</v>
          </cell>
          <cell r="F671">
            <v>30</v>
          </cell>
          <cell r="G671">
            <v>20</v>
          </cell>
          <cell r="H671">
            <v>20</v>
          </cell>
          <cell r="I671">
            <v>44</v>
          </cell>
          <cell r="J671">
            <v>55</v>
          </cell>
          <cell r="K671">
            <v>24</v>
          </cell>
          <cell r="L671">
            <v>59</v>
          </cell>
          <cell r="M671">
            <v>26</v>
          </cell>
          <cell r="N671">
            <v>22</v>
          </cell>
          <cell r="O671">
            <v>36</v>
          </cell>
          <cell r="P671">
            <v>46</v>
          </cell>
          <cell r="Q671">
            <v>59</v>
          </cell>
          <cell r="R671">
            <v>455</v>
          </cell>
          <cell r="S671">
            <v>28</v>
          </cell>
          <cell r="T671">
            <v>29</v>
          </cell>
          <cell r="U671">
            <v>24</v>
          </cell>
          <cell r="V671">
            <v>28</v>
          </cell>
          <cell r="W671">
            <v>32</v>
          </cell>
          <cell r="X671">
            <v>31</v>
          </cell>
          <cell r="Y671">
            <v>88</v>
          </cell>
          <cell r="Z671">
            <v>39</v>
          </cell>
          <cell r="AA671">
            <v>36</v>
          </cell>
          <cell r="AB671">
            <v>28</v>
          </cell>
          <cell r="AC671">
            <v>47</v>
          </cell>
          <cell r="AD671">
            <v>45</v>
          </cell>
          <cell r="AF671">
            <v>36.75</v>
          </cell>
          <cell r="AG671">
            <v>37.916666666666664</v>
          </cell>
          <cell r="AH671">
            <v>33</v>
          </cell>
          <cell r="AI671">
            <v>19</v>
          </cell>
          <cell r="AJ671">
            <v>882.3599999999999</v>
          </cell>
          <cell r="AK671">
            <v>0.50109890109890109</v>
          </cell>
          <cell r="AL671">
            <v>15.032967032967033</v>
          </cell>
          <cell r="AO671">
            <v>1760.85</v>
          </cell>
        </row>
        <row r="672">
          <cell r="D672">
            <v>150135</v>
          </cell>
          <cell r="E672">
            <v>2741</v>
          </cell>
          <cell r="F672">
            <v>420</v>
          </cell>
          <cell r="G672">
            <v>120</v>
          </cell>
          <cell r="H672">
            <v>240</v>
          </cell>
          <cell r="I672">
            <v>120</v>
          </cell>
          <cell r="J672">
            <v>181</v>
          </cell>
          <cell r="K672">
            <v>340</v>
          </cell>
          <cell r="L672">
            <v>300</v>
          </cell>
          <cell r="M672">
            <v>420</v>
          </cell>
          <cell r="N672">
            <v>180</v>
          </cell>
          <cell r="O672">
            <v>300</v>
          </cell>
          <cell r="Q672">
            <v>120</v>
          </cell>
          <cell r="R672">
            <v>2636</v>
          </cell>
          <cell r="S672">
            <v>265</v>
          </cell>
          <cell r="T672">
            <v>235</v>
          </cell>
          <cell r="U672">
            <v>202</v>
          </cell>
          <cell r="V672">
            <v>182</v>
          </cell>
          <cell r="W672">
            <v>210</v>
          </cell>
          <cell r="X672">
            <v>232</v>
          </cell>
          <cell r="Y672">
            <v>258</v>
          </cell>
          <cell r="Z672">
            <v>260</v>
          </cell>
          <cell r="AA672">
            <v>229</v>
          </cell>
          <cell r="AB672">
            <v>160</v>
          </cell>
          <cell r="AC672">
            <v>193</v>
          </cell>
          <cell r="AD672">
            <v>210</v>
          </cell>
          <cell r="AF672">
            <v>249.18181818181819</v>
          </cell>
          <cell r="AG672">
            <v>219.66666666666666</v>
          </cell>
          <cell r="AH672">
            <v>19</v>
          </cell>
          <cell r="AI672">
            <v>124</v>
          </cell>
          <cell r="AJ672">
            <v>992</v>
          </cell>
          <cell r="AK672">
            <v>0.56449165402124435</v>
          </cell>
          <cell r="AL672">
            <v>16.93474962063733</v>
          </cell>
          <cell r="AO672">
            <v>1757.3333333333333</v>
          </cell>
        </row>
        <row r="673">
          <cell r="D673">
            <v>904185</v>
          </cell>
          <cell r="E673">
            <v>1321</v>
          </cell>
          <cell r="F673">
            <v>465</v>
          </cell>
          <cell r="J673">
            <v>1</v>
          </cell>
          <cell r="M673">
            <v>105</v>
          </cell>
          <cell r="N673">
            <v>100</v>
          </cell>
          <cell r="O673">
            <v>278</v>
          </cell>
          <cell r="Q673">
            <v>372</v>
          </cell>
          <cell r="R673">
            <v>1081</v>
          </cell>
          <cell r="S673">
            <v>62</v>
          </cell>
          <cell r="T673">
            <v>67</v>
          </cell>
          <cell r="U673">
            <v>60</v>
          </cell>
          <cell r="V673">
            <v>52</v>
          </cell>
          <cell r="W673">
            <v>73</v>
          </cell>
          <cell r="X673">
            <v>71</v>
          </cell>
          <cell r="Y673">
            <v>94</v>
          </cell>
          <cell r="Z673">
            <v>91</v>
          </cell>
          <cell r="AA673">
            <v>148</v>
          </cell>
          <cell r="AB673">
            <v>165</v>
          </cell>
          <cell r="AC673">
            <v>110</v>
          </cell>
          <cell r="AD673">
            <v>88</v>
          </cell>
          <cell r="AF673">
            <v>220.16666666666666</v>
          </cell>
          <cell r="AG673">
            <v>90.083333333333329</v>
          </cell>
          <cell r="AH673">
            <v>131</v>
          </cell>
          <cell r="AI673">
            <v>371</v>
          </cell>
          <cell r="AJ673">
            <v>7193.6900000000005</v>
          </cell>
          <cell r="AK673">
            <v>4.1184088806660499</v>
          </cell>
          <cell r="AL673">
            <v>123.55226641998149</v>
          </cell>
          <cell r="AO673">
            <v>1746.7158333333332</v>
          </cell>
        </row>
        <row r="674">
          <cell r="D674">
            <v>180204</v>
          </cell>
          <cell r="E674">
            <v>1064</v>
          </cell>
          <cell r="H674">
            <v>252</v>
          </cell>
          <cell r="I674">
            <v>210</v>
          </cell>
          <cell r="J674">
            <v>142</v>
          </cell>
          <cell r="K674">
            <v>1</v>
          </cell>
          <cell r="L674">
            <v>140</v>
          </cell>
          <cell r="M674">
            <v>1</v>
          </cell>
          <cell r="N674">
            <v>2</v>
          </cell>
          <cell r="O674">
            <v>176</v>
          </cell>
          <cell r="P674">
            <v>70</v>
          </cell>
          <cell r="Q674">
            <v>70</v>
          </cell>
          <cell r="R674">
            <v>1058</v>
          </cell>
          <cell r="U674">
            <v>109</v>
          </cell>
          <cell r="V674">
            <v>84</v>
          </cell>
          <cell r="W674">
            <v>80</v>
          </cell>
          <cell r="X674">
            <v>70</v>
          </cell>
          <cell r="Y674">
            <v>90</v>
          </cell>
          <cell r="Z674">
            <v>179</v>
          </cell>
          <cell r="AA674">
            <v>102</v>
          </cell>
          <cell r="AB674">
            <v>79</v>
          </cell>
          <cell r="AC674">
            <v>184</v>
          </cell>
          <cell r="AD674">
            <v>81</v>
          </cell>
          <cell r="AF674">
            <v>106.4</v>
          </cell>
          <cell r="AG674">
            <v>105.8</v>
          </cell>
          <cell r="AH674">
            <v>0</v>
          </cell>
          <cell r="AI674">
            <v>6</v>
          </cell>
          <cell r="AJ674">
            <v>98.460000000000008</v>
          </cell>
          <cell r="AK674">
            <v>5.6710775047258979E-2</v>
          </cell>
          <cell r="AL674">
            <v>1.7013232514177694</v>
          </cell>
          <cell r="AO674">
            <v>1736.1779999999999</v>
          </cell>
        </row>
        <row r="675">
          <cell r="D675">
            <v>61799</v>
          </cell>
          <cell r="E675">
            <v>2240</v>
          </cell>
          <cell r="F675">
            <v>71</v>
          </cell>
          <cell r="H675">
            <v>233</v>
          </cell>
          <cell r="I675">
            <v>3</v>
          </cell>
          <cell r="J675">
            <v>315</v>
          </cell>
          <cell r="K675">
            <v>241</v>
          </cell>
          <cell r="L675">
            <v>220</v>
          </cell>
          <cell r="M675">
            <v>120</v>
          </cell>
          <cell r="N675">
            <v>625</v>
          </cell>
          <cell r="O675">
            <v>259</v>
          </cell>
          <cell r="Q675">
            <v>153</v>
          </cell>
          <cell r="R675">
            <v>2884</v>
          </cell>
          <cell r="S675">
            <v>274</v>
          </cell>
          <cell r="T675">
            <v>246</v>
          </cell>
          <cell r="U675">
            <v>321</v>
          </cell>
          <cell r="V675">
            <v>131</v>
          </cell>
          <cell r="W675">
            <v>156</v>
          </cell>
          <cell r="X675">
            <v>199</v>
          </cell>
          <cell r="Y675">
            <v>214</v>
          </cell>
          <cell r="Z675">
            <v>377</v>
          </cell>
          <cell r="AA675">
            <v>405</v>
          </cell>
          <cell r="AB675">
            <v>299</v>
          </cell>
          <cell r="AC675">
            <v>112</v>
          </cell>
          <cell r="AD675">
            <v>150</v>
          </cell>
          <cell r="AF675">
            <v>224</v>
          </cell>
          <cell r="AG675">
            <v>240.33333333333334</v>
          </cell>
          <cell r="AH675">
            <v>822</v>
          </cell>
          <cell r="AI675">
            <v>178</v>
          </cell>
          <cell r="AJ675">
            <v>1285.1599999999999</v>
          </cell>
          <cell r="AK675">
            <v>0.74063800277392511</v>
          </cell>
          <cell r="AL675">
            <v>22.219140083217752</v>
          </cell>
          <cell r="AO675">
            <v>1735.2066666666667</v>
          </cell>
        </row>
        <row r="676">
          <cell r="D676">
            <v>526650</v>
          </cell>
          <cell r="E676">
            <v>1532</v>
          </cell>
          <cell r="F676">
            <v>108</v>
          </cell>
          <cell r="G676">
            <v>189</v>
          </cell>
          <cell r="H676">
            <v>82</v>
          </cell>
          <cell r="I676">
            <v>127</v>
          </cell>
          <cell r="J676">
            <v>81</v>
          </cell>
          <cell r="K676">
            <v>189</v>
          </cell>
          <cell r="L676">
            <v>130</v>
          </cell>
          <cell r="M676">
            <v>157</v>
          </cell>
          <cell r="N676">
            <v>108</v>
          </cell>
          <cell r="O676">
            <v>217</v>
          </cell>
          <cell r="P676">
            <v>54</v>
          </cell>
          <cell r="Q676">
            <v>90</v>
          </cell>
          <cell r="R676">
            <v>1594</v>
          </cell>
          <cell r="S676">
            <v>153</v>
          </cell>
          <cell r="T676">
            <v>111</v>
          </cell>
          <cell r="U676">
            <v>109</v>
          </cell>
          <cell r="V676">
            <v>93</v>
          </cell>
          <cell r="W676">
            <v>175</v>
          </cell>
          <cell r="X676">
            <v>102</v>
          </cell>
          <cell r="Y676">
            <v>248</v>
          </cell>
          <cell r="Z676">
            <v>186</v>
          </cell>
          <cell r="AA676">
            <v>112</v>
          </cell>
          <cell r="AB676">
            <v>108</v>
          </cell>
          <cell r="AC676">
            <v>103</v>
          </cell>
          <cell r="AD676">
            <v>94</v>
          </cell>
          <cell r="AF676">
            <v>127.66666666666667</v>
          </cell>
          <cell r="AG676">
            <v>132.83333333333334</v>
          </cell>
          <cell r="AH676">
            <v>123</v>
          </cell>
          <cell r="AI676">
            <v>61</v>
          </cell>
          <cell r="AJ676">
            <v>789.33999999999992</v>
          </cell>
          <cell r="AK676">
            <v>0.4592220828105395</v>
          </cell>
          <cell r="AL676">
            <v>13.776662484316185</v>
          </cell>
          <cell r="AO676">
            <v>1718.8633333333335</v>
          </cell>
        </row>
        <row r="677">
          <cell r="D677">
            <v>175210</v>
          </cell>
          <cell r="E677">
            <v>1493</v>
          </cell>
          <cell r="F677">
            <v>496</v>
          </cell>
          <cell r="H677">
            <v>119</v>
          </cell>
          <cell r="J677">
            <v>108</v>
          </cell>
          <cell r="K677">
            <v>1</v>
          </cell>
          <cell r="L677">
            <v>108</v>
          </cell>
          <cell r="M677">
            <v>109</v>
          </cell>
          <cell r="N677">
            <v>5</v>
          </cell>
          <cell r="O677">
            <v>109</v>
          </cell>
          <cell r="P677">
            <v>114</v>
          </cell>
          <cell r="Q677">
            <v>324</v>
          </cell>
          <cell r="R677">
            <v>1329</v>
          </cell>
          <cell r="S677">
            <v>78</v>
          </cell>
          <cell r="T677">
            <v>102</v>
          </cell>
          <cell r="U677">
            <v>121</v>
          </cell>
          <cell r="V677">
            <v>60</v>
          </cell>
          <cell r="W677">
            <v>109</v>
          </cell>
          <cell r="X677">
            <v>105</v>
          </cell>
          <cell r="Y677">
            <v>130</v>
          </cell>
          <cell r="Z677">
            <v>89</v>
          </cell>
          <cell r="AA677">
            <v>65</v>
          </cell>
          <cell r="AB677">
            <v>99</v>
          </cell>
          <cell r="AC677">
            <v>212</v>
          </cell>
          <cell r="AD677">
            <v>159</v>
          </cell>
          <cell r="AF677">
            <v>149.30000000000001</v>
          </cell>
          <cell r="AG677">
            <v>110.75</v>
          </cell>
          <cell r="AH677">
            <v>0</v>
          </cell>
          <cell r="AI677">
            <v>164</v>
          </cell>
          <cell r="AJ677">
            <v>2540.36</v>
          </cell>
          <cell r="AK677">
            <v>1.4808126410835214</v>
          </cell>
          <cell r="AL677">
            <v>44.424379232505643</v>
          </cell>
          <cell r="AO677">
            <v>1715.5174999999999</v>
          </cell>
        </row>
        <row r="678">
          <cell r="D678">
            <v>555725</v>
          </cell>
          <cell r="E678">
            <v>900</v>
          </cell>
          <cell r="F678">
            <v>54</v>
          </cell>
          <cell r="G678">
            <v>32</v>
          </cell>
          <cell r="H678">
            <v>75</v>
          </cell>
          <cell r="I678">
            <v>100</v>
          </cell>
          <cell r="J678">
            <v>76</v>
          </cell>
          <cell r="K678">
            <v>60</v>
          </cell>
          <cell r="L678">
            <v>98</v>
          </cell>
          <cell r="M678">
            <v>113</v>
          </cell>
          <cell r="N678">
            <v>60</v>
          </cell>
          <cell r="O678">
            <v>76</v>
          </cell>
          <cell r="P678">
            <v>85</v>
          </cell>
          <cell r="Q678">
            <v>71</v>
          </cell>
          <cell r="R678">
            <v>888</v>
          </cell>
          <cell r="S678">
            <v>72</v>
          </cell>
          <cell r="T678">
            <v>58</v>
          </cell>
          <cell r="U678">
            <v>71</v>
          </cell>
          <cell r="V678">
            <v>60</v>
          </cell>
          <cell r="W678">
            <v>81</v>
          </cell>
          <cell r="X678">
            <v>63</v>
          </cell>
          <cell r="Y678">
            <v>119</v>
          </cell>
          <cell r="Z678">
            <v>88</v>
          </cell>
          <cell r="AA678">
            <v>62</v>
          </cell>
          <cell r="AB678">
            <v>56</v>
          </cell>
          <cell r="AC678">
            <v>97</v>
          </cell>
          <cell r="AD678">
            <v>61</v>
          </cell>
          <cell r="AF678">
            <v>75</v>
          </cell>
          <cell r="AG678">
            <v>74</v>
          </cell>
          <cell r="AH678">
            <v>30</v>
          </cell>
          <cell r="AI678">
            <v>42</v>
          </cell>
          <cell r="AJ678">
            <v>973.1400000000001</v>
          </cell>
          <cell r="AK678">
            <v>0.56756756756756754</v>
          </cell>
          <cell r="AL678">
            <v>17.027027027027025</v>
          </cell>
          <cell r="AO678">
            <v>1714.5800000000002</v>
          </cell>
        </row>
        <row r="679">
          <cell r="D679">
            <v>526771</v>
          </cell>
          <cell r="E679">
            <v>1573</v>
          </cell>
          <cell r="F679">
            <v>2</v>
          </cell>
          <cell r="G679">
            <v>129</v>
          </cell>
          <cell r="H679">
            <v>81</v>
          </cell>
          <cell r="I679">
            <v>100</v>
          </cell>
          <cell r="J679">
            <v>136</v>
          </cell>
          <cell r="K679">
            <v>101</v>
          </cell>
          <cell r="L679">
            <v>205</v>
          </cell>
          <cell r="M679">
            <v>203</v>
          </cell>
          <cell r="N679">
            <v>83</v>
          </cell>
          <cell r="O679">
            <v>199</v>
          </cell>
          <cell r="P679">
            <v>135</v>
          </cell>
          <cell r="Q679">
            <v>199</v>
          </cell>
          <cell r="R679">
            <v>1589</v>
          </cell>
          <cell r="S679">
            <v>56</v>
          </cell>
          <cell r="T679">
            <v>83</v>
          </cell>
          <cell r="U679">
            <v>129</v>
          </cell>
          <cell r="V679">
            <v>70</v>
          </cell>
          <cell r="W679">
            <v>149</v>
          </cell>
          <cell r="X679">
            <v>109</v>
          </cell>
          <cell r="Y679">
            <v>171</v>
          </cell>
          <cell r="Z679">
            <v>195</v>
          </cell>
          <cell r="AA679">
            <v>142</v>
          </cell>
          <cell r="AB679">
            <v>159</v>
          </cell>
          <cell r="AC679">
            <v>142</v>
          </cell>
          <cell r="AD679">
            <v>184</v>
          </cell>
          <cell r="AF679">
            <v>131.08333333333334</v>
          </cell>
          <cell r="AG679">
            <v>132.41666666666666</v>
          </cell>
          <cell r="AH679">
            <v>73</v>
          </cell>
          <cell r="AI679">
            <v>57</v>
          </cell>
          <cell r="AJ679">
            <v>737.57999999999993</v>
          </cell>
          <cell r="AK679">
            <v>0.43045940843297675</v>
          </cell>
          <cell r="AL679">
            <v>12.913782252989302</v>
          </cell>
          <cell r="AO679">
            <v>1713.4716666666666</v>
          </cell>
        </row>
        <row r="680">
          <cell r="D680">
            <v>126700</v>
          </cell>
          <cell r="E680">
            <v>1470</v>
          </cell>
          <cell r="F680">
            <v>7</v>
          </cell>
          <cell r="G680">
            <v>187</v>
          </cell>
          <cell r="H680">
            <v>1</v>
          </cell>
          <cell r="I680">
            <v>114</v>
          </cell>
          <cell r="J680">
            <v>1</v>
          </cell>
          <cell r="K680">
            <v>376</v>
          </cell>
          <cell r="M680">
            <v>380</v>
          </cell>
          <cell r="O680">
            <v>187</v>
          </cell>
          <cell r="P680">
            <v>187</v>
          </cell>
          <cell r="Q680">
            <v>30</v>
          </cell>
          <cell r="R680">
            <v>1749</v>
          </cell>
          <cell r="S680">
            <v>138</v>
          </cell>
          <cell r="T680">
            <v>103</v>
          </cell>
          <cell r="U680">
            <v>189</v>
          </cell>
          <cell r="V680">
            <v>51</v>
          </cell>
          <cell r="W680">
            <v>94</v>
          </cell>
          <cell r="X680">
            <v>129</v>
          </cell>
          <cell r="Y680">
            <v>138</v>
          </cell>
          <cell r="Z680">
            <v>322</v>
          </cell>
          <cell r="AA680">
            <v>177</v>
          </cell>
          <cell r="AB680">
            <v>89</v>
          </cell>
          <cell r="AC680">
            <v>197</v>
          </cell>
          <cell r="AD680">
            <v>122</v>
          </cell>
          <cell r="AF680">
            <v>147</v>
          </cell>
          <cell r="AG680">
            <v>145.75</v>
          </cell>
          <cell r="AH680">
            <v>284</v>
          </cell>
          <cell r="AI680">
            <v>5</v>
          </cell>
          <cell r="AJ680">
            <v>58.75</v>
          </cell>
          <cell r="AK680">
            <v>3.430531732418525E-2</v>
          </cell>
          <cell r="AL680">
            <v>1.0291595197255574</v>
          </cell>
          <cell r="AO680">
            <v>1712.5625</v>
          </cell>
        </row>
        <row r="681">
          <cell r="D681">
            <v>188363</v>
          </cell>
          <cell r="E681">
            <v>1723</v>
          </cell>
          <cell r="H681">
            <v>236</v>
          </cell>
          <cell r="I681">
            <v>177</v>
          </cell>
          <cell r="J681">
            <v>105</v>
          </cell>
          <cell r="K681">
            <v>488</v>
          </cell>
          <cell r="L681">
            <v>343</v>
          </cell>
          <cell r="N681">
            <v>370</v>
          </cell>
          <cell r="O681">
            <v>2</v>
          </cell>
          <cell r="P681">
            <v>1</v>
          </cell>
          <cell r="Q681">
            <v>1</v>
          </cell>
          <cell r="R681">
            <v>1361</v>
          </cell>
          <cell r="U681">
            <v>61</v>
          </cell>
          <cell r="V681">
            <v>54</v>
          </cell>
          <cell r="W681">
            <v>21</v>
          </cell>
          <cell r="X681">
            <v>30</v>
          </cell>
          <cell r="Y681">
            <v>15</v>
          </cell>
          <cell r="Z681">
            <v>557</v>
          </cell>
          <cell r="AA681">
            <v>24</v>
          </cell>
          <cell r="AB681">
            <v>528</v>
          </cell>
          <cell r="AC681">
            <v>51</v>
          </cell>
          <cell r="AD681">
            <v>20</v>
          </cell>
          <cell r="AF681">
            <v>191.44444444444446</v>
          </cell>
          <cell r="AG681">
            <v>136.1</v>
          </cell>
          <cell r="AH681">
            <v>0</v>
          </cell>
          <cell r="AI681">
            <v>362</v>
          </cell>
          <cell r="AJ681">
            <v>4550.34</v>
          </cell>
          <cell r="AK681">
            <v>2.6598089639970612</v>
          </cell>
          <cell r="AL681">
            <v>79.794268919911843</v>
          </cell>
          <cell r="AO681">
            <v>1710.777</v>
          </cell>
        </row>
        <row r="682">
          <cell r="D682">
            <v>200004</v>
          </cell>
          <cell r="E682">
            <v>406</v>
          </cell>
          <cell r="F682">
            <v>21</v>
          </cell>
          <cell r="G682">
            <v>30</v>
          </cell>
          <cell r="H682">
            <v>17</v>
          </cell>
          <cell r="I682">
            <v>55</v>
          </cell>
          <cell r="J682">
            <v>26</v>
          </cell>
          <cell r="K682">
            <v>64</v>
          </cell>
          <cell r="L682">
            <v>51</v>
          </cell>
          <cell r="M682">
            <v>2</v>
          </cell>
          <cell r="N682">
            <v>4</v>
          </cell>
          <cell r="O682">
            <v>50</v>
          </cell>
          <cell r="P682">
            <v>66</v>
          </cell>
          <cell r="Q682">
            <v>20</v>
          </cell>
          <cell r="R682">
            <v>422</v>
          </cell>
          <cell r="S682">
            <v>24</v>
          </cell>
          <cell r="T682">
            <v>25</v>
          </cell>
          <cell r="U682">
            <v>39</v>
          </cell>
          <cell r="V682">
            <v>35</v>
          </cell>
          <cell r="W682">
            <v>47</v>
          </cell>
          <cell r="X682">
            <v>17</v>
          </cell>
          <cell r="Y682">
            <v>27</v>
          </cell>
          <cell r="Z682">
            <v>42</v>
          </cell>
          <cell r="AA682">
            <v>43</v>
          </cell>
          <cell r="AB682">
            <v>39</v>
          </cell>
          <cell r="AC682">
            <v>41</v>
          </cell>
          <cell r="AD682">
            <v>43</v>
          </cell>
          <cell r="AF682">
            <v>33.833333333333336</v>
          </cell>
          <cell r="AG682">
            <v>35.166666666666664</v>
          </cell>
          <cell r="AH682">
            <v>29</v>
          </cell>
          <cell r="AI682">
            <v>13</v>
          </cell>
          <cell r="AJ682">
            <v>623.61</v>
          </cell>
          <cell r="AK682">
            <v>0.36966824644549767</v>
          </cell>
          <cell r="AL682">
            <v>11.09004739336493</v>
          </cell>
          <cell r="AO682">
            <v>1686.9449999999999</v>
          </cell>
        </row>
        <row r="683">
          <cell r="D683">
            <v>300037</v>
          </cell>
          <cell r="E683">
            <v>1266</v>
          </cell>
          <cell r="H683">
            <v>120</v>
          </cell>
          <cell r="I683">
            <v>240</v>
          </cell>
          <cell r="K683">
            <v>150</v>
          </cell>
          <cell r="L683">
            <v>31</v>
          </cell>
          <cell r="M683">
            <v>120</v>
          </cell>
          <cell r="N683">
            <v>5</v>
          </cell>
          <cell r="O683">
            <v>240</v>
          </cell>
          <cell r="Q683">
            <v>360</v>
          </cell>
          <cell r="R683">
            <v>1021</v>
          </cell>
          <cell r="V683">
            <v>11</v>
          </cell>
          <cell r="W683">
            <v>20</v>
          </cell>
          <cell r="X683">
            <v>215</v>
          </cell>
          <cell r="Y683">
            <v>61</v>
          </cell>
          <cell r="Z683">
            <v>176</v>
          </cell>
          <cell r="AA683">
            <v>68</v>
          </cell>
          <cell r="AB683">
            <v>170</v>
          </cell>
          <cell r="AC683">
            <v>182</v>
          </cell>
          <cell r="AD683">
            <v>118</v>
          </cell>
          <cell r="AF683">
            <v>158.25</v>
          </cell>
          <cell r="AG683">
            <v>113.44444444444444</v>
          </cell>
          <cell r="AH683">
            <v>0</v>
          </cell>
          <cell r="AI683">
            <v>245</v>
          </cell>
          <cell r="AJ683">
            <v>3638.25</v>
          </cell>
          <cell r="AK683">
            <v>2.1596474045053871</v>
          </cell>
          <cell r="AL683">
            <v>64.789422135161615</v>
          </cell>
          <cell r="AO683">
            <v>1684.6499999999999</v>
          </cell>
        </row>
        <row r="684">
          <cell r="D684">
            <v>141707</v>
          </cell>
          <cell r="E684">
            <v>929</v>
          </cell>
          <cell r="F684">
            <v>80</v>
          </cell>
          <cell r="G684">
            <v>40</v>
          </cell>
          <cell r="H684">
            <v>160</v>
          </cell>
          <cell r="J684">
            <v>41</v>
          </cell>
          <cell r="K684">
            <v>42</v>
          </cell>
          <cell r="L684">
            <v>4</v>
          </cell>
          <cell r="M684">
            <v>322</v>
          </cell>
          <cell r="N684">
            <v>160</v>
          </cell>
          <cell r="O684">
            <v>80</v>
          </cell>
          <cell r="R684">
            <v>890</v>
          </cell>
          <cell r="S684">
            <v>118</v>
          </cell>
          <cell r="T684">
            <v>68</v>
          </cell>
          <cell r="U684">
            <v>33</v>
          </cell>
          <cell r="V684">
            <v>77</v>
          </cell>
          <cell r="W684">
            <v>74</v>
          </cell>
          <cell r="X684">
            <v>61</v>
          </cell>
          <cell r="Y684">
            <v>10</v>
          </cell>
          <cell r="Z684">
            <v>129</v>
          </cell>
          <cell r="AA684">
            <v>88</v>
          </cell>
          <cell r="AB684">
            <v>97</v>
          </cell>
          <cell r="AC684">
            <v>70</v>
          </cell>
          <cell r="AD684">
            <v>65</v>
          </cell>
          <cell r="AF684">
            <v>103.22222222222223</v>
          </cell>
          <cell r="AG684">
            <v>74.166666666666671</v>
          </cell>
          <cell r="AH684">
            <v>71</v>
          </cell>
          <cell r="AI684">
            <v>110</v>
          </cell>
          <cell r="AJ684">
            <v>2458.5</v>
          </cell>
          <cell r="AK684">
            <v>1.4831460674157302</v>
          </cell>
          <cell r="AL684">
            <v>44.494382022471903</v>
          </cell>
          <cell r="AO684">
            <v>1657.6250000000002</v>
          </cell>
        </row>
        <row r="685">
          <cell r="D685">
            <v>554860</v>
          </cell>
          <cell r="E685">
            <v>693</v>
          </cell>
          <cell r="F685">
            <v>7</v>
          </cell>
          <cell r="G685">
            <v>5</v>
          </cell>
          <cell r="H685">
            <v>8</v>
          </cell>
          <cell r="I685">
            <v>4</v>
          </cell>
          <cell r="J685">
            <v>4</v>
          </cell>
          <cell r="K685">
            <v>64</v>
          </cell>
          <cell r="L685">
            <v>133</v>
          </cell>
          <cell r="M685">
            <v>46</v>
          </cell>
          <cell r="N685">
            <v>57</v>
          </cell>
          <cell r="O685">
            <v>118</v>
          </cell>
          <cell r="P685">
            <v>137</v>
          </cell>
          <cell r="Q685">
            <v>110</v>
          </cell>
          <cell r="R685">
            <v>664</v>
          </cell>
          <cell r="S685">
            <v>8</v>
          </cell>
          <cell r="T685">
            <v>5</v>
          </cell>
          <cell r="U685">
            <v>12</v>
          </cell>
          <cell r="V685">
            <v>4</v>
          </cell>
          <cell r="W685">
            <v>2</v>
          </cell>
          <cell r="X685">
            <v>5</v>
          </cell>
          <cell r="Y685">
            <v>138</v>
          </cell>
          <cell r="Z685">
            <v>102</v>
          </cell>
          <cell r="AA685">
            <v>64</v>
          </cell>
          <cell r="AB685">
            <v>127</v>
          </cell>
          <cell r="AC685">
            <v>114</v>
          </cell>
          <cell r="AD685">
            <v>83</v>
          </cell>
          <cell r="AF685">
            <v>57.75</v>
          </cell>
          <cell r="AG685">
            <v>55.333333333333336</v>
          </cell>
          <cell r="AH685">
            <v>5</v>
          </cell>
          <cell r="AI685">
            <v>34</v>
          </cell>
          <cell r="AJ685">
            <v>1018.3</v>
          </cell>
          <cell r="AK685">
            <v>0.61445783132530118</v>
          </cell>
          <cell r="AL685">
            <v>18.433734939759034</v>
          </cell>
          <cell r="AO685">
            <v>1657.2333333333333</v>
          </cell>
        </row>
        <row r="686">
          <cell r="D686">
            <v>556373</v>
          </cell>
          <cell r="E686">
            <v>438</v>
          </cell>
          <cell r="F686">
            <v>40</v>
          </cell>
          <cell r="G686">
            <v>20</v>
          </cell>
          <cell r="H686">
            <v>30</v>
          </cell>
          <cell r="I686">
            <v>42</v>
          </cell>
          <cell r="J686">
            <v>52</v>
          </cell>
          <cell r="K686">
            <v>16</v>
          </cell>
          <cell r="L686">
            <v>57</v>
          </cell>
          <cell r="M686">
            <v>27</v>
          </cell>
          <cell r="N686">
            <v>33</v>
          </cell>
          <cell r="O686">
            <v>16</v>
          </cell>
          <cell r="P686">
            <v>50</v>
          </cell>
          <cell r="Q686">
            <v>55</v>
          </cell>
          <cell r="R686">
            <v>427</v>
          </cell>
          <cell r="S686">
            <v>33</v>
          </cell>
          <cell r="T686">
            <v>25</v>
          </cell>
          <cell r="U686">
            <v>47</v>
          </cell>
          <cell r="V686">
            <v>37</v>
          </cell>
          <cell r="W686">
            <v>26</v>
          </cell>
          <cell r="X686">
            <v>29</v>
          </cell>
          <cell r="Y686">
            <v>60</v>
          </cell>
          <cell r="Z686">
            <v>34</v>
          </cell>
          <cell r="AA686">
            <v>35</v>
          </cell>
          <cell r="AB686">
            <v>31</v>
          </cell>
          <cell r="AC686">
            <v>32</v>
          </cell>
          <cell r="AD686">
            <v>38</v>
          </cell>
          <cell r="AF686">
            <v>36.5</v>
          </cell>
          <cell r="AG686">
            <v>35.583333333333336</v>
          </cell>
          <cell r="AH686">
            <v>23.629999999999995</v>
          </cell>
          <cell r="AI686">
            <v>34.630000000000003</v>
          </cell>
          <cell r="AJ686">
            <v>1608.2172</v>
          </cell>
          <cell r="AK686">
            <v>0.97320843091334897</v>
          </cell>
          <cell r="AL686">
            <v>29.196252927400469</v>
          </cell>
          <cell r="AO686">
            <v>1652.49</v>
          </cell>
        </row>
        <row r="687">
          <cell r="D687">
            <v>680571</v>
          </cell>
          <cell r="E687">
            <v>2453</v>
          </cell>
          <cell r="F687">
            <v>784</v>
          </cell>
          <cell r="I687">
            <v>408</v>
          </cell>
          <cell r="K687">
            <v>11</v>
          </cell>
          <cell r="L687">
            <v>619</v>
          </cell>
          <cell r="N687">
            <v>6</v>
          </cell>
          <cell r="O687">
            <v>616</v>
          </cell>
          <cell r="P687">
            <v>8</v>
          </cell>
          <cell r="Q687">
            <v>1</v>
          </cell>
          <cell r="R687">
            <v>2508</v>
          </cell>
          <cell r="S687">
            <v>305</v>
          </cell>
          <cell r="T687">
            <v>246</v>
          </cell>
          <cell r="U687">
            <v>168</v>
          </cell>
          <cell r="V687">
            <v>148</v>
          </cell>
          <cell r="W687">
            <v>215</v>
          </cell>
          <cell r="X687">
            <v>206</v>
          </cell>
          <cell r="Y687">
            <v>165</v>
          </cell>
          <cell r="Z687">
            <v>310</v>
          </cell>
          <cell r="AA687">
            <v>170</v>
          </cell>
          <cell r="AB687">
            <v>185</v>
          </cell>
          <cell r="AC687">
            <v>185</v>
          </cell>
          <cell r="AD687">
            <v>205</v>
          </cell>
          <cell r="AF687">
            <v>306.625</v>
          </cell>
          <cell r="AG687">
            <v>209</v>
          </cell>
          <cell r="AH687">
            <v>294</v>
          </cell>
          <cell r="AI687">
            <v>239</v>
          </cell>
          <cell r="AJ687">
            <v>1885.71</v>
          </cell>
          <cell r="AK687">
            <v>1.1435406698564594</v>
          </cell>
          <cell r="AL687">
            <v>34.306220095693782</v>
          </cell>
          <cell r="AO687">
            <v>1649.01</v>
          </cell>
        </row>
        <row r="688">
          <cell r="D688">
            <v>126714</v>
          </cell>
          <cell r="E688">
            <v>842</v>
          </cell>
          <cell r="G688">
            <v>102</v>
          </cell>
          <cell r="I688">
            <v>204</v>
          </cell>
          <cell r="K688">
            <v>102</v>
          </cell>
          <cell r="L688">
            <v>204</v>
          </cell>
          <cell r="M688">
            <v>102</v>
          </cell>
          <cell r="N688">
            <v>1</v>
          </cell>
          <cell r="O688">
            <v>102</v>
          </cell>
          <cell r="P688">
            <v>25</v>
          </cell>
          <cell r="R688">
            <v>945</v>
          </cell>
          <cell r="S688">
            <v>109</v>
          </cell>
          <cell r="T688">
            <v>75</v>
          </cell>
          <cell r="U688">
            <v>72</v>
          </cell>
          <cell r="V688">
            <v>66</v>
          </cell>
          <cell r="W688">
            <v>46</v>
          </cell>
          <cell r="X688">
            <v>71</v>
          </cell>
          <cell r="Y688">
            <v>72</v>
          </cell>
          <cell r="Z688">
            <v>232</v>
          </cell>
          <cell r="AA688">
            <v>51</v>
          </cell>
          <cell r="AB688">
            <v>42</v>
          </cell>
          <cell r="AC688">
            <v>79</v>
          </cell>
          <cell r="AD688">
            <v>30</v>
          </cell>
          <cell r="AF688">
            <v>105.25</v>
          </cell>
          <cell r="AG688">
            <v>78.75</v>
          </cell>
          <cell r="AH688">
            <v>258</v>
          </cell>
          <cell r="AI688">
            <v>155</v>
          </cell>
          <cell r="AJ688">
            <v>3197.6499999999996</v>
          </cell>
          <cell r="AK688">
            <v>1.9682539682539681</v>
          </cell>
          <cell r="AL688">
            <v>59.047619047619044</v>
          </cell>
          <cell r="AO688">
            <v>1624.6125</v>
          </cell>
        </row>
        <row r="689">
          <cell r="D689">
            <v>555720</v>
          </cell>
          <cell r="E689">
            <v>946</v>
          </cell>
          <cell r="F689">
            <v>37</v>
          </cell>
          <cell r="G689">
            <v>52</v>
          </cell>
          <cell r="H689">
            <v>143</v>
          </cell>
          <cell r="I689">
            <v>35</v>
          </cell>
          <cell r="J689">
            <v>75</v>
          </cell>
          <cell r="K689">
            <v>50</v>
          </cell>
          <cell r="L689">
            <v>125</v>
          </cell>
          <cell r="M689">
            <v>108</v>
          </cell>
          <cell r="N689">
            <v>37</v>
          </cell>
          <cell r="O689">
            <v>125</v>
          </cell>
          <cell r="P689">
            <v>108</v>
          </cell>
          <cell r="Q689">
            <v>51</v>
          </cell>
          <cell r="R689">
            <v>841</v>
          </cell>
          <cell r="S689">
            <v>45</v>
          </cell>
          <cell r="T689">
            <v>51</v>
          </cell>
          <cell r="U689">
            <v>65</v>
          </cell>
          <cell r="V689">
            <v>76</v>
          </cell>
          <cell r="W689">
            <v>88</v>
          </cell>
          <cell r="X689">
            <v>43</v>
          </cell>
          <cell r="Y689">
            <v>144</v>
          </cell>
          <cell r="Z689">
            <v>55</v>
          </cell>
          <cell r="AA689">
            <v>46</v>
          </cell>
          <cell r="AB689">
            <v>109</v>
          </cell>
          <cell r="AC689">
            <v>53</v>
          </cell>
          <cell r="AD689">
            <v>66</v>
          </cell>
          <cell r="AF689">
            <v>78.833333333333329</v>
          </cell>
          <cell r="AG689">
            <v>70.083333333333329</v>
          </cell>
          <cell r="AH689">
            <v>-5</v>
          </cell>
          <cell r="AI689">
            <v>100</v>
          </cell>
          <cell r="AJ689">
            <v>2317</v>
          </cell>
          <cell r="AK689">
            <v>1.4268727705112962</v>
          </cell>
          <cell r="AL689">
            <v>42.806183115338889</v>
          </cell>
          <cell r="AO689">
            <v>1623.8308333333334</v>
          </cell>
        </row>
        <row r="690">
          <cell r="D690">
            <v>894525</v>
          </cell>
          <cell r="E690">
            <v>2041</v>
          </cell>
          <cell r="F690">
            <v>260</v>
          </cell>
          <cell r="G690">
            <v>6</v>
          </cell>
          <cell r="H690">
            <v>115</v>
          </cell>
          <cell r="I690">
            <v>8</v>
          </cell>
          <cell r="J690">
            <v>276</v>
          </cell>
          <cell r="K690">
            <v>200</v>
          </cell>
          <cell r="L690">
            <v>168</v>
          </cell>
          <cell r="M690">
            <v>456</v>
          </cell>
          <cell r="O690">
            <v>120</v>
          </cell>
          <cell r="P690">
            <v>144</v>
          </cell>
          <cell r="Q690">
            <v>288</v>
          </cell>
          <cell r="R690">
            <v>2302</v>
          </cell>
          <cell r="S690">
            <v>258</v>
          </cell>
          <cell r="T690">
            <v>61</v>
          </cell>
          <cell r="U690">
            <v>131</v>
          </cell>
          <cell r="V690">
            <v>400</v>
          </cell>
          <cell r="W690">
            <v>198</v>
          </cell>
          <cell r="X690">
            <v>147</v>
          </cell>
          <cell r="Y690">
            <v>134</v>
          </cell>
          <cell r="Z690">
            <v>177</v>
          </cell>
          <cell r="AA690">
            <v>172</v>
          </cell>
          <cell r="AB690">
            <v>201</v>
          </cell>
          <cell r="AC690">
            <v>202</v>
          </cell>
          <cell r="AD690">
            <v>221</v>
          </cell>
          <cell r="AF690">
            <v>185.54545454545453</v>
          </cell>
          <cell r="AG690">
            <v>191.83333333333334</v>
          </cell>
          <cell r="AH690">
            <v>454</v>
          </cell>
          <cell r="AI690">
            <v>193</v>
          </cell>
          <cell r="AJ690">
            <v>1625.06</v>
          </cell>
          <cell r="AK690">
            <v>1.0060816681146829</v>
          </cell>
          <cell r="AL690">
            <v>30.182450043440486</v>
          </cell>
          <cell r="AO690">
            <v>1615.2366666666667</v>
          </cell>
        </row>
        <row r="691">
          <cell r="D691">
            <v>121414</v>
          </cell>
          <cell r="E691">
            <v>2641</v>
          </cell>
          <cell r="G691">
            <v>330</v>
          </cell>
          <cell r="H691">
            <v>330</v>
          </cell>
          <cell r="K691">
            <v>330</v>
          </cell>
          <cell r="L691">
            <v>330</v>
          </cell>
          <cell r="M691">
            <v>661</v>
          </cell>
          <cell r="P691">
            <v>660</v>
          </cell>
          <cell r="R691">
            <v>2965</v>
          </cell>
          <cell r="S691">
            <v>275</v>
          </cell>
          <cell r="T691">
            <v>237</v>
          </cell>
          <cell r="U691">
            <v>189</v>
          </cell>
          <cell r="V691">
            <v>225</v>
          </cell>
          <cell r="W691">
            <v>267</v>
          </cell>
          <cell r="X691">
            <v>324</v>
          </cell>
          <cell r="Y691">
            <v>236</v>
          </cell>
          <cell r="Z691">
            <v>334</v>
          </cell>
          <cell r="AA691">
            <v>269</v>
          </cell>
          <cell r="AB691">
            <v>162</v>
          </cell>
          <cell r="AC691">
            <v>226</v>
          </cell>
          <cell r="AD691">
            <v>221</v>
          </cell>
          <cell r="AF691">
            <v>440.16666666666669</v>
          </cell>
          <cell r="AG691">
            <v>247.08333333333334</v>
          </cell>
          <cell r="AH691">
            <v>557</v>
          </cell>
          <cell r="AI691">
            <v>233</v>
          </cell>
          <cell r="AJ691">
            <v>1521.49</v>
          </cell>
          <cell r="AK691">
            <v>0.94300168634064074</v>
          </cell>
          <cell r="AL691">
            <v>28.290050590219224</v>
          </cell>
          <cell r="AO691">
            <v>1613.4541666666669</v>
          </cell>
        </row>
        <row r="692">
          <cell r="D692">
            <v>150357</v>
          </cell>
          <cell r="E692">
            <v>1647</v>
          </cell>
          <cell r="F692">
            <v>84</v>
          </cell>
          <cell r="I692">
            <v>3</v>
          </cell>
          <cell r="J692">
            <v>163</v>
          </cell>
          <cell r="K692">
            <v>173</v>
          </cell>
          <cell r="L692">
            <v>162</v>
          </cell>
          <cell r="M692">
            <v>249</v>
          </cell>
          <cell r="N692">
            <v>162</v>
          </cell>
          <cell r="O692">
            <v>81</v>
          </cell>
          <cell r="P692">
            <v>246</v>
          </cell>
          <cell r="Q692">
            <v>324</v>
          </cell>
          <cell r="R692">
            <v>1958</v>
          </cell>
          <cell r="S692">
            <v>162</v>
          </cell>
          <cell r="T692">
            <v>178</v>
          </cell>
          <cell r="U692">
            <v>109</v>
          </cell>
          <cell r="V692">
            <v>147</v>
          </cell>
          <cell r="W692">
            <v>172</v>
          </cell>
          <cell r="X692">
            <v>180</v>
          </cell>
          <cell r="Y692">
            <v>169</v>
          </cell>
          <cell r="Z692">
            <v>179</v>
          </cell>
          <cell r="AA692">
            <v>125</v>
          </cell>
          <cell r="AB692">
            <v>142</v>
          </cell>
          <cell r="AC692">
            <v>207</v>
          </cell>
          <cell r="AD692">
            <v>188</v>
          </cell>
          <cell r="AF692">
            <v>164.7</v>
          </cell>
          <cell r="AG692">
            <v>163.16666666666666</v>
          </cell>
          <cell r="AH692">
            <v>526</v>
          </cell>
          <cell r="AI692">
            <v>215</v>
          </cell>
          <cell r="AJ692">
            <v>2124.2000000000003</v>
          </cell>
          <cell r="AK692">
            <v>1.3176710929519919</v>
          </cell>
          <cell r="AL692">
            <v>39.530132788559754</v>
          </cell>
          <cell r="AO692">
            <v>1612.0866666666666</v>
          </cell>
        </row>
        <row r="693">
          <cell r="D693">
            <v>534902</v>
          </cell>
          <cell r="E693">
            <v>2004</v>
          </cell>
          <cell r="I693">
            <v>60</v>
          </cell>
          <cell r="J693">
            <v>247</v>
          </cell>
          <cell r="K693">
            <v>137</v>
          </cell>
          <cell r="L693">
            <v>289</v>
          </cell>
          <cell r="M693">
            <v>321</v>
          </cell>
          <cell r="N693">
            <v>124</v>
          </cell>
          <cell r="O693">
            <v>293</v>
          </cell>
          <cell r="P693">
            <v>360</v>
          </cell>
          <cell r="Q693">
            <v>173</v>
          </cell>
          <cell r="R693">
            <v>1553</v>
          </cell>
          <cell r="V693">
            <v>18</v>
          </cell>
          <cell r="W693">
            <v>29</v>
          </cell>
          <cell r="X693">
            <v>34</v>
          </cell>
          <cell r="Y693">
            <v>455</v>
          </cell>
          <cell r="Z693">
            <v>355</v>
          </cell>
          <cell r="AA693">
            <v>221</v>
          </cell>
          <cell r="AB693">
            <v>228</v>
          </cell>
          <cell r="AC693">
            <v>82</v>
          </cell>
          <cell r="AD693">
            <v>131</v>
          </cell>
          <cell r="AF693">
            <v>222.66666666666666</v>
          </cell>
          <cell r="AG693">
            <v>172.55555555555554</v>
          </cell>
          <cell r="AH693">
            <v>-87</v>
          </cell>
          <cell r="AI693">
            <v>364</v>
          </cell>
          <cell r="AJ693">
            <v>3396.12</v>
          </cell>
          <cell r="AK693">
            <v>2.1094655505473279</v>
          </cell>
          <cell r="AL693">
            <v>63.283966516419838</v>
          </cell>
          <cell r="AO693">
            <v>1609.9433333333332</v>
          </cell>
        </row>
        <row r="694">
          <cell r="D694">
            <v>300083</v>
          </cell>
          <cell r="E694">
            <v>1028</v>
          </cell>
          <cell r="H694">
            <v>120</v>
          </cell>
          <cell r="I694">
            <v>240</v>
          </cell>
          <cell r="K694">
            <v>1</v>
          </cell>
          <cell r="L694">
            <v>241</v>
          </cell>
          <cell r="M694">
            <v>181</v>
          </cell>
          <cell r="N694">
            <v>5</v>
          </cell>
          <cell r="O694">
            <v>60</v>
          </cell>
          <cell r="Q694">
            <v>180</v>
          </cell>
          <cell r="R694">
            <v>975</v>
          </cell>
          <cell r="V694">
            <v>10</v>
          </cell>
          <cell r="W694">
            <v>22</v>
          </cell>
          <cell r="X694">
            <v>49</v>
          </cell>
          <cell r="Y694">
            <v>254</v>
          </cell>
          <cell r="Z694">
            <v>199</v>
          </cell>
          <cell r="AA694">
            <v>7</v>
          </cell>
          <cell r="AB694">
            <v>244</v>
          </cell>
          <cell r="AC694">
            <v>67</v>
          </cell>
          <cell r="AD694">
            <v>123</v>
          </cell>
          <cell r="AF694">
            <v>128.5</v>
          </cell>
          <cell r="AG694">
            <v>108.33333333333333</v>
          </cell>
          <cell r="AH694">
            <v>0</v>
          </cell>
          <cell r="AI694">
            <v>53</v>
          </cell>
          <cell r="AJ694">
            <v>787.05</v>
          </cell>
          <cell r="AK694">
            <v>0.48923076923076925</v>
          </cell>
          <cell r="AL694">
            <v>14.676923076923078</v>
          </cell>
          <cell r="AO694">
            <v>1608.75</v>
          </cell>
        </row>
        <row r="695">
          <cell r="D695">
            <v>187185</v>
          </cell>
          <cell r="E695">
            <v>901</v>
          </cell>
          <cell r="H695">
            <v>83</v>
          </cell>
          <cell r="I695">
            <v>141</v>
          </cell>
          <cell r="J695">
            <v>106</v>
          </cell>
          <cell r="K695">
            <v>1</v>
          </cell>
          <cell r="L695">
            <v>199</v>
          </cell>
          <cell r="M695">
            <v>60</v>
          </cell>
          <cell r="N695">
            <v>7</v>
          </cell>
          <cell r="O695">
            <v>204</v>
          </cell>
          <cell r="P695">
            <v>100</v>
          </cell>
          <cell r="R695">
            <v>812</v>
          </cell>
          <cell r="U695">
            <v>68</v>
          </cell>
          <cell r="V695">
            <v>74</v>
          </cell>
          <cell r="W695">
            <v>72</v>
          </cell>
          <cell r="X695">
            <v>67</v>
          </cell>
          <cell r="Y695">
            <v>75</v>
          </cell>
          <cell r="Z695">
            <v>178</v>
          </cell>
          <cell r="AA695">
            <v>63</v>
          </cell>
          <cell r="AB695">
            <v>107</v>
          </cell>
          <cell r="AC695">
            <v>33</v>
          </cell>
          <cell r="AD695">
            <v>75</v>
          </cell>
          <cell r="AF695">
            <v>100.11111111111111</v>
          </cell>
          <cell r="AG695">
            <v>81.2</v>
          </cell>
          <cell r="AH695">
            <v>0</v>
          </cell>
          <cell r="AI695">
            <v>89</v>
          </cell>
          <cell r="AJ695">
            <v>1761.31</v>
          </cell>
          <cell r="AK695">
            <v>1.0960591133004927</v>
          </cell>
          <cell r="AL695">
            <v>32.881773399014783</v>
          </cell>
          <cell r="AO695">
            <v>1606.9480000000001</v>
          </cell>
        </row>
        <row r="696">
          <cell r="D696">
            <v>120170</v>
          </cell>
          <cell r="E696">
            <v>1759</v>
          </cell>
          <cell r="F696">
            <v>288</v>
          </cell>
          <cell r="H696">
            <v>576</v>
          </cell>
          <cell r="I696">
            <v>2</v>
          </cell>
          <cell r="J696">
            <v>1</v>
          </cell>
          <cell r="K696">
            <v>11</v>
          </cell>
          <cell r="L696">
            <v>3</v>
          </cell>
          <cell r="M696">
            <v>343</v>
          </cell>
          <cell r="N696">
            <v>3</v>
          </cell>
          <cell r="O696">
            <v>532</v>
          </cell>
          <cell r="R696">
            <v>1851</v>
          </cell>
          <cell r="S696">
            <v>636</v>
          </cell>
          <cell r="T696">
            <v>70</v>
          </cell>
          <cell r="U696">
            <v>94</v>
          </cell>
          <cell r="V696">
            <v>66</v>
          </cell>
          <cell r="W696">
            <v>1</v>
          </cell>
          <cell r="X696">
            <v>17</v>
          </cell>
          <cell r="Y696">
            <v>564</v>
          </cell>
          <cell r="Z696">
            <v>42</v>
          </cell>
          <cell r="AA696">
            <v>104</v>
          </cell>
          <cell r="AB696">
            <v>102</v>
          </cell>
          <cell r="AC696">
            <v>88</v>
          </cell>
          <cell r="AD696">
            <v>67</v>
          </cell>
          <cell r="AF696">
            <v>195.44444444444446</v>
          </cell>
          <cell r="AG696">
            <v>154.25</v>
          </cell>
          <cell r="AH696">
            <v>566</v>
          </cell>
          <cell r="AI696">
            <v>474</v>
          </cell>
          <cell r="AJ696">
            <v>4934.34</v>
          </cell>
          <cell r="AK696">
            <v>3.0729335494327392</v>
          </cell>
          <cell r="AL696">
            <v>92.188006482982175</v>
          </cell>
          <cell r="AO696">
            <v>1605.7425000000001</v>
          </cell>
        </row>
        <row r="697">
          <cell r="D697">
            <v>150359</v>
          </cell>
          <cell r="E697">
            <v>1694</v>
          </cell>
          <cell r="F697">
            <v>126</v>
          </cell>
          <cell r="I697">
            <v>1</v>
          </cell>
          <cell r="J697">
            <v>164</v>
          </cell>
          <cell r="K697">
            <v>106</v>
          </cell>
          <cell r="L697">
            <v>324</v>
          </cell>
          <cell r="M697">
            <v>243</v>
          </cell>
          <cell r="O697">
            <v>162</v>
          </cell>
          <cell r="P697">
            <v>244</v>
          </cell>
          <cell r="Q697">
            <v>324</v>
          </cell>
          <cell r="R697">
            <v>1926</v>
          </cell>
          <cell r="S697">
            <v>168</v>
          </cell>
          <cell r="T697">
            <v>168</v>
          </cell>
          <cell r="U697">
            <v>95</v>
          </cell>
          <cell r="V697">
            <v>115</v>
          </cell>
          <cell r="W697">
            <v>138</v>
          </cell>
          <cell r="X697">
            <v>135</v>
          </cell>
          <cell r="Y697">
            <v>182</v>
          </cell>
          <cell r="Z697">
            <v>202</v>
          </cell>
          <cell r="AA697">
            <v>160</v>
          </cell>
          <cell r="AB697">
            <v>146</v>
          </cell>
          <cell r="AC697">
            <v>233</v>
          </cell>
          <cell r="AD697">
            <v>184</v>
          </cell>
          <cell r="AF697">
            <v>188.22222222222223</v>
          </cell>
          <cell r="AG697">
            <v>160.5</v>
          </cell>
          <cell r="AH697">
            <v>432</v>
          </cell>
          <cell r="AI697">
            <v>200</v>
          </cell>
          <cell r="AJ697">
            <v>1976.0000000000002</v>
          </cell>
          <cell r="AK697">
            <v>1.2461059190031152</v>
          </cell>
          <cell r="AL697">
            <v>37.383177570093459</v>
          </cell>
          <cell r="AO697">
            <v>1585.7400000000002</v>
          </cell>
        </row>
        <row r="698">
          <cell r="D698">
            <v>466610</v>
          </cell>
          <cell r="E698">
            <v>380</v>
          </cell>
          <cell r="P698">
            <v>200</v>
          </cell>
          <cell r="Q698">
            <v>180</v>
          </cell>
          <cell r="R698">
            <v>80</v>
          </cell>
          <cell r="AC698">
            <v>80</v>
          </cell>
          <cell r="AF698">
            <v>190</v>
          </cell>
          <cell r="AG698">
            <v>80</v>
          </cell>
          <cell r="AH698">
            <v>0</v>
          </cell>
          <cell r="AI698">
            <v>300</v>
          </cell>
          <cell r="AJ698">
            <v>5943</v>
          </cell>
          <cell r="AK698">
            <v>3.75</v>
          </cell>
          <cell r="AL698">
            <v>112.5</v>
          </cell>
          <cell r="AO698">
            <v>1584.8</v>
          </cell>
        </row>
        <row r="699">
          <cell r="D699">
            <v>184892</v>
          </cell>
          <cell r="E699">
            <v>1168</v>
          </cell>
          <cell r="G699">
            <v>88</v>
          </cell>
          <cell r="H699">
            <v>44</v>
          </cell>
          <cell r="I699">
            <v>7</v>
          </cell>
          <cell r="J699">
            <v>176</v>
          </cell>
          <cell r="K699">
            <v>101</v>
          </cell>
          <cell r="L699">
            <v>88</v>
          </cell>
          <cell r="M699">
            <v>179</v>
          </cell>
          <cell r="N699">
            <v>221</v>
          </cell>
          <cell r="O699">
            <v>88</v>
          </cell>
          <cell r="Q699">
            <v>176</v>
          </cell>
          <cell r="R699">
            <v>1033</v>
          </cell>
          <cell r="U699">
            <v>126</v>
          </cell>
          <cell r="V699">
            <v>29</v>
          </cell>
          <cell r="W699">
            <v>170</v>
          </cell>
          <cell r="X699">
            <v>26</v>
          </cell>
          <cell r="Y699">
            <v>150</v>
          </cell>
          <cell r="Z699">
            <v>83</v>
          </cell>
          <cell r="AA699">
            <v>74</v>
          </cell>
          <cell r="AB699">
            <v>217</v>
          </cell>
          <cell r="AC699">
            <v>93</v>
          </cell>
          <cell r="AD699">
            <v>65</v>
          </cell>
          <cell r="AF699">
            <v>116.8</v>
          </cell>
          <cell r="AG699">
            <v>103.3</v>
          </cell>
          <cell r="AH699">
            <v>0</v>
          </cell>
          <cell r="AI699">
            <v>135</v>
          </cell>
          <cell r="AJ699">
            <v>2050.65</v>
          </cell>
          <cell r="AK699">
            <v>1.3068731848983544</v>
          </cell>
          <cell r="AL699">
            <v>39.206195546950632</v>
          </cell>
          <cell r="AO699">
            <v>1569.127</v>
          </cell>
        </row>
        <row r="700">
          <cell r="D700">
            <v>150140</v>
          </cell>
          <cell r="E700">
            <v>2538</v>
          </cell>
          <cell r="F700">
            <v>240</v>
          </cell>
          <cell r="G700">
            <v>60</v>
          </cell>
          <cell r="H700">
            <v>181</v>
          </cell>
          <cell r="I700">
            <v>180</v>
          </cell>
          <cell r="J700">
            <v>213</v>
          </cell>
          <cell r="K700">
            <v>240</v>
          </cell>
          <cell r="L700">
            <v>222</v>
          </cell>
          <cell r="M700">
            <v>360</v>
          </cell>
          <cell r="N700">
            <v>181</v>
          </cell>
          <cell r="O700">
            <v>180</v>
          </cell>
          <cell r="P700">
            <v>241</v>
          </cell>
          <cell r="Q700">
            <v>240</v>
          </cell>
          <cell r="R700">
            <v>2353</v>
          </cell>
          <cell r="S700">
            <v>185</v>
          </cell>
          <cell r="T700">
            <v>159</v>
          </cell>
          <cell r="U700">
            <v>137</v>
          </cell>
          <cell r="V700">
            <v>231</v>
          </cell>
          <cell r="W700">
            <v>232</v>
          </cell>
          <cell r="X700">
            <v>202</v>
          </cell>
          <cell r="Y700">
            <v>217</v>
          </cell>
          <cell r="Z700">
            <v>421</v>
          </cell>
          <cell r="AA700">
            <v>159</v>
          </cell>
          <cell r="AB700">
            <v>150</v>
          </cell>
          <cell r="AC700">
            <v>77</v>
          </cell>
          <cell r="AD700">
            <v>183</v>
          </cell>
          <cell r="AF700">
            <v>211.5</v>
          </cell>
          <cell r="AG700">
            <v>196.08333333333334</v>
          </cell>
          <cell r="AH700">
            <v>87</v>
          </cell>
          <cell r="AI700">
            <v>272</v>
          </cell>
          <cell r="AJ700">
            <v>2176</v>
          </cell>
          <cell r="AK700">
            <v>1.3871653208669783</v>
          </cell>
          <cell r="AL700">
            <v>41.614959626009352</v>
          </cell>
          <cell r="AO700">
            <v>1568.6666666666667</v>
          </cell>
        </row>
        <row r="701">
          <cell r="D701">
            <v>590512</v>
          </cell>
          <cell r="E701">
            <v>82</v>
          </cell>
          <cell r="F701">
            <v>36</v>
          </cell>
          <cell r="M701">
            <v>46</v>
          </cell>
          <cell r="R701">
            <v>46</v>
          </cell>
          <cell r="Z701">
            <v>46</v>
          </cell>
          <cell r="AF701">
            <v>41</v>
          </cell>
          <cell r="AG701">
            <v>46</v>
          </cell>
          <cell r="AH701">
            <v>-36</v>
          </cell>
          <cell r="AI701">
            <v>0</v>
          </cell>
          <cell r="AJ701">
            <v>0</v>
          </cell>
          <cell r="AK701">
            <v>0</v>
          </cell>
          <cell r="AL701">
            <v>0</v>
          </cell>
          <cell r="AO701">
            <v>1563.08</v>
          </cell>
        </row>
        <row r="702">
          <cell r="D702">
            <v>155126</v>
          </cell>
          <cell r="E702">
            <v>1143</v>
          </cell>
          <cell r="F702">
            <v>70</v>
          </cell>
          <cell r="G702">
            <v>65</v>
          </cell>
          <cell r="H702">
            <v>101</v>
          </cell>
          <cell r="I702">
            <v>100</v>
          </cell>
          <cell r="J702">
            <v>89</v>
          </cell>
          <cell r="K702">
            <v>160</v>
          </cell>
          <cell r="L702">
            <v>91</v>
          </cell>
          <cell r="M702">
            <v>125</v>
          </cell>
          <cell r="N702">
            <v>61</v>
          </cell>
          <cell r="O702">
            <v>100</v>
          </cell>
          <cell r="P702">
            <v>121</v>
          </cell>
          <cell r="Q702">
            <v>60</v>
          </cell>
          <cell r="R702">
            <v>1140</v>
          </cell>
          <cell r="S702">
            <v>94</v>
          </cell>
          <cell r="T702">
            <v>103</v>
          </cell>
          <cell r="U702">
            <v>100</v>
          </cell>
          <cell r="V702">
            <v>93</v>
          </cell>
          <cell r="W702">
            <v>101</v>
          </cell>
          <cell r="X702">
            <v>99</v>
          </cell>
          <cell r="Y702">
            <v>114</v>
          </cell>
          <cell r="Z702">
            <v>130</v>
          </cell>
          <cell r="AA702">
            <v>98</v>
          </cell>
          <cell r="AB702">
            <v>74</v>
          </cell>
          <cell r="AC702">
            <v>66</v>
          </cell>
          <cell r="AD702">
            <v>68</v>
          </cell>
          <cell r="AF702">
            <v>95.25</v>
          </cell>
          <cell r="AG702">
            <v>95</v>
          </cell>
          <cell r="AH702">
            <v>81</v>
          </cell>
          <cell r="AI702">
            <v>84</v>
          </cell>
          <cell r="AJ702">
            <v>1379.2800000000002</v>
          </cell>
          <cell r="AK702">
            <v>0.88421052631578945</v>
          </cell>
          <cell r="AL702">
            <v>26.526315789473685</v>
          </cell>
          <cell r="AO702">
            <v>1559.9</v>
          </cell>
        </row>
        <row r="703">
          <cell r="D703">
            <v>180120</v>
          </cell>
          <cell r="E703">
            <v>657</v>
          </cell>
          <cell r="J703">
            <v>313</v>
          </cell>
          <cell r="K703">
            <v>202</v>
          </cell>
          <cell r="M703">
            <v>3</v>
          </cell>
          <cell r="N703">
            <v>2</v>
          </cell>
          <cell r="P703">
            <v>137</v>
          </cell>
          <cell r="R703">
            <v>588</v>
          </cell>
          <cell r="W703">
            <v>15</v>
          </cell>
          <cell r="X703">
            <v>100</v>
          </cell>
          <cell r="Y703">
            <v>16</v>
          </cell>
          <cell r="Z703">
            <v>177</v>
          </cell>
          <cell r="AA703">
            <v>116</v>
          </cell>
          <cell r="AB703">
            <v>100</v>
          </cell>
          <cell r="AC703">
            <v>47</v>
          </cell>
          <cell r="AD703">
            <v>17</v>
          </cell>
          <cell r="AF703">
            <v>131.4</v>
          </cell>
          <cell r="AG703">
            <v>73.5</v>
          </cell>
          <cell r="AH703">
            <v>0</v>
          </cell>
          <cell r="AI703">
            <v>69</v>
          </cell>
          <cell r="AJ703">
            <v>1457.28</v>
          </cell>
          <cell r="AK703">
            <v>0.93877551020408168</v>
          </cell>
          <cell r="AL703">
            <v>28.163265306122451</v>
          </cell>
          <cell r="AO703">
            <v>1552.3200000000002</v>
          </cell>
        </row>
        <row r="704">
          <cell r="D704">
            <v>150230</v>
          </cell>
          <cell r="E704">
            <v>575</v>
          </cell>
          <cell r="F704">
            <v>64</v>
          </cell>
          <cell r="G704">
            <v>64</v>
          </cell>
          <cell r="H704">
            <v>2</v>
          </cell>
          <cell r="I704">
            <v>35</v>
          </cell>
          <cell r="J704">
            <v>32</v>
          </cell>
          <cell r="K704">
            <v>64</v>
          </cell>
          <cell r="L704">
            <v>66</v>
          </cell>
          <cell r="M704">
            <v>36</v>
          </cell>
          <cell r="N704">
            <v>80</v>
          </cell>
          <cell r="O704">
            <v>32</v>
          </cell>
          <cell r="P704">
            <v>51</v>
          </cell>
          <cell r="Q704">
            <v>49</v>
          </cell>
          <cell r="R704">
            <v>562</v>
          </cell>
          <cell r="S704">
            <v>69</v>
          </cell>
          <cell r="T704">
            <v>53</v>
          </cell>
          <cell r="U704">
            <v>29</v>
          </cell>
          <cell r="V704">
            <v>46</v>
          </cell>
          <cell r="W704">
            <v>32</v>
          </cell>
          <cell r="X704">
            <v>54</v>
          </cell>
          <cell r="Y704">
            <v>43</v>
          </cell>
          <cell r="Z704">
            <v>51</v>
          </cell>
          <cell r="AA704">
            <v>37</v>
          </cell>
          <cell r="AB704">
            <v>58</v>
          </cell>
          <cell r="AC704">
            <v>35</v>
          </cell>
          <cell r="AD704">
            <v>55</v>
          </cell>
          <cell r="AF704">
            <v>47.916666666666664</v>
          </cell>
          <cell r="AG704">
            <v>46.833333333333336</v>
          </cell>
          <cell r="AH704">
            <v>39</v>
          </cell>
          <cell r="AI704">
            <v>52</v>
          </cell>
          <cell r="AJ704">
            <v>1703.52</v>
          </cell>
          <cell r="AK704">
            <v>1.1103202846975089</v>
          </cell>
          <cell r="AL704">
            <v>33.309608540925268</v>
          </cell>
          <cell r="AO704">
            <v>1534.26</v>
          </cell>
        </row>
        <row r="705">
          <cell r="D705">
            <v>590529</v>
          </cell>
          <cell r="E705">
            <v>256</v>
          </cell>
          <cell r="F705">
            <v>11</v>
          </cell>
          <cell r="M705">
            <v>235</v>
          </cell>
          <cell r="N705">
            <v>4</v>
          </cell>
          <cell r="Q705">
            <v>6</v>
          </cell>
          <cell r="R705">
            <v>240</v>
          </cell>
          <cell r="Z705">
            <v>208</v>
          </cell>
          <cell r="AA705">
            <v>29</v>
          </cell>
          <cell r="AC705">
            <v>2</v>
          </cell>
          <cell r="AD705">
            <v>1</v>
          </cell>
          <cell r="AF705">
            <v>64</v>
          </cell>
          <cell r="AG705">
            <v>60</v>
          </cell>
          <cell r="AH705">
            <v>-11</v>
          </cell>
          <cell r="AI705">
            <v>5</v>
          </cell>
          <cell r="AJ705">
            <v>127.65</v>
          </cell>
          <cell r="AK705">
            <v>8.3333333333333329E-2</v>
          </cell>
          <cell r="AL705">
            <v>2.5</v>
          </cell>
          <cell r="AO705">
            <v>1531.8000000000002</v>
          </cell>
        </row>
        <row r="706">
          <cell r="D706">
            <v>331302</v>
          </cell>
          <cell r="E706">
            <v>2791</v>
          </cell>
          <cell r="F706">
            <v>348</v>
          </cell>
          <cell r="G706">
            <v>114</v>
          </cell>
          <cell r="H706">
            <v>304</v>
          </cell>
          <cell r="I706">
            <v>190</v>
          </cell>
          <cell r="J706">
            <v>228</v>
          </cell>
          <cell r="K706">
            <v>304</v>
          </cell>
          <cell r="L706">
            <v>117</v>
          </cell>
          <cell r="M706">
            <v>228</v>
          </cell>
          <cell r="N706">
            <v>270</v>
          </cell>
          <cell r="O706">
            <v>266</v>
          </cell>
          <cell r="P706">
            <v>194</v>
          </cell>
          <cell r="Q706">
            <v>228</v>
          </cell>
          <cell r="R706">
            <v>2753</v>
          </cell>
          <cell r="S706">
            <v>384</v>
          </cell>
          <cell r="T706">
            <v>239</v>
          </cell>
          <cell r="U706">
            <v>192</v>
          </cell>
          <cell r="V706">
            <v>238</v>
          </cell>
          <cell r="W706">
            <v>294</v>
          </cell>
          <cell r="X706">
            <v>158</v>
          </cell>
          <cell r="Y706">
            <v>213</v>
          </cell>
          <cell r="Z706">
            <v>247</v>
          </cell>
          <cell r="AA706">
            <v>200</v>
          </cell>
          <cell r="AB706">
            <v>167</v>
          </cell>
          <cell r="AC706">
            <v>215</v>
          </cell>
          <cell r="AD706">
            <v>206</v>
          </cell>
          <cell r="AF706">
            <v>232.58333333333334</v>
          </cell>
          <cell r="AG706">
            <v>229.41666666666666</v>
          </cell>
          <cell r="AH706">
            <v>191</v>
          </cell>
          <cell r="AI706">
            <v>229</v>
          </cell>
          <cell r="AJ706">
            <v>1525.14</v>
          </cell>
          <cell r="AK706">
            <v>0.99818379949146385</v>
          </cell>
          <cell r="AL706">
            <v>29.945513984743915</v>
          </cell>
          <cell r="AO706">
            <v>1527.915</v>
          </cell>
        </row>
        <row r="707">
          <cell r="D707">
            <v>280002</v>
          </cell>
          <cell r="E707">
            <v>1104</v>
          </cell>
          <cell r="F707">
            <v>122</v>
          </cell>
          <cell r="G707">
            <v>210</v>
          </cell>
          <cell r="H707">
            <v>153</v>
          </cell>
          <cell r="I707">
            <v>210</v>
          </cell>
          <cell r="J707">
            <v>141</v>
          </cell>
          <cell r="K707">
            <v>17</v>
          </cell>
          <cell r="L707">
            <v>71</v>
          </cell>
          <cell r="M707">
            <v>14</v>
          </cell>
          <cell r="N707">
            <v>38</v>
          </cell>
          <cell r="O707">
            <v>99</v>
          </cell>
          <cell r="P707">
            <v>5</v>
          </cell>
          <cell r="Q707">
            <v>24</v>
          </cell>
          <cell r="R707">
            <v>1215</v>
          </cell>
          <cell r="S707">
            <v>184</v>
          </cell>
          <cell r="T707">
            <v>178</v>
          </cell>
          <cell r="U707">
            <v>143</v>
          </cell>
          <cell r="V707">
            <v>141</v>
          </cell>
          <cell r="W707">
            <v>146</v>
          </cell>
          <cell r="X707">
            <v>97</v>
          </cell>
          <cell r="Y707">
            <v>150</v>
          </cell>
          <cell r="Z707">
            <v>38</v>
          </cell>
          <cell r="AA707">
            <v>52</v>
          </cell>
          <cell r="AB707">
            <v>74</v>
          </cell>
          <cell r="AC707">
            <v>3</v>
          </cell>
          <cell r="AD707">
            <v>9</v>
          </cell>
          <cell r="AF707">
            <v>92</v>
          </cell>
          <cell r="AG707">
            <v>101.25</v>
          </cell>
          <cell r="AH707">
            <v>114</v>
          </cell>
          <cell r="AI707">
            <v>3</v>
          </cell>
          <cell r="AJ707">
            <v>45.21</v>
          </cell>
          <cell r="AK707">
            <v>2.9629629629629631E-2</v>
          </cell>
          <cell r="AL707">
            <v>0.88888888888888895</v>
          </cell>
          <cell r="AO707">
            <v>1525.8375000000001</v>
          </cell>
        </row>
        <row r="708">
          <cell r="D708">
            <v>150076</v>
          </cell>
          <cell r="E708">
            <v>2459</v>
          </cell>
          <cell r="F708">
            <v>304</v>
          </cell>
          <cell r="G708">
            <v>240</v>
          </cell>
          <cell r="H708">
            <v>122</v>
          </cell>
          <cell r="I708">
            <v>123</v>
          </cell>
          <cell r="J708">
            <v>66</v>
          </cell>
          <cell r="K708">
            <v>127</v>
          </cell>
          <cell r="L708">
            <v>505</v>
          </cell>
          <cell r="M708">
            <v>125</v>
          </cell>
          <cell r="N708">
            <v>183</v>
          </cell>
          <cell r="O708">
            <v>240</v>
          </cell>
          <cell r="P708">
            <v>120</v>
          </cell>
          <cell r="Q708">
            <v>304</v>
          </cell>
          <cell r="R708">
            <v>2285</v>
          </cell>
          <cell r="S708">
            <v>241</v>
          </cell>
          <cell r="T708">
            <v>224</v>
          </cell>
          <cell r="U708">
            <v>148</v>
          </cell>
          <cell r="V708">
            <v>122</v>
          </cell>
          <cell r="W708">
            <v>75</v>
          </cell>
          <cell r="X708">
            <v>243</v>
          </cell>
          <cell r="Y708">
            <v>246</v>
          </cell>
          <cell r="Z708">
            <v>302</v>
          </cell>
          <cell r="AA708">
            <v>188</v>
          </cell>
          <cell r="AB708">
            <v>148</v>
          </cell>
          <cell r="AC708">
            <v>181</v>
          </cell>
          <cell r="AD708">
            <v>167</v>
          </cell>
          <cell r="AF708">
            <v>204.91666666666666</v>
          </cell>
          <cell r="AG708">
            <v>190.41666666666666</v>
          </cell>
          <cell r="AH708">
            <v>56</v>
          </cell>
          <cell r="AI708">
            <v>230</v>
          </cell>
          <cell r="AJ708">
            <v>1840</v>
          </cell>
          <cell r="AK708">
            <v>1.2078774617067833</v>
          </cell>
          <cell r="AL708">
            <v>36.236323851203501</v>
          </cell>
          <cell r="AO708">
            <v>1523.3333333333333</v>
          </cell>
        </row>
        <row r="709">
          <cell r="D709">
            <v>155724</v>
          </cell>
          <cell r="E709">
            <v>720</v>
          </cell>
          <cell r="O709">
            <v>720</v>
          </cell>
          <cell r="R709">
            <v>244</v>
          </cell>
          <cell r="AB709">
            <v>180</v>
          </cell>
          <cell r="AC709">
            <v>27</v>
          </cell>
          <cell r="AD709">
            <v>37</v>
          </cell>
          <cell r="AF709">
            <v>720</v>
          </cell>
          <cell r="AG709">
            <v>81.333333333333329</v>
          </cell>
          <cell r="AH709">
            <v>0</v>
          </cell>
          <cell r="AI709">
            <v>476</v>
          </cell>
          <cell r="AJ709">
            <v>8886.92</v>
          </cell>
          <cell r="AK709">
            <v>5.8524590163934427</v>
          </cell>
          <cell r="AL709">
            <v>175.57377049180329</v>
          </cell>
          <cell r="AO709">
            <v>1518.4933333333333</v>
          </cell>
        </row>
        <row r="710">
          <cell r="D710">
            <v>570130</v>
          </cell>
          <cell r="E710">
            <v>143</v>
          </cell>
          <cell r="F710">
            <v>143</v>
          </cell>
          <cell r="R710">
            <v>119</v>
          </cell>
          <cell r="Z710">
            <v>1</v>
          </cell>
          <cell r="AA710">
            <v>1</v>
          </cell>
          <cell r="AB710">
            <v>1</v>
          </cell>
          <cell r="AC710">
            <v>116</v>
          </cell>
          <cell r="AF710">
            <v>143</v>
          </cell>
          <cell r="AG710">
            <v>29.75</v>
          </cell>
          <cell r="AH710">
            <v>-24</v>
          </cell>
          <cell r="AI710">
            <v>0</v>
          </cell>
          <cell r="AJ710">
            <v>0</v>
          </cell>
          <cell r="AK710">
            <v>0</v>
          </cell>
          <cell r="AL710">
            <v>0</v>
          </cell>
          <cell r="AO710">
            <v>1506.54</v>
          </cell>
        </row>
        <row r="711">
          <cell r="D711">
            <v>102170</v>
          </cell>
          <cell r="E711">
            <v>2707</v>
          </cell>
          <cell r="F711">
            <v>322</v>
          </cell>
          <cell r="H711">
            <v>540</v>
          </cell>
          <cell r="I711">
            <v>326</v>
          </cell>
          <cell r="J711">
            <v>109</v>
          </cell>
          <cell r="K711">
            <v>545</v>
          </cell>
          <cell r="L711">
            <v>324</v>
          </cell>
          <cell r="M711">
            <v>108</v>
          </cell>
          <cell r="N711">
            <v>108</v>
          </cell>
          <cell r="P711">
            <v>216</v>
          </cell>
          <cell r="Q711">
            <v>109</v>
          </cell>
          <cell r="R711">
            <v>2601</v>
          </cell>
          <cell r="S711">
            <v>184</v>
          </cell>
          <cell r="T711">
            <v>186</v>
          </cell>
          <cell r="U711">
            <v>311</v>
          </cell>
          <cell r="V711">
            <v>543</v>
          </cell>
          <cell r="W711">
            <v>308</v>
          </cell>
          <cell r="X711">
            <v>299</v>
          </cell>
          <cell r="Y711">
            <v>145</v>
          </cell>
          <cell r="Z711">
            <v>133</v>
          </cell>
          <cell r="AA711">
            <v>122</v>
          </cell>
          <cell r="AB711">
            <v>111</v>
          </cell>
          <cell r="AC711">
            <v>118</v>
          </cell>
          <cell r="AD711">
            <v>141</v>
          </cell>
          <cell r="AF711">
            <v>270.7</v>
          </cell>
          <cell r="AG711">
            <v>216.75</v>
          </cell>
          <cell r="AH711">
            <v>230</v>
          </cell>
          <cell r="AI711">
            <v>336</v>
          </cell>
          <cell r="AJ711">
            <v>2315.04</v>
          </cell>
          <cell r="AK711">
            <v>1.5501730103806228</v>
          </cell>
          <cell r="AL711">
            <v>46.505190311418687</v>
          </cell>
          <cell r="AO711">
            <v>1493.4075</v>
          </cell>
        </row>
        <row r="712">
          <cell r="D712">
            <v>280656</v>
          </cell>
          <cell r="E712">
            <v>672</v>
          </cell>
          <cell r="F712">
            <v>142</v>
          </cell>
          <cell r="G712">
            <v>88</v>
          </cell>
          <cell r="H712">
            <v>94</v>
          </cell>
          <cell r="I712">
            <v>60</v>
          </cell>
          <cell r="J712">
            <v>140</v>
          </cell>
          <cell r="K712">
            <v>121</v>
          </cell>
          <cell r="L712">
            <v>6</v>
          </cell>
          <cell r="M712">
            <v>1</v>
          </cell>
          <cell r="N712">
            <v>12</v>
          </cell>
          <cell r="O712">
            <v>8</v>
          </cell>
          <cell r="R712">
            <v>614</v>
          </cell>
          <cell r="S712">
            <v>83</v>
          </cell>
          <cell r="T712">
            <v>81</v>
          </cell>
          <cell r="U712">
            <v>86</v>
          </cell>
          <cell r="V712">
            <v>70</v>
          </cell>
          <cell r="W712">
            <v>134</v>
          </cell>
          <cell r="X712">
            <v>67</v>
          </cell>
          <cell r="Y712">
            <v>73</v>
          </cell>
          <cell r="Z712">
            <v>4</v>
          </cell>
          <cell r="AA712">
            <v>14</v>
          </cell>
          <cell r="AB712">
            <v>2</v>
          </cell>
          <cell r="AF712">
            <v>67.2</v>
          </cell>
          <cell r="AG712">
            <v>61.4</v>
          </cell>
          <cell r="AH712">
            <v>-58</v>
          </cell>
          <cell r="AI712">
            <v>0</v>
          </cell>
          <cell r="AJ712">
            <v>0</v>
          </cell>
          <cell r="AK712">
            <v>0</v>
          </cell>
          <cell r="AL712">
            <v>0</v>
          </cell>
          <cell r="AO712">
            <v>1479.74</v>
          </cell>
        </row>
        <row r="713">
          <cell r="D713">
            <v>680581</v>
          </cell>
          <cell r="E713">
            <v>2382</v>
          </cell>
          <cell r="F713">
            <v>432</v>
          </cell>
          <cell r="I713">
            <v>936</v>
          </cell>
          <cell r="K713">
            <v>1</v>
          </cell>
          <cell r="L713">
            <v>507</v>
          </cell>
          <cell r="O713">
            <v>505</v>
          </cell>
          <cell r="Q713">
            <v>1</v>
          </cell>
          <cell r="R713">
            <v>2462</v>
          </cell>
          <cell r="S713">
            <v>230</v>
          </cell>
          <cell r="T713">
            <v>291</v>
          </cell>
          <cell r="U713">
            <v>100</v>
          </cell>
          <cell r="V713">
            <v>193</v>
          </cell>
          <cell r="W713">
            <v>201</v>
          </cell>
          <cell r="X713">
            <v>225</v>
          </cell>
          <cell r="Y713">
            <v>219</v>
          </cell>
          <cell r="Z713">
            <v>203</v>
          </cell>
          <cell r="AA713">
            <v>163</v>
          </cell>
          <cell r="AB713">
            <v>180</v>
          </cell>
          <cell r="AC713">
            <v>250</v>
          </cell>
          <cell r="AD713">
            <v>207</v>
          </cell>
          <cell r="AF713">
            <v>397</v>
          </cell>
          <cell r="AG713">
            <v>205.16666666666666</v>
          </cell>
          <cell r="AH713">
            <v>194</v>
          </cell>
          <cell r="AI713">
            <v>114</v>
          </cell>
          <cell r="AJ713">
            <v>821.93999999999994</v>
          </cell>
          <cell r="AK713">
            <v>0.55564581640942323</v>
          </cell>
          <cell r="AL713">
            <v>16.669374492282696</v>
          </cell>
          <cell r="AO713">
            <v>1479.2516666666666</v>
          </cell>
        </row>
        <row r="714">
          <cell r="D714">
            <v>526772</v>
          </cell>
          <cell r="E714">
            <v>1445</v>
          </cell>
          <cell r="G714">
            <v>132</v>
          </cell>
          <cell r="H714">
            <v>81</v>
          </cell>
          <cell r="I714">
            <v>117</v>
          </cell>
          <cell r="J714">
            <v>54</v>
          </cell>
          <cell r="K714">
            <v>90</v>
          </cell>
          <cell r="L714">
            <v>214</v>
          </cell>
          <cell r="M714">
            <v>188</v>
          </cell>
          <cell r="N714">
            <v>36</v>
          </cell>
          <cell r="O714">
            <v>245</v>
          </cell>
          <cell r="P714">
            <v>135</v>
          </cell>
          <cell r="Q714">
            <v>153</v>
          </cell>
          <cell r="R714">
            <v>1371</v>
          </cell>
          <cell r="S714">
            <v>55</v>
          </cell>
          <cell r="T714">
            <v>68</v>
          </cell>
          <cell r="U714">
            <v>92</v>
          </cell>
          <cell r="V714">
            <v>92</v>
          </cell>
          <cell r="W714">
            <v>116</v>
          </cell>
          <cell r="X714">
            <v>102</v>
          </cell>
          <cell r="Y714">
            <v>123</v>
          </cell>
          <cell r="Z714">
            <v>163</v>
          </cell>
          <cell r="AA714">
            <v>131</v>
          </cell>
          <cell r="AB714">
            <v>157</v>
          </cell>
          <cell r="AC714">
            <v>136</v>
          </cell>
          <cell r="AD714">
            <v>136</v>
          </cell>
          <cell r="AF714">
            <v>131.36363636363637</v>
          </cell>
          <cell r="AG714">
            <v>114.25</v>
          </cell>
          <cell r="AH714">
            <v>7</v>
          </cell>
          <cell r="AI714">
            <v>81</v>
          </cell>
          <cell r="AJ714">
            <v>1048.1399999999999</v>
          </cell>
          <cell r="AK714">
            <v>0.70897155361050324</v>
          </cell>
          <cell r="AL714">
            <v>21.269146608315097</v>
          </cell>
          <cell r="AO714">
            <v>1478.395</v>
          </cell>
        </row>
        <row r="715">
          <cell r="D715">
            <v>120257</v>
          </cell>
          <cell r="E715">
            <v>2027</v>
          </cell>
          <cell r="H715">
            <v>288</v>
          </cell>
          <cell r="I715">
            <v>3</v>
          </cell>
          <cell r="K715">
            <v>288</v>
          </cell>
          <cell r="L715">
            <v>288</v>
          </cell>
          <cell r="M715">
            <v>580</v>
          </cell>
          <cell r="O715">
            <v>291</v>
          </cell>
          <cell r="Q715">
            <v>289</v>
          </cell>
          <cell r="R715">
            <v>2582</v>
          </cell>
          <cell r="S715">
            <v>240</v>
          </cell>
          <cell r="T715">
            <v>143</v>
          </cell>
          <cell r="U715">
            <v>145</v>
          </cell>
          <cell r="V715">
            <v>145</v>
          </cell>
          <cell r="W715">
            <v>175</v>
          </cell>
          <cell r="X715">
            <v>233</v>
          </cell>
          <cell r="Y715">
            <v>253</v>
          </cell>
          <cell r="Z715">
            <v>249</v>
          </cell>
          <cell r="AA715">
            <v>243</v>
          </cell>
          <cell r="AB715">
            <v>159</v>
          </cell>
          <cell r="AC715">
            <v>167</v>
          </cell>
          <cell r="AD715">
            <v>430</v>
          </cell>
          <cell r="AF715">
            <v>289.57142857142856</v>
          </cell>
          <cell r="AG715">
            <v>215.16666666666666</v>
          </cell>
          <cell r="AH715">
            <v>563</v>
          </cell>
          <cell r="AI715">
            <v>8</v>
          </cell>
          <cell r="AJ715">
            <v>54.96</v>
          </cell>
          <cell r="AK715">
            <v>3.7180480247869872E-2</v>
          </cell>
          <cell r="AL715">
            <v>1.1154144074360961</v>
          </cell>
          <cell r="AO715">
            <v>1478.1949999999999</v>
          </cell>
        </row>
        <row r="716">
          <cell r="D716">
            <v>150075</v>
          </cell>
          <cell r="E716">
            <v>2266</v>
          </cell>
          <cell r="F716">
            <v>300</v>
          </cell>
          <cell r="G716">
            <v>120</v>
          </cell>
          <cell r="H716">
            <v>182</v>
          </cell>
          <cell r="I716">
            <v>240</v>
          </cell>
          <cell r="J716">
            <v>61</v>
          </cell>
          <cell r="K716">
            <v>200</v>
          </cell>
          <cell r="L716">
            <v>362</v>
          </cell>
          <cell r="M716">
            <v>180</v>
          </cell>
          <cell r="N716">
            <v>80</v>
          </cell>
          <cell r="O716">
            <v>421</v>
          </cell>
          <cell r="Q716">
            <v>120</v>
          </cell>
          <cell r="R716">
            <v>2216</v>
          </cell>
          <cell r="S716">
            <v>257</v>
          </cell>
          <cell r="T716">
            <v>172</v>
          </cell>
          <cell r="U716">
            <v>217</v>
          </cell>
          <cell r="V716">
            <v>181</v>
          </cell>
          <cell r="W716">
            <v>142</v>
          </cell>
          <cell r="X716">
            <v>189</v>
          </cell>
          <cell r="Y716">
            <v>202</v>
          </cell>
          <cell r="Z716">
            <v>226</v>
          </cell>
          <cell r="AA716">
            <v>207</v>
          </cell>
          <cell r="AB716">
            <v>154</v>
          </cell>
          <cell r="AC716">
            <v>137</v>
          </cell>
          <cell r="AD716">
            <v>132</v>
          </cell>
          <cell r="AF716">
            <v>206</v>
          </cell>
          <cell r="AG716">
            <v>184.66666666666666</v>
          </cell>
          <cell r="AH716">
            <v>68</v>
          </cell>
          <cell r="AI716">
            <v>118</v>
          </cell>
          <cell r="AJ716">
            <v>944</v>
          </cell>
          <cell r="AK716">
            <v>0.63898916967509034</v>
          </cell>
          <cell r="AL716">
            <v>19.16967509025271</v>
          </cell>
          <cell r="AO716">
            <v>1477.3333333333333</v>
          </cell>
        </row>
        <row r="717">
          <cell r="D717">
            <v>102180</v>
          </cell>
          <cell r="E717">
            <v>2606</v>
          </cell>
          <cell r="F717">
            <v>216</v>
          </cell>
          <cell r="G717">
            <v>217</v>
          </cell>
          <cell r="H717">
            <v>324</v>
          </cell>
          <cell r="I717">
            <v>324</v>
          </cell>
          <cell r="J717">
            <v>116</v>
          </cell>
          <cell r="K717">
            <v>544</v>
          </cell>
          <cell r="L717">
            <v>216</v>
          </cell>
          <cell r="M717">
            <v>108</v>
          </cell>
          <cell r="N717">
            <v>108</v>
          </cell>
          <cell r="O717">
            <v>109</v>
          </cell>
          <cell r="P717">
            <v>216</v>
          </cell>
          <cell r="Q717">
            <v>108</v>
          </cell>
          <cell r="R717">
            <v>2557</v>
          </cell>
          <cell r="S717">
            <v>219</v>
          </cell>
          <cell r="T717">
            <v>135</v>
          </cell>
          <cell r="U717">
            <v>187</v>
          </cell>
          <cell r="V717">
            <v>639</v>
          </cell>
          <cell r="W717">
            <v>209</v>
          </cell>
          <cell r="X717">
            <v>271</v>
          </cell>
          <cell r="Y717">
            <v>168</v>
          </cell>
          <cell r="Z717">
            <v>149</v>
          </cell>
          <cell r="AA717">
            <v>196</v>
          </cell>
          <cell r="AB717">
            <v>108</v>
          </cell>
          <cell r="AC717">
            <v>118</v>
          </cell>
          <cell r="AD717">
            <v>158</v>
          </cell>
          <cell r="AF717">
            <v>217.16666666666666</v>
          </cell>
          <cell r="AG717">
            <v>213.08333333333334</v>
          </cell>
          <cell r="AH717">
            <v>188</v>
          </cell>
          <cell r="AI717">
            <v>237</v>
          </cell>
          <cell r="AJ717">
            <v>1632.9299999999998</v>
          </cell>
          <cell r="AK717">
            <v>1.1122409073132578</v>
          </cell>
          <cell r="AL717">
            <v>33.367227219397734</v>
          </cell>
          <cell r="AO717">
            <v>1468.1441666666667</v>
          </cell>
        </row>
        <row r="718">
          <cell r="D718">
            <v>151125</v>
          </cell>
          <cell r="E718">
            <v>1134</v>
          </cell>
          <cell r="F718">
            <v>81</v>
          </cell>
          <cell r="G718">
            <v>36</v>
          </cell>
          <cell r="H718">
            <v>73</v>
          </cell>
          <cell r="I718">
            <v>2</v>
          </cell>
          <cell r="J718">
            <v>253</v>
          </cell>
          <cell r="K718">
            <v>11</v>
          </cell>
          <cell r="L718">
            <v>290</v>
          </cell>
          <cell r="M718">
            <v>90</v>
          </cell>
          <cell r="N718">
            <v>105</v>
          </cell>
          <cell r="O718">
            <v>143</v>
          </cell>
          <cell r="Q718">
            <v>50</v>
          </cell>
          <cell r="R718">
            <v>1055</v>
          </cell>
          <cell r="S718">
            <v>36</v>
          </cell>
          <cell r="T718">
            <v>51</v>
          </cell>
          <cell r="U718">
            <v>33</v>
          </cell>
          <cell r="V718">
            <v>69</v>
          </cell>
          <cell r="W718">
            <v>140</v>
          </cell>
          <cell r="X718">
            <v>118</v>
          </cell>
          <cell r="Y718">
            <v>106</v>
          </cell>
          <cell r="Z718">
            <v>168</v>
          </cell>
          <cell r="AA718">
            <v>72</v>
          </cell>
          <cell r="AB718">
            <v>81</v>
          </cell>
          <cell r="AC718">
            <v>94</v>
          </cell>
          <cell r="AD718">
            <v>87</v>
          </cell>
          <cell r="AF718">
            <v>103.09090909090909</v>
          </cell>
          <cell r="AG718">
            <v>87.916666666666671</v>
          </cell>
          <cell r="AH718">
            <v>0</v>
          </cell>
          <cell r="AI718">
            <v>79</v>
          </cell>
          <cell r="AJ718">
            <v>1316.93</v>
          </cell>
          <cell r="AK718">
            <v>0.89857819905213265</v>
          </cell>
          <cell r="AL718">
            <v>26.957345971563981</v>
          </cell>
          <cell r="AO718">
            <v>1465.5708333333337</v>
          </cell>
        </row>
        <row r="719">
          <cell r="D719">
            <v>150358</v>
          </cell>
          <cell r="E719">
            <v>1862</v>
          </cell>
          <cell r="F719">
            <v>183</v>
          </cell>
          <cell r="G719">
            <v>132</v>
          </cell>
          <cell r="H719">
            <v>80</v>
          </cell>
          <cell r="J719">
            <v>81</v>
          </cell>
          <cell r="K719">
            <v>162</v>
          </cell>
          <cell r="L719">
            <v>248</v>
          </cell>
          <cell r="M719">
            <v>243</v>
          </cell>
          <cell r="N719">
            <v>81</v>
          </cell>
          <cell r="O719">
            <v>81</v>
          </cell>
          <cell r="P719">
            <v>409</v>
          </cell>
          <cell r="Q719">
            <v>162</v>
          </cell>
          <cell r="R719">
            <v>1777</v>
          </cell>
          <cell r="S719">
            <v>165</v>
          </cell>
          <cell r="T719">
            <v>142</v>
          </cell>
          <cell r="U719">
            <v>87</v>
          </cell>
          <cell r="V719">
            <v>124</v>
          </cell>
          <cell r="W719">
            <v>120</v>
          </cell>
          <cell r="X719">
            <v>146</v>
          </cell>
          <cell r="Y719">
            <v>122</v>
          </cell>
          <cell r="Z719">
            <v>210</v>
          </cell>
          <cell r="AA719">
            <v>128</v>
          </cell>
          <cell r="AB719">
            <v>135</v>
          </cell>
          <cell r="AC719">
            <v>251</v>
          </cell>
          <cell r="AD719">
            <v>147</v>
          </cell>
          <cell r="AF719">
            <v>169.27272727272728</v>
          </cell>
          <cell r="AG719">
            <v>148.08333333333334</v>
          </cell>
          <cell r="AH719">
            <v>170</v>
          </cell>
          <cell r="AI719">
            <v>255</v>
          </cell>
          <cell r="AJ719">
            <v>2519.4</v>
          </cell>
          <cell r="AK719">
            <v>1.7220033764772087</v>
          </cell>
          <cell r="AL719">
            <v>51.660101294316263</v>
          </cell>
          <cell r="AO719">
            <v>1463.0633333333335</v>
          </cell>
        </row>
        <row r="720">
          <cell r="D720">
            <v>150356</v>
          </cell>
          <cell r="E720">
            <v>1667</v>
          </cell>
          <cell r="F720">
            <v>3</v>
          </cell>
          <cell r="G720">
            <v>81</v>
          </cell>
          <cell r="H720">
            <v>81</v>
          </cell>
          <cell r="I720">
            <v>81</v>
          </cell>
          <cell r="J720">
            <v>244</v>
          </cell>
          <cell r="K720">
            <v>83</v>
          </cell>
          <cell r="L720">
            <v>339</v>
          </cell>
          <cell r="M720">
            <v>249</v>
          </cell>
          <cell r="N720">
            <v>91</v>
          </cell>
          <cell r="O720">
            <v>83</v>
          </cell>
          <cell r="P720">
            <v>88</v>
          </cell>
          <cell r="Q720">
            <v>244</v>
          </cell>
          <cell r="R720">
            <v>1775</v>
          </cell>
          <cell r="S720">
            <v>199</v>
          </cell>
          <cell r="T720">
            <v>211</v>
          </cell>
          <cell r="U720">
            <v>129</v>
          </cell>
          <cell r="V720">
            <v>173</v>
          </cell>
          <cell r="W720">
            <v>199</v>
          </cell>
          <cell r="X720">
            <v>135</v>
          </cell>
          <cell r="Y720">
            <v>167</v>
          </cell>
          <cell r="Z720">
            <v>237</v>
          </cell>
          <cell r="AA720">
            <v>101</v>
          </cell>
          <cell r="AB720">
            <v>87</v>
          </cell>
          <cell r="AC720">
            <v>31</v>
          </cell>
          <cell r="AD720">
            <v>106</v>
          </cell>
          <cell r="AF720">
            <v>138.91666666666666</v>
          </cell>
          <cell r="AG720">
            <v>147.91666666666666</v>
          </cell>
          <cell r="AH720">
            <v>458</v>
          </cell>
          <cell r="AI720">
            <v>350</v>
          </cell>
          <cell r="AJ720">
            <v>3458.0000000000005</v>
          </cell>
          <cell r="AK720">
            <v>2.3661971830985915</v>
          </cell>
          <cell r="AL720">
            <v>70.985915492957744</v>
          </cell>
          <cell r="AO720">
            <v>1461.4166666666667</v>
          </cell>
        </row>
        <row r="721">
          <cell r="D721">
            <v>150030</v>
          </cell>
          <cell r="E721">
            <v>2303</v>
          </cell>
          <cell r="F721">
            <v>360</v>
          </cell>
          <cell r="H721">
            <v>180</v>
          </cell>
          <cell r="I721">
            <v>190</v>
          </cell>
          <cell r="J721">
            <v>121</v>
          </cell>
          <cell r="K721">
            <v>300</v>
          </cell>
          <cell r="L721">
            <v>130</v>
          </cell>
          <cell r="M721">
            <v>362</v>
          </cell>
          <cell r="N721">
            <v>120</v>
          </cell>
          <cell r="O721">
            <v>300</v>
          </cell>
          <cell r="P721">
            <v>120</v>
          </cell>
          <cell r="Q721">
            <v>120</v>
          </cell>
          <cell r="R721">
            <v>2180</v>
          </cell>
          <cell r="S721">
            <v>204</v>
          </cell>
          <cell r="T721">
            <v>192</v>
          </cell>
          <cell r="U721">
            <v>166</v>
          </cell>
          <cell r="V721">
            <v>188</v>
          </cell>
          <cell r="W721">
            <v>166</v>
          </cell>
          <cell r="X721">
            <v>205</v>
          </cell>
          <cell r="Y721">
            <v>192</v>
          </cell>
          <cell r="Z721">
            <v>195</v>
          </cell>
          <cell r="AA721">
            <v>230</v>
          </cell>
          <cell r="AB721">
            <v>175</v>
          </cell>
          <cell r="AC721">
            <v>129</v>
          </cell>
          <cell r="AD721">
            <v>138</v>
          </cell>
          <cell r="AF721">
            <v>209.36363636363637</v>
          </cell>
          <cell r="AG721">
            <v>181.66666666666666</v>
          </cell>
          <cell r="AH721">
            <v>49</v>
          </cell>
          <cell r="AI721">
            <v>172</v>
          </cell>
          <cell r="AJ721">
            <v>1376</v>
          </cell>
          <cell r="AK721">
            <v>0.94678899082568813</v>
          </cell>
          <cell r="AL721">
            <v>28.403669724770644</v>
          </cell>
          <cell r="AO721">
            <v>1453.3333333333333</v>
          </cell>
        </row>
        <row r="722">
          <cell r="D722">
            <v>700066</v>
          </cell>
          <cell r="E722">
            <v>2071</v>
          </cell>
          <cell r="F722">
            <v>180</v>
          </cell>
          <cell r="G722">
            <v>270</v>
          </cell>
          <cell r="H722">
            <v>90</v>
          </cell>
          <cell r="J722">
            <v>181</v>
          </cell>
          <cell r="K722">
            <v>315</v>
          </cell>
          <cell r="L722">
            <v>180</v>
          </cell>
          <cell r="M722">
            <v>90</v>
          </cell>
          <cell r="N722">
            <v>135</v>
          </cell>
          <cell r="O722">
            <v>225</v>
          </cell>
          <cell r="P722">
            <v>90</v>
          </cell>
          <cell r="Q722">
            <v>315</v>
          </cell>
          <cell r="R722">
            <v>2003</v>
          </cell>
          <cell r="S722">
            <v>245</v>
          </cell>
          <cell r="T722">
            <v>137</v>
          </cell>
          <cell r="U722">
            <v>99</v>
          </cell>
          <cell r="V722">
            <v>120</v>
          </cell>
          <cell r="W722">
            <v>151</v>
          </cell>
          <cell r="X722">
            <v>171</v>
          </cell>
          <cell r="Y722">
            <v>196</v>
          </cell>
          <cell r="Z722">
            <v>197</v>
          </cell>
          <cell r="AA722">
            <v>140</v>
          </cell>
          <cell r="AB722">
            <v>165</v>
          </cell>
          <cell r="AC722">
            <v>196</v>
          </cell>
          <cell r="AD722">
            <v>186</v>
          </cell>
          <cell r="AF722">
            <v>188.27272727272728</v>
          </cell>
          <cell r="AG722">
            <v>166.91666666666666</v>
          </cell>
          <cell r="AH722">
            <v>66</v>
          </cell>
          <cell r="AI722">
            <v>134</v>
          </cell>
          <cell r="AJ722">
            <v>1164.46</v>
          </cell>
          <cell r="AK722">
            <v>0.80279580629056424</v>
          </cell>
          <cell r="AL722">
            <v>24.083874188716926</v>
          </cell>
          <cell r="AO722">
            <v>1450.5058333333332</v>
          </cell>
        </row>
        <row r="723">
          <cell r="D723">
            <v>905496</v>
          </cell>
          <cell r="E723">
            <v>2641</v>
          </cell>
          <cell r="F723">
            <v>196</v>
          </cell>
          <cell r="H723">
            <v>199</v>
          </cell>
          <cell r="J723">
            <v>290</v>
          </cell>
          <cell r="K723">
            <v>196</v>
          </cell>
          <cell r="L723">
            <v>197</v>
          </cell>
          <cell r="M723">
            <v>292</v>
          </cell>
          <cell r="N723">
            <v>390</v>
          </cell>
          <cell r="O723">
            <v>197</v>
          </cell>
          <cell r="P723">
            <v>196</v>
          </cell>
          <cell r="Q723">
            <v>488</v>
          </cell>
          <cell r="R723">
            <v>2341</v>
          </cell>
          <cell r="S723">
            <v>206</v>
          </cell>
          <cell r="T723">
            <v>83</v>
          </cell>
          <cell r="U723">
            <v>89</v>
          </cell>
          <cell r="V723">
            <v>116</v>
          </cell>
          <cell r="W723">
            <v>97</v>
          </cell>
          <cell r="X723">
            <v>85</v>
          </cell>
          <cell r="Y723">
            <v>452</v>
          </cell>
          <cell r="Z723">
            <v>231</v>
          </cell>
          <cell r="AA723">
            <v>203</v>
          </cell>
          <cell r="AB723">
            <v>312</v>
          </cell>
          <cell r="AC723">
            <v>244</v>
          </cell>
          <cell r="AD723">
            <v>223</v>
          </cell>
          <cell r="AF723">
            <v>264.10000000000002</v>
          </cell>
          <cell r="AG723">
            <v>195.08333333333334</v>
          </cell>
          <cell r="AH723">
            <v>117</v>
          </cell>
          <cell r="AI723">
            <v>417</v>
          </cell>
          <cell r="AJ723">
            <v>3098.31</v>
          </cell>
          <cell r="AK723">
            <v>2.1375480563861595</v>
          </cell>
          <cell r="AL723">
            <v>64.126441691584787</v>
          </cell>
          <cell r="AO723">
            <v>1449.4691666666668</v>
          </cell>
        </row>
        <row r="724">
          <cell r="D724">
            <v>150236</v>
          </cell>
          <cell r="E724">
            <v>2131</v>
          </cell>
          <cell r="F724">
            <v>360</v>
          </cell>
          <cell r="G724">
            <v>206</v>
          </cell>
          <cell r="H724">
            <v>120</v>
          </cell>
          <cell r="I724">
            <v>60</v>
          </cell>
          <cell r="J724">
            <v>3</v>
          </cell>
          <cell r="K724">
            <v>301</v>
          </cell>
          <cell r="L724">
            <v>240</v>
          </cell>
          <cell r="M724">
            <v>361</v>
          </cell>
          <cell r="N724">
            <v>240</v>
          </cell>
          <cell r="O724">
            <v>240</v>
          </cell>
          <cell r="R724">
            <v>2169</v>
          </cell>
          <cell r="S724">
            <v>245</v>
          </cell>
          <cell r="T724">
            <v>172</v>
          </cell>
          <cell r="U724">
            <v>184</v>
          </cell>
          <cell r="V724">
            <v>132</v>
          </cell>
          <cell r="W724">
            <v>48</v>
          </cell>
          <cell r="X724">
            <v>186</v>
          </cell>
          <cell r="Y724">
            <v>286</v>
          </cell>
          <cell r="Z724">
            <v>196</v>
          </cell>
          <cell r="AA724">
            <v>237</v>
          </cell>
          <cell r="AB724">
            <v>198</v>
          </cell>
          <cell r="AC724">
            <v>123</v>
          </cell>
          <cell r="AD724">
            <v>162</v>
          </cell>
          <cell r="AF724">
            <v>213.1</v>
          </cell>
          <cell r="AG724">
            <v>180.75</v>
          </cell>
          <cell r="AH724">
            <v>100</v>
          </cell>
          <cell r="AI724">
            <v>62</v>
          </cell>
          <cell r="AJ724">
            <v>496</v>
          </cell>
          <cell r="AK724">
            <v>0.34301521438450899</v>
          </cell>
          <cell r="AL724">
            <v>10.29045643153527</v>
          </cell>
          <cell r="AO724">
            <v>1446</v>
          </cell>
        </row>
        <row r="725">
          <cell r="D725">
            <v>187816</v>
          </cell>
          <cell r="E725">
            <v>2570</v>
          </cell>
          <cell r="H725">
            <v>703</v>
          </cell>
          <cell r="I725">
            <v>101</v>
          </cell>
          <cell r="J725">
            <v>225</v>
          </cell>
          <cell r="K725">
            <v>548</v>
          </cell>
          <cell r="L725">
            <v>8</v>
          </cell>
          <cell r="M725">
            <v>240</v>
          </cell>
          <cell r="O725">
            <v>745</v>
          </cell>
          <cell r="R725">
            <v>2165</v>
          </cell>
          <cell r="U725">
            <v>101</v>
          </cell>
          <cell r="V725">
            <v>206</v>
          </cell>
          <cell r="W725">
            <v>213</v>
          </cell>
          <cell r="X725">
            <v>154</v>
          </cell>
          <cell r="Y725">
            <v>180</v>
          </cell>
          <cell r="Z725">
            <v>334</v>
          </cell>
          <cell r="AA725">
            <v>247</v>
          </cell>
          <cell r="AB725">
            <v>363</v>
          </cell>
          <cell r="AC725">
            <v>208</v>
          </cell>
          <cell r="AD725">
            <v>159</v>
          </cell>
          <cell r="AF725">
            <v>367.14285714285717</v>
          </cell>
          <cell r="AG725">
            <v>216.5</v>
          </cell>
          <cell r="AH725">
            <v>0</v>
          </cell>
          <cell r="AI725">
            <v>405</v>
          </cell>
          <cell r="AJ725">
            <v>2697.3</v>
          </cell>
          <cell r="AK725">
            <v>1.8706697459584296</v>
          </cell>
          <cell r="AL725">
            <v>56.120092378752886</v>
          </cell>
          <cell r="AO725">
            <v>1441.89</v>
          </cell>
        </row>
        <row r="726">
          <cell r="D726">
            <v>126712</v>
          </cell>
          <cell r="E726">
            <v>1504</v>
          </cell>
          <cell r="F726">
            <v>376</v>
          </cell>
          <cell r="J726">
            <v>2</v>
          </cell>
          <cell r="K726">
            <v>377</v>
          </cell>
          <cell r="M726">
            <v>749</v>
          </cell>
          <cell r="R726">
            <v>1675</v>
          </cell>
          <cell r="S726">
            <v>109</v>
          </cell>
          <cell r="T726">
            <v>146</v>
          </cell>
          <cell r="U726">
            <v>116</v>
          </cell>
          <cell r="V726">
            <v>126</v>
          </cell>
          <cell r="W726">
            <v>77</v>
          </cell>
          <cell r="X726">
            <v>149</v>
          </cell>
          <cell r="Y726">
            <v>194</v>
          </cell>
          <cell r="Z726">
            <v>231</v>
          </cell>
          <cell r="AA726">
            <v>124</v>
          </cell>
          <cell r="AB726">
            <v>138</v>
          </cell>
          <cell r="AC726">
            <v>138</v>
          </cell>
          <cell r="AD726">
            <v>127</v>
          </cell>
          <cell r="AF726">
            <v>376</v>
          </cell>
          <cell r="AG726">
            <v>139.58333333333334</v>
          </cell>
          <cell r="AH726">
            <v>195</v>
          </cell>
          <cell r="AI726">
            <v>24</v>
          </cell>
          <cell r="AJ726">
            <v>246.95999999999998</v>
          </cell>
          <cell r="AK726">
            <v>0.17194029850746267</v>
          </cell>
          <cell r="AL726">
            <v>5.1582089552238806</v>
          </cell>
          <cell r="AO726">
            <v>1436.3125</v>
          </cell>
        </row>
        <row r="727">
          <cell r="D727">
            <v>526910</v>
          </cell>
          <cell r="E727">
            <v>1519</v>
          </cell>
          <cell r="F727">
            <v>63</v>
          </cell>
          <cell r="G727">
            <v>129</v>
          </cell>
          <cell r="H727">
            <v>157</v>
          </cell>
          <cell r="I727">
            <v>207</v>
          </cell>
          <cell r="J727">
            <v>54</v>
          </cell>
          <cell r="K727">
            <v>108</v>
          </cell>
          <cell r="L727">
            <v>229</v>
          </cell>
          <cell r="M727">
            <v>126</v>
          </cell>
          <cell r="N727">
            <v>127</v>
          </cell>
          <cell r="O727">
            <v>135</v>
          </cell>
          <cell r="P727">
            <v>117</v>
          </cell>
          <cell r="Q727">
            <v>67</v>
          </cell>
          <cell r="R727">
            <v>1524</v>
          </cell>
          <cell r="S727">
            <v>88</v>
          </cell>
          <cell r="T727">
            <v>192</v>
          </cell>
          <cell r="U727">
            <v>95</v>
          </cell>
          <cell r="V727">
            <v>104</v>
          </cell>
          <cell r="W727">
            <v>143</v>
          </cell>
          <cell r="X727">
            <v>109</v>
          </cell>
          <cell r="Y727">
            <v>178</v>
          </cell>
          <cell r="Z727">
            <v>174</v>
          </cell>
          <cell r="AA727">
            <v>128</v>
          </cell>
          <cell r="AB727">
            <v>125</v>
          </cell>
          <cell r="AC727">
            <v>140</v>
          </cell>
          <cell r="AD727">
            <v>48</v>
          </cell>
          <cell r="AF727">
            <v>126.58333333333333</v>
          </cell>
          <cell r="AG727">
            <v>127</v>
          </cell>
          <cell r="AH727">
            <v>61</v>
          </cell>
          <cell r="AI727">
            <v>56</v>
          </cell>
          <cell r="AJ727">
            <v>632.24</v>
          </cell>
          <cell r="AK727">
            <v>0.44094488188976377</v>
          </cell>
          <cell r="AL727">
            <v>13.228346456692913</v>
          </cell>
          <cell r="AO727">
            <v>1433.83</v>
          </cell>
        </row>
        <row r="728">
          <cell r="D728">
            <v>300070</v>
          </cell>
          <cell r="E728">
            <v>871</v>
          </cell>
          <cell r="H728">
            <v>120</v>
          </cell>
          <cell r="I728">
            <v>240</v>
          </cell>
          <cell r="K728">
            <v>75</v>
          </cell>
          <cell r="L728">
            <v>15</v>
          </cell>
          <cell r="M728">
            <v>180</v>
          </cell>
          <cell r="N728">
            <v>1</v>
          </cell>
          <cell r="O728">
            <v>120</v>
          </cell>
          <cell r="Q728">
            <v>120</v>
          </cell>
          <cell r="R728">
            <v>868</v>
          </cell>
          <cell r="V728">
            <v>10</v>
          </cell>
          <cell r="W728">
            <v>31</v>
          </cell>
          <cell r="X728">
            <v>150</v>
          </cell>
          <cell r="Y728">
            <v>48</v>
          </cell>
          <cell r="Z728">
            <v>249</v>
          </cell>
          <cell r="AA728">
            <v>109</v>
          </cell>
          <cell r="AB728">
            <v>85</v>
          </cell>
          <cell r="AC728">
            <v>70</v>
          </cell>
          <cell r="AD728">
            <v>116</v>
          </cell>
          <cell r="AF728">
            <v>108.875</v>
          </cell>
          <cell r="AG728">
            <v>96.444444444444443</v>
          </cell>
          <cell r="AH728">
            <v>0</v>
          </cell>
          <cell r="AI728">
            <v>3</v>
          </cell>
          <cell r="AJ728">
            <v>44.55</v>
          </cell>
          <cell r="AK728">
            <v>3.1105990783410139E-2</v>
          </cell>
          <cell r="AL728">
            <v>0.93317972350230416</v>
          </cell>
          <cell r="AO728">
            <v>1432.2</v>
          </cell>
        </row>
        <row r="729">
          <cell r="D729">
            <v>126289</v>
          </cell>
          <cell r="E729">
            <v>1279</v>
          </cell>
          <cell r="F729">
            <v>106</v>
          </cell>
          <cell r="H729">
            <v>206</v>
          </cell>
          <cell r="I729">
            <v>97</v>
          </cell>
          <cell r="K729">
            <v>102</v>
          </cell>
          <cell r="M729">
            <v>206</v>
          </cell>
          <cell r="N729">
            <v>14</v>
          </cell>
          <cell r="O729">
            <v>310</v>
          </cell>
          <cell r="Q729">
            <v>238</v>
          </cell>
          <cell r="R729">
            <v>1292</v>
          </cell>
          <cell r="S729">
            <v>105</v>
          </cell>
          <cell r="T729">
            <v>91</v>
          </cell>
          <cell r="U729">
            <v>174</v>
          </cell>
          <cell r="V729">
            <v>47</v>
          </cell>
          <cell r="W729">
            <v>117</v>
          </cell>
          <cell r="X729">
            <v>77</v>
          </cell>
          <cell r="Y729">
            <v>113</v>
          </cell>
          <cell r="Z729">
            <v>115</v>
          </cell>
          <cell r="AA729">
            <v>139</v>
          </cell>
          <cell r="AB729">
            <v>96</v>
          </cell>
          <cell r="AC729">
            <v>114</v>
          </cell>
          <cell r="AD729">
            <v>104</v>
          </cell>
          <cell r="AF729">
            <v>159.875</v>
          </cell>
          <cell r="AG729">
            <v>107.66666666666667</v>
          </cell>
          <cell r="AH729">
            <v>286</v>
          </cell>
          <cell r="AI729">
            <v>273</v>
          </cell>
          <cell r="AJ729">
            <v>3600.87</v>
          </cell>
          <cell r="AK729">
            <v>2.5356037151702786</v>
          </cell>
          <cell r="AL729">
            <v>76.068111455108351</v>
          </cell>
          <cell r="AO729">
            <v>1420.1233333333334</v>
          </cell>
        </row>
        <row r="730">
          <cell r="D730">
            <v>153610</v>
          </cell>
          <cell r="E730">
            <v>2763</v>
          </cell>
          <cell r="F730">
            <v>300</v>
          </cell>
          <cell r="G730">
            <v>905</v>
          </cell>
          <cell r="H730">
            <v>3</v>
          </cell>
          <cell r="I730">
            <v>14</v>
          </cell>
          <cell r="J730">
            <v>6</v>
          </cell>
          <cell r="K730">
            <v>376</v>
          </cell>
          <cell r="L730">
            <v>104</v>
          </cell>
          <cell r="M730">
            <v>150</v>
          </cell>
          <cell r="N730">
            <v>150</v>
          </cell>
          <cell r="O730">
            <v>603</v>
          </cell>
          <cell r="P730">
            <v>152</v>
          </cell>
          <cell r="R730">
            <v>2184</v>
          </cell>
          <cell r="S730">
            <v>106</v>
          </cell>
          <cell r="T730">
            <v>236</v>
          </cell>
          <cell r="U730">
            <v>207</v>
          </cell>
          <cell r="V730">
            <v>343</v>
          </cell>
          <cell r="W730">
            <v>349</v>
          </cell>
          <cell r="X730">
            <v>142</v>
          </cell>
          <cell r="Y730">
            <v>156</v>
          </cell>
          <cell r="Z730">
            <v>282</v>
          </cell>
          <cell r="AA730">
            <v>163</v>
          </cell>
          <cell r="AB730">
            <v>78</v>
          </cell>
          <cell r="AC730">
            <v>51</v>
          </cell>
          <cell r="AD730">
            <v>71</v>
          </cell>
          <cell r="AF730">
            <v>251.18181818181819</v>
          </cell>
          <cell r="AG730">
            <v>182</v>
          </cell>
          <cell r="AH730">
            <v>0</v>
          </cell>
          <cell r="AI730">
            <v>579</v>
          </cell>
          <cell r="AJ730">
            <v>4498.83</v>
          </cell>
          <cell r="AK730">
            <v>3.1813186813186811</v>
          </cell>
          <cell r="AL730">
            <v>95.439560439560438</v>
          </cell>
          <cell r="AO730">
            <v>1414.1399999999999</v>
          </cell>
        </row>
        <row r="731">
          <cell r="D731">
            <v>892117</v>
          </cell>
          <cell r="E731">
            <v>3007</v>
          </cell>
          <cell r="F731">
            <v>150</v>
          </cell>
          <cell r="G731">
            <v>100</v>
          </cell>
          <cell r="H731">
            <v>465</v>
          </cell>
          <cell r="I731">
            <v>67</v>
          </cell>
          <cell r="J731">
            <v>155</v>
          </cell>
          <cell r="K731">
            <v>195</v>
          </cell>
          <cell r="L731">
            <v>352</v>
          </cell>
          <cell r="M731">
            <v>492</v>
          </cell>
          <cell r="N731">
            <v>120</v>
          </cell>
          <cell r="O731">
            <v>198</v>
          </cell>
          <cell r="P731">
            <v>160</v>
          </cell>
          <cell r="Q731">
            <v>553</v>
          </cell>
          <cell r="R731">
            <v>3039</v>
          </cell>
          <cell r="S731">
            <v>312</v>
          </cell>
          <cell r="T731">
            <v>254</v>
          </cell>
          <cell r="U731">
            <v>204</v>
          </cell>
          <cell r="V731">
            <v>185</v>
          </cell>
          <cell r="W731">
            <v>254</v>
          </cell>
          <cell r="X731">
            <v>213</v>
          </cell>
          <cell r="Y731">
            <v>208</v>
          </cell>
          <cell r="Z731">
            <v>279</v>
          </cell>
          <cell r="AA731">
            <v>271</v>
          </cell>
          <cell r="AB731">
            <v>283</v>
          </cell>
          <cell r="AC731">
            <v>324</v>
          </cell>
          <cell r="AD731">
            <v>252</v>
          </cell>
          <cell r="AF731">
            <v>250.58333333333334</v>
          </cell>
          <cell r="AG731">
            <v>253.25</v>
          </cell>
          <cell r="AH731">
            <v>337</v>
          </cell>
          <cell r="AI731">
            <v>305</v>
          </cell>
          <cell r="AJ731">
            <v>1692.75</v>
          </cell>
          <cell r="AK731">
            <v>1.2043435340572557</v>
          </cell>
          <cell r="AL731">
            <v>36.130306021717672</v>
          </cell>
          <cell r="AO731">
            <v>1405.5374999999999</v>
          </cell>
        </row>
        <row r="732">
          <cell r="D732">
            <v>526900</v>
          </cell>
          <cell r="E732">
            <v>1484</v>
          </cell>
          <cell r="F732">
            <v>66</v>
          </cell>
          <cell r="G732">
            <v>130</v>
          </cell>
          <cell r="H732">
            <v>108</v>
          </cell>
          <cell r="I732">
            <v>126</v>
          </cell>
          <cell r="J732">
            <v>117</v>
          </cell>
          <cell r="K732">
            <v>108</v>
          </cell>
          <cell r="L732">
            <v>199</v>
          </cell>
          <cell r="M732">
            <v>135</v>
          </cell>
          <cell r="N732">
            <v>90</v>
          </cell>
          <cell r="O732">
            <v>162</v>
          </cell>
          <cell r="P732">
            <v>117</v>
          </cell>
          <cell r="Q732">
            <v>126</v>
          </cell>
          <cell r="R732">
            <v>1484</v>
          </cell>
          <cell r="S732">
            <v>76</v>
          </cell>
          <cell r="T732">
            <v>163</v>
          </cell>
          <cell r="U732">
            <v>84</v>
          </cell>
          <cell r="V732">
            <v>97</v>
          </cell>
          <cell r="W732">
            <v>140</v>
          </cell>
          <cell r="X732">
            <v>88</v>
          </cell>
          <cell r="Y732">
            <v>178</v>
          </cell>
          <cell r="Z732">
            <v>190</v>
          </cell>
          <cell r="AA732">
            <v>116</v>
          </cell>
          <cell r="AB732">
            <v>119</v>
          </cell>
          <cell r="AC732">
            <v>132</v>
          </cell>
          <cell r="AD732">
            <v>101</v>
          </cell>
          <cell r="AF732">
            <v>123.66666666666667</v>
          </cell>
          <cell r="AG732">
            <v>123.66666666666667</v>
          </cell>
          <cell r="AH732">
            <v>76</v>
          </cell>
          <cell r="AI732">
            <v>76</v>
          </cell>
          <cell r="AJ732">
            <v>858.04</v>
          </cell>
          <cell r="AK732">
            <v>0.61455525606468997</v>
          </cell>
          <cell r="AL732">
            <v>18.436657681940698</v>
          </cell>
          <cell r="AO732">
            <v>1396.1966666666667</v>
          </cell>
        </row>
        <row r="733">
          <cell r="D733">
            <v>126717</v>
          </cell>
          <cell r="E733">
            <v>1058</v>
          </cell>
          <cell r="G733">
            <v>102</v>
          </cell>
          <cell r="I733">
            <v>205</v>
          </cell>
          <cell r="K733">
            <v>1</v>
          </cell>
          <cell r="L733">
            <v>204</v>
          </cell>
          <cell r="M733">
            <v>301</v>
          </cell>
          <cell r="N733">
            <v>53</v>
          </cell>
          <cell r="O733">
            <v>102</v>
          </cell>
          <cell r="P733">
            <v>26</v>
          </cell>
          <cell r="Q733">
            <v>64</v>
          </cell>
          <cell r="R733">
            <v>807</v>
          </cell>
          <cell r="S733">
            <v>77</v>
          </cell>
          <cell r="T733">
            <v>43</v>
          </cell>
          <cell r="U733">
            <v>38</v>
          </cell>
          <cell r="V733">
            <v>41</v>
          </cell>
          <cell r="W733">
            <v>47</v>
          </cell>
          <cell r="X733">
            <v>81</v>
          </cell>
          <cell r="Y733">
            <v>62</v>
          </cell>
          <cell r="Z733">
            <v>154</v>
          </cell>
          <cell r="AA733">
            <v>52</v>
          </cell>
          <cell r="AB733">
            <v>44</v>
          </cell>
          <cell r="AC733">
            <v>97</v>
          </cell>
          <cell r="AD733">
            <v>71</v>
          </cell>
          <cell r="AF733">
            <v>117.55555555555556</v>
          </cell>
          <cell r="AG733">
            <v>67.25</v>
          </cell>
          <cell r="AH733">
            <v>215</v>
          </cell>
          <cell r="AI733">
            <v>466</v>
          </cell>
          <cell r="AJ733">
            <v>9613.58</v>
          </cell>
          <cell r="AK733">
            <v>6.9293680297397771</v>
          </cell>
          <cell r="AL733">
            <v>207.88104089219331</v>
          </cell>
          <cell r="AO733">
            <v>1387.3674999999998</v>
          </cell>
        </row>
        <row r="734">
          <cell r="D734">
            <v>158170</v>
          </cell>
          <cell r="E734">
            <v>619</v>
          </cell>
          <cell r="F734">
            <v>36</v>
          </cell>
          <cell r="H734">
            <v>72</v>
          </cell>
          <cell r="I734">
            <v>37</v>
          </cell>
          <cell r="J734">
            <v>37</v>
          </cell>
          <cell r="K734">
            <v>74</v>
          </cell>
          <cell r="L734">
            <v>108</v>
          </cell>
          <cell r="M734">
            <v>72</v>
          </cell>
          <cell r="N734">
            <v>37</v>
          </cell>
          <cell r="O734">
            <v>73</v>
          </cell>
          <cell r="Q734">
            <v>73</v>
          </cell>
          <cell r="R734">
            <v>692</v>
          </cell>
          <cell r="S734">
            <v>63</v>
          </cell>
          <cell r="T734">
            <v>53</v>
          </cell>
          <cell r="U734">
            <v>60</v>
          </cell>
          <cell r="V734">
            <v>47</v>
          </cell>
          <cell r="W734">
            <v>56</v>
          </cell>
          <cell r="X734">
            <v>34</v>
          </cell>
          <cell r="Y734">
            <v>65</v>
          </cell>
          <cell r="Z734">
            <v>64</v>
          </cell>
          <cell r="AA734">
            <v>45</v>
          </cell>
          <cell r="AB734">
            <v>65</v>
          </cell>
          <cell r="AC734">
            <v>66</v>
          </cell>
          <cell r="AD734">
            <v>74</v>
          </cell>
          <cell r="AF734">
            <v>61.9</v>
          </cell>
          <cell r="AG734">
            <v>57.666666666666664</v>
          </cell>
          <cell r="AH734">
            <v>115</v>
          </cell>
          <cell r="AI734">
            <v>42</v>
          </cell>
          <cell r="AJ734">
            <v>1003.38</v>
          </cell>
          <cell r="AK734">
            <v>0.7283236994219654</v>
          </cell>
          <cell r="AL734">
            <v>21.849710982658962</v>
          </cell>
          <cell r="AO734">
            <v>1377.6566666666668</v>
          </cell>
        </row>
        <row r="735">
          <cell r="D735">
            <v>159194</v>
          </cell>
          <cell r="E735">
            <v>387</v>
          </cell>
          <cell r="F735">
            <v>1</v>
          </cell>
          <cell r="G735">
            <v>48</v>
          </cell>
          <cell r="H735">
            <v>1</v>
          </cell>
          <cell r="I735">
            <v>72</v>
          </cell>
          <cell r="L735">
            <v>73</v>
          </cell>
          <cell r="N735">
            <v>108</v>
          </cell>
          <cell r="O735">
            <v>84</v>
          </cell>
          <cell r="R735">
            <v>534</v>
          </cell>
          <cell r="S735">
            <v>40</v>
          </cell>
          <cell r="T735">
            <v>56</v>
          </cell>
          <cell r="U735">
            <v>36</v>
          </cell>
          <cell r="V735">
            <v>43</v>
          </cell>
          <cell r="W735">
            <v>35</v>
          </cell>
          <cell r="X735">
            <v>50</v>
          </cell>
          <cell r="Y735">
            <v>37</v>
          </cell>
          <cell r="Z735">
            <v>53</v>
          </cell>
          <cell r="AA735">
            <v>38</v>
          </cell>
          <cell r="AB735">
            <v>33</v>
          </cell>
          <cell r="AC735">
            <v>62</v>
          </cell>
          <cell r="AD735">
            <v>51</v>
          </cell>
          <cell r="AF735">
            <v>55.285714285714285</v>
          </cell>
          <cell r="AG735">
            <v>44.5</v>
          </cell>
          <cell r="AH735">
            <v>183</v>
          </cell>
          <cell r="AI735">
            <v>36</v>
          </cell>
          <cell r="AJ735">
            <v>1105.56</v>
          </cell>
          <cell r="AK735">
            <v>0.8089887640449438</v>
          </cell>
          <cell r="AL735">
            <v>24.269662921348313</v>
          </cell>
          <cell r="AO735">
            <v>1366.595</v>
          </cell>
        </row>
        <row r="736">
          <cell r="D736">
            <v>60445</v>
          </cell>
          <cell r="E736">
            <v>1327</v>
          </cell>
          <cell r="H736">
            <v>72</v>
          </cell>
          <cell r="I736">
            <v>343</v>
          </cell>
          <cell r="J736">
            <v>2</v>
          </cell>
          <cell r="K736">
            <v>293</v>
          </cell>
          <cell r="L736">
            <v>155</v>
          </cell>
          <cell r="M736">
            <v>235</v>
          </cell>
          <cell r="N736">
            <v>66</v>
          </cell>
          <cell r="O736">
            <v>4</v>
          </cell>
          <cell r="P736">
            <v>108</v>
          </cell>
          <cell r="Q736">
            <v>49</v>
          </cell>
          <cell r="R736">
            <v>1327</v>
          </cell>
          <cell r="U736">
            <v>12</v>
          </cell>
          <cell r="V736">
            <v>102</v>
          </cell>
          <cell r="W736">
            <v>232</v>
          </cell>
          <cell r="X736">
            <v>209</v>
          </cell>
          <cell r="Y736">
            <v>193</v>
          </cell>
          <cell r="Z736">
            <v>75</v>
          </cell>
          <cell r="AA736">
            <v>87</v>
          </cell>
          <cell r="AB736">
            <v>82</v>
          </cell>
          <cell r="AC736">
            <v>210</v>
          </cell>
          <cell r="AD736">
            <v>125</v>
          </cell>
          <cell r="AF736">
            <v>132.69999999999999</v>
          </cell>
          <cell r="AG736">
            <v>132.69999999999999</v>
          </cell>
          <cell r="AH736">
            <v>0</v>
          </cell>
          <cell r="AI736">
            <v>0</v>
          </cell>
          <cell r="AJ736">
            <v>0</v>
          </cell>
          <cell r="AK736">
            <v>0</v>
          </cell>
          <cell r="AL736">
            <v>0</v>
          </cell>
          <cell r="AO736">
            <v>1365.4829999999997</v>
          </cell>
        </row>
        <row r="737">
          <cell r="D737">
            <v>896523</v>
          </cell>
          <cell r="E737">
            <v>1194</v>
          </cell>
          <cell r="F737">
            <v>69</v>
          </cell>
          <cell r="H737">
            <v>39</v>
          </cell>
          <cell r="I737">
            <v>152</v>
          </cell>
          <cell r="J737">
            <v>170</v>
          </cell>
          <cell r="K737">
            <v>102</v>
          </cell>
          <cell r="L737">
            <v>77</v>
          </cell>
          <cell r="M737">
            <v>138</v>
          </cell>
          <cell r="N737">
            <v>68</v>
          </cell>
          <cell r="O737">
            <v>139</v>
          </cell>
          <cell r="P737">
            <v>34</v>
          </cell>
          <cell r="Q737">
            <v>206</v>
          </cell>
          <cell r="R737">
            <v>1242</v>
          </cell>
          <cell r="S737">
            <v>146</v>
          </cell>
          <cell r="T737">
            <v>67</v>
          </cell>
          <cell r="U737">
            <v>49</v>
          </cell>
          <cell r="V737">
            <v>126</v>
          </cell>
          <cell r="W737">
            <v>59</v>
          </cell>
          <cell r="X737">
            <v>75</v>
          </cell>
          <cell r="Y737">
            <v>121</v>
          </cell>
          <cell r="Z737">
            <v>91</v>
          </cell>
          <cell r="AA737">
            <v>88</v>
          </cell>
          <cell r="AB737">
            <v>124</v>
          </cell>
          <cell r="AC737">
            <v>134</v>
          </cell>
          <cell r="AD737">
            <v>162</v>
          </cell>
          <cell r="AF737">
            <v>108.54545454545455</v>
          </cell>
          <cell r="AG737">
            <v>103.5</v>
          </cell>
          <cell r="AH737">
            <v>118</v>
          </cell>
          <cell r="AI737">
            <v>70</v>
          </cell>
          <cell r="AJ737">
            <v>901.6</v>
          </cell>
          <cell r="AK737">
            <v>0.67632850241545894</v>
          </cell>
          <cell r="AL737">
            <v>20.289855072463769</v>
          </cell>
          <cell r="AO737">
            <v>1333.0800000000002</v>
          </cell>
        </row>
        <row r="738">
          <cell r="D738">
            <v>120277</v>
          </cell>
          <cell r="E738">
            <v>2045</v>
          </cell>
          <cell r="F738">
            <v>656</v>
          </cell>
          <cell r="I738">
            <v>1</v>
          </cell>
          <cell r="L738">
            <v>288</v>
          </cell>
          <cell r="M738">
            <v>1100</v>
          </cell>
          <cell r="R738">
            <v>2277</v>
          </cell>
          <cell r="S738">
            <v>157</v>
          </cell>
          <cell r="T738">
            <v>149</v>
          </cell>
          <cell r="U738">
            <v>154</v>
          </cell>
          <cell r="V738">
            <v>155</v>
          </cell>
          <cell r="W738">
            <v>206</v>
          </cell>
          <cell r="X738">
            <v>194</v>
          </cell>
          <cell r="Y738">
            <v>222</v>
          </cell>
          <cell r="Z738">
            <v>289</v>
          </cell>
          <cell r="AA738">
            <v>227</v>
          </cell>
          <cell r="AB738">
            <v>170</v>
          </cell>
          <cell r="AC738">
            <v>154</v>
          </cell>
          <cell r="AD738">
            <v>200</v>
          </cell>
          <cell r="AF738">
            <v>511.25</v>
          </cell>
          <cell r="AG738">
            <v>189.75</v>
          </cell>
          <cell r="AH738">
            <v>419</v>
          </cell>
          <cell r="AI738">
            <v>187</v>
          </cell>
          <cell r="AJ738">
            <v>1284.69</v>
          </cell>
          <cell r="AK738">
            <v>0.98550724637681164</v>
          </cell>
          <cell r="AL738">
            <v>29.565217391304348</v>
          </cell>
          <cell r="AO738">
            <v>1303.5825</v>
          </cell>
        </row>
        <row r="739">
          <cell r="D739">
            <v>151002</v>
          </cell>
          <cell r="E739">
            <v>1996</v>
          </cell>
          <cell r="F739">
            <v>240</v>
          </cell>
          <cell r="G739">
            <v>1</v>
          </cell>
          <cell r="H739">
            <v>6</v>
          </cell>
          <cell r="I739">
            <v>30</v>
          </cell>
          <cell r="J739">
            <v>573</v>
          </cell>
          <cell r="L739">
            <v>340</v>
          </cell>
          <cell r="M739">
            <v>400</v>
          </cell>
          <cell r="P739">
            <v>403</v>
          </cell>
          <cell r="Q739">
            <v>3</v>
          </cell>
          <cell r="R739">
            <v>2240</v>
          </cell>
          <cell r="S739">
            <v>295</v>
          </cell>
          <cell r="T739">
            <v>238</v>
          </cell>
          <cell r="U739">
            <v>248</v>
          </cell>
          <cell r="V739">
            <v>123</v>
          </cell>
          <cell r="W739">
            <v>161</v>
          </cell>
          <cell r="X739">
            <v>170</v>
          </cell>
          <cell r="Y739">
            <v>148</v>
          </cell>
          <cell r="Z739">
            <v>228</v>
          </cell>
          <cell r="AA739">
            <v>126</v>
          </cell>
          <cell r="AB739">
            <v>224</v>
          </cell>
          <cell r="AC739">
            <v>129</v>
          </cell>
          <cell r="AD739">
            <v>150</v>
          </cell>
          <cell r="AF739">
            <v>221.77777777777777</v>
          </cell>
          <cell r="AG739">
            <v>186.66666666666666</v>
          </cell>
          <cell r="AH739">
            <v>525</v>
          </cell>
          <cell r="AI739">
            <v>281</v>
          </cell>
          <cell r="AJ739">
            <v>1958.57</v>
          </cell>
          <cell r="AK739">
            <v>1.5053571428571428</v>
          </cell>
          <cell r="AL739">
            <v>45.160714285714285</v>
          </cell>
          <cell r="AO739">
            <v>1301.0666666666666</v>
          </cell>
        </row>
        <row r="740">
          <cell r="D740">
            <v>159154</v>
          </cell>
          <cell r="E740">
            <v>297</v>
          </cell>
          <cell r="G740">
            <v>48</v>
          </cell>
          <cell r="H740">
            <v>1</v>
          </cell>
          <cell r="I740">
            <v>73</v>
          </cell>
          <cell r="J740">
            <v>3</v>
          </cell>
          <cell r="L740">
            <v>38</v>
          </cell>
          <cell r="N740">
            <v>60</v>
          </cell>
          <cell r="O740">
            <v>74</v>
          </cell>
          <cell r="R740">
            <v>505</v>
          </cell>
          <cell r="S740">
            <v>47</v>
          </cell>
          <cell r="T740">
            <v>50</v>
          </cell>
          <cell r="U740">
            <v>57</v>
          </cell>
          <cell r="V740">
            <v>37</v>
          </cell>
          <cell r="W740">
            <v>38</v>
          </cell>
          <cell r="X740">
            <v>39</v>
          </cell>
          <cell r="Y740">
            <v>30</v>
          </cell>
          <cell r="Z740">
            <v>54</v>
          </cell>
          <cell r="AA740">
            <v>38</v>
          </cell>
          <cell r="AB740">
            <v>18</v>
          </cell>
          <cell r="AC740">
            <v>58</v>
          </cell>
          <cell r="AD740">
            <v>39</v>
          </cell>
          <cell r="AF740">
            <v>42.428571428571431</v>
          </cell>
          <cell r="AG740">
            <v>42.083333333333336</v>
          </cell>
          <cell r="AH740">
            <v>243</v>
          </cell>
          <cell r="AI740">
            <v>35</v>
          </cell>
          <cell r="AJ740">
            <v>1074.8500000000001</v>
          </cell>
          <cell r="AK740">
            <v>0.83168316831683164</v>
          </cell>
          <cell r="AL740">
            <v>24.950495049504948</v>
          </cell>
          <cell r="AO740">
            <v>1292.3791666666668</v>
          </cell>
        </row>
        <row r="741">
          <cell r="D741">
            <v>150138</v>
          </cell>
          <cell r="E741">
            <v>1943</v>
          </cell>
          <cell r="F741">
            <v>195</v>
          </cell>
          <cell r="G741">
            <v>60</v>
          </cell>
          <cell r="H741">
            <v>120</v>
          </cell>
          <cell r="I741">
            <v>126</v>
          </cell>
          <cell r="J741">
            <v>2</v>
          </cell>
          <cell r="K741">
            <v>240</v>
          </cell>
          <cell r="L741">
            <v>240</v>
          </cell>
          <cell r="M741">
            <v>300</v>
          </cell>
          <cell r="N741">
            <v>180</v>
          </cell>
          <cell r="O741">
            <v>240</v>
          </cell>
          <cell r="Q741">
            <v>240</v>
          </cell>
          <cell r="R741">
            <v>1909</v>
          </cell>
          <cell r="S741">
            <v>148</v>
          </cell>
          <cell r="T741">
            <v>129</v>
          </cell>
          <cell r="U741">
            <v>143</v>
          </cell>
          <cell r="V741">
            <v>74</v>
          </cell>
          <cell r="W741">
            <v>47</v>
          </cell>
          <cell r="X741">
            <v>227</v>
          </cell>
          <cell r="Y741">
            <v>260</v>
          </cell>
          <cell r="Z741">
            <v>233</v>
          </cell>
          <cell r="AA741">
            <v>178</v>
          </cell>
          <cell r="AB741">
            <v>153</v>
          </cell>
          <cell r="AC741">
            <v>140</v>
          </cell>
          <cell r="AD741">
            <v>177</v>
          </cell>
          <cell r="AF741">
            <v>176.63636363636363</v>
          </cell>
          <cell r="AG741">
            <v>159.08333333333334</v>
          </cell>
          <cell r="AH741">
            <v>89</v>
          </cell>
          <cell r="AI741">
            <v>123</v>
          </cell>
          <cell r="AJ741">
            <v>984</v>
          </cell>
          <cell r="AK741">
            <v>0.77317967522262965</v>
          </cell>
          <cell r="AL741">
            <v>23.195390256678891</v>
          </cell>
          <cell r="AO741">
            <v>1272.6666666666667</v>
          </cell>
        </row>
        <row r="742">
          <cell r="D742">
            <v>280506</v>
          </cell>
          <cell r="E742">
            <v>1756</v>
          </cell>
          <cell r="F742">
            <v>278</v>
          </cell>
          <cell r="G742">
            <v>245</v>
          </cell>
          <cell r="H742">
            <v>15</v>
          </cell>
          <cell r="I742">
            <v>196</v>
          </cell>
          <cell r="J742">
            <v>135</v>
          </cell>
          <cell r="K742">
            <v>120</v>
          </cell>
          <cell r="L742">
            <v>210</v>
          </cell>
          <cell r="M742">
            <v>93</v>
          </cell>
          <cell r="N742">
            <v>92</v>
          </cell>
          <cell r="O742">
            <v>252</v>
          </cell>
          <cell r="P742">
            <v>60</v>
          </cell>
          <cell r="Q742">
            <v>60</v>
          </cell>
          <cell r="R742">
            <v>1641</v>
          </cell>
          <cell r="S742">
            <v>303</v>
          </cell>
          <cell r="T742">
            <v>99</v>
          </cell>
          <cell r="U742">
            <v>128</v>
          </cell>
          <cell r="V742">
            <v>101</v>
          </cell>
          <cell r="W742">
            <v>145</v>
          </cell>
          <cell r="X742">
            <v>155</v>
          </cell>
          <cell r="Y742">
            <v>181</v>
          </cell>
          <cell r="Z742">
            <v>150</v>
          </cell>
          <cell r="AA742">
            <v>164</v>
          </cell>
          <cell r="AB742">
            <v>79</v>
          </cell>
          <cell r="AC742">
            <v>79</v>
          </cell>
          <cell r="AD742">
            <v>57</v>
          </cell>
          <cell r="AF742">
            <v>146.33333333333334</v>
          </cell>
          <cell r="AG742">
            <v>136.75</v>
          </cell>
          <cell r="AH742">
            <v>-114</v>
          </cell>
          <cell r="AI742">
            <v>1</v>
          </cell>
          <cell r="AJ742">
            <v>9.27</v>
          </cell>
          <cell r="AK742">
            <v>7.3126142595978062E-3</v>
          </cell>
          <cell r="AL742">
            <v>0.21937842778793418</v>
          </cell>
          <cell r="AO742">
            <v>1267.6724999999999</v>
          </cell>
        </row>
        <row r="743">
          <cell r="D743">
            <v>890245</v>
          </cell>
          <cell r="E743">
            <v>754</v>
          </cell>
          <cell r="G743">
            <v>68</v>
          </cell>
          <cell r="H743">
            <v>103</v>
          </cell>
          <cell r="I743">
            <v>1</v>
          </cell>
          <cell r="J743">
            <v>68</v>
          </cell>
          <cell r="L743">
            <v>68</v>
          </cell>
          <cell r="M743">
            <v>102</v>
          </cell>
          <cell r="N743">
            <v>34</v>
          </cell>
          <cell r="O743">
            <v>35</v>
          </cell>
          <cell r="P743">
            <v>3</v>
          </cell>
          <cell r="Q743">
            <v>272</v>
          </cell>
          <cell r="R743">
            <v>604</v>
          </cell>
          <cell r="S743">
            <v>59</v>
          </cell>
          <cell r="T743">
            <v>48</v>
          </cell>
          <cell r="U743">
            <v>45</v>
          </cell>
          <cell r="V743">
            <v>45</v>
          </cell>
          <cell r="W743">
            <v>48</v>
          </cell>
          <cell r="X743">
            <v>51</v>
          </cell>
          <cell r="Y743">
            <v>48</v>
          </cell>
          <cell r="Z743">
            <v>62</v>
          </cell>
          <cell r="AA743">
            <v>37</v>
          </cell>
          <cell r="AB743">
            <v>49</v>
          </cell>
          <cell r="AC743">
            <v>57</v>
          </cell>
          <cell r="AD743">
            <v>55</v>
          </cell>
          <cell r="AF743">
            <v>75.400000000000006</v>
          </cell>
          <cell r="AG743">
            <v>50.333333333333336</v>
          </cell>
          <cell r="AH743">
            <v>74</v>
          </cell>
          <cell r="AI743">
            <v>224</v>
          </cell>
          <cell r="AJ743">
            <v>5568.6399999999994</v>
          </cell>
          <cell r="AK743">
            <v>4.4503311258278142</v>
          </cell>
          <cell r="AL743">
            <v>133.50993377483442</v>
          </cell>
          <cell r="AO743">
            <v>1251.2866666666666</v>
          </cell>
        </row>
        <row r="744">
          <cell r="D744">
            <v>154805</v>
          </cell>
          <cell r="E744">
            <v>1316</v>
          </cell>
          <cell r="I744">
            <v>1</v>
          </cell>
          <cell r="K744">
            <v>25</v>
          </cell>
          <cell r="L744">
            <v>21</v>
          </cell>
          <cell r="M744">
            <v>96</v>
          </cell>
          <cell r="N744">
            <v>101</v>
          </cell>
          <cell r="O744">
            <v>769</v>
          </cell>
          <cell r="P744">
            <v>298</v>
          </cell>
          <cell r="Q744">
            <v>5</v>
          </cell>
          <cell r="R744">
            <v>946</v>
          </cell>
          <cell r="V744">
            <v>1</v>
          </cell>
          <cell r="W744">
            <v>45</v>
          </cell>
          <cell r="Z744">
            <v>96</v>
          </cell>
          <cell r="AA744">
            <v>294</v>
          </cell>
          <cell r="AB744">
            <v>384</v>
          </cell>
          <cell r="AC744">
            <v>28</v>
          </cell>
          <cell r="AD744">
            <v>98</v>
          </cell>
          <cell r="AF744">
            <v>164.5</v>
          </cell>
          <cell r="AG744">
            <v>135.14285714285714</v>
          </cell>
          <cell r="AH744">
            <v>0</v>
          </cell>
          <cell r="AI744">
            <v>370</v>
          </cell>
          <cell r="AJ744">
            <v>3418.8</v>
          </cell>
          <cell r="AK744">
            <v>2.7378435517970403</v>
          </cell>
          <cell r="AL744">
            <v>82.135306553911207</v>
          </cell>
          <cell r="AO744">
            <v>1248.72</v>
          </cell>
        </row>
        <row r="745">
          <cell r="D745">
            <v>330501</v>
          </cell>
          <cell r="E745">
            <v>1147</v>
          </cell>
          <cell r="F745">
            <v>200</v>
          </cell>
          <cell r="H745">
            <v>60</v>
          </cell>
          <cell r="I745">
            <v>99</v>
          </cell>
          <cell r="J745">
            <v>179</v>
          </cell>
          <cell r="K745">
            <v>112</v>
          </cell>
          <cell r="L745">
            <v>65</v>
          </cell>
          <cell r="M745">
            <v>64</v>
          </cell>
          <cell r="N745">
            <v>192</v>
          </cell>
          <cell r="O745">
            <v>112</v>
          </cell>
          <cell r="Q745">
            <v>64</v>
          </cell>
          <cell r="R745">
            <v>1120</v>
          </cell>
          <cell r="S745">
            <v>96</v>
          </cell>
          <cell r="T745">
            <v>68</v>
          </cell>
          <cell r="U745">
            <v>65</v>
          </cell>
          <cell r="V745">
            <v>101</v>
          </cell>
          <cell r="W745">
            <v>159</v>
          </cell>
          <cell r="X745">
            <v>38</v>
          </cell>
          <cell r="Y745">
            <v>124</v>
          </cell>
          <cell r="Z745">
            <v>106</v>
          </cell>
          <cell r="AA745">
            <v>92</v>
          </cell>
          <cell r="AB745">
            <v>70</v>
          </cell>
          <cell r="AC745">
            <v>89</v>
          </cell>
          <cell r="AD745">
            <v>112</v>
          </cell>
          <cell r="AF745">
            <v>114.7</v>
          </cell>
          <cell r="AG745">
            <v>93.333333333333329</v>
          </cell>
          <cell r="AH745">
            <v>5</v>
          </cell>
          <cell r="AI745">
            <v>32</v>
          </cell>
          <cell r="AJ745">
            <v>426.56</v>
          </cell>
          <cell r="AK745">
            <v>0.34285714285714286</v>
          </cell>
          <cell r="AL745">
            <v>10.285714285714286</v>
          </cell>
          <cell r="AO745">
            <v>1244.1333333333332</v>
          </cell>
        </row>
        <row r="746">
          <cell r="D746">
            <v>125198</v>
          </cell>
          <cell r="E746">
            <v>1458</v>
          </cell>
          <cell r="F746">
            <v>1</v>
          </cell>
          <cell r="G746">
            <v>1</v>
          </cell>
          <cell r="H746">
            <v>4</v>
          </cell>
          <cell r="J746">
            <v>3</v>
          </cell>
          <cell r="K746">
            <v>295</v>
          </cell>
          <cell r="L746">
            <v>144</v>
          </cell>
          <cell r="M746">
            <v>433</v>
          </cell>
          <cell r="N746">
            <v>576</v>
          </cell>
          <cell r="O746">
            <v>1</v>
          </cell>
          <cell r="R746">
            <v>1451</v>
          </cell>
          <cell r="S746">
            <v>1</v>
          </cell>
          <cell r="T746">
            <v>3</v>
          </cell>
          <cell r="U746">
            <v>4</v>
          </cell>
          <cell r="V746">
            <v>7</v>
          </cell>
          <cell r="W746">
            <v>8</v>
          </cell>
          <cell r="X746">
            <v>200</v>
          </cell>
          <cell r="Y746">
            <v>215</v>
          </cell>
          <cell r="Z746">
            <v>376</v>
          </cell>
          <cell r="AA746">
            <v>168</v>
          </cell>
          <cell r="AB746">
            <v>184</v>
          </cell>
          <cell r="AC746">
            <v>111</v>
          </cell>
          <cell r="AD746">
            <v>174</v>
          </cell>
          <cell r="AF746">
            <v>162</v>
          </cell>
          <cell r="AG746">
            <v>120.91666666666667</v>
          </cell>
          <cell r="AH746">
            <v>0</v>
          </cell>
          <cell r="AI746">
            <v>7</v>
          </cell>
          <cell r="AJ746">
            <v>71.61</v>
          </cell>
          <cell r="AK746">
            <v>5.7891109579600274E-2</v>
          </cell>
          <cell r="AL746">
            <v>1.7367332873880081</v>
          </cell>
          <cell r="AO746">
            <v>1236.9775000000002</v>
          </cell>
        </row>
        <row r="747">
          <cell r="D747">
            <v>150141</v>
          </cell>
          <cell r="E747">
            <v>1923</v>
          </cell>
          <cell r="F747">
            <v>240</v>
          </cell>
          <cell r="G747">
            <v>60</v>
          </cell>
          <cell r="H747">
            <v>120</v>
          </cell>
          <cell r="I747">
            <v>300</v>
          </cell>
          <cell r="K747">
            <v>181</v>
          </cell>
          <cell r="L747">
            <v>240</v>
          </cell>
          <cell r="M747">
            <v>361</v>
          </cell>
          <cell r="N747">
            <v>120</v>
          </cell>
          <cell r="O747">
            <v>300</v>
          </cell>
          <cell r="Q747">
            <v>1</v>
          </cell>
          <cell r="R747">
            <v>1855</v>
          </cell>
          <cell r="S747">
            <v>157</v>
          </cell>
          <cell r="T747">
            <v>148</v>
          </cell>
          <cell r="U747">
            <v>139</v>
          </cell>
          <cell r="V747">
            <v>177</v>
          </cell>
          <cell r="W747">
            <v>154</v>
          </cell>
          <cell r="X747">
            <v>178</v>
          </cell>
          <cell r="Y747">
            <v>183</v>
          </cell>
          <cell r="Z747">
            <v>172</v>
          </cell>
          <cell r="AA747">
            <v>169</v>
          </cell>
          <cell r="AB747">
            <v>141</v>
          </cell>
          <cell r="AC747">
            <v>139</v>
          </cell>
          <cell r="AD747">
            <v>98</v>
          </cell>
          <cell r="AF747">
            <v>192.3</v>
          </cell>
          <cell r="AG747">
            <v>154.58333333333334</v>
          </cell>
          <cell r="AH747">
            <v>62</v>
          </cell>
          <cell r="AI747">
            <v>130</v>
          </cell>
          <cell r="AJ747">
            <v>1040</v>
          </cell>
          <cell r="AK747">
            <v>0.84097035040431267</v>
          </cell>
          <cell r="AL747">
            <v>25.229110512129381</v>
          </cell>
          <cell r="AO747">
            <v>1236.6666666666667</v>
          </cell>
        </row>
        <row r="748">
          <cell r="D748">
            <v>64261</v>
          </cell>
          <cell r="E748">
            <v>575</v>
          </cell>
          <cell r="F748">
            <v>236</v>
          </cell>
          <cell r="G748">
            <v>5</v>
          </cell>
          <cell r="H748">
            <v>6</v>
          </cell>
          <cell r="I748">
            <v>9</v>
          </cell>
          <cell r="L748">
            <v>164</v>
          </cell>
          <cell r="M748">
            <v>2</v>
          </cell>
          <cell r="N748">
            <v>60</v>
          </cell>
          <cell r="O748">
            <v>1</v>
          </cell>
          <cell r="P748">
            <v>84</v>
          </cell>
          <cell r="Q748">
            <v>8</v>
          </cell>
          <cell r="R748">
            <v>704</v>
          </cell>
          <cell r="S748">
            <v>126</v>
          </cell>
          <cell r="T748">
            <v>55</v>
          </cell>
          <cell r="U748">
            <v>36</v>
          </cell>
          <cell r="V748">
            <v>31</v>
          </cell>
          <cell r="W748">
            <v>78</v>
          </cell>
          <cell r="X748">
            <v>59</v>
          </cell>
          <cell r="Y748">
            <v>93</v>
          </cell>
          <cell r="Z748">
            <v>67</v>
          </cell>
          <cell r="AA748">
            <v>42</v>
          </cell>
          <cell r="AB748">
            <v>34</v>
          </cell>
          <cell r="AC748">
            <v>47</v>
          </cell>
          <cell r="AD748">
            <v>36</v>
          </cell>
          <cell r="AF748">
            <v>57.5</v>
          </cell>
          <cell r="AG748">
            <v>58.666666666666664</v>
          </cell>
          <cell r="AH748">
            <v>205</v>
          </cell>
          <cell r="AI748">
            <v>76</v>
          </cell>
          <cell r="AJ748">
            <v>1597.52</v>
          </cell>
          <cell r="AK748">
            <v>1.2954545454545454</v>
          </cell>
          <cell r="AL748">
            <v>38.86363636363636</v>
          </cell>
          <cell r="AO748">
            <v>1233.1733333333332</v>
          </cell>
        </row>
        <row r="749">
          <cell r="D749">
            <v>184203</v>
          </cell>
          <cell r="E749">
            <v>824</v>
          </cell>
          <cell r="H749">
            <v>74</v>
          </cell>
          <cell r="I749">
            <v>92</v>
          </cell>
          <cell r="J749">
            <v>46</v>
          </cell>
          <cell r="K749">
            <v>370</v>
          </cell>
          <cell r="L749">
            <v>90</v>
          </cell>
          <cell r="M749">
            <v>4</v>
          </cell>
          <cell r="N749">
            <v>92</v>
          </cell>
          <cell r="O749">
            <v>55</v>
          </cell>
          <cell r="P749">
            <v>1</v>
          </cell>
          <cell r="R749">
            <v>748</v>
          </cell>
          <cell r="U749">
            <v>12</v>
          </cell>
          <cell r="V749">
            <v>7</v>
          </cell>
          <cell r="W749">
            <v>12</v>
          </cell>
          <cell r="X749">
            <v>7</v>
          </cell>
          <cell r="Y749">
            <v>10</v>
          </cell>
          <cell r="Z749">
            <v>627</v>
          </cell>
          <cell r="AA749">
            <v>4</v>
          </cell>
          <cell r="AB749">
            <v>6</v>
          </cell>
          <cell r="AC749">
            <v>59</v>
          </cell>
          <cell r="AD749">
            <v>4</v>
          </cell>
          <cell r="AF749">
            <v>91.555555555555557</v>
          </cell>
          <cell r="AG749">
            <v>74.8</v>
          </cell>
          <cell r="AH749">
            <v>0</v>
          </cell>
          <cell r="AI749">
            <v>76</v>
          </cell>
          <cell r="AJ749">
            <v>1247.1600000000001</v>
          </cell>
          <cell r="AK749">
            <v>1.0160427807486632</v>
          </cell>
          <cell r="AL749">
            <v>30.481283422459896</v>
          </cell>
          <cell r="AO749">
            <v>1227.4680000000001</v>
          </cell>
        </row>
        <row r="750">
          <cell r="D750">
            <v>200008</v>
          </cell>
          <cell r="E750">
            <v>550</v>
          </cell>
          <cell r="F750">
            <v>50</v>
          </cell>
          <cell r="G750">
            <v>20</v>
          </cell>
          <cell r="H750">
            <v>42</v>
          </cell>
          <cell r="I750">
            <v>22</v>
          </cell>
          <cell r="J750">
            <v>55</v>
          </cell>
          <cell r="K750">
            <v>46</v>
          </cell>
          <cell r="L750">
            <v>61</v>
          </cell>
          <cell r="M750">
            <v>41</v>
          </cell>
          <cell r="N750">
            <v>5</v>
          </cell>
          <cell r="O750">
            <v>47</v>
          </cell>
          <cell r="P750">
            <v>100</v>
          </cell>
          <cell r="Q750">
            <v>61</v>
          </cell>
          <cell r="R750">
            <v>596</v>
          </cell>
          <cell r="S750">
            <v>47</v>
          </cell>
          <cell r="T750">
            <v>36</v>
          </cell>
          <cell r="U750">
            <v>31</v>
          </cell>
          <cell r="V750">
            <v>48</v>
          </cell>
          <cell r="W750">
            <v>42</v>
          </cell>
          <cell r="X750">
            <v>34</v>
          </cell>
          <cell r="Y750">
            <v>50</v>
          </cell>
          <cell r="Z750">
            <v>53</v>
          </cell>
          <cell r="AA750">
            <v>47</v>
          </cell>
          <cell r="AB750">
            <v>46</v>
          </cell>
          <cell r="AC750">
            <v>99</v>
          </cell>
          <cell r="AD750">
            <v>63</v>
          </cell>
          <cell r="AF750">
            <v>45.833333333333336</v>
          </cell>
          <cell r="AG750">
            <v>49.666666666666664</v>
          </cell>
          <cell r="AH750">
            <v>49</v>
          </cell>
          <cell r="AI750">
            <v>3</v>
          </cell>
          <cell r="AJ750">
            <v>73.800000000000011</v>
          </cell>
          <cell r="AK750">
            <v>6.0402684563758392E-2</v>
          </cell>
          <cell r="AL750">
            <v>1.8120805369127517</v>
          </cell>
          <cell r="AO750">
            <v>1221.8</v>
          </cell>
        </row>
        <row r="751">
          <cell r="D751">
            <v>187447</v>
          </cell>
          <cell r="E751">
            <v>644</v>
          </cell>
          <cell r="H751">
            <v>117</v>
          </cell>
          <cell r="I751">
            <v>45</v>
          </cell>
          <cell r="J751">
            <v>126</v>
          </cell>
          <cell r="K751">
            <v>118</v>
          </cell>
          <cell r="L751">
            <v>119</v>
          </cell>
          <cell r="N751">
            <v>2</v>
          </cell>
          <cell r="O751">
            <v>117</v>
          </cell>
          <cell r="R751">
            <v>577</v>
          </cell>
          <cell r="U751">
            <v>55</v>
          </cell>
          <cell r="V751">
            <v>44</v>
          </cell>
          <cell r="W751">
            <v>49</v>
          </cell>
          <cell r="X751">
            <v>31</v>
          </cell>
          <cell r="Y751">
            <v>28</v>
          </cell>
          <cell r="Z751">
            <v>127</v>
          </cell>
          <cell r="AA751">
            <v>100</v>
          </cell>
          <cell r="AB751">
            <v>46</v>
          </cell>
          <cell r="AC751">
            <v>53</v>
          </cell>
          <cell r="AD751">
            <v>44</v>
          </cell>
          <cell r="AF751">
            <v>92</v>
          </cell>
          <cell r="AG751">
            <v>57.7</v>
          </cell>
          <cell r="AH751">
            <v>0</v>
          </cell>
          <cell r="AI751">
            <v>67</v>
          </cell>
          <cell r="AJ751">
            <v>1418.39</v>
          </cell>
          <cell r="AK751">
            <v>1.1611785095320624</v>
          </cell>
          <cell r="AL751">
            <v>34.835355285961867</v>
          </cell>
          <cell r="AO751">
            <v>1221.5090000000002</v>
          </cell>
        </row>
        <row r="752">
          <cell r="D752">
            <v>885033</v>
          </cell>
          <cell r="E752">
            <v>1506</v>
          </cell>
          <cell r="F752">
            <v>200</v>
          </cell>
          <cell r="G752">
            <v>69</v>
          </cell>
          <cell r="H752">
            <v>200</v>
          </cell>
          <cell r="I752">
            <v>209</v>
          </cell>
          <cell r="K752">
            <v>214</v>
          </cell>
          <cell r="L752">
            <v>200</v>
          </cell>
          <cell r="M752">
            <v>210</v>
          </cell>
          <cell r="O752">
            <v>200</v>
          </cell>
          <cell r="P752">
            <v>1</v>
          </cell>
          <cell r="Q752">
            <v>3</v>
          </cell>
          <cell r="R752">
            <v>1647</v>
          </cell>
          <cell r="S752">
            <v>170</v>
          </cell>
          <cell r="T752">
            <v>197</v>
          </cell>
          <cell r="U752">
            <v>138</v>
          </cell>
          <cell r="V752">
            <v>141</v>
          </cell>
          <cell r="W752">
            <v>156</v>
          </cell>
          <cell r="X752">
            <v>137</v>
          </cell>
          <cell r="Y752">
            <v>152</v>
          </cell>
          <cell r="Z752">
            <v>129</v>
          </cell>
          <cell r="AA752">
            <v>114</v>
          </cell>
          <cell r="AB752">
            <v>114</v>
          </cell>
          <cell r="AC752">
            <v>103</v>
          </cell>
          <cell r="AD752">
            <v>96</v>
          </cell>
          <cell r="AF752">
            <v>150.6</v>
          </cell>
          <cell r="AG752">
            <v>137.25</v>
          </cell>
          <cell r="AH752">
            <v>202</v>
          </cell>
          <cell r="AI752">
            <v>61</v>
          </cell>
          <cell r="AJ752">
            <v>542.29000000000008</v>
          </cell>
          <cell r="AK752">
            <v>0.44444444444444442</v>
          </cell>
          <cell r="AL752">
            <v>13.333333333333332</v>
          </cell>
          <cell r="AO752">
            <v>1220.1525000000001</v>
          </cell>
        </row>
        <row r="753">
          <cell r="D753">
            <v>141878</v>
          </cell>
          <cell r="E753">
            <v>1024</v>
          </cell>
          <cell r="F753">
            <v>170</v>
          </cell>
          <cell r="H753">
            <v>82</v>
          </cell>
          <cell r="J753">
            <v>78</v>
          </cell>
          <cell r="K753">
            <v>91</v>
          </cell>
          <cell r="L753">
            <v>33</v>
          </cell>
          <cell r="M753">
            <v>165</v>
          </cell>
          <cell r="N753">
            <v>324</v>
          </cell>
          <cell r="O753">
            <v>81</v>
          </cell>
          <cell r="R753">
            <v>907</v>
          </cell>
          <cell r="S753">
            <v>47</v>
          </cell>
          <cell r="T753">
            <v>88</v>
          </cell>
          <cell r="U753">
            <v>77</v>
          </cell>
          <cell r="V753">
            <v>48</v>
          </cell>
          <cell r="W753">
            <v>45</v>
          </cell>
          <cell r="X753">
            <v>88</v>
          </cell>
          <cell r="Y753">
            <v>62</v>
          </cell>
          <cell r="Z753">
            <v>4</v>
          </cell>
          <cell r="AA753">
            <v>132</v>
          </cell>
          <cell r="AB753">
            <v>157</v>
          </cell>
          <cell r="AC753">
            <v>78</v>
          </cell>
          <cell r="AD753">
            <v>81</v>
          </cell>
          <cell r="AF753">
            <v>128</v>
          </cell>
          <cell r="AG753">
            <v>75.583333333333329</v>
          </cell>
          <cell r="AH753">
            <v>3</v>
          </cell>
          <cell r="AI753">
            <v>120</v>
          </cell>
          <cell r="AJ753">
            <v>1929.6</v>
          </cell>
          <cell r="AK753">
            <v>1.587651598676957</v>
          </cell>
          <cell r="AL753">
            <v>47.629547960308713</v>
          </cell>
          <cell r="AO753">
            <v>1215.3799999999999</v>
          </cell>
        </row>
        <row r="754">
          <cell r="D754">
            <v>64278</v>
          </cell>
          <cell r="E754">
            <v>849</v>
          </cell>
          <cell r="F754">
            <v>215</v>
          </cell>
          <cell r="G754">
            <v>170</v>
          </cell>
          <cell r="H754">
            <v>3</v>
          </cell>
          <cell r="I754">
            <v>5</v>
          </cell>
          <cell r="J754">
            <v>5</v>
          </cell>
          <cell r="K754">
            <v>1</v>
          </cell>
          <cell r="L754">
            <v>384</v>
          </cell>
          <cell r="M754">
            <v>1</v>
          </cell>
          <cell r="O754">
            <v>1</v>
          </cell>
          <cell r="P754">
            <v>1</v>
          </cell>
          <cell r="Q754">
            <v>63</v>
          </cell>
          <cell r="R754">
            <v>907</v>
          </cell>
          <cell r="S754">
            <v>155</v>
          </cell>
          <cell r="T754">
            <v>86</v>
          </cell>
          <cell r="U754">
            <v>51</v>
          </cell>
          <cell r="V754">
            <v>49</v>
          </cell>
          <cell r="W754">
            <v>113</v>
          </cell>
          <cell r="X754">
            <v>68</v>
          </cell>
          <cell r="Y754">
            <v>97</v>
          </cell>
          <cell r="Z754">
            <v>97</v>
          </cell>
          <cell r="AA754">
            <v>47</v>
          </cell>
          <cell r="AB754">
            <v>36</v>
          </cell>
          <cell r="AC754">
            <v>47</v>
          </cell>
          <cell r="AD754">
            <v>61</v>
          </cell>
          <cell r="AF754">
            <v>77.181818181818187</v>
          </cell>
          <cell r="AG754">
            <v>75.583333333333329</v>
          </cell>
          <cell r="AH754">
            <v>108</v>
          </cell>
          <cell r="AI754">
            <v>50</v>
          </cell>
          <cell r="AJ754">
            <v>801</v>
          </cell>
          <cell r="AK754">
            <v>0.66152149944873218</v>
          </cell>
          <cell r="AL754">
            <v>19.845644983461966</v>
          </cell>
          <cell r="AO754">
            <v>1210.8449999999998</v>
          </cell>
        </row>
        <row r="755">
          <cell r="D755">
            <v>204441</v>
          </cell>
          <cell r="E755">
            <v>673</v>
          </cell>
          <cell r="F755">
            <v>62</v>
          </cell>
          <cell r="G755">
            <v>20</v>
          </cell>
          <cell r="H755">
            <v>70</v>
          </cell>
          <cell r="I755">
            <v>76</v>
          </cell>
          <cell r="J755">
            <v>30</v>
          </cell>
          <cell r="K755">
            <v>61</v>
          </cell>
          <cell r="L755">
            <v>60</v>
          </cell>
          <cell r="M755">
            <v>60</v>
          </cell>
          <cell r="O755">
            <v>45</v>
          </cell>
          <cell r="P755">
            <v>115</v>
          </cell>
          <cell r="Q755">
            <v>74</v>
          </cell>
          <cell r="R755">
            <v>681</v>
          </cell>
          <cell r="S755">
            <v>37</v>
          </cell>
          <cell r="T755">
            <v>59</v>
          </cell>
          <cell r="U755">
            <v>52</v>
          </cell>
          <cell r="V755">
            <v>61</v>
          </cell>
          <cell r="W755">
            <v>49</v>
          </cell>
          <cell r="X755">
            <v>41</v>
          </cell>
          <cell r="Y755">
            <v>50</v>
          </cell>
          <cell r="Z755">
            <v>64</v>
          </cell>
          <cell r="AA755">
            <v>51</v>
          </cell>
          <cell r="AB755">
            <v>72</v>
          </cell>
          <cell r="AC755">
            <v>73</v>
          </cell>
          <cell r="AD755">
            <v>72</v>
          </cell>
          <cell r="AF755">
            <v>61.18181818181818</v>
          </cell>
          <cell r="AG755">
            <v>56.75</v>
          </cell>
          <cell r="AH755">
            <v>36</v>
          </cell>
          <cell r="AI755">
            <v>28</v>
          </cell>
          <cell r="AJ755">
            <v>596.4</v>
          </cell>
          <cell r="AK755">
            <v>0.4933920704845815</v>
          </cell>
          <cell r="AL755">
            <v>14.801762114537445</v>
          </cell>
          <cell r="AO755">
            <v>1208.7750000000001</v>
          </cell>
        </row>
        <row r="756">
          <cell r="D756">
            <v>150068</v>
          </cell>
          <cell r="E756">
            <v>993</v>
          </cell>
          <cell r="F756">
            <v>183</v>
          </cell>
          <cell r="G756">
            <v>1</v>
          </cell>
          <cell r="H756">
            <v>123</v>
          </cell>
          <cell r="I756">
            <v>61</v>
          </cell>
          <cell r="J756">
            <v>1</v>
          </cell>
          <cell r="K756">
            <v>74</v>
          </cell>
          <cell r="L756">
            <v>180</v>
          </cell>
          <cell r="M756">
            <v>124</v>
          </cell>
          <cell r="N756">
            <v>64</v>
          </cell>
          <cell r="O756">
            <v>182</v>
          </cell>
          <cell r="R756">
            <v>976</v>
          </cell>
          <cell r="S756">
            <v>79</v>
          </cell>
          <cell r="T756">
            <v>102</v>
          </cell>
          <cell r="U756">
            <v>102</v>
          </cell>
          <cell r="V756">
            <v>63</v>
          </cell>
          <cell r="W756">
            <v>83</v>
          </cell>
          <cell r="X756">
            <v>88</v>
          </cell>
          <cell r="Y756">
            <v>99</v>
          </cell>
          <cell r="Z756">
            <v>99</v>
          </cell>
          <cell r="AA756">
            <v>87</v>
          </cell>
          <cell r="AB756">
            <v>48</v>
          </cell>
          <cell r="AC756">
            <v>65</v>
          </cell>
          <cell r="AD756">
            <v>61</v>
          </cell>
          <cell r="AF756">
            <v>99.3</v>
          </cell>
          <cell r="AG756">
            <v>81.333333333333329</v>
          </cell>
          <cell r="AH756">
            <v>88</v>
          </cell>
          <cell r="AI756">
            <v>105</v>
          </cell>
          <cell r="AJ756">
            <v>1551.8999999999999</v>
          </cell>
          <cell r="AK756">
            <v>1.2909836065573772</v>
          </cell>
          <cell r="AL756">
            <v>38.729508196721319</v>
          </cell>
          <cell r="AO756">
            <v>1202.1066666666666</v>
          </cell>
        </row>
        <row r="757">
          <cell r="D757">
            <v>300032</v>
          </cell>
          <cell r="E757">
            <v>849</v>
          </cell>
          <cell r="H757">
            <v>120</v>
          </cell>
          <cell r="I757">
            <v>241</v>
          </cell>
          <cell r="M757">
            <v>121</v>
          </cell>
          <cell r="N757">
            <v>122</v>
          </cell>
          <cell r="O757">
            <v>60</v>
          </cell>
          <cell r="Q757">
            <v>185</v>
          </cell>
          <cell r="R757">
            <v>721</v>
          </cell>
          <cell r="V757">
            <v>7</v>
          </cell>
          <cell r="W757">
            <v>17</v>
          </cell>
          <cell r="X757">
            <v>44</v>
          </cell>
          <cell r="Y757">
            <v>25</v>
          </cell>
          <cell r="Z757">
            <v>164</v>
          </cell>
          <cell r="AA757">
            <v>200</v>
          </cell>
          <cell r="AB757">
            <v>88</v>
          </cell>
          <cell r="AC757">
            <v>87</v>
          </cell>
          <cell r="AD757">
            <v>89</v>
          </cell>
          <cell r="AF757">
            <v>141.5</v>
          </cell>
          <cell r="AG757">
            <v>80.111111111111114</v>
          </cell>
          <cell r="AH757">
            <v>0</v>
          </cell>
          <cell r="AI757">
            <v>128</v>
          </cell>
          <cell r="AJ757">
            <v>1900.8</v>
          </cell>
          <cell r="AK757">
            <v>1.5977808599167822</v>
          </cell>
          <cell r="AL757">
            <v>47.933425797503467</v>
          </cell>
          <cell r="AO757">
            <v>1189.6500000000001</v>
          </cell>
        </row>
        <row r="758">
          <cell r="D758">
            <v>120166</v>
          </cell>
          <cell r="E758">
            <v>2606</v>
          </cell>
          <cell r="F758">
            <v>170</v>
          </cell>
          <cell r="I758">
            <v>4</v>
          </cell>
          <cell r="J758">
            <v>3</v>
          </cell>
          <cell r="K758">
            <v>336</v>
          </cell>
          <cell r="L758">
            <v>1</v>
          </cell>
          <cell r="M758">
            <v>999</v>
          </cell>
          <cell r="N758">
            <v>490</v>
          </cell>
          <cell r="O758">
            <v>435</v>
          </cell>
          <cell r="P758">
            <v>168</v>
          </cell>
          <cell r="R758">
            <v>1371</v>
          </cell>
          <cell r="S758">
            <v>137</v>
          </cell>
          <cell r="T758">
            <v>119</v>
          </cell>
          <cell r="U758">
            <v>102</v>
          </cell>
          <cell r="V758">
            <v>5</v>
          </cell>
          <cell r="W758">
            <v>10</v>
          </cell>
          <cell r="X758">
            <v>220</v>
          </cell>
          <cell r="Y758">
            <v>120</v>
          </cell>
          <cell r="Z758">
            <v>176</v>
          </cell>
          <cell r="AA758">
            <v>155</v>
          </cell>
          <cell r="AB758">
            <v>117</v>
          </cell>
          <cell r="AC758">
            <v>98</v>
          </cell>
          <cell r="AD758">
            <v>112</v>
          </cell>
          <cell r="AF758">
            <v>289.55555555555554</v>
          </cell>
          <cell r="AG758">
            <v>114.25</v>
          </cell>
          <cell r="AH758">
            <v>190</v>
          </cell>
          <cell r="AI758">
            <v>1425</v>
          </cell>
          <cell r="AJ758">
            <v>14820</v>
          </cell>
          <cell r="AK758">
            <v>12.472647702407002</v>
          </cell>
          <cell r="AL758">
            <v>374.17943107221004</v>
          </cell>
          <cell r="AO758">
            <v>1188.2</v>
          </cell>
        </row>
        <row r="759">
          <cell r="D759">
            <v>122192</v>
          </cell>
          <cell r="E759">
            <v>2323</v>
          </cell>
          <cell r="G759">
            <v>2</v>
          </cell>
          <cell r="H759">
            <v>660</v>
          </cell>
          <cell r="J759">
            <v>337</v>
          </cell>
          <cell r="L759">
            <v>1</v>
          </cell>
          <cell r="M759">
            <v>332</v>
          </cell>
          <cell r="N759">
            <v>331</v>
          </cell>
          <cell r="O759">
            <v>330</v>
          </cell>
          <cell r="Q759">
            <v>330</v>
          </cell>
          <cell r="R759">
            <v>2372</v>
          </cell>
          <cell r="S759">
            <v>300</v>
          </cell>
          <cell r="T759">
            <v>6</v>
          </cell>
          <cell r="U759">
            <v>267</v>
          </cell>
          <cell r="V759">
            <v>221</v>
          </cell>
          <cell r="W759">
            <v>188</v>
          </cell>
          <cell r="X759">
            <v>222</v>
          </cell>
          <cell r="Y759">
            <v>103</v>
          </cell>
          <cell r="Z759">
            <v>263</v>
          </cell>
          <cell r="AA759">
            <v>206</v>
          </cell>
          <cell r="AB759">
            <v>180</v>
          </cell>
          <cell r="AC759">
            <v>230</v>
          </cell>
          <cell r="AD759">
            <v>186</v>
          </cell>
          <cell r="AF759">
            <v>290.375</v>
          </cell>
          <cell r="AG759">
            <v>197.66666666666666</v>
          </cell>
          <cell r="AH759">
            <v>300</v>
          </cell>
          <cell r="AI759">
            <v>251</v>
          </cell>
          <cell r="AJ759">
            <v>1493.45</v>
          </cell>
          <cell r="AK759">
            <v>1.2698145025295111</v>
          </cell>
          <cell r="AL759">
            <v>38.094435075885336</v>
          </cell>
          <cell r="AO759">
            <v>1176.1166666666666</v>
          </cell>
        </row>
        <row r="760">
          <cell r="D760">
            <v>151200</v>
          </cell>
          <cell r="E760">
            <v>1263</v>
          </cell>
          <cell r="F760">
            <v>100</v>
          </cell>
          <cell r="G760">
            <v>81</v>
          </cell>
          <cell r="H760">
            <v>60</v>
          </cell>
          <cell r="I760">
            <v>101</v>
          </cell>
          <cell r="J760">
            <v>120</v>
          </cell>
          <cell r="K760">
            <v>101</v>
          </cell>
          <cell r="L760">
            <v>160</v>
          </cell>
          <cell r="M760">
            <v>60</v>
          </cell>
          <cell r="N760">
            <v>220</v>
          </cell>
          <cell r="O760">
            <v>100</v>
          </cell>
          <cell r="Q760">
            <v>160</v>
          </cell>
          <cell r="R760">
            <v>1232</v>
          </cell>
          <cell r="S760">
            <v>105</v>
          </cell>
          <cell r="T760">
            <v>129</v>
          </cell>
          <cell r="U760">
            <v>87</v>
          </cell>
          <cell r="V760">
            <v>100</v>
          </cell>
          <cell r="W760">
            <v>116</v>
          </cell>
          <cell r="X760">
            <v>65</v>
          </cell>
          <cell r="Y760">
            <v>133</v>
          </cell>
          <cell r="Z760">
            <v>121</v>
          </cell>
          <cell r="AA760">
            <v>97</v>
          </cell>
          <cell r="AB760">
            <v>133</v>
          </cell>
          <cell r="AC760">
            <v>83</v>
          </cell>
          <cell r="AD760">
            <v>63</v>
          </cell>
          <cell r="AF760">
            <v>114.81818181818181</v>
          </cell>
          <cell r="AG760">
            <v>102.66666666666667</v>
          </cell>
          <cell r="AH760">
            <v>90</v>
          </cell>
          <cell r="AI760">
            <v>121</v>
          </cell>
          <cell r="AJ760">
            <v>1385.4499999999998</v>
          </cell>
          <cell r="AK760">
            <v>1.1785714285714286</v>
          </cell>
          <cell r="AL760">
            <v>35.357142857142861</v>
          </cell>
          <cell r="AO760">
            <v>1175.5333333333333</v>
          </cell>
        </row>
        <row r="761">
          <cell r="D761">
            <v>187802</v>
          </cell>
          <cell r="E761">
            <v>1579</v>
          </cell>
          <cell r="H761">
            <v>189</v>
          </cell>
          <cell r="I761">
            <v>302</v>
          </cell>
          <cell r="J761">
            <v>5</v>
          </cell>
          <cell r="K761">
            <v>102</v>
          </cell>
          <cell r="L761">
            <v>350</v>
          </cell>
          <cell r="M761">
            <v>87</v>
          </cell>
          <cell r="N761">
            <v>44</v>
          </cell>
          <cell r="P761">
            <v>250</v>
          </cell>
          <cell r="Q761">
            <v>250</v>
          </cell>
          <cell r="R761">
            <v>1275</v>
          </cell>
          <cell r="U761">
            <v>139</v>
          </cell>
          <cell r="V761">
            <v>177</v>
          </cell>
          <cell r="W761">
            <v>120</v>
          </cell>
          <cell r="X761">
            <v>139</v>
          </cell>
          <cell r="Y761">
            <v>148</v>
          </cell>
          <cell r="Z761">
            <v>60</v>
          </cell>
          <cell r="AA761">
            <v>50</v>
          </cell>
          <cell r="AB761">
            <v>203</v>
          </cell>
          <cell r="AC761">
            <v>101</v>
          </cell>
          <cell r="AD761">
            <v>138</v>
          </cell>
          <cell r="AF761">
            <v>175.44444444444446</v>
          </cell>
          <cell r="AG761">
            <v>127.5</v>
          </cell>
          <cell r="AH761">
            <v>0</v>
          </cell>
          <cell r="AI761">
            <v>304</v>
          </cell>
          <cell r="AJ761">
            <v>2796.7999999999997</v>
          </cell>
          <cell r="AK761">
            <v>2.384313725490196</v>
          </cell>
          <cell r="AL761">
            <v>71.529411764705884</v>
          </cell>
          <cell r="AO761">
            <v>1173</v>
          </cell>
        </row>
        <row r="762">
          <cell r="D762">
            <v>700131</v>
          </cell>
          <cell r="E762">
            <v>806</v>
          </cell>
          <cell r="K762">
            <v>114</v>
          </cell>
          <cell r="L762">
            <v>227</v>
          </cell>
          <cell r="M762">
            <v>342</v>
          </cell>
          <cell r="N762">
            <v>7</v>
          </cell>
          <cell r="P762">
            <v>116</v>
          </cell>
          <cell r="R762">
            <v>747</v>
          </cell>
          <cell r="W762">
            <v>2</v>
          </cell>
          <cell r="X762">
            <v>44</v>
          </cell>
          <cell r="Y762">
            <v>54</v>
          </cell>
          <cell r="Z762">
            <v>69</v>
          </cell>
          <cell r="AA762">
            <v>76</v>
          </cell>
          <cell r="AB762">
            <v>145</v>
          </cell>
          <cell r="AC762">
            <v>165</v>
          </cell>
          <cell r="AD762">
            <v>192</v>
          </cell>
          <cell r="AF762">
            <v>161.19999999999999</v>
          </cell>
          <cell r="AG762">
            <v>93.375</v>
          </cell>
          <cell r="AH762">
            <v>0</v>
          </cell>
          <cell r="AI762">
            <v>59</v>
          </cell>
          <cell r="AJ762">
            <v>739.8599999999999</v>
          </cell>
          <cell r="AK762">
            <v>0.63186077643908967</v>
          </cell>
          <cell r="AL762">
            <v>18.955823293172688</v>
          </cell>
          <cell r="AO762">
            <v>1170.9224999999999</v>
          </cell>
        </row>
        <row r="763">
          <cell r="D763">
            <v>62340</v>
          </cell>
          <cell r="E763">
            <v>424</v>
          </cell>
          <cell r="H763">
            <v>91</v>
          </cell>
          <cell r="J763">
            <v>44</v>
          </cell>
          <cell r="K763">
            <v>50</v>
          </cell>
          <cell r="L763">
            <v>80</v>
          </cell>
          <cell r="M763">
            <v>16</v>
          </cell>
          <cell r="N763">
            <v>12</v>
          </cell>
          <cell r="O763">
            <v>30</v>
          </cell>
          <cell r="P763">
            <v>84</v>
          </cell>
          <cell r="Q763">
            <v>17</v>
          </cell>
          <cell r="R763">
            <v>397</v>
          </cell>
          <cell r="U763">
            <v>27</v>
          </cell>
          <cell r="V763">
            <v>34</v>
          </cell>
          <cell r="W763">
            <v>52</v>
          </cell>
          <cell r="X763">
            <v>24</v>
          </cell>
          <cell r="Y763">
            <v>90</v>
          </cell>
          <cell r="Z763">
            <v>26</v>
          </cell>
          <cell r="AA763">
            <v>29</v>
          </cell>
          <cell r="AB763">
            <v>33</v>
          </cell>
          <cell r="AC763">
            <v>10</v>
          </cell>
          <cell r="AD763">
            <v>72</v>
          </cell>
          <cell r="AF763">
            <v>47.111111111111114</v>
          </cell>
          <cell r="AG763">
            <v>39.700000000000003</v>
          </cell>
          <cell r="AH763">
            <v>0</v>
          </cell>
          <cell r="AI763">
            <v>27</v>
          </cell>
          <cell r="AJ763">
            <v>793.8</v>
          </cell>
          <cell r="AK763">
            <v>0.68010075566750627</v>
          </cell>
          <cell r="AL763">
            <v>20.403022670025187</v>
          </cell>
          <cell r="AO763">
            <v>1167.18</v>
          </cell>
        </row>
        <row r="764">
          <cell r="D764">
            <v>30042</v>
          </cell>
          <cell r="E764">
            <v>1226</v>
          </cell>
          <cell r="F764">
            <v>6</v>
          </cell>
          <cell r="G764">
            <v>1120</v>
          </cell>
          <cell r="H764">
            <v>25</v>
          </cell>
          <cell r="I764">
            <v>52</v>
          </cell>
          <cell r="J764">
            <v>3</v>
          </cell>
          <cell r="L764">
            <v>1</v>
          </cell>
          <cell r="M764">
            <v>7</v>
          </cell>
          <cell r="O764">
            <v>3</v>
          </cell>
          <cell r="Q764">
            <v>9</v>
          </cell>
          <cell r="R764">
            <v>598</v>
          </cell>
          <cell r="S764">
            <v>34</v>
          </cell>
          <cell r="T764">
            <v>76</v>
          </cell>
          <cell r="U764">
            <v>60</v>
          </cell>
          <cell r="V764">
            <v>60</v>
          </cell>
          <cell r="W764">
            <v>23</v>
          </cell>
          <cell r="X764">
            <v>25</v>
          </cell>
          <cell r="Y764">
            <v>78</v>
          </cell>
          <cell r="Z764">
            <v>42</v>
          </cell>
          <cell r="AA764">
            <v>20</v>
          </cell>
          <cell r="AB764">
            <v>36</v>
          </cell>
          <cell r="AC764">
            <v>73</v>
          </cell>
          <cell r="AD764">
            <v>71</v>
          </cell>
          <cell r="AF764">
            <v>136.22222222222223</v>
          </cell>
          <cell r="AG764">
            <v>49.833333333333336</v>
          </cell>
          <cell r="AH764">
            <v>16</v>
          </cell>
          <cell r="AI764">
            <v>644</v>
          </cell>
          <cell r="AJ764">
            <v>14992.320000000002</v>
          </cell>
          <cell r="AK764">
            <v>12.923076923076923</v>
          </cell>
          <cell r="AL764">
            <v>387.69230769230768</v>
          </cell>
          <cell r="AO764">
            <v>1160.1200000000001</v>
          </cell>
        </row>
        <row r="765">
          <cell r="D765">
            <v>280932</v>
          </cell>
          <cell r="E765">
            <v>677</v>
          </cell>
          <cell r="F765">
            <v>75</v>
          </cell>
          <cell r="G765">
            <v>100</v>
          </cell>
          <cell r="H765">
            <v>40</v>
          </cell>
          <cell r="I765">
            <v>10</v>
          </cell>
          <cell r="J765">
            <v>60</v>
          </cell>
          <cell r="K765">
            <v>43</v>
          </cell>
          <cell r="L765">
            <v>60</v>
          </cell>
          <cell r="M765">
            <v>60</v>
          </cell>
          <cell r="N765">
            <v>20</v>
          </cell>
          <cell r="O765">
            <v>112</v>
          </cell>
          <cell r="P765">
            <v>47</v>
          </cell>
          <cell r="Q765">
            <v>50</v>
          </cell>
          <cell r="R765">
            <v>678</v>
          </cell>
          <cell r="S765">
            <v>58</v>
          </cell>
          <cell r="T765">
            <v>63</v>
          </cell>
          <cell r="U765">
            <v>47</v>
          </cell>
          <cell r="V765">
            <v>55</v>
          </cell>
          <cell r="W765">
            <v>57</v>
          </cell>
          <cell r="X765">
            <v>46</v>
          </cell>
          <cell r="Y765">
            <v>81</v>
          </cell>
          <cell r="Z765">
            <v>72</v>
          </cell>
          <cell r="AA765">
            <v>39</v>
          </cell>
          <cell r="AB765">
            <v>44</v>
          </cell>
          <cell r="AC765">
            <v>67</v>
          </cell>
          <cell r="AD765">
            <v>49</v>
          </cell>
          <cell r="AF765">
            <v>56.416666666666664</v>
          </cell>
          <cell r="AG765">
            <v>56.5</v>
          </cell>
          <cell r="AH765">
            <v>14</v>
          </cell>
          <cell r="AI765">
            <v>13</v>
          </cell>
          <cell r="AJ765">
            <v>266.37</v>
          </cell>
          <cell r="AK765">
            <v>0.23008849557522124</v>
          </cell>
          <cell r="AL765">
            <v>6.9026548672566372</v>
          </cell>
          <cell r="AO765">
            <v>1157.6849999999999</v>
          </cell>
        </row>
        <row r="766">
          <cell r="D766">
            <v>700006</v>
          </cell>
          <cell r="E766">
            <v>1709</v>
          </cell>
          <cell r="F766">
            <v>6</v>
          </cell>
          <cell r="G766">
            <v>72</v>
          </cell>
          <cell r="H766">
            <v>144</v>
          </cell>
          <cell r="J766">
            <v>72</v>
          </cell>
          <cell r="K766">
            <v>77</v>
          </cell>
          <cell r="L766">
            <v>216</v>
          </cell>
          <cell r="M766">
            <v>1122</v>
          </cell>
          <cell r="R766">
            <v>961</v>
          </cell>
          <cell r="S766">
            <v>17</v>
          </cell>
          <cell r="T766">
            <v>78</v>
          </cell>
          <cell r="U766">
            <v>72</v>
          </cell>
          <cell r="V766">
            <v>64</v>
          </cell>
          <cell r="W766">
            <v>75</v>
          </cell>
          <cell r="X766">
            <v>13</v>
          </cell>
          <cell r="Y766">
            <v>128</v>
          </cell>
          <cell r="Z766">
            <v>108</v>
          </cell>
          <cell r="AA766">
            <v>69</v>
          </cell>
          <cell r="AB766">
            <v>95</v>
          </cell>
          <cell r="AC766">
            <v>121</v>
          </cell>
          <cell r="AD766">
            <v>121</v>
          </cell>
          <cell r="AF766">
            <v>244.14285714285714</v>
          </cell>
          <cell r="AG766">
            <v>80.083333333333329</v>
          </cell>
          <cell r="AH766">
            <v>10</v>
          </cell>
          <cell r="AI766">
            <v>758</v>
          </cell>
          <cell r="AJ766">
            <v>10945.52</v>
          </cell>
          <cell r="AK766">
            <v>9.4651404786680544</v>
          </cell>
          <cell r="AL766">
            <v>283.95421436004165</v>
          </cell>
          <cell r="AO766">
            <v>1156.4033333333332</v>
          </cell>
        </row>
        <row r="767">
          <cell r="D767">
            <v>150040</v>
          </cell>
          <cell r="E767">
            <v>1681</v>
          </cell>
          <cell r="F767">
            <v>120</v>
          </cell>
          <cell r="G767">
            <v>120</v>
          </cell>
          <cell r="H767">
            <v>180</v>
          </cell>
          <cell r="I767">
            <v>120</v>
          </cell>
          <cell r="J767">
            <v>98</v>
          </cell>
          <cell r="K767">
            <v>143</v>
          </cell>
          <cell r="L767">
            <v>240</v>
          </cell>
          <cell r="M767">
            <v>240</v>
          </cell>
          <cell r="N767">
            <v>60</v>
          </cell>
          <cell r="O767">
            <v>360</v>
          </cell>
          <cell r="R767">
            <v>1731</v>
          </cell>
          <cell r="S767">
            <v>163</v>
          </cell>
          <cell r="T767">
            <v>134</v>
          </cell>
          <cell r="U767">
            <v>135</v>
          </cell>
          <cell r="V767">
            <v>152</v>
          </cell>
          <cell r="W767">
            <v>139</v>
          </cell>
          <cell r="X767">
            <v>141</v>
          </cell>
          <cell r="Y767">
            <v>194</v>
          </cell>
          <cell r="Z767">
            <v>125</v>
          </cell>
          <cell r="AA767">
            <v>182</v>
          </cell>
          <cell r="AB767">
            <v>147</v>
          </cell>
          <cell r="AC767">
            <v>104</v>
          </cell>
          <cell r="AD767">
            <v>115</v>
          </cell>
          <cell r="AF767">
            <v>168.1</v>
          </cell>
          <cell r="AG767">
            <v>144.25</v>
          </cell>
          <cell r="AH767">
            <v>112</v>
          </cell>
          <cell r="AI767">
            <v>62</v>
          </cell>
          <cell r="AJ767">
            <v>496</v>
          </cell>
          <cell r="AK767">
            <v>0.42980935875216636</v>
          </cell>
          <cell r="AL767">
            <v>12.894280762564991</v>
          </cell>
          <cell r="AO767">
            <v>1154</v>
          </cell>
        </row>
        <row r="768">
          <cell r="D768">
            <v>175512</v>
          </cell>
          <cell r="E768">
            <v>764</v>
          </cell>
          <cell r="F768">
            <v>124</v>
          </cell>
          <cell r="H768">
            <v>105</v>
          </cell>
          <cell r="J768">
            <v>132</v>
          </cell>
          <cell r="L768">
            <v>88</v>
          </cell>
          <cell r="M768">
            <v>46</v>
          </cell>
          <cell r="N768">
            <v>3</v>
          </cell>
          <cell r="O768">
            <v>88</v>
          </cell>
          <cell r="P768">
            <v>134</v>
          </cell>
          <cell r="Q768">
            <v>44</v>
          </cell>
          <cell r="R768">
            <v>640</v>
          </cell>
          <cell r="S768">
            <v>41</v>
          </cell>
          <cell r="T768">
            <v>55</v>
          </cell>
          <cell r="U768">
            <v>52</v>
          </cell>
          <cell r="V768">
            <v>57</v>
          </cell>
          <cell r="W768">
            <v>45</v>
          </cell>
          <cell r="X768">
            <v>57</v>
          </cell>
          <cell r="Y768">
            <v>49</v>
          </cell>
          <cell r="Z768">
            <v>97</v>
          </cell>
          <cell r="AA768">
            <v>34</v>
          </cell>
          <cell r="AB768">
            <v>47</v>
          </cell>
          <cell r="AC768">
            <v>56</v>
          </cell>
          <cell r="AD768">
            <v>50</v>
          </cell>
          <cell r="AF768">
            <v>84.888888888888886</v>
          </cell>
          <cell r="AG768">
            <v>53.333333333333336</v>
          </cell>
          <cell r="AH768">
            <v>0</v>
          </cell>
          <cell r="AI768">
            <v>124</v>
          </cell>
          <cell r="AJ768">
            <v>2672.2000000000003</v>
          </cell>
          <cell r="AK768">
            <v>2.3249999999999997</v>
          </cell>
          <cell r="AL768">
            <v>69.749999999999986</v>
          </cell>
          <cell r="AO768">
            <v>1149.3333333333335</v>
          </cell>
        </row>
        <row r="769">
          <cell r="D769">
            <v>20376</v>
          </cell>
          <cell r="E769">
            <v>1020</v>
          </cell>
          <cell r="F769">
            <v>7</v>
          </cell>
          <cell r="G769">
            <v>19</v>
          </cell>
          <cell r="I769">
            <v>80</v>
          </cell>
          <cell r="K769">
            <v>1</v>
          </cell>
          <cell r="L769">
            <v>4</v>
          </cell>
          <cell r="M769">
            <v>4</v>
          </cell>
          <cell r="N769">
            <v>3</v>
          </cell>
          <cell r="O769">
            <v>900</v>
          </cell>
          <cell r="P769">
            <v>2</v>
          </cell>
          <cell r="R769">
            <v>610</v>
          </cell>
          <cell r="S769">
            <v>81</v>
          </cell>
          <cell r="T769">
            <v>55</v>
          </cell>
          <cell r="U769">
            <v>55</v>
          </cell>
          <cell r="V769">
            <v>34</v>
          </cell>
          <cell r="W769">
            <v>64</v>
          </cell>
          <cell r="X769">
            <v>57</v>
          </cell>
          <cell r="Y769">
            <v>43</v>
          </cell>
          <cell r="Z769">
            <v>5</v>
          </cell>
          <cell r="AA769">
            <v>2</v>
          </cell>
          <cell r="AB769">
            <v>25</v>
          </cell>
          <cell r="AC769">
            <v>107</v>
          </cell>
          <cell r="AD769">
            <v>82</v>
          </cell>
          <cell r="AF769">
            <v>113.33333333333333</v>
          </cell>
          <cell r="AG769">
            <v>50.833333333333336</v>
          </cell>
          <cell r="AH769">
            <v>275</v>
          </cell>
          <cell r="AI769">
            <v>685</v>
          </cell>
          <cell r="AJ769">
            <v>15391.949999999999</v>
          </cell>
          <cell r="AK769">
            <v>13.475409836065573</v>
          </cell>
          <cell r="AL769">
            <v>404.26229508196718</v>
          </cell>
          <cell r="AO769">
            <v>1142.2249999999999</v>
          </cell>
        </row>
        <row r="770">
          <cell r="D770">
            <v>126286</v>
          </cell>
          <cell r="E770">
            <v>760</v>
          </cell>
          <cell r="H770">
            <v>207</v>
          </cell>
          <cell r="I770">
            <v>6</v>
          </cell>
          <cell r="K770">
            <v>107</v>
          </cell>
          <cell r="M770">
            <v>209</v>
          </cell>
          <cell r="N770">
            <v>16</v>
          </cell>
          <cell r="O770">
            <v>212</v>
          </cell>
          <cell r="P770">
            <v>1</v>
          </cell>
          <cell r="Q770">
            <v>2</v>
          </cell>
          <cell r="R770">
            <v>1038</v>
          </cell>
          <cell r="S770">
            <v>107</v>
          </cell>
          <cell r="T770">
            <v>117</v>
          </cell>
          <cell r="U770">
            <v>52</v>
          </cell>
          <cell r="V770">
            <v>69</v>
          </cell>
          <cell r="W770">
            <v>58</v>
          </cell>
          <cell r="X770">
            <v>79</v>
          </cell>
          <cell r="Y770">
            <v>124</v>
          </cell>
          <cell r="Z770">
            <v>50</v>
          </cell>
          <cell r="AA770">
            <v>136</v>
          </cell>
          <cell r="AB770">
            <v>62</v>
          </cell>
          <cell r="AC770">
            <v>105</v>
          </cell>
          <cell r="AD770">
            <v>79</v>
          </cell>
          <cell r="AF770">
            <v>95</v>
          </cell>
          <cell r="AG770">
            <v>86.5</v>
          </cell>
          <cell r="AH770">
            <v>299</v>
          </cell>
          <cell r="AI770">
            <v>21</v>
          </cell>
          <cell r="AJ770">
            <v>276.99</v>
          </cell>
          <cell r="AK770">
            <v>0.24277456647398843</v>
          </cell>
          <cell r="AL770">
            <v>7.2832369942196529</v>
          </cell>
          <cell r="AO770">
            <v>1140.9349999999999</v>
          </cell>
        </row>
        <row r="771">
          <cell r="D771">
            <v>901015</v>
          </cell>
          <cell r="E771">
            <v>1899</v>
          </cell>
          <cell r="F771">
            <v>113</v>
          </cell>
          <cell r="G771">
            <v>110</v>
          </cell>
          <cell r="H771">
            <v>9</v>
          </cell>
          <cell r="I771">
            <v>110</v>
          </cell>
          <cell r="J771">
            <v>220</v>
          </cell>
          <cell r="K771">
            <v>52</v>
          </cell>
          <cell r="L771">
            <v>275</v>
          </cell>
          <cell r="M771">
            <v>272</v>
          </cell>
          <cell r="O771">
            <v>310</v>
          </cell>
          <cell r="Q771">
            <v>428</v>
          </cell>
          <cell r="R771">
            <v>2168</v>
          </cell>
          <cell r="S771">
            <v>188</v>
          </cell>
          <cell r="T771">
            <v>169</v>
          </cell>
          <cell r="U771">
            <v>143</v>
          </cell>
          <cell r="V771">
            <v>118</v>
          </cell>
          <cell r="W771">
            <v>96</v>
          </cell>
          <cell r="X771">
            <v>159</v>
          </cell>
          <cell r="Y771">
            <v>210</v>
          </cell>
          <cell r="Z771">
            <v>104</v>
          </cell>
          <cell r="AA771">
            <v>180</v>
          </cell>
          <cell r="AB771">
            <v>154</v>
          </cell>
          <cell r="AC771">
            <v>152</v>
          </cell>
          <cell r="AD771">
            <v>495</v>
          </cell>
          <cell r="AF771">
            <v>189.9</v>
          </cell>
          <cell r="AG771">
            <v>180.66666666666666</v>
          </cell>
          <cell r="AH771">
            <v>392</v>
          </cell>
          <cell r="AI771">
            <v>123</v>
          </cell>
          <cell r="AJ771">
            <v>771.20999999999992</v>
          </cell>
          <cell r="AK771">
            <v>0.68081180811808117</v>
          </cell>
          <cell r="AL771">
            <v>20.424354243542435</v>
          </cell>
          <cell r="AO771">
            <v>1132.78</v>
          </cell>
        </row>
        <row r="772">
          <cell r="D772">
            <v>150037</v>
          </cell>
          <cell r="E772">
            <v>1682</v>
          </cell>
          <cell r="F772">
            <v>180</v>
          </cell>
          <cell r="H772">
            <v>180</v>
          </cell>
          <cell r="I772">
            <v>61</v>
          </cell>
          <cell r="J772">
            <v>120</v>
          </cell>
          <cell r="K772">
            <v>180</v>
          </cell>
          <cell r="L772">
            <v>240</v>
          </cell>
          <cell r="M772">
            <v>181</v>
          </cell>
          <cell r="N772">
            <v>120</v>
          </cell>
          <cell r="O772">
            <v>300</v>
          </cell>
          <cell r="Q772">
            <v>120</v>
          </cell>
          <cell r="R772">
            <v>1692</v>
          </cell>
          <cell r="S772">
            <v>148</v>
          </cell>
          <cell r="T772">
            <v>124</v>
          </cell>
          <cell r="U772">
            <v>137</v>
          </cell>
          <cell r="V772">
            <v>115</v>
          </cell>
          <cell r="W772">
            <v>165</v>
          </cell>
          <cell r="X772">
            <v>171</v>
          </cell>
          <cell r="Y772">
            <v>165</v>
          </cell>
          <cell r="Z772">
            <v>157</v>
          </cell>
          <cell r="AA772">
            <v>180</v>
          </cell>
          <cell r="AB772">
            <v>127</v>
          </cell>
          <cell r="AC772">
            <v>99</v>
          </cell>
          <cell r="AD772">
            <v>104</v>
          </cell>
          <cell r="AF772">
            <v>168.2</v>
          </cell>
          <cell r="AG772">
            <v>141</v>
          </cell>
          <cell r="AH772">
            <v>152</v>
          </cell>
          <cell r="AI772">
            <v>142</v>
          </cell>
          <cell r="AJ772">
            <v>1136</v>
          </cell>
          <cell r="AK772">
            <v>1.0070921985815602</v>
          </cell>
          <cell r="AL772">
            <v>30.212765957446805</v>
          </cell>
          <cell r="AO772">
            <v>1128</v>
          </cell>
        </row>
        <row r="773">
          <cell r="D773">
            <v>180007</v>
          </cell>
          <cell r="E773">
            <v>1428</v>
          </cell>
          <cell r="H773">
            <v>82</v>
          </cell>
          <cell r="I773">
            <v>336</v>
          </cell>
          <cell r="J773">
            <v>166</v>
          </cell>
          <cell r="K773">
            <v>300</v>
          </cell>
          <cell r="M773">
            <v>1</v>
          </cell>
          <cell r="N773">
            <v>176</v>
          </cell>
          <cell r="O773">
            <v>199</v>
          </cell>
          <cell r="P773">
            <v>168</v>
          </cell>
          <cell r="R773">
            <v>1416</v>
          </cell>
          <cell r="U773">
            <v>103</v>
          </cell>
          <cell r="V773">
            <v>162</v>
          </cell>
          <cell r="W773">
            <v>196</v>
          </cell>
          <cell r="X773">
            <v>122</v>
          </cell>
          <cell r="Y773">
            <v>129</v>
          </cell>
          <cell r="Z773">
            <v>159</v>
          </cell>
          <cell r="AA773">
            <v>121</v>
          </cell>
          <cell r="AB773">
            <v>150</v>
          </cell>
          <cell r="AC773">
            <v>137</v>
          </cell>
          <cell r="AD773">
            <v>137</v>
          </cell>
          <cell r="AF773">
            <v>178.5</v>
          </cell>
          <cell r="AG773">
            <v>141.6</v>
          </cell>
          <cell r="AH773">
            <v>0</v>
          </cell>
          <cell r="AI773">
            <v>12</v>
          </cell>
          <cell r="AJ773">
            <v>95.4</v>
          </cell>
          <cell r="AK773">
            <v>8.4745762711864417E-2</v>
          </cell>
          <cell r="AL773">
            <v>2.5423728813559325</v>
          </cell>
          <cell r="AO773">
            <v>1125.72</v>
          </cell>
        </row>
        <row r="774">
          <cell r="D774">
            <v>124416</v>
          </cell>
          <cell r="E774">
            <v>923</v>
          </cell>
          <cell r="F774">
            <v>130</v>
          </cell>
          <cell r="G774">
            <v>130</v>
          </cell>
          <cell r="H774">
            <v>5</v>
          </cell>
          <cell r="I774">
            <v>4</v>
          </cell>
          <cell r="K774">
            <v>260</v>
          </cell>
          <cell r="L774">
            <v>4</v>
          </cell>
          <cell r="N774">
            <v>130</v>
          </cell>
          <cell r="O774">
            <v>130</v>
          </cell>
          <cell r="P774">
            <v>130</v>
          </cell>
          <cell r="R774">
            <v>718</v>
          </cell>
          <cell r="S774">
            <v>102</v>
          </cell>
          <cell r="T774">
            <v>60</v>
          </cell>
          <cell r="U774">
            <v>52</v>
          </cell>
          <cell r="V774">
            <v>49</v>
          </cell>
          <cell r="W774">
            <v>33</v>
          </cell>
          <cell r="X774">
            <v>45</v>
          </cell>
          <cell r="Y774">
            <v>52</v>
          </cell>
          <cell r="Z774">
            <v>83</v>
          </cell>
          <cell r="AA774">
            <v>53</v>
          </cell>
          <cell r="AB774">
            <v>70</v>
          </cell>
          <cell r="AC774">
            <v>64</v>
          </cell>
          <cell r="AD774">
            <v>55</v>
          </cell>
          <cell r="AF774">
            <v>102.55555555555556</v>
          </cell>
          <cell r="AG774">
            <v>59.833333333333336</v>
          </cell>
          <cell r="AH774">
            <v>30</v>
          </cell>
          <cell r="AI774">
            <v>235</v>
          </cell>
          <cell r="AJ774">
            <v>4415.6499999999996</v>
          </cell>
          <cell r="AK774">
            <v>3.927576601671309</v>
          </cell>
          <cell r="AL774">
            <v>117.82729805013926</v>
          </cell>
          <cell r="AO774">
            <v>1124.2683333333334</v>
          </cell>
        </row>
        <row r="775">
          <cell r="D775">
            <v>575021</v>
          </cell>
          <cell r="E775">
            <v>724</v>
          </cell>
          <cell r="F775">
            <v>607</v>
          </cell>
          <cell r="N775">
            <v>12</v>
          </cell>
          <cell r="O775">
            <v>5</v>
          </cell>
          <cell r="P775">
            <v>100</v>
          </cell>
          <cell r="R775">
            <v>117</v>
          </cell>
          <cell r="Z775">
            <v>55</v>
          </cell>
          <cell r="AA775">
            <v>60</v>
          </cell>
          <cell r="AB775">
            <v>2</v>
          </cell>
          <cell r="AF775">
            <v>181</v>
          </cell>
          <cell r="AG775">
            <v>39</v>
          </cell>
          <cell r="AH775">
            <v>-607</v>
          </cell>
          <cell r="AI775">
            <v>0</v>
          </cell>
          <cell r="AJ775">
            <v>0</v>
          </cell>
          <cell r="AK775">
            <v>0</v>
          </cell>
          <cell r="AL775">
            <v>0</v>
          </cell>
          <cell r="AO775">
            <v>1123.2</v>
          </cell>
        </row>
        <row r="776">
          <cell r="D776">
            <v>555723</v>
          </cell>
          <cell r="E776">
            <v>612</v>
          </cell>
          <cell r="F776">
            <v>60</v>
          </cell>
          <cell r="G776">
            <v>11</v>
          </cell>
          <cell r="H776">
            <v>85</v>
          </cell>
          <cell r="I776">
            <v>26</v>
          </cell>
          <cell r="J776">
            <v>76</v>
          </cell>
          <cell r="K776">
            <v>43</v>
          </cell>
          <cell r="L776">
            <v>50</v>
          </cell>
          <cell r="M776">
            <v>78</v>
          </cell>
          <cell r="N776">
            <v>45</v>
          </cell>
          <cell r="O776">
            <v>57</v>
          </cell>
          <cell r="P776">
            <v>56</v>
          </cell>
          <cell r="Q776">
            <v>25</v>
          </cell>
          <cell r="R776">
            <v>568</v>
          </cell>
          <cell r="S776">
            <v>48</v>
          </cell>
          <cell r="T776">
            <v>32</v>
          </cell>
          <cell r="U776">
            <v>62</v>
          </cell>
          <cell r="V776">
            <v>42</v>
          </cell>
          <cell r="W776">
            <v>76</v>
          </cell>
          <cell r="X776">
            <v>41</v>
          </cell>
          <cell r="Y776">
            <v>77</v>
          </cell>
          <cell r="Z776">
            <v>53</v>
          </cell>
          <cell r="AA776">
            <v>45</v>
          </cell>
          <cell r="AB776">
            <v>38</v>
          </cell>
          <cell r="AC776">
            <v>33</v>
          </cell>
          <cell r="AD776">
            <v>21</v>
          </cell>
          <cell r="AF776">
            <v>51</v>
          </cell>
          <cell r="AG776">
            <v>47.333333333333336</v>
          </cell>
          <cell r="AH776">
            <v>8</v>
          </cell>
          <cell r="AI776">
            <v>52</v>
          </cell>
          <cell r="AJ776">
            <v>1204.8400000000001</v>
          </cell>
          <cell r="AK776">
            <v>1.0985915492957745</v>
          </cell>
          <cell r="AL776">
            <v>32.957746478873233</v>
          </cell>
          <cell r="AO776">
            <v>1096.7133333333334</v>
          </cell>
        </row>
        <row r="777">
          <cell r="D777">
            <v>901030</v>
          </cell>
          <cell r="E777">
            <v>2336</v>
          </cell>
          <cell r="G777">
            <v>220</v>
          </cell>
          <cell r="H777">
            <v>227</v>
          </cell>
          <cell r="J777">
            <v>110</v>
          </cell>
          <cell r="K777">
            <v>155</v>
          </cell>
          <cell r="L777">
            <v>165</v>
          </cell>
          <cell r="M777">
            <v>266</v>
          </cell>
          <cell r="N777">
            <v>1</v>
          </cell>
          <cell r="O777">
            <v>110</v>
          </cell>
          <cell r="P777">
            <v>110</v>
          </cell>
          <cell r="Q777">
            <v>972</v>
          </cell>
          <cell r="R777">
            <v>2073</v>
          </cell>
          <cell r="S777">
            <v>202</v>
          </cell>
          <cell r="T777">
            <v>176</v>
          </cell>
          <cell r="U777">
            <v>133</v>
          </cell>
          <cell r="V777">
            <v>108</v>
          </cell>
          <cell r="W777">
            <v>122</v>
          </cell>
          <cell r="X777">
            <v>137</v>
          </cell>
          <cell r="Y777">
            <v>189</v>
          </cell>
          <cell r="Z777">
            <v>110</v>
          </cell>
          <cell r="AA777">
            <v>125</v>
          </cell>
          <cell r="AB777">
            <v>146</v>
          </cell>
          <cell r="AC777">
            <v>128</v>
          </cell>
          <cell r="AD777">
            <v>497</v>
          </cell>
          <cell r="AF777">
            <v>233.6</v>
          </cell>
          <cell r="AG777">
            <v>172.75</v>
          </cell>
          <cell r="AH777">
            <v>340</v>
          </cell>
          <cell r="AI777">
            <v>603</v>
          </cell>
          <cell r="AJ777">
            <v>3780.81</v>
          </cell>
          <cell r="AK777">
            <v>3.4905933429811866</v>
          </cell>
          <cell r="AL777">
            <v>104.7178002894356</v>
          </cell>
          <cell r="AO777">
            <v>1083.1424999999999</v>
          </cell>
        </row>
        <row r="778">
          <cell r="D778">
            <v>187897</v>
          </cell>
          <cell r="E778">
            <v>3018</v>
          </cell>
          <cell r="H778">
            <v>869</v>
          </cell>
          <cell r="I778">
            <v>279</v>
          </cell>
          <cell r="J778">
            <v>329</v>
          </cell>
          <cell r="K778">
            <v>195</v>
          </cell>
          <cell r="L778">
            <v>488</v>
          </cell>
          <cell r="M778">
            <v>795</v>
          </cell>
          <cell r="N778">
            <v>25</v>
          </cell>
          <cell r="O778">
            <v>37</v>
          </cell>
          <cell r="P778">
            <v>1</v>
          </cell>
          <cell r="R778">
            <v>2309</v>
          </cell>
          <cell r="U778">
            <v>214</v>
          </cell>
          <cell r="V778">
            <v>254</v>
          </cell>
          <cell r="W778">
            <v>216</v>
          </cell>
          <cell r="X778">
            <v>778</v>
          </cell>
          <cell r="Y778">
            <v>136</v>
          </cell>
          <cell r="Z778">
            <v>153</v>
          </cell>
          <cell r="AA778">
            <v>138</v>
          </cell>
          <cell r="AB778">
            <v>110</v>
          </cell>
          <cell r="AC778">
            <v>202</v>
          </cell>
          <cell r="AD778">
            <v>108</v>
          </cell>
          <cell r="AF778">
            <v>335.33333333333331</v>
          </cell>
          <cell r="AG778">
            <v>230.9</v>
          </cell>
          <cell r="AH778">
            <v>0</v>
          </cell>
          <cell r="AI778">
            <v>709</v>
          </cell>
          <cell r="AJ778">
            <v>3296.8500000000004</v>
          </cell>
          <cell r="AK778">
            <v>3.0705933304460804</v>
          </cell>
          <cell r="AL778">
            <v>92.117799913382413</v>
          </cell>
          <cell r="AO778">
            <v>1073.6850000000002</v>
          </cell>
        </row>
        <row r="779">
          <cell r="D779">
            <v>896524</v>
          </cell>
          <cell r="E779">
            <v>947</v>
          </cell>
          <cell r="F779">
            <v>109</v>
          </cell>
          <cell r="G779">
            <v>36</v>
          </cell>
          <cell r="H779">
            <v>178</v>
          </cell>
          <cell r="I779">
            <v>169</v>
          </cell>
          <cell r="J779">
            <v>4</v>
          </cell>
          <cell r="K779">
            <v>4</v>
          </cell>
          <cell r="L779">
            <v>2</v>
          </cell>
          <cell r="M779">
            <v>137</v>
          </cell>
          <cell r="O779">
            <v>68</v>
          </cell>
          <cell r="P779">
            <v>68</v>
          </cell>
          <cell r="Q779">
            <v>172</v>
          </cell>
          <cell r="R779">
            <v>990</v>
          </cell>
          <cell r="S779">
            <v>152</v>
          </cell>
          <cell r="T779">
            <v>74</v>
          </cell>
          <cell r="U779">
            <v>122</v>
          </cell>
          <cell r="V779">
            <v>63</v>
          </cell>
          <cell r="W779">
            <v>43</v>
          </cell>
          <cell r="X779">
            <v>40</v>
          </cell>
          <cell r="Y779">
            <v>101</v>
          </cell>
          <cell r="Z779">
            <v>31</v>
          </cell>
          <cell r="AA779">
            <v>52</v>
          </cell>
          <cell r="AB779">
            <v>87</v>
          </cell>
          <cell r="AC779">
            <v>97</v>
          </cell>
          <cell r="AD779">
            <v>128</v>
          </cell>
          <cell r="AF779">
            <v>86.090909090909093</v>
          </cell>
          <cell r="AG779">
            <v>82.5</v>
          </cell>
          <cell r="AH779">
            <v>133</v>
          </cell>
          <cell r="AI779">
            <v>90</v>
          </cell>
          <cell r="AJ779">
            <v>1159.2</v>
          </cell>
          <cell r="AK779">
            <v>1.0909090909090908</v>
          </cell>
          <cell r="AL779">
            <v>32.727272727272727</v>
          </cell>
          <cell r="AO779">
            <v>1062.6000000000001</v>
          </cell>
        </row>
        <row r="780">
          <cell r="D780">
            <v>69998</v>
          </cell>
          <cell r="E780">
            <v>542</v>
          </cell>
          <cell r="F780">
            <v>74</v>
          </cell>
          <cell r="G780">
            <v>60</v>
          </cell>
          <cell r="H780">
            <v>8</v>
          </cell>
          <cell r="I780">
            <v>6</v>
          </cell>
          <cell r="J780">
            <v>59</v>
          </cell>
          <cell r="L780">
            <v>176</v>
          </cell>
          <cell r="N780">
            <v>58</v>
          </cell>
          <cell r="O780">
            <v>93</v>
          </cell>
          <cell r="Q780">
            <v>8</v>
          </cell>
          <cell r="R780">
            <v>606</v>
          </cell>
          <cell r="S780">
            <v>82</v>
          </cell>
          <cell r="T780">
            <v>51</v>
          </cell>
          <cell r="U780">
            <v>27</v>
          </cell>
          <cell r="V780">
            <v>28</v>
          </cell>
          <cell r="W780">
            <v>110</v>
          </cell>
          <cell r="X780">
            <v>36</v>
          </cell>
          <cell r="Y780">
            <v>84</v>
          </cell>
          <cell r="Z780">
            <v>53</v>
          </cell>
          <cell r="AA780">
            <v>71</v>
          </cell>
          <cell r="AB780">
            <v>22</v>
          </cell>
          <cell r="AC780">
            <v>19</v>
          </cell>
          <cell r="AD780">
            <v>23</v>
          </cell>
          <cell r="AF780">
            <v>60.222222222222221</v>
          </cell>
          <cell r="AG780">
            <v>50.5</v>
          </cell>
          <cell r="AH780">
            <v>145</v>
          </cell>
          <cell r="AI780">
            <v>81</v>
          </cell>
          <cell r="AJ780">
            <v>1702.62</v>
          </cell>
          <cell r="AK780">
            <v>1.6039603960396041</v>
          </cell>
          <cell r="AL780">
            <v>48.118811881188122</v>
          </cell>
          <cell r="AO780">
            <v>1061.51</v>
          </cell>
        </row>
        <row r="781">
          <cell r="D781">
            <v>120168</v>
          </cell>
          <cell r="E781">
            <v>1730</v>
          </cell>
          <cell r="F781">
            <v>168</v>
          </cell>
          <cell r="H781">
            <v>2</v>
          </cell>
          <cell r="J781">
            <v>2</v>
          </cell>
          <cell r="K781">
            <v>168</v>
          </cell>
          <cell r="M781">
            <v>677</v>
          </cell>
          <cell r="N781">
            <v>5</v>
          </cell>
          <cell r="O781">
            <v>532</v>
          </cell>
          <cell r="P781">
            <v>176</v>
          </cell>
          <cell r="R781">
            <v>1214</v>
          </cell>
          <cell r="S781">
            <v>84</v>
          </cell>
          <cell r="T781">
            <v>78</v>
          </cell>
          <cell r="U781">
            <v>91</v>
          </cell>
          <cell r="V781">
            <v>70</v>
          </cell>
          <cell r="W781">
            <v>51</v>
          </cell>
          <cell r="X781">
            <v>99</v>
          </cell>
          <cell r="Y781">
            <v>67</v>
          </cell>
          <cell r="Z781">
            <v>378</v>
          </cell>
          <cell r="AA781">
            <v>92</v>
          </cell>
          <cell r="AB781">
            <v>89</v>
          </cell>
          <cell r="AC781">
            <v>60</v>
          </cell>
          <cell r="AD781">
            <v>55</v>
          </cell>
          <cell r="AF781">
            <v>216.25</v>
          </cell>
          <cell r="AG781">
            <v>101.16666666666667</v>
          </cell>
          <cell r="AH781">
            <v>216</v>
          </cell>
          <cell r="AI781">
            <v>732</v>
          </cell>
          <cell r="AJ781">
            <v>7612.8</v>
          </cell>
          <cell r="AK781">
            <v>7.2355848434925862</v>
          </cell>
          <cell r="AL781">
            <v>217.06754530477758</v>
          </cell>
          <cell r="AO781">
            <v>1052.1333333333334</v>
          </cell>
        </row>
        <row r="782">
          <cell r="D782">
            <v>701212</v>
          </cell>
          <cell r="E782">
            <v>1</v>
          </cell>
          <cell r="P782">
            <v>1</v>
          </cell>
          <cell r="R782">
            <v>46</v>
          </cell>
          <cell r="S782">
            <v>31</v>
          </cell>
          <cell r="Y782">
            <v>14</v>
          </cell>
          <cell r="AC782">
            <v>1</v>
          </cell>
          <cell r="AF782">
            <v>1</v>
          </cell>
          <cell r="AG782">
            <v>15.333333333333334</v>
          </cell>
          <cell r="AH782">
            <v>45</v>
          </cell>
          <cell r="AI782">
            <v>0</v>
          </cell>
          <cell r="AJ782">
            <v>0</v>
          </cell>
          <cell r="AK782">
            <v>0</v>
          </cell>
          <cell r="AL782">
            <v>0</v>
          </cell>
          <cell r="AO782">
            <v>1050.4866666666667</v>
          </cell>
        </row>
        <row r="783">
          <cell r="D783">
            <v>150182</v>
          </cell>
          <cell r="E783">
            <v>1535</v>
          </cell>
          <cell r="F783">
            <v>60</v>
          </cell>
          <cell r="G783">
            <v>120</v>
          </cell>
          <cell r="H783">
            <v>152</v>
          </cell>
          <cell r="I783">
            <v>120</v>
          </cell>
          <cell r="J783">
            <v>180</v>
          </cell>
          <cell r="K783">
            <v>120</v>
          </cell>
          <cell r="L783">
            <v>363</v>
          </cell>
          <cell r="M783">
            <v>60</v>
          </cell>
          <cell r="O783">
            <v>240</v>
          </cell>
          <cell r="Q783">
            <v>120</v>
          </cell>
          <cell r="R783">
            <v>1571</v>
          </cell>
          <cell r="S783">
            <v>96</v>
          </cell>
          <cell r="T783">
            <v>125</v>
          </cell>
          <cell r="U783">
            <v>139</v>
          </cell>
          <cell r="V783">
            <v>132</v>
          </cell>
          <cell r="W783">
            <v>169</v>
          </cell>
          <cell r="X783">
            <v>163</v>
          </cell>
          <cell r="Y783">
            <v>139</v>
          </cell>
          <cell r="Z783">
            <v>186</v>
          </cell>
          <cell r="AA783">
            <v>115</v>
          </cell>
          <cell r="AB783">
            <v>96</v>
          </cell>
          <cell r="AC783">
            <v>99</v>
          </cell>
          <cell r="AD783">
            <v>112</v>
          </cell>
          <cell r="AF783">
            <v>153.5</v>
          </cell>
          <cell r="AG783">
            <v>130.91666666666666</v>
          </cell>
          <cell r="AH783">
            <v>88</v>
          </cell>
          <cell r="AI783">
            <v>52</v>
          </cell>
          <cell r="AJ783">
            <v>416</v>
          </cell>
          <cell r="AK783">
            <v>0.39719923615531511</v>
          </cell>
          <cell r="AL783">
            <v>11.915977084659453</v>
          </cell>
          <cell r="AO783">
            <v>1047.3333333333333</v>
          </cell>
        </row>
        <row r="784">
          <cell r="D784">
            <v>546221</v>
          </cell>
          <cell r="E784">
            <v>757</v>
          </cell>
          <cell r="F784">
            <v>81</v>
          </cell>
          <cell r="G784">
            <v>89</v>
          </cell>
          <cell r="H784">
            <v>85</v>
          </cell>
          <cell r="I784">
            <v>84</v>
          </cell>
          <cell r="J784">
            <v>43</v>
          </cell>
          <cell r="K784">
            <v>51</v>
          </cell>
          <cell r="L784">
            <v>123</v>
          </cell>
          <cell r="M784">
            <v>54</v>
          </cell>
          <cell r="N784">
            <v>33</v>
          </cell>
          <cell r="O784">
            <v>42</v>
          </cell>
          <cell r="P784">
            <v>16</v>
          </cell>
          <cell r="Q784">
            <v>56</v>
          </cell>
          <cell r="R784">
            <v>778</v>
          </cell>
          <cell r="S784">
            <v>137</v>
          </cell>
          <cell r="T784">
            <v>62</v>
          </cell>
          <cell r="U784">
            <v>53</v>
          </cell>
          <cell r="V784">
            <v>17</v>
          </cell>
          <cell r="W784">
            <v>18</v>
          </cell>
          <cell r="X784">
            <v>11</v>
          </cell>
          <cell r="Y784">
            <v>274</v>
          </cell>
          <cell r="Z784">
            <v>32</v>
          </cell>
          <cell r="AA784">
            <v>62</v>
          </cell>
          <cell r="AB784">
            <v>43</v>
          </cell>
          <cell r="AC784">
            <v>50</v>
          </cell>
          <cell r="AD784">
            <v>19</v>
          </cell>
          <cell r="AF784">
            <v>63.083333333333336</v>
          </cell>
          <cell r="AG784">
            <v>64.833333333333329</v>
          </cell>
          <cell r="AH784">
            <v>59</v>
          </cell>
          <cell r="AI784">
            <v>38</v>
          </cell>
          <cell r="AJ784">
            <v>612.56000000000006</v>
          </cell>
          <cell r="AK784">
            <v>0.58611825192802058</v>
          </cell>
          <cell r="AL784">
            <v>17.583547557840618</v>
          </cell>
          <cell r="AO784">
            <v>1045.1133333333332</v>
          </cell>
        </row>
        <row r="785">
          <cell r="D785">
            <v>187832</v>
          </cell>
          <cell r="E785">
            <v>1213</v>
          </cell>
          <cell r="H785">
            <v>225</v>
          </cell>
          <cell r="I785">
            <v>67</v>
          </cell>
          <cell r="J785">
            <v>266</v>
          </cell>
          <cell r="K785">
            <v>24</v>
          </cell>
          <cell r="L785">
            <v>38</v>
          </cell>
          <cell r="M785">
            <v>215</v>
          </cell>
          <cell r="N785">
            <v>2</v>
          </cell>
          <cell r="O785">
            <v>225</v>
          </cell>
          <cell r="P785">
            <v>151</v>
          </cell>
          <cell r="R785">
            <v>948</v>
          </cell>
          <cell r="U785">
            <v>52</v>
          </cell>
          <cell r="V785">
            <v>84</v>
          </cell>
          <cell r="W785">
            <v>102</v>
          </cell>
          <cell r="X785">
            <v>48</v>
          </cell>
          <cell r="Y785">
            <v>108</v>
          </cell>
          <cell r="Z785">
            <v>68</v>
          </cell>
          <cell r="AA785">
            <v>270</v>
          </cell>
          <cell r="AB785">
            <v>64</v>
          </cell>
          <cell r="AC785">
            <v>89</v>
          </cell>
          <cell r="AD785">
            <v>63</v>
          </cell>
          <cell r="AF785">
            <v>134.77777777777777</v>
          </cell>
          <cell r="AG785">
            <v>94.8</v>
          </cell>
          <cell r="AH785">
            <v>0</v>
          </cell>
          <cell r="AI785">
            <v>265</v>
          </cell>
          <cell r="AJ785">
            <v>2885.8500000000004</v>
          </cell>
          <cell r="AK785">
            <v>2.7953586497890295</v>
          </cell>
          <cell r="AL785">
            <v>83.860759493670884</v>
          </cell>
          <cell r="AO785">
            <v>1032.3720000000001</v>
          </cell>
        </row>
        <row r="786">
          <cell r="D786">
            <v>335396</v>
          </cell>
          <cell r="E786">
            <v>286</v>
          </cell>
          <cell r="H786">
            <v>55</v>
          </cell>
          <cell r="I786">
            <v>66</v>
          </cell>
          <cell r="J786">
            <v>33</v>
          </cell>
          <cell r="K786">
            <v>66</v>
          </cell>
          <cell r="M786">
            <v>66</v>
          </cell>
          <cell r="R786">
            <v>226</v>
          </cell>
          <cell r="T786">
            <v>17</v>
          </cell>
          <cell r="U786">
            <v>53</v>
          </cell>
          <cell r="V786">
            <v>50</v>
          </cell>
          <cell r="W786">
            <v>50</v>
          </cell>
          <cell r="X786">
            <v>45</v>
          </cell>
          <cell r="Y786">
            <v>10</v>
          </cell>
          <cell r="AA786">
            <v>1</v>
          </cell>
          <cell r="AF786">
            <v>57.2</v>
          </cell>
          <cell r="AG786">
            <v>32.285714285714285</v>
          </cell>
          <cell r="AH786">
            <v>18</v>
          </cell>
          <cell r="AI786">
            <v>78</v>
          </cell>
          <cell r="AJ786">
            <v>2449.1999999999998</v>
          </cell>
          <cell r="AK786">
            <v>2.415929203539823</v>
          </cell>
          <cell r="AL786">
            <v>72.477876106194685</v>
          </cell>
          <cell r="AO786">
            <v>1013.7714285714285</v>
          </cell>
        </row>
        <row r="787">
          <cell r="D787">
            <v>541280</v>
          </cell>
          <cell r="E787">
            <v>823</v>
          </cell>
          <cell r="F787">
            <v>69</v>
          </cell>
          <cell r="G787">
            <v>46</v>
          </cell>
          <cell r="H787">
            <v>69</v>
          </cell>
          <cell r="I787">
            <v>92</v>
          </cell>
          <cell r="J787">
            <v>74</v>
          </cell>
          <cell r="K787">
            <v>56</v>
          </cell>
          <cell r="L787">
            <v>94</v>
          </cell>
          <cell r="M787">
            <v>47</v>
          </cell>
          <cell r="N787">
            <v>46</v>
          </cell>
          <cell r="O787">
            <v>69</v>
          </cell>
          <cell r="P787">
            <v>92</v>
          </cell>
          <cell r="Q787">
            <v>69</v>
          </cell>
          <cell r="R787">
            <v>803</v>
          </cell>
          <cell r="S787">
            <v>63</v>
          </cell>
          <cell r="T787">
            <v>68</v>
          </cell>
          <cell r="U787">
            <v>58</v>
          </cell>
          <cell r="V787">
            <v>70</v>
          </cell>
          <cell r="W787">
            <v>78</v>
          </cell>
          <cell r="X787">
            <v>45</v>
          </cell>
          <cell r="Y787">
            <v>88</v>
          </cell>
          <cell r="Z787">
            <v>69</v>
          </cell>
          <cell r="AA787">
            <v>71</v>
          </cell>
          <cell r="AB787">
            <v>68</v>
          </cell>
          <cell r="AC787">
            <v>65</v>
          </cell>
          <cell r="AD787">
            <v>60</v>
          </cell>
          <cell r="AF787">
            <v>68.583333333333329</v>
          </cell>
          <cell r="AG787">
            <v>66.916666666666671</v>
          </cell>
          <cell r="AH787">
            <v>19</v>
          </cell>
          <cell r="AI787">
            <v>39</v>
          </cell>
          <cell r="AJ787">
            <v>590.07000000000005</v>
          </cell>
          <cell r="AK787">
            <v>0.58281444582814446</v>
          </cell>
          <cell r="AL787">
            <v>17.484433374844333</v>
          </cell>
          <cell r="AO787">
            <v>1012.4491666666668</v>
          </cell>
        </row>
        <row r="788">
          <cell r="D788">
            <v>150070</v>
          </cell>
          <cell r="E788">
            <v>1754</v>
          </cell>
          <cell r="F788">
            <v>229</v>
          </cell>
          <cell r="H788">
            <v>1051</v>
          </cell>
          <cell r="I788">
            <v>60</v>
          </cell>
          <cell r="K788">
            <v>1</v>
          </cell>
          <cell r="L788">
            <v>233</v>
          </cell>
          <cell r="M788">
            <v>98</v>
          </cell>
          <cell r="N788">
            <v>76</v>
          </cell>
          <cell r="P788">
            <v>6</v>
          </cell>
          <cell r="R788">
            <v>1794</v>
          </cell>
          <cell r="S788">
            <v>93</v>
          </cell>
          <cell r="T788">
            <v>266</v>
          </cell>
          <cell r="U788">
            <v>210</v>
          </cell>
          <cell r="V788">
            <v>390</v>
          </cell>
          <cell r="W788">
            <v>142</v>
          </cell>
          <cell r="X788">
            <v>106</v>
          </cell>
          <cell r="Y788">
            <v>62</v>
          </cell>
          <cell r="Z788">
            <v>123</v>
          </cell>
          <cell r="AA788">
            <v>124</v>
          </cell>
          <cell r="AB788">
            <v>24</v>
          </cell>
          <cell r="AC788">
            <v>59</v>
          </cell>
          <cell r="AD788">
            <v>195</v>
          </cell>
          <cell r="AF788">
            <v>219.25</v>
          </cell>
          <cell r="AG788">
            <v>149.5</v>
          </cell>
          <cell r="AH788">
            <v>143</v>
          </cell>
          <cell r="AI788">
            <v>103</v>
          </cell>
          <cell r="AJ788">
            <v>696.28</v>
          </cell>
          <cell r="AK788">
            <v>0.68896321070234112</v>
          </cell>
          <cell r="AL788">
            <v>20.668896321070235</v>
          </cell>
          <cell r="AO788">
            <v>1010.62</v>
          </cell>
        </row>
        <row r="789">
          <cell r="D789">
            <v>175538</v>
          </cell>
          <cell r="E789">
            <v>682</v>
          </cell>
          <cell r="F789">
            <v>186</v>
          </cell>
          <cell r="G789">
            <v>1</v>
          </cell>
          <cell r="H789">
            <v>44</v>
          </cell>
          <cell r="J789">
            <v>44</v>
          </cell>
          <cell r="K789">
            <v>1</v>
          </cell>
          <cell r="L789">
            <v>88</v>
          </cell>
          <cell r="M789">
            <v>79</v>
          </cell>
          <cell r="N789">
            <v>1</v>
          </cell>
          <cell r="O789">
            <v>102</v>
          </cell>
          <cell r="P789">
            <v>91</v>
          </cell>
          <cell r="Q789">
            <v>45</v>
          </cell>
          <cell r="R789">
            <v>561</v>
          </cell>
          <cell r="S789">
            <v>26</v>
          </cell>
          <cell r="T789">
            <v>29</v>
          </cell>
          <cell r="U789">
            <v>44</v>
          </cell>
          <cell r="V789">
            <v>53</v>
          </cell>
          <cell r="W789">
            <v>63</v>
          </cell>
          <cell r="X789">
            <v>23</v>
          </cell>
          <cell r="Y789">
            <v>64</v>
          </cell>
          <cell r="Z789">
            <v>98</v>
          </cell>
          <cell r="AA789">
            <v>42</v>
          </cell>
          <cell r="AB789">
            <v>45</v>
          </cell>
          <cell r="AC789">
            <v>31</v>
          </cell>
          <cell r="AD789">
            <v>43</v>
          </cell>
          <cell r="AF789">
            <v>62</v>
          </cell>
          <cell r="AG789">
            <v>46.75</v>
          </cell>
          <cell r="AH789">
            <v>0</v>
          </cell>
          <cell r="AI789">
            <v>121</v>
          </cell>
          <cell r="AJ789">
            <v>2607.5500000000002</v>
          </cell>
          <cell r="AK789">
            <v>2.5882352941176472</v>
          </cell>
          <cell r="AL789">
            <v>77.64705882352942</v>
          </cell>
          <cell r="AO789">
            <v>1007.4625</v>
          </cell>
        </row>
        <row r="790">
          <cell r="D790">
            <v>151000</v>
          </cell>
          <cell r="E790">
            <v>1493</v>
          </cell>
          <cell r="F790">
            <v>240</v>
          </cell>
          <cell r="G790">
            <v>3</v>
          </cell>
          <cell r="I790">
            <v>30</v>
          </cell>
          <cell r="J790">
            <v>93</v>
          </cell>
          <cell r="K790">
            <v>1</v>
          </cell>
          <cell r="L790">
            <v>560</v>
          </cell>
          <cell r="M790">
            <v>80</v>
          </cell>
          <cell r="P790">
            <v>485</v>
          </cell>
          <cell r="Q790">
            <v>1</v>
          </cell>
          <cell r="R790">
            <v>1729</v>
          </cell>
          <cell r="S790">
            <v>158</v>
          </cell>
          <cell r="T790">
            <v>159</v>
          </cell>
          <cell r="U790">
            <v>163</v>
          </cell>
          <cell r="V790">
            <v>120</v>
          </cell>
          <cell r="W790">
            <v>157</v>
          </cell>
          <cell r="X790">
            <v>140</v>
          </cell>
          <cell r="Y790">
            <v>138</v>
          </cell>
          <cell r="Z790">
            <v>181</v>
          </cell>
          <cell r="AA790">
            <v>98</v>
          </cell>
          <cell r="AB790">
            <v>210</v>
          </cell>
          <cell r="AC790">
            <v>109</v>
          </cell>
          <cell r="AD790">
            <v>96</v>
          </cell>
          <cell r="AF790">
            <v>165.88888888888889</v>
          </cell>
          <cell r="AG790">
            <v>144.08333333333334</v>
          </cell>
          <cell r="AH790">
            <v>544</v>
          </cell>
          <cell r="AI790">
            <v>308</v>
          </cell>
          <cell r="AJ790">
            <v>2146.7599999999998</v>
          </cell>
          <cell r="AK790">
            <v>2.1376518218623479</v>
          </cell>
          <cell r="AL790">
            <v>64.129554655870436</v>
          </cell>
          <cell r="AO790">
            <v>1004.2608333333334</v>
          </cell>
        </row>
        <row r="791">
          <cell r="D791">
            <v>121770</v>
          </cell>
          <cell r="E791">
            <v>1035</v>
          </cell>
          <cell r="G791">
            <v>1003</v>
          </cell>
          <cell r="I791">
            <v>7</v>
          </cell>
          <cell r="O791">
            <v>2</v>
          </cell>
          <cell r="P791">
            <v>18</v>
          </cell>
          <cell r="Q791">
            <v>5</v>
          </cell>
          <cell r="R791">
            <v>1589</v>
          </cell>
          <cell r="S791">
            <v>137</v>
          </cell>
          <cell r="T791">
            <v>474</v>
          </cell>
          <cell r="U791">
            <v>72</v>
          </cell>
          <cell r="V791">
            <v>82</v>
          </cell>
          <cell r="W791">
            <v>162</v>
          </cell>
          <cell r="X791">
            <v>71</v>
          </cell>
          <cell r="Y791">
            <v>89</v>
          </cell>
          <cell r="Z791">
            <v>93</v>
          </cell>
          <cell r="AA791">
            <v>89</v>
          </cell>
          <cell r="AB791">
            <v>116</v>
          </cell>
          <cell r="AC791">
            <v>108</v>
          </cell>
          <cell r="AD791">
            <v>96</v>
          </cell>
          <cell r="AF791">
            <v>207</v>
          </cell>
          <cell r="AG791">
            <v>132.41666666666666</v>
          </cell>
          <cell r="AH791">
            <v>639</v>
          </cell>
          <cell r="AI791">
            <v>85</v>
          </cell>
          <cell r="AJ791">
            <v>643.45000000000005</v>
          </cell>
          <cell r="AK791">
            <v>0.64191315292636886</v>
          </cell>
          <cell r="AL791">
            <v>19.257394587791065</v>
          </cell>
          <cell r="AO791">
            <v>1002.3941666666666</v>
          </cell>
        </row>
        <row r="792">
          <cell r="D792">
            <v>30008</v>
          </cell>
          <cell r="E792">
            <v>672</v>
          </cell>
          <cell r="G792">
            <v>1</v>
          </cell>
          <cell r="J792">
            <v>660</v>
          </cell>
          <cell r="L792">
            <v>5</v>
          </cell>
          <cell r="M792">
            <v>1</v>
          </cell>
          <cell r="P792">
            <v>2</v>
          </cell>
          <cell r="Q792">
            <v>3</v>
          </cell>
          <cell r="R792">
            <v>762</v>
          </cell>
          <cell r="S792">
            <v>74</v>
          </cell>
          <cell r="T792">
            <v>68</v>
          </cell>
          <cell r="U792">
            <v>43</v>
          </cell>
          <cell r="V792">
            <v>48</v>
          </cell>
          <cell r="W792">
            <v>51</v>
          </cell>
          <cell r="X792">
            <v>38</v>
          </cell>
          <cell r="Y792">
            <v>38</v>
          </cell>
          <cell r="Z792">
            <v>61</v>
          </cell>
          <cell r="AA792">
            <v>52</v>
          </cell>
          <cell r="AB792">
            <v>47</v>
          </cell>
          <cell r="AC792">
            <v>86</v>
          </cell>
          <cell r="AD792">
            <v>156</v>
          </cell>
          <cell r="AF792">
            <v>112</v>
          </cell>
          <cell r="AG792">
            <v>63.5</v>
          </cell>
          <cell r="AH792">
            <v>298</v>
          </cell>
          <cell r="AI792">
            <v>208</v>
          </cell>
          <cell r="AJ792">
            <v>3263.52</v>
          </cell>
          <cell r="AK792">
            <v>3.2755905511811023</v>
          </cell>
          <cell r="AL792">
            <v>98.267716535433067</v>
          </cell>
          <cell r="AO792">
            <v>996.31499999999994</v>
          </cell>
        </row>
        <row r="793">
          <cell r="D793">
            <v>555722</v>
          </cell>
          <cell r="E793">
            <v>461</v>
          </cell>
          <cell r="F793">
            <v>49</v>
          </cell>
          <cell r="G793">
            <v>1</v>
          </cell>
          <cell r="H793">
            <v>95</v>
          </cell>
          <cell r="I793">
            <v>28</v>
          </cell>
          <cell r="J793">
            <v>28</v>
          </cell>
          <cell r="K793">
            <v>28</v>
          </cell>
          <cell r="L793">
            <v>66</v>
          </cell>
          <cell r="M793">
            <v>44</v>
          </cell>
          <cell r="N793">
            <v>24</v>
          </cell>
          <cell r="O793">
            <v>30</v>
          </cell>
          <cell r="P793">
            <v>66</v>
          </cell>
          <cell r="Q793">
            <v>2</v>
          </cell>
          <cell r="R793">
            <v>515</v>
          </cell>
          <cell r="S793">
            <v>37</v>
          </cell>
          <cell r="T793">
            <v>4</v>
          </cell>
          <cell r="U793">
            <v>47</v>
          </cell>
          <cell r="V793">
            <v>4</v>
          </cell>
          <cell r="W793">
            <v>30</v>
          </cell>
          <cell r="X793">
            <v>21</v>
          </cell>
          <cell r="Y793">
            <v>165</v>
          </cell>
          <cell r="Z793">
            <v>31</v>
          </cell>
          <cell r="AA793">
            <v>47</v>
          </cell>
          <cell r="AB793">
            <v>43</v>
          </cell>
          <cell r="AC793">
            <v>31</v>
          </cell>
          <cell r="AD793">
            <v>55</v>
          </cell>
          <cell r="AF793">
            <v>38.416666666666664</v>
          </cell>
          <cell r="AG793">
            <v>42.916666666666664</v>
          </cell>
          <cell r="AH793">
            <v>60</v>
          </cell>
          <cell r="AI793">
            <v>6</v>
          </cell>
          <cell r="AJ793">
            <v>139.02000000000001</v>
          </cell>
          <cell r="AK793">
            <v>0.13980582524271845</v>
          </cell>
          <cell r="AL793">
            <v>4.1941747572815533</v>
          </cell>
          <cell r="AO793">
            <v>994.37916666666672</v>
          </cell>
        </row>
        <row r="794">
          <cell r="D794">
            <v>157940</v>
          </cell>
          <cell r="E794">
            <v>521</v>
          </cell>
          <cell r="F794">
            <v>34</v>
          </cell>
          <cell r="G794">
            <v>34</v>
          </cell>
          <cell r="H794">
            <v>34</v>
          </cell>
          <cell r="I794">
            <v>3</v>
          </cell>
          <cell r="J794">
            <v>18</v>
          </cell>
          <cell r="K794">
            <v>51</v>
          </cell>
          <cell r="L794">
            <v>126</v>
          </cell>
          <cell r="M794">
            <v>34</v>
          </cell>
          <cell r="N794">
            <v>68</v>
          </cell>
          <cell r="Q794">
            <v>119</v>
          </cell>
          <cell r="R794">
            <v>517</v>
          </cell>
          <cell r="S794">
            <v>53</v>
          </cell>
          <cell r="T794">
            <v>50</v>
          </cell>
          <cell r="U794">
            <v>31</v>
          </cell>
          <cell r="V794">
            <v>8</v>
          </cell>
          <cell r="W794">
            <v>18</v>
          </cell>
          <cell r="X794">
            <v>64</v>
          </cell>
          <cell r="Y794">
            <v>37</v>
          </cell>
          <cell r="Z794">
            <v>52</v>
          </cell>
          <cell r="AA794">
            <v>45</v>
          </cell>
          <cell r="AB794">
            <v>46</v>
          </cell>
          <cell r="AC794">
            <v>50</v>
          </cell>
          <cell r="AD794">
            <v>63</v>
          </cell>
          <cell r="AF794">
            <v>52.1</v>
          </cell>
          <cell r="AG794">
            <v>43.083333333333336</v>
          </cell>
          <cell r="AH794">
            <v>68</v>
          </cell>
          <cell r="AI794">
            <v>72</v>
          </cell>
          <cell r="AJ794">
            <v>1656.72</v>
          </cell>
          <cell r="AK794">
            <v>1.6711798839458414</v>
          </cell>
          <cell r="AL794">
            <v>50.135396518375245</v>
          </cell>
          <cell r="AO794">
            <v>991.34750000000008</v>
          </cell>
        </row>
        <row r="795">
          <cell r="D795">
            <v>150512</v>
          </cell>
          <cell r="E795">
            <v>469</v>
          </cell>
          <cell r="F795">
            <v>64</v>
          </cell>
          <cell r="H795">
            <v>38</v>
          </cell>
          <cell r="I795">
            <v>43</v>
          </cell>
          <cell r="J795">
            <v>2</v>
          </cell>
          <cell r="K795">
            <v>83</v>
          </cell>
          <cell r="L795">
            <v>132</v>
          </cell>
          <cell r="M795">
            <v>3</v>
          </cell>
          <cell r="N795">
            <v>4</v>
          </cell>
          <cell r="O795">
            <v>32</v>
          </cell>
          <cell r="P795">
            <v>2</v>
          </cell>
          <cell r="Q795">
            <v>66</v>
          </cell>
          <cell r="R795">
            <v>508</v>
          </cell>
          <cell r="S795">
            <v>50</v>
          </cell>
          <cell r="T795">
            <v>41</v>
          </cell>
          <cell r="U795">
            <v>56</v>
          </cell>
          <cell r="V795">
            <v>32</v>
          </cell>
          <cell r="W795">
            <v>42</v>
          </cell>
          <cell r="X795">
            <v>40</v>
          </cell>
          <cell r="Y795">
            <v>60</v>
          </cell>
          <cell r="Z795">
            <v>42</v>
          </cell>
          <cell r="AA795">
            <v>32</v>
          </cell>
          <cell r="AB795">
            <v>35</v>
          </cell>
          <cell r="AC795">
            <v>38</v>
          </cell>
          <cell r="AD795">
            <v>40</v>
          </cell>
          <cell r="AF795">
            <v>42.636363636363633</v>
          </cell>
          <cell r="AG795">
            <v>42.333333333333336</v>
          </cell>
          <cell r="AH795">
            <v>77</v>
          </cell>
          <cell r="AI795">
            <v>38</v>
          </cell>
          <cell r="AJ795">
            <v>884.6400000000001</v>
          </cell>
          <cell r="AK795">
            <v>0.89763779527559051</v>
          </cell>
          <cell r="AL795">
            <v>26.929133858267715</v>
          </cell>
          <cell r="AO795">
            <v>985.5200000000001</v>
          </cell>
        </row>
        <row r="796">
          <cell r="D796">
            <v>175851</v>
          </cell>
          <cell r="E796">
            <v>75</v>
          </cell>
          <cell r="O796">
            <v>61</v>
          </cell>
          <cell r="P796">
            <v>10</v>
          </cell>
          <cell r="Q796">
            <v>4</v>
          </cell>
          <cell r="R796">
            <v>45</v>
          </cell>
          <cell r="AB796">
            <v>33</v>
          </cell>
          <cell r="AC796">
            <v>2</v>
          </cell>
          <cell r="AD796">
            <v>10</v>
          </cell>
          <cell r="AF796">
            <v>25</v>
          </cell>
          <cell r="AG796">
            <v>15</v>
          </cell>
          <cell r="AH796">
            <v>0</v>
          </cell>
          <cell r="AI796">
            <v>30</v>
          </cell>
          <cell r="AJ796">
            <v>1968.3</v>
          </cell>
          <cell r="AK796">
            <v>2</v>
          </cell>
          <cell r="AL796">
            <v>60</v>
          </cell>
          <cell r="AO796">
            <v>984.15</v>
          </cell>
        </row>
        <row r="797">
          <cell r="D797">
            <v>126297</v>
          </cell>
          <cell r="E797">
            <v>746</v>
          </cell>
          <cell r="F797">
            <v>27</v>
          </cell>
          <cell r="G797">
            <v>1</v>
          </cell>
          <cell r="H797">
            <v>205</v>
          </cell>
          <cell r="J797">
            <v>102</v>
          </cell>
          <cell r="K797">
            <v>103</v>
          </cell>
          <cell r="N797">
            <v>307</v>
          </cell>
          <cell r="O797">
            <v>1</v>
          </cell>
          <cell r="R797">
            <v>895</v>
          </cell>
          <cell r="S797">
            <v>84</v>
          </cell>
          <cell r="T797">
            <v>74</v>
          </cell>
          <cell r="U797">
            <v>71</v>
          </cell>
          <cell r="V797">
            <v>59</v>
          </cell>
          <cell r="W797">
            <v>73</v>
          </cell>
          <cell r="X797">
            <v>80</v>
          </cell>
          <cell r="Y797">
            <v>55</v>
          </cell>
          <cell r="Z797">
            <v>98</v>
          </cell>
          <cell r="AA797">
            <v>38</v>
          </cell>
          <cell r="AB797">
            <v>80</v>
          </cell>
          <cell r="AC797">
            <v>89</v>
          </cell>
          <cell r="AD797">
            <v>94</v>
          </cell>
          <cell r="AF797">
            <v>106.57142857142857</v>
          </cell>
          <cell r="AG797">
            <v>74.583333333333329</v>
          </cell>
          <cell r="AH797">
            <v>163</v>
          </cell>
          <cell r="AI797">
            <v>14</v>
          </cell>
          <cell r="AJ797">
            <v>184.66</v>
          </cell>
          <cell r="AK797">
            <v>0.18770949720670393</v>
          </cell>
          <cell r="AL797">
            <v>5.6312849162011176</v>
          </cell>
          <cell r="AO797">
            <v>983.75416666666661</v>
          </cell>
        </row>
        <row r="798">
          <cell r="D798">
            <v>540908</v>
          </cell>
          <cell r="E798">
            <v>854</v>
          </cell>
          <cell r="F798">
            <v>51</v>
          </cell>
          <cell r="G798">
            <v>85</v>
          </cell>
          <cell r="H798">
            <v>51</v>
          </cell>
          <cell r="I798">
            <v>69</v>
          </cell>
          <cell r="J798">
            <v>86</v>
          </cell>
          <cell r="K798">
            <v>71</v>
          </cell>
          <cell r="L798">
            <v>114</v>
          </cell>
          <cell r="M798">
            <v>70</v>
          </cell>
          <cell r="N798">
            <v>34</v>
          </cell>
          <cell r="O798">
            <v>102</v>
          </cell>
          <cell r="P798">
            <v>68</v>
          </cell>
          <cell r="Q798">
            <v>53</v>
          </cell>
          <cell r="R798">
            <v>882</v>
          </cell>
          <cell r="S798">
            <v>72</v>
          </cell>
          <cell r="T798">
            <v>64</v>
          </cell>
          <cell r="U798">
            <v>57</v>
          </cell>
          <cell r="V798">
            <v>80</v>
          </cell>
          <cell r="W798">
            <v>78</v>
          </cell>
          <cell r="X798">
            <v>59</v>
          </cell>
          <cell r="Y798">
            <v>101</v>
          </cell>
          <cell r="Z798">
            <v>80</v>
          </cell>
          <cell r="AA798">
            <v>78</v>
          </cell>
          <cell r="AB798">
            <v>82</v>
          </cell>
          <cell r="AC798">
            <v>69</v>
          </cell>
          <cell r="AD798">
            <v>62</v>
          </cell>
          <cell r="AF798">
            <v>71.166666666666671</v>
          </cell>
          <cell r="AG798">
            <v>73.5</v>
          </cell>
          <cell r="AH798">
            <v>38</v>
          </cell>
          <cell r="AI798">
            <v>10</v>
          </cell>
          <cell r="AJ798">
            <v>131.5</v>
          </cell>
          <cell r="AK798">
            <v>0.1360544217687075</v>
          </cell>
          <cell r="AL798">
            <v>4.0816326530612246</v>
          </cell>
          <cell r="AO798">
            <v>966.52499999999998</v>
          </cell>
        </row>
        <row r="799">
          <cell r="D799">
            <v>150080</v>
          </cell>
          <cell r="E799">
            <v>1549</v>
          </cell>
          <cell r="F799">
            <v>525</v>
          </cell>
          <cell r="G799">
            <v>2</v>
          </cell>
          <cell r="H799">
            <v>150</v>
          </cell>
          <cell r="I799">
            <v>225</v>
          </cell>
          <cell r="J799">
            <v>2</v>
          </cell>
          <cell r="K799">
            <v>75</v>
          </cell>
          <cell r="L799">
            <v>77</v>
          </cell>
          <cell r="M799">
            <v>100</v>
          </cell>
          <cell r="N799">
            <v>150</v>
          </cell>
          <cell r="O799">
            <v>81</v>
          </cell>
          <cell r="P799">
            <v>153</v>
          </cell>
          <cell r="Q799">
            <v>9</v>
          </cell>
          <cell r="R799">
            <v>1645</v>
          </cell>
          <cell r="S799">
            <v>148</v>
          </cell>
          <cell r="T799">
            <v>74</v>
          </cell>
          <cell r="U799">
            <v>58</v>
          </cell>
          <cell r="V799">
            <v>414</v>
          </cell>
          <cell r="W799">
            <v>152</v>
          </cell>
          <cell r="X799">
            <v>141</v>
          </cell>
          <cell r="Y799">
            <v>96</v>
          </cell>
          <cell r="Z799">
            <v>123</v>
          </cell>
          <cell r="AA799">
            <v>138</v>
          </cell>
          <cell r="AB799">
            <v>49</v>
          </cell>
          <cell r="AC799">
            <v>87</v>
          </cell>
          <cell r="AD799">
            <v>165</v>
          </cell>
          <cell r="AF799">
            <v>129.08333333333334</v>
          </cell>
          <cell r="AG799">
            <v>137.08333333333334</v>
          </cell>
          <cell r="AH799">
            <v>121</v>
          </cell>
          <cell r="AI799">
            <v>25</v>
          </cell>
          <cell r="AJ799">
            <v>174.25</v>
          </cell>
          <cell r="AK799">
            <v>0.18237082066869301</v>
          </cell>
          <cell r="AL799">
            <v>5.4711246200607899</v>
          </cell>
          <cell r="AO799">
            <v>955.47083333333342</v>
          </cell>
        </row>
        <row r="800">
          <cell r="D800">
            <v>543053</v>
          </cell>
          <cell r="E800">
            <v>463</v>
          </cell>
          <cell r="H800">
            <v>50</v>
          </cell>
          <cell r="I800">
            <v>115</v>
          </cell>
          <cell r="J800">
            <v>11</v>
          </cell>
          <cell r="K800">
            <v>16</v>
          </cell>
          <cell r="L800">
            <v>38</v>
          </cell>
          <cell r="M800">
            <v>25</v>
          </cell>
          <cell r="N800">
            <v>28</v>
          </cell>
          <cell r="O800">
            <v>100</v>
          </cell>
          <cell r="P800">
            <v>47</v>
          </cell>
          <cell r="Q800">
            <v>33</v>
          </cell>
          <cell r="R800">
            <v>421</v>
          </cell>
          <cell r="V800">
            <v>13</v>
          </cell>
          <cell r="W800">
            <v>51</v>
          </cell>
          <cell r="X800">
            <v>11</v>
          </cell>
          <cell r="Y800">
            <v>135</v>
          </cell>
          <cell r="Z800">
            <v>39</v>
          </cell>
          <cell r="AA800">
            <v>35</v>
          </cell>
          <cell r="AB800">
            <v>58</v>
          </cell>
          <cell r="AC800">
            <v>39</v>
          </cell>
          <cell r="AD800">
            <v>40</v>
          </cell>
          <cell r="AF800">
            <v>46.3</v>
          </cell>
          <cell r="AG800">
            <v>46.777777777777779</v>
          </cell>
          <cell r="AH800">
            <v>-9</v>
          </cell>
          <cell r="AI800">
            <v>33</v>
          </cell>
          <cell r="AJ800">
            <v>673.86</v>
          </cell>
          <cell r="AK800">
            <v>0.70546318289786225</v>
          </cell>
          <cell r="AL800">
            <v>21.163895486935868</v>
          </cell>
          <cell r="AO800">
            <v>955.2022222222223</v>
          </cell>
        </row>
        <row r="801">
          <cell r="D801">
            <v>540151</v>
          </cell>
          <cell r="E801">
            <v>498</v>
          </cell>
          <cell r="F801">
            <v>35</v>
          </cell>
          <cell r="G801">
            <v>61</v>
          </cell>
          <cell r="H801">
            <v>24</v>
          </cell>
          <cell r="I801">
            <v>25</v>
          </cell>
          <cell r="J801">
            <v>51</v>
          </cell>
          <cell r="K801">
            <v>31</v>
          </cell>
          <cell r="L801">
            <v>29</v>
          </cell>
          <cell r="M801">
            <v>24</v>
          </cell>
          <cell r="N801">
            <v>25</v>
          </cell>
          <cell r="O801">
            <v>106</v>
          </cell>
          <cell r="P801">
            <v>27</v>
          </cell>
          <cell r="Q801">
            <v>60</v>
          </cell>
          <cell r="R801">
            <v>462</v>
          </cell>
          <cell r="S801">
            <v>69</v>
          </cell>
          <cell r="T801">
            <v>35</v>
          </cell>
          <cell r="U801">
            <v>37</v>
          </cell>
          <cell r="V801">
            <v>36</v>
          </cell>
          <cell r="W801">
            <v>36</v>
          </cell>
          <cell r="X801">
            <v>27</v>
          </cell>
          <cell r="Y801">
            <v>44</v>
          </cell>
          <cell r="Z801">
            <v>31</v>
          </cell>
          <cell r="AA801">
            <v>37</v>
          </cell>
          <cell r="AB801">
            <v>30</v>
          </cell>
          <cell r="AC801">
            <v>46</v>
          </cell>
          <cell r="AD801">
            <v>34</v>
          </cell>
          <cell r="AF801">
            <v>41.5</v>
          </cell>
          <cell r="AG801">
            <v>38.5</v>
          </cell>
          <cell r="AH801">
            <v>43</v>
          </cell>
          <cell r="AI801">
            <v>79</v>
          </cell>
          <cell r="AJ801">
            <v>1948.14</v>
          </cell>
          <cell r="AK801">
            <v>2.051948051948052</v>
          </cell>
          <cell r="AL801">
            <v>61.558441558441558</v>
          </cell>
          <cell r="AO801">
            <v>949.41</v>
          </cell>
        </row>
        <row r="802">
          <cell r="D802">
            <v>526320</v>
          </cell>
          <cell r="E802">
            <v>142</v>
          </cell>
          <cell r="F802">
            <v>1</v>
          </cell>
          <cell r="G802">
            <v>1</v>
          </cell>
          <cell r="K802">
            <v>3</v>
          </cell>
          <cell r="L802">
            <v>137</v>
          </cell>
          <cell r="R802">
            <v>277</v>
          </cell>
          <cell r="S802">
            <v>157</v>
          </cell>
          <cell r="T802">
            <v>34</v>
          </cell>
          <cell r="U802">
            <v>22</v>
          </cell>
          <cell r="V802">
            <v>30</v>
          </cell>
          <cell r="W802">
            <v>6</v>
          </cell>
          <cell r="X802">
            <v>28</v>
          </cell>
          <cell r="AF802">
            <v>35.5</v>
          </cell>
          <cell r="AG802">
            <v>46.166666666666664</v>
          </cell>
          <cell r="AH802">
            <v>135</v>
          </cell>
          <cell r="AI802">
            <v>0</v>
          </cell>
          <cell r="AJ802">
            <v>0</v>
          </cell>
          <cell r="AK802">
            <v>0</v>
          </cell>
          <cell r="AL802">
            <v>0</v>
          </cell>
          <cell r="AO802">
            <v>944.10833333333323</v>
          </cell>
        </row>
        <row r="803">
          <cell r="D803">
            <v>87256</v>
          </cell>
          <cell r="E803">
            <v>659</v>
          </cell>
          <cell r="G803">
            <v>1</v>
          </cell>
          <cell r="H803">
            <v>123</v>
          </cell>
          <cell r="I803">
            <v>1</v>
          </cell>
          <cell r="K803">
            <v>165</v>
          </cell>
          <cell r="L803">
            <v>56</v>
          </cell>
          <cell r="N803">
            <v>16</v>
          </cell>
          <cell r="O803">
            <v>99</v>
          </cell>
          <cell r="Q803">
            <v>198</v>
          </cell>
          <cell r="R803">
            <v>525</v>
          </cell>
          <cell r="S803">
            <v>45</v>
          </cell>
          <cell r="T803">
            <v>38</v>
          </cell>
          <cell r="U803">
            <v>42</v>
          </cell>
          <cell r="V803">
            <v>28</v>
          </cell>
          <cell r="W803">
            <v>66</v>
          </cell>
          <cell r="X803">
            <v>34</v>
          </cell>
          <cell r="Y803">
            <v>35</v>
          </cell>
          <cell r="Z803">
            <v>56</v>
          </cell>
          <cell r="AA803">
            <v>43</v>
          </cell>
          <cell r="AB803">
            <v>49</v>
          </cell>
          <cell r="AC803">
            <v>55</v>
          </cell>
          <cell r="AD803">
            <v>34</v>
          </cell>
          <cell r="AF803">
            <v>82.375</v>
          </cell>
          <cell r="AG803">
            <v>43.75</v>
          </cell>
          <cell r="AH803">
            <v>116</v>
          </cell>
          <cell r="AI803">
            <v>250</v>
          </cell>
          <cell r="AJ803">
            <v>5390</v>
          </cell>
          <cell r="AK803">
            <v>5.7142857142857144</v>
          </cell>
          <cell r="AL803">
            <v>171.42857142857144</v>
          </cell>
          <cell r="AO803">
            <v>943.25</v>
          </cell>
        </row>
        <row r="804">
          <cell r="D804">
            <v>526030</v>
          </cell>
          <cell r="E804">
            <v>909</v>
          </cell>
          <cell r="F804">
            <v>63</v>
          </cell>
          <cell r="G804">
            <v>63</v>
          </cell>
          <cell r="H804">
            <v>36</v>
          </cell>
          <cell r="I804">
            <v>81</v>
          </cell>
          <cell r="J804">
            <v>99</v>
          </cell>
          <cell r="K804">
            <v>18</v>
          </cell>
          <cell r="L804">
            <v>180</v>
          </cell>
          <cell r="M804">
            <v>70</v>
          </cell>
          <cell r="N804">
            <v>108</v>
          </cell>
          <cell r="O804">
            <v>129</v>
          </cell>
          <cell r="P804">
            <v>9</v>
          </cell>
          <cell r="Q804">
            <v>53</v>
          </cell>
          <cell r="R804">
            <v>872</v>
          </cell>
          <cell r="S804">
            <v>69</v>
          </cell>
          <cell r="T804">
            <v>64</v>
          </cell>
          <cell r="U804">
            <v>59</v>
          </cell>
          <cell r="V804">
            <v>54</v>
          </cell>
          <cell r="W804">
            <v>81</v>
          </cell>
          <cell r="X804">
            <v>53</v>
          </cell>
          <cell r="Y804">
            <v>133</v>
          </cell>
          <cell r="Z804">
            <v>103</v>
          </cell>
          <cell r="AA804">
            <v>75</v>
          </cell>
          <cell r="AB804">
            <v>71</v>
          </cell>
          <cell r="AC804">
            <v>56</v>
          </cell>
          <cell r="AD804">
            <v>54</v>
          </cell>
          <cell r="AF804">
            <v>75.75</v>
          </cell>
          <cell r="AG804">
            <v>72.666666666666671</v>
          </cell>
          <cell r="AH804">
            <v>89</v>
          </cell>
          <cell r="AI804">
            <v>126</v>
          </cell>
          <cell r="AJ804">
            <v>1630.4399999999998</v>
          </cell>
          <cell r="AK804">
            <v>1.7339449541284402</v>
          </cell>
          <cell r="AL804">
            <v>52.018348623853207</v>
          </cell>
          <cell r="AO804">
            <v>940.30666666666673</v>
          </cell>
        </row>
        <row r="805">
          <cell r="D805">
            <v>546405</v>
          </cell>
          <cell r="E805">
            <v>796</v>
          </cell>
          <cell r="F805">
            <v>156</v>
          </cell>
          <cell r="G805">
            <v>17</v>
          </cell>
          <cell r="H805">
            <v>3</v>
          </cell>
          <cell r="I805">
            <v>85</v>
          </cell>
          <cell r="J805">
            <v>68</v>
          </cell>
          <cell r="K805">
            <v>30</v>
          </cell>
          <cell r="L805">
            <v>93</v>
          </cell>
          <cell r="M805">
            <v>69</v>
          </cell>
          <cell r="N805">
            <v>34</v>
          </cell>
          <cell r="O805">
            <v>76</v>
          </cell>
          <cell r="P805">
            <v>92</v>
          </cell>
          <cell r="Q805">
            <v>73</v>
          </cell>
          <cell r="R805">
            <v>736</v>
          </cell>
          <cell r="S805">
            <v>25</v>
          </cell>
          <cell r="T805">
            <v>41</v>
          </cell>
          <cell r="U805">
            <v>33</v>
          </cell>
          <cell r="V805">
            <v>48</v>
          </cell>
          <cell r="W805">
            <v>58</v>
          </cell>
          <cell r="X805">
            <v>48</v>
          </cell>
          <cell r="Y805">
            <v>155</v>
          </cell>
          <cell r="Z805">
            <v>69</v>
          </cell>
          <cell r="AA805">
            <v>73</v>
          </cell>
          <cell r="AB805">
            <v>61</v>
          </cell>
          <cell r="AC805">
            <v>71</v>
          </cell>
          <cell r="AD805">
            <v>54</v>
          </cell>
          <cell r="AF805">
            <v>66.333333333333329</v>
          </cell>
          <cell r="AG805">
            <v>61.333333333333336</v>
          </cell>
          <cell r="AH805">
            <v>-24</v>
          </cell>
          <cell r="AI805">
            <v>36</v>
          </cell>
          <cell r="AJ805">
            <v>549.72</v>
          </cell>
          <cell r="AK805">
            <v>0.58695652173913038</v>
          </cell>
          <cell r="AL805">
            <v>17.60869565217391</v>
          </cell>
          <cell r="AO805">
            <v>936.56000000000006</v>
          </cell>
        </row>
        <row r="806">
          <cell r="D806">
            <v>154535</v>
          </cell>
          <cell r="E806">
            <v>20</v>
          </cell>
          <cell r="Q806">
            <v>20</v>
          </cell>
          <cell r="R806">
            <v>11</v>
          </cell>
          <cell r="AD806">
            <v>11</v>
          </cell>
          <cell r="AF806">
            <v>20</v>
          </cell>
          <cell r="AG806">
            <v>11</v>
          </cell>
          <cell r="AH806">
            <v>0</v>
          </cell>
          <cell r="AI806">
            <v>9</v>
          </cell>
          <cell r="AJ806">
            <v>761.93999999999994</v>
          </cell>
          <cell r="AK806">
            <v>0.81818181818181823</v>
          </cell>
          <cell r="AL806">
            <v>24.545454545454547</v>
          </cell>
          <cell r="AO806">
            <v>931.26</v>
          </cell>
        </row>
        <row r="807">
          <cell r="D807">
            <v>467100</v>
          </cell>
          <cell r="E807">
            <v>501</v>
          </cell>
          <cell r="F807">
            <v>90</v>
          </cell>
          <cell r="G807">
            <v>303</v>
          </cell>
          <cell r="H807">
            <v>3</v>
          </cell>
          <cell r="I807">
            <v>2</v>
          </cell>
          <cell r="J807">
            <v>8</v>
          </cell>
          <cell r="L807">
            <v>1</v>
          </cell>
          <cell r="M807">
            <v>2</v>
          </cell>
          <cell r="O807">
            <v>1</v>
          </cell>
          <cell r="Q807">
            <v>91</v>
          </cell>
          <cell r="R807">
            <v>593</v>
          </cell>
          <cell r="S807">
            <v>132</v>
          </cell>
          <cell r="T807">
            <v>36</v>
          </cell>
          <cell r="U807">
            <v>44</v>
          </cell>
          <cell r="V807">
            <v>26</v>
          </cell>
          <cell r="W807">
            <v>34</v>
          </cell>
          <cell r="X807">
            <v>38</v>
          </cell>
          <cell r="Y807">
            <v>49</v>
          </cell>
          <cell r="Z807">
            <v>46</v>
          </cell>
          <cell r="AA807">
            <v>55</v>
          </cell>
          <cell r="AB807">
            <v>37</v>
          </cell>
          <cell r="AC807">
            <v>67</v>
          </cell>
          <cell r="AD807">
            <v>29</v>
          </cell>
          <cell r="AF807">
            <v>55.666666666666664</v>
          </cell>
          <cell r="AG807">
            <v>49.416666666666664</v>
          </cell>
          <cell r="AH807">
            <v>160</v>
          </cell>
          <cell r="AI807">
            <v>68</v>
          </cell>
          <cell r="AJ807">
            <v>1267.52</v>
          </cell>
          <cell r="AK807">
            <v>1.376053962900506</v>
          </cell>
          <cell r="AL807">
            <v>41.281618887015178</v>
          </cell>
          <cell r="AO807">
            <v>921.12666666666667</v>
          </cell>
        </row>
        <row r="808">
          <cell r="D808">
            <v>187809</v>
          </cell>
          <cell r="E808">
            <v>1854</v>
          </cell>
          <cell r="H808">
            <v>36</v>
          </cell>
          <cell r="I808">
            <v>767</v>
          </cell>
          <cell r="K808">
            <v>504</v>
          </cell>
          <cell r="N808">
            <v>168</v>
          </cell>
          <cell r="P808">
            <v>129</v>
          </cell>
          <cell r="Q808">
            <v>250</v>
          </cell>
          <cell r="R808">
            <v>1449</v>
          </cell>
          <cell r="U808">
            <v>40</v>
          </cell>
          <cell r="V808">
            <v>149</v>
          </cell>
          <cell r="W808">
            <v>92</v>
          </cell>
          <cell r="X808">
            <v>92</v>
          </cell>
          <cell r="Y808">
            <v>88</v>
          </cell>
          <cell r="Z808">
            <v>511</v>
          </cell>
          <cell r="AA808">
            <v>131</v>
          </cell>
          <cell r="AB808">
            <v>172</v>
          </cell>
          <cell r="AC808">
            <v>88</v>
          </cell>
          <cell r="AD808">
            <v>86</v>
          </cell>
          <cell r="AF808">
            <v>309</v>
          </cell>
          <cell r="AG808">
            <v>144.9</v>
          </cell>
          <cell r="AH808">
            <v>0</v>
          </cell>
          <cell r="AI808">
            <v>405</v>
          </cell>
          <cell r="AJ808">
            <v>2567.6999999999998</v>
          </cell>
          <cell r="AK808">
            <v>2.7950310559006208</v>
          </cell>
          <cell r="AL808">
            <v>83.850931677018622</v>
          </cell>
          <cell r="AO808">
            <v>918.66600000000005</v>
          </cell>
        </row>
        <row r="809">
          <cell r="D809">
            <v>540266</v>
          </cell>
          <cell r="R809">
            <v>24</v>
          </cell>
          <cell r="Y809">
            <v>24</v>
          </cell>
          <cell r="AF809">
            <v>0</v>
          </cell>
          <cell r="AG809">
            <v>24</v>
          </cell>
          <cell r="AH809">
            <v>24</v>
          </cell>
          <cell r="AI809">
            <v>0</v>
          </cell>
          <cell r="AJ809">
            <v>0</v>
          </cell>
          <cell r="AK809">
            <v>0</v>
          </cell>
          <cell r="AL809">
            <v>0</v>
          </cell>
          <cell r="AO809">
            <v>912.24</v>
          </cell>
        </row>
        <row r="810">
          <cell r="D810">
            <v>526720</v>
          </cell>
          <cell r="E810">
            <v>818</v>
          </cell>
          <cell r="F810">
            <v>2</v>
          </cell>
          <cell r="G810">
            <v>132</v>
          </cell>
          <cell r="H810">
            <v>87</v>
          </cell>
          <cell r="J810">
            <v>55</v>
          </cell>
          <cell r="K810">
            <v>59</v>
          </cell>
          <cell r="L810">
            <v>141</v>
          </cell>
          <cell r="M810">
            <v>108</v>
          </cell>
          <cell r="N810">
            <v>54</v>
          </cell>
          <cell r="O810">
            <v>45</v>
          </cell>
          <cell r="P810">
            <v>55</v>
          </cell>
          <cell r="Q810">
            <v>80</v>
          </cell>
          <cell r="R810">
            <v>844</v>
          </cell>
          <cell r="S810">
            <v>19</v>
          </cell>
          <cell r="T810">
            <v>39</v>
          </cell>
          <cell r="U810">
            <v>40</v>
          </cell>
          <cell r="V810">
            <v>36</v>
          </cell>
          <cell r="W810">
            <v>59</v>
          </cell>
          <cell r="X810">
            <v>43</v>
          </cell>
          <cell r="Y810">
            <v>217</v>
          </cell>
          <cell r="Z810">
            <v>75</v>
          </cell>
          <cell r="AA810">
            <v>101</v>
          </cell>
          <cell r="AB810">
            <v>107</v>
          </cell>
          <cell r="AC810">
            <v>62</v>
          </cell>
          <cell r="AD810">
            <v>46</v>
          </cell>
          <cell r="AF810">
            <v>74.36363636363636</v>
          </cell>
          <cell r="AG810">
            <v>70.333333333333329</v>
          </cell>
          <cell r="AH810">
            <v>55</v>
          </cell>
          <cell r="AI810">
            <v>29</v>
          </cell>
          <cell r="AJ810">
            <v>375.26</v>
          </cell>
          <cell r="AK810">
            <v>0.41232227488151663</v>
          </cell>
          <cell r="AL810">
            <v>12.369668246445499</v>
          </cell>
          <cell r="AO810">
            <v>910.11333333333323</v>
          </cell>
        </row>
        <row r="811">
          <cell r="D811">
            <v>150549</v>
          </cell>
          <cell r="E811">
            <v>1238</v>
          </cell>
          <cell r="F811">
            <v>162</v>
          </cell>
          <cell r="G811">
            <v>81</v>
          </cell>
          <cell r="H811">
            <v>81</v>
          </cell>
          <cell r="J811">
            <v>81</v>
          </cell>
          <cell r="K811">
            <v>85</v>
          </cell>
          <cell r="L811">
            <v>164</v>
          </cell>
          <cell r="M811">
            <v>83</v>
          </cell>
          <cell r="N811">
            <v>163</v>
          </cell>
          <cell r="O811">
            <v>4</v>
          </cell>
          <cell r="P811">
            <v>166</v>
          </cell>
          <cell r="Q811">
            <v>168</v>
          </cell>
          <cell r="R811">
            <v>1098</v>
          </cell>
          <cell r="S811">
            <v>147</v>
          </cell>
          <cell r="T811">
            <v>90</v>
          </cell>
          <cell r="U811">
            <v>77</v>
          </cell>
          <cell r="V811">
            <v>80</v>
          </cell>
          <cell r="W811">
            <v>33</v>
          </cell>
          <cell r="X811">
            <v>138</v>
          </cell>
          <cell r="Y811">
            <v>78</v>
          </cell>
          <cell r="Z811">
            <v>98</v>
          </cell>
          <cell r="AA811">
            <v>90</v>
          </cell>
          <cell r="AB811">
            <v>77</v>
          </cell>
          <cell r="AC811">
            <v>83</v>
          </cell>
          <cell r="AD811">
            <v>107</v>
          </cell>
          <cell r="AF811">
            <v>112.54545454545455</v>
          </cell>
          <cell r="AG811">
            <v>91.5</v>
          </cell>
          <cell r="AH811">
            <v>80</v>
          </cell>
          <cell r="AI811">
            <v>220</v>
          </cell>
          <cell r="AJ811">
            <v>2173.6000000000004</v>
          </cell>
          <cell r="AK811">
            <v>2.4043715846994536</v>
          </cell>
          <cell r="AL811">
            <v>72.131147540983605</v>
          </cell>
          <cell r="AO811">
            <v>904.0200000000001</v>
          </cell>
        </row>
        <row r="812">
          <cell r="D812">
            <v>30035</v>
          </cell>
          <cell r="E812">
            <v>673</v>
          </cell>
          <cell r="F812">
            <v>1</v>
          </cell>
          <cell r="H812">
            <v>1</v>
          </cell>
          <cell r="J812">
            <v>665</v>
          </cell>
          <cell r="M812">
            <v>1</v>
          </cell>
          <cell r="N812">
            <v>2</v>
          </cell>
          <cell r="O812">
            <v>2</v>
          </cell>
          <cell r="Q812">
            <v>1</v>
          </cell>
          <cell r="R812">
            <v>680</v>
          </cell>
          <cell r="S812">
            <v>74</v>
          </cell>
          <cell r="T812">
            <v>60</v>
          </cell>
          <cell r="U812">
            <v>55</v>
          </cell>
          <cell r="V812">
            <v>43</v>
          </cell>
          <cell r="W812">
            <v>37</v>
          </cell>
          <cell r="X812">
            <v>51</v>
          </cell>
          <cell r="Y812">
            <v>57</v>
          </cell>
          <cell r="Z812">
            <v>61</v>
          </cell>
          <cell r="AA812">
            <v>56</v>
          </cell>
          <cell r="AB812">
            <v>51</v>
          </cell>
          <cell r="AC812">
            <v>75</v>
          </cell>
          <cell r="AD812">
            <v>60</v>
          </cell>
          <cell r="AF812">
            <v>96.142857142857139</v>
          </cell>
          <cell r="AG812">
            <v>56.666666666666664</v>
          </cell>
          <cell r="AH812">
            <v>255</v>
          </cell>
          <cell r="AI812">
            <v>248</v>
          </cell>
          <cell r="AJ812">
            <v>3955.6</v>
          </cell>
          <cell r="AK812">
            <v>4.3764705882352946</v>
          </cell>
          <cell r="AL812">
            <v>131.29411764705884</v>
          </cell>
          <cell r="AO812">
            <v>903.83333333333326</v>
          </cell>
        </row>
        <row r="813">
          <cell r="D813">
            <v>543048</v>
          </cell>
          <cell r="E813">
            <v>422</v>
          </cell>
          <cell r="I813">
            <v>115</v>
          </cell>
          <cell r="J813">
            <v>25</v>
          </cell>
          <cell r="K813">
            <v>14</v>
          </cell>
          <cell r="L813">
            <v>37</v>
          </cell>
          <cell r="M813">
            <v>33</v>
          </cell>
          <cell r="N813">
            <v>25</v>
          </cell>
          <cell r="O813">
            <v>88</v>
          </cell>
          <cell r="P813">
            <v>40</v>
          </cell>
          <cell r="Q813">
            <v>45</v>
          </cell>
          <cell r="R813">
            <v>392</v>
          </cell>
          <cell r="V813">
            <v>12</v>
          </cell>
          <cell r="W813">
            <v>65</v>
          </cell>
          <cell r="X813">
            <v>16</v>
          </cell>
          <cell r="Y813">
            <v>79</v>
          </cell>
          <cell r="Z813">
            <v>38</v>
          </cell>
          <cell r="AA813">
            <v>35</v>
          </cell>
          <cell r="AB813">
            <v>64</v>
          </cell>
          <cell r="AC813">
            <v>36</v>
          </cell>
          <cell r="AD813">
            <v>47</v>
          </cell>
          <cell r="AF813">
            <v>46.888888888888886</v>
          </cell>
          <cell r="AG813">
            <v>43.555555555555557</v>
          </cell>
          <cell r="AH813">
            <v>-6</v>
          </cell>
          <cell r="AI813">
            <v>24</v>
          </cell>
          <cell r="AJ813">
            <v>490.08000000000004</v>
          </cell>
          <cell r="AK813">
            <v>0.55102040816326525</v>
          </cell>
          <cell r="AL813">
            <v>16.530612244897959</v>
          </cell>
          <cell r="AO813">
            <v>889.40444444444461</v>
          </cell>
        </row>
        <row r="814">
          <cell r="D814">
            <v>546407</v>
          </cell>
          <cell r="E814">
            <v>766</v>
          </cell>
          <cell r="F814">
            <v>136</v>
          </cell>
          <cell r="G814">
            <v>17</v>
          </cell>
          <cell r="H814">
            <v>1</v>
          </cell>
          <cell r="I814">
            <v>37</v>
          </cell>
          <cell r="J814">
            <v>53</v>
          </cell>
          <cell r="K814">
            <v>61</v>
          </cell>
          <cell r="L814">
            <v>105</v>
          </cell>
          <cell r="M814">
            <v>57</v>
          </cell>
          <cell r="N814">
            <v>36</v>
          </cell>
          <cell r="O814">
            <v>94</v>
          </cell>
          <cell r="P814">
            <v>98</v>
          </cell>
          <cell r="Q814">
            <v>71</v>
          </cell>
          <cell r="R814">
            <v>690</v>
          </cell>
          <cell r="S814">
            <v>5</v>
          </cell>
          <cell r="T814">
            <v>40</v>
          </cell>
          <cell r="U814">
            <v>62</v>
          </cell>
          <cell r="V814">
            <v>41</v>
          </cell>
          <cell r="W814">
            <v>48</v>
          </cell>
          <cell r="X814">
            <v>46</v>
          </cell>
          <cell r="Y814">
            <v>106</v>
          </cell>
          <cell r="Z814">
            <v>67</v>
          </cell>
          <cell r="AA814">
            <v>72</v>
          </cell>
          <cell r="AB814">
            <v>64</v>
          </cell>
          <cell r="AC814">
            <v>80</v>
          </cell>
          <cell r="AD814">
            <v>59</v>
          </cell>
          <cell r="AF814">
            <v>63.833333333333336</v>
          </cell>
          <cell r="AG814">
            <v>57.5</v>
          </cell>
          <cell r="AH814">
            <v>-32</v>
          </cell>
          <cell r="AI814">
            <v>44</v>
          </cell>
          <cell r="AJ814">
            <v>671.88</v>
          </cell>
          <cell r="AK814">
            <v>0.76521739130434785</v>
          </cell>
          <cell r="AL814">
            <v>22.956521739130437</v>
          </cell>
          <cell r="AO814">
            <v>878.02499999999998</v>
          </cell>
        </row>
        <row r="815">
          <cell r="D815">
            <v>82476</v>
          </cell>
          <cell r="E815">
            <v>6</v>
          </cell>
          <cell r="F815">
            <v>3</v>
          </cell>
          <cell r="N815">
            <v>3</v>
          </cell>
          <cell r="R815">
            <v>17</v>
          </cell>
          <cell r="T815">
            <v>2</v>
          </cell>
          <cell r="AA815">
            <v>15</v>
          </cell>
          <cell r="AF815">
            <v>3</v>
          </cell>
          <cell r="AG815">
            <v>8.5</v>
          </cell>
          <cell r="AH815">
            <v>32</v>
          </cell>
          <cell r="AI815">
            <v>21</v>
          </cell>
          <cell r="AJ815">
            <v>2150.19</v>
          </cell>
          <cell r="AK815">
            <v>2.4705882352941178</v>
          </cell>
          <cell r="AL815">
            <v>74.117647058823536</v>
          </cell>
          <cell r="AO815">
            <v>870.31500000000005</v>
          </cell>
        </row>
        <row r="816">
          <cell r="D816">
            <v>30020</v>
          </cell>
          <cell r="E816">
            <v>558</v>
          </cell>
          <cell r="F816">
            <v>4</v>
          </cell>
          <cell r="H816">
            <v>9</v>
          </cell>
          <cell r="I816">
            <v>5</v>
          </cell>
          <cell r="J816">
            <v>443</v>
          </cell>
          <cell r="K816">
            <v>3</v>
          </cell>
          <cell r="L816">
            <v>88</v>
          </cell>
          <cell r="M816">
            <v>3</v>
          </cell>
          <cell r="N816">
            <v>3</v>
          </cell>
          <cell r="R816">
            <v>557</v>
          </cell>
          <cell r="S816">
            <v>48</v>
          </cell>
          <cell r="T816">
            <v>27</v>
          </cell>
          <cell r="U816">
            <v>41</v>
          </cell>
          <cell r="V816">
            <v>37</v>
          </cell>
          <cell r="W816">
            <v>30</v>
          </cell>
          <cell r="X816">
            <v>43</v>
          </cell>
          <cell r="Y816">
            <v>66</v>
          </cell>
          <cell r="Z816">
            <v>34</v>
          </cell>
          <cell r="AA816">
            <v>25</v>
          </cell>
          <cell r="AB816">
            <v>28</v>
          </cell>
          <cell r="AC816">
            <v>53</v>
          </cell>
          <cell r="AD816">
            <v>125</v>
          </cell>
          <cell r="AF816">
            <v>69.75</v>
          </cell>
          <cell r="AG816">
            <v>46.416666666666664</v>
          </cell>
          <cell r="AH816">
            <v>156</v>
          </cell>
          <cell r="AI816">
            <v>157</v>
          </cell>
          <cell r="AJ816">
            <v>2934.3300000000004</v>
          </cell>
          <cell r="AK816">
            <v>3.3824057450628366</v>
          </cell>
          <cell r="AL816">
            <v>101.47217235188509</v>
          </cell>
          <cell r="AO816">
            <v>867.52750000000003</v>
          </cell>
        </row>
        <row r="817">
          <cell r="D817">
            <v>187822</v>
          </cell>
          <cell r="E817">
            <v>1402</v>
          </cell>
          <cell r="H817">
            <v>345</v>
          </cell>
          <cell r="I817">
            <v>62</v>
          </cell>
          <cell r="J817">
            <v>241</v>
          </cell>
          <cell r="K817">
            <v>148</v>
          </cell>
          <cell r="L817">
            <v>14</v>
          </cell>
          <cell r="M817">
            <v>244</v>
          </cell>
          <cell r="N817">
            <v>194</v>
          </cell>
          <cell r="O817">
            <v>76</v>
          </cell>
          <cell r="P817">
            <v>77</v>
          </cell>
          <cell r="Q817">
            <v>1</v>
          </cell>
          <cell r="R817">
            <v>1195</v>
          </cell>
          <cell r="U817">
            <v>113</v>
          </cell>
          <cell r="V817">
            <v>105</v>
          </cell>
          <cell r="W817">
            <v>48</v>
          </cell>
          <cell r="X817">
            <v>77</v>
          </cell>
          <cell r="Y817">
            <v>72</v>
          </cell>
          <cell r="Z817">
            <v>267</v>
          </cell>
          <cell r="AA817">
            <v>75</v>
          </cell>
          <cell r="AB817">
            <v>315</v>
          </cell>
          <cell r="AC817">
            <v>108</v>
          </cell>
          <cell r="AD817">
            <v>15</v>
          </cell>
          <cell r="AF817">
            <v>140.19999999999999</v>
          </cell>
          <cell r="AG817">
            <v>119.5</v>
          </cell>
          <cell r="AH817">
            <v>0</v>
          </cell>
          <cell r="AI817">
            <v>207</v>
          </cell>
          <cell r="AJ817">
            <v>1500.75</v>
          </cell>
          <cell r="AK817">
            <v>1.7322175732217573</v>
          </cell>
          <cell r="AL817">
            <v>51.96652719665272</v>
          </cell>
          <cell r="AO817">
            <v>866.375</v>
          </cell>
        </row>
        <row r="818">
          <cell r="D818">
            <v>540927</v>
          </cell>
          <cell r="E818">
            <v>722</v>
          </cell>
          <cell r="F818">
            <v>20</v>
          </cell>
          <cell r="G818">
            <v>68</v>
          </cell>
          <cell r="H818">
            <v>36</v>
          </cell>
          <cell r="I818">
            <v>68</v>
          </cell>
          <cell r="J818">
            <v>51</v>
          </cell>
          <cell r="K818">
            <v>54</v>
          </cell>
          <cell r="L818">
            <v>153</v>
          </cell>
          <cell r="M818">
            <v>68</v>
          </cell>
          <cell r="N818">
            <v>34</v>
          </cell>
          <cell r="O818">
            <v>68</v>
          </cell>
          <cell r="P818">
            <v>51</v>
          </cell>
          <cell r="Q818">
            <v>51</v>
          </cell>
          <cell r="R818">
            <v>634</v>
          </cell>
          <cell r="S818">
            <v>44</v>
          </cell>
          <cell r="T818">
            <v>48</v>
          </cell>
          <cell r="U818">
            <v>56</v>
          </cell>
          <cell r="V818">
            <v>62</v>
          </cell>
          <cell r="W818">
            <v>56</v>
          </cell>
          <cell r="X818">
            <v>47</v>
          </cell>
          <cell r="Y818">
            <v>44</v>
          </cell>
          <cell r="Z818">
            <v>63</v>
          </cell>
          <cell r="AA818">
            <v>64</v>
          </cell>
          <cell r="AB818">
            <v>50</v>
          </cell>
          <cell r="AC818">
            <v>52</v>
          </cell>
          <cell r="AD818">
            <v>48</v>
          </cell>
          <cell r="AF818">
            <v>60.166666666666664</v>
          </cell>
          <cell r="AG818">
            <v>52.833333333333336</v>
          </cell>
          <cell r="AH818">
            <v>-31</v>
          </cell>
          <cell r="AI818">
            <v>57</v>
          </cell>
          <cell r="AJ818">
            <v>931.38</v>
          </cell>
          <cell r="AK818">
            <v>1.0788643533123028</v>
          </cell>
          <cell r="AL818">
            <v>32.365930599369086</v>
          </cell>
          <cell r="AO818">
            <v>863.29666666666674</v>
          </cell>
        </row>
        <row r="819">
          <cell r="D819">
            <v>150029</v>
          </cell>
          <cell r="E819">
            <v>1336</v>
          </cell>
          <cell r="F819">
            <v>361</v>
          </cell>
          <cell r="H819">
            <v>1</v>
          </cell>
          <cell r="I819">
            <v>61</v>
          </cell>
          <cell r="J819">
            <v>64</v>
          </cell>
          <cell r="K819">
            <v>183</v>
          </cell>
          <cell r="L819">
            <v>180</v>
          </cell>
          <cell r="M819">
            <v>181</v>
          </cell>
          <cell r="N819">
            <v>124</v>
          </cell>
          <cell r="O819">
            <v>181</v>
          </cell>
          <cell r="R819">
            <v>1290</v>
          </cell>
          <cell r="S819">
            <v>147</v>
          </cell>
          <cell r="T819">
            <v>103</v>
          </cell>
          <cell r="U819">
            <v>123</v>
          </cell>
          <cell r="V819">
            <v>103</v>
          </cell>
          <cell r="W819">
            <v>110</v>
          </cell>
          <cell r="X819">
            <v>96</v>
          </cell>
          <cell r="Y819">
            <v>135</v>
          </cell>
          <cell r="Z819">
            <v>142</v>
          </cell>
          <cell r="AA819">
            <v>107</v>
          </cell>
          <cell r="AB819">
            <v>98</v>
          </cell>
          <cell r="AC819">
            <v>58</v>
          </cell>
          <cell r="AD819">
            <v>68</v>
          </cell>
          <cell r="AF819">
            <v>148.44444444444446</v>
          </cell>
          <cell r="AG819">
            <v>107.5</v>
          </cell>
          <cell r="AH819">
            <v>100</v>
          </cell>
          <cell r="AI819">
            <v>146</v>
          </cell>
          <cell r="AJ819">
            <v>1168</v>
          </cell>
          <cell r="AK819">
            <v>1.3581395348837209</v>
          </cell>
          <cell r="AL819">
            <v>40.744186046511629</v>
          </cell>
          <cell r="AO819">
            <v>860</v>
          </cell>
        </row>
        <row r="820">
          <cell r="D820">
            <v>121369</v>
          </cell>
          <cell r="E820">
            <v>776</v>
          </cell>
          <cell r="F820">
            <v>6</v>
          </cell>
          <cell r="G820">
            <v>3</v>
          </cell>
          <cell r="H820">
            <v>169</v>
          </cell>
          <cell r="I820">
            <v>3</v>
          </cell>
          <cell r="J820">
            <v>6</v>
          </cell>
          <cell r="K820">
            <v>3</v>
          </cell>
          <cell r="L820">
            <v>113</v>
          </cell>
          <cell r="M820">
            <v>224</v>
          </cell>
          <cell r="N820">
            <v>113</v>
          </cell>
          <cell r="O820">
            <v>21</v>
          </cell>
          <cell r="Q820">
            <v>115</v>
          </cell>
          <cell r="R820">
            <v>906</v>
          </cell>
          <cell r="S820">
            <v>65</v>
          </cell>
          <cell r="T820">
            <v>67</v>
          </cell>
          <cell r="U820">
            <v>66</v>
          </cell>
          <cell r="V820">
            <v>55</v>
          </cell>
          <cell r="W820">
            <v>106</v>
          </cell>
          <cell r="X820">
            <v>34</v>
          </cell>
          <cell r="Y820">
            <v>20</v>
          </cell>
          <cell r="Z820">
            <v>289</v>
          </cell>
          <cell r="AA820">
            <v>37</v>
          </cell>
          <cell r="AB820">
            <v>88</v>
          </cell>
          <cell r="AC820">
            <v>43</v>
          </cell>
          <cell r="AD820">
            <v>36</v>
          </cell>
          <cell r="AF820">
            <v>70.545454545454547</v>
          </cell>
          <cell r="AG820">
            <v>75.5</v>
          </cell>
          <cell r="AH820">
            <v>219</v>
          </cell>
          <cell r="AI820">
            <v>89</v>
          </cell>
          <cell r="AJ820">
            <v>1011.93</v>
          </cell>
          <cell r="AK820">
            <v>1.1788079470198676</v>
          </cell>
          <cell r="AL820">
            <v>35.36423841059603</v>
          </cell>
          <cell r="AO820">
            <v>858.43499999999995</v>
          </cell>
        </row>
        <row r="821">
          <cell r="D821">
            <v>330077</v>
          </cell>
          <cell r="E821">
            <v>559</v>
          </cell>
          <cell r="F821">
            <v>1</v>
          </cell>
          <cell r="G821">
            <v>101</v>
          </cell>
          <cell r="H821">
            <v>180</v>
          </cell>
          <cell r="K821">
            <v>1</v>
          </cell>
          <cell r="L821">
            <v>69</v>
          </cell>
          <cell r="N821">
            <v>145</v>
          </cell>
          <cell r="O821">
            <v>60</v>
          </cell>
          <cell r="P821">
            <v>2</v>
          </cell>
          <cell r="R821">
            <v>596</v>
          </cell>
          <cell r="S821">
            <v>8</v>
          </cell>
          <cell r="T821">
            <v>154</v>
          </cell>
          <cell r="U821">
            <v>25</v>
          </cell>
          <cell r="V821">
            <v>34</v>
          </cell>
          <cell r="W821">
            <v>52</v>
          </cell>
          <cell r="X821">
            <v>18</v>
          </cell>
          <cell r="Y821">
            <v>9</v>
          </cell>
          <cell r="Z821">
            <v>133</v>
          </cell>
          <cell r="AA821">
            <v>44</v>
          </cell>
          <cell r="AB821">
            <v>49</v>
          </cell>
          <cell r="AC821">
            <v>49</v>
          </cell>
          <cell r="AD821">
            <v>21</v>
          </cell>
          <cell r="AF821">
            <v>69.875</v>
          </cell>
          <cell r="AG821">
            <v>49.666666666666664</v>
          </cell>
          <cell r="AH821">
            <v>78</v>
          </cell>
          <cell r="AI821">
            <v>41</v>
          </cell>
          <cell r="AJ821">
            <v>707.25</v>
          </cell>
          <cell r="AK821">
            <v>0.82550335570469802</v>
          </cell>
          <cell r="AL821">
            <v>24.765100671140942</v>
          </cell>
          <cell r="AO821">
            <v>856.75</v>
          </cell>
        </row>
        <row r="822">
          <cell r="D822">
            <v>546074</v>
          </cell>
          <cell r="E822">
            <v>877</v>
          </cell>
          <cell r="F822">
            <v>127</v>
          </cell>
          <cell r="G822">
            <v>80</v>
          </cell>
          <cell r="H822">
            <v>20</v>
          </cell>
          <cell r="I822">
            <v>80</v>
          </cell>
          <cell r="J822">
            <v>60</v>
          </cell>
          <cell r="K822">
            <v>80</v>
          </cell>
          <cell r="L822">
            <v>108</v>
          </cell>
          <cell r="M822">
            <v>82</v>
          </cell>
          <cell r="N822">
            <v>20</v>
          </cell>
          <cell r="O822">
            <v>70</v>
          </cell>
          <cell r="P822">
            <v>90</v>
          </cell>
          <cell r="Q822">
            <v>60</v>
          </cell>
          <cell r="R822">
            <v>933</v>
          </cell>
          <cell r="S822">
            <v>91</v>
          </cell>
          <cell r="T822">
            <v>77</v>
          </cell>
          <cell r="U822">
            <v>60</v>
          </cell>
          <cell r="V822">
            <v>79</v>
          </cell>
          <cell r="W822">
            <v>85</v>
          </cell>
          <cell r="X822">
            <v>94</v>
          </cell>
          <cell r="Y822">
            <v>101</v>
          </cell>
          <cell r="Z822">
            <v>57</v>
          </cell>
          <cell r="AA822">
            <v>58</v>
          </cell>
          <cell r="AB822">
            <v>77</v>
          </cell>
          <cell r="AC822">
            <v>81</v>
          </cell>
          <cell r="AD822">
            <v>73</v>
          </cell>
          <cell r="AF822">
            <v>73.083333333333329</v>
          </cell>
          <cell r="AG822">
            <v>77.75</v>
          </cell>
          <cell r="AH822">
            <v>62</v>
          </cell>
          <cell r="AI822">
            <v>6</v>
          </cell>
          <cell r="AJ822">
            <v>65.34</v>
          </cell>
          <cell r="AK822">
            <v>7.7170418006430874E-2</v>
          </cell>
          <cell r="AL822">
            <v>2.315112540192926</v>
          </cell>
          <cell r="AO822">
            <v>846.69749999999999</v>
          </cell>
        </row>
        <row r="823">
          <cell r="D823">
            <v>330055</v>
          </cell>
          <cell r="E823">
            <v>508</v>
          </cell>
          <cell r="F823">
            <v>82</v>
          </cell>
          <cell r="G823">
            <v>2</v>
          </cell>
          <cell r="H823">
            <v>120</v>
          </cell>
          <cell r="J823">
            <v>40</v>
          </cell>
          <cell r="K823">
            <v>1</v>
          </cell>
          <cell r="L823">
            <v>61</v>
          </cell>
          <cell r="M823">
            <v>20</v>
          </cell>
          <cell r="N823">
            <v>140</v>
          </cell>
          <cell r="O823">
            <v>1</v>
          </cell>
          <cell r="P823">
            <v>41</v>
          </cell>
          <cell r="R823">
            <v>588</v>
          </cell>
          <cell r="S823">
            <v>19</v>
          </cell>
          <cell r="T823">
            <v>160</v>
          </cell>
          <cell r="U823">
            <v>41</v>
          </cell>
          <cell r="V823">
            <v>55</v>
          </cell>
          <cell r="W823">
            <v>60</v>
          </cell>
          <cell r="X823">
            <v>21</v>
          </cell>
          <cell r="Y823">
            <v>40</v>
          </cell>
          <cell r="Z823">
            <v>57</v>
          </cell>
          <cell r="AA823">
            <v>35</v>
          </cell>
          <cell r="AB823">
            <v>38</v>
          </cell>
          <cell r="AC823">
            <v>23</v>
          </cell>
          <cell r="AD823">
            <v>39</v>
          </cell>
          <cell r="AF823">
            <v>50.8</v>
          </cell>
          <cell r="AG823">
            <v>49</v>
          </cell>
          <cell r="AH823">
            <v>132</v>
          </cell>
          <cell r="AI823">
            <v>52</v>
          </cell>
          <cell r="AJ823">
            <v>897</v>
          </cell>
          <cell r="AK823">
            <v>1.0612244897959184</v>
          </cell>
          <cell r="AL823">
            <v>31.836734693877553</v>
          </cell>
          <cell r="AO823">
            <v>845.25</v>
          </cell>
        </row>
        <row r="824">
          <cell r="D824">
            <v>520335</v>
          </cell>
          <cell r="E824">
            <v>574</v>
          </cell>
          <cell r="F824">
            <v>18</v>
          </cell>
          <cell r="G824">
            <v>68</v>
          </cell>
          <cell r="H824">
            <v>16</v>
          </cell>
          <cell r="I824">
            <v>79</v>
          </cell>
          <cell r="J824">
            <v>63</v>
          </cell>
          <cell r="K824">
            <v>16</v>
          </cell>
          <cell r="L824">
            <v>64</v>
          </cell>
          <cell r="M824">
            <v>48</v>
          </cell>
          <cell r="N824">
            <v>48</v>
          </cell>
          <cell r="O824">
            <v>53</v>
          </cell>
          <cell r="P824">
            <v>67</v>
          </cell>
          <cell r="Q824">
            <v>34</v>
          </cell>
          <cell r="R824">
            <v>569</v>
          </cell>
          <cell r="S824">
            <v>49</v>
          </cell>
          <cell r="T824">
            <v>48</v>
          </cell>
          <cell r="U824">
            <v>28</v>
          </cell>
          <cell r="V824">
            <v>57</v>
          </cell>
          <cell r="W824">
            <v>53</v>
          </cell>
          <cell r="X824">
            <v>42</v>
          </cell>
          <cell r="Y824">
            <v>55</v>
          </cell>
          <cell r="Z824">
            <v>62</v>
          </cell>
          <cell r="AA824">
            <v>49</v>
          </cell>
          <cell r="AB824">
            <v>47</v>
          </cell>
          <cell r="AC824">
            <v>57</v>
          </cell>
          <cell r="AD824">
            <v>22</v>
          </cell>
          <cell r="AF824">
            <v>47.833333333333336</v>
          </cell>
          <cell r="AG824">
            <v>47.416666666666664</v>
          </cell>
          <cell r="AH824">
            <v>21</v>
          </cell>
          <cell r="AI824">
            <v>26</v>
          </cell>
          <cell r="AJ824">
            <v>463.32</v>
          </cell>
          <cell r="AK824">
            <v>0.54833040421792623</v>
          </cell>
          <cell r="AL824">
            <v>16.449912126537786</v>
          </cell>
          <cell r="AO824">
            <v>844.96499999999992</v>
          </cell>
        </row>
        <row r="825">
          <cell r="D825">
            <v>126308</v>
          </cell>
          <cell r="E825">
            <v>871</v>
          </cell>
          <cell r="F825">
            <v>102</v>
          </cell>
          <cell r="G825">
            <v>12</v>
          </cell>
          <cell r="H825">
            <v>103</v>
          </cell>
          <cell r="K825">
            <v>102</v>
          </cell>
          <cell r="L825">
            <v>106</v>
          </cell>
          <cell r="M825">
            <v>325</v>
          </cell>
          <cell r="O825">
            <v>103</v>
          </cell>
          <cell r="P825">
            <v>18</v>
          </cell>
          <cell r="R825">
            <v>764</v>
          </cell>
          <cell r="S825">
            <v>74</v>
          </cell>
          <cell r="T825">
            <v>82</v>
          </cell>
          <cell r="U825">
            <v>46</v>
          </cell>
          <cell r="V825">
            <v>52</v>
          </cell>
          <cell r="W825">
            <v>30</v>
          </cell>
          <cell r="X825">
            <v>38</v>
          </cell>
          <cell r="Y825">
            <v>75</v>
          </cell>
          <cell r="Z825">
            <v>73</v>
          </cell>
          <cell r="AA825">
            <v>51</v>
          </cell>
          <cell r="AB825">
            <v>41</v>
          </cell>
          <cell r="AC825">
            <v>142</v>
          </cell>
          <cell r="AD825">
            <v>60</v>
          </cell>
          <cell r="AF825">
            <v>108.875</v>
          </cell>
          <cell r="AG825">
            <v>63.666666666666664</v>
          </cell>
          <cell r="AH825">
            <v>71</v>
          </cell>
          <cell r="AI825">
            <v>178</v>
          </cell>
          <cell r="AJ825">
            <v>2354.94</v>
          </cell>
          <cell r="AK825">
            <v>2.7958115183246073</v>
          </cell>
          <cell r="AL825">
            <v>83.874345549738223</v>
          </cell>
          <cell r="AO825">
            <v>842.31</v>
          </cell>
        </row>
        <row r="826">
          <cell r="D826">
            <v>440210</v>
          </cell>
          <cell r="E826">
            <v>143</v>
          </cell>
          <cell r="M826">
            <v>140</v>
          </cell>
          <cell r="N826">
            <v>3</v>
          </cell>
          <cell r="R826">
            <v>158</v>
          </cell>
          <cell r="S826">
            <v>15</v>
          </cell>
          <cell r="Z826">
            <v>94</v>
          </cell>
          <cell r="AA826">
            <v>26</v>
          </cell>
          <cell r="AB826">
            <v>2</v>
          </cell>
          <cell r="AC826">
            <v>21</v>
          </cell>
          <cell r="AF826">
            <v>71.5</v>
          </cell>
          <cell r="AG826">
            <v>31.6</v>
          </cell>
          <cell r="AH826">
            <v>15</v>
          </cell>
          <cell r="AI826">
            <v>0</v>
          </cell>
          <cell r="AJ826">
            <v>0</v>
          </cell>
          <cell r="AK826">
            <v>0</v>
          </cell>
          <cell r="AL826">
            <v>0</v>
          </cell>
          <cell r="AO826">
            <v>837.40000000000009</v>
          </cell>
        </row>
        <row r="827">
          <cell r="D827">
            <v>81590</v>
          </cell>
          <cell r="E827">
            <v>558</v>
          </cell>
          <cell r="H827">
            <v>167</v>
          </cell>
          <cell r="I827">
            <v>1</v>
          </cell>
          <cell r="J827">
            <v>167</v>
          </cell>
          <cell r="L827">
            <v>1</v>
          </cell>
          <cell r="O827">
            <v>1</v>
          </cell>
          <cell r="P827">
            <v>55</v>
          </cell>
          <cell r="Q827">
            <v>166</v>
          </cell>
          <cell r="R827">
            <v>456</v>
          </cell>
          <cell r="S827">
            <v>55</v>
          </cell>
          <cell r="T827">
            <v>26</v>
          </cell>
          <cell r="U827">
            <v>23</v>
          </cell>
          <cell r="V827">
            <v>29</v>
          </cell>
          <cell r="W827">
            <v>57</v>
          </cell>
          <cell r="X827">
            <v>38</v>
          </cell>
          <cell r="Y827">
            <v>34</v>
          </cell>
          <cell r="Z827">
            <v>21</v>
          </cell>
          <cell r="AA827">
            <v>50</v>
          </cell>
          <cell r="AB827">
            <v>37</v>
          </cell>
          <cell r="AC827">
            <v>47</v>
          </cell>
          <cell r="AD827">
            <v>39</v>
          </cell>
          <cell r="AF827">
            <v>79.714285714285708</v>
          </cell>
          <cell r="AG827">
            <v>38</v>
          </cell>
          <cell r="AH827">
            <v>90</v>
          </cell>
          <cell r="AI827">
            <v>192</v>
          </cell>
          <cell r="AJ827">
            <v>4139.5199999999995</v>
          </cell>
          <cell r="AK827">
            <v>5.0526315789473681</v>
          </cell>
          <cell r="AL827">
            <v>151.57894736842104</v>
          </cell>
          <cell r="AO827">
            <v>819.28</v>
          </cell>
        </row>
        <row r="828">
          <cell r="D828">
            <v>904618</v>
          </cell>
          <cell r="E828">
            <v>445</v>
          </cell>
          <cell r="F828">
            <v>1</v>
          </cell>
          <cell r="H828">
            <v>99</v>
          </cell>
          <cell r="I828">
            <v>101</v>
          </cell>
          <cell r="J828">
            <v>66</v>
          </cell>
          <cell r="K828">
            <v>1</v>
          </cell>
          <cell r="M828">
            <v>100</v>
          </cell>
          <cell r="N828">
            <v>33</v>
          </cell>
          <cell r="P828">
            <v>44</v>
          </cell>
          <cell r="R828">
            <v>317</v>
          </cell>
          <cell r="U828">
            <v>32</v>
          </cell>
          <cell r="V828">
            <v>40</v>
          </cell>
          <cell r="W828">
            <v>53</v>
          </cell>
          <cell r="X828">
            <v>21</v>
          </cell>
          <cell r="Y828">
            <v>52</v>
          </cell>
          <cell r="Z828">
            <v>42</v>
          </cell>
          <cell r="AB828">
            <v>11</v>
          </cell>
          <cell r="AC828">
            <v>66</v>
          </cell>
          <cell r="AF828">
            <v>55.625</v>
          </cell>
          <cell r="AG828">
            <v>39.625</v>
          </cell>
          <cell r="AH828">
            <v>-1</v>
          </cell>
          <cell r="AI828">
            <v>127</v>
          </cell>
          <cell r="AJ828">
            <v>2617.4699999999998</v>
          </cell>
          <cell r="AK828">
            <v>3.2050473186119874</v>
          </cell>
          <cell r="AL828">
            <v>96.151419558359621</v>
          </cell>
          <cell r="AO828">
            <v>816.67124999999999</v>
          </cell>
        </row>
        <row r="829">
          <cell r="D829">
            <v>546073</v>
          </cell>
          <cell r="E829">
            <v>842</v>
          </cell>
          <cell r="F829">
            <v>141</v>
          </cell>
          <cell r="G829">
            <v>80</v>
          </cell>
          <cell r="H829">
            <v>21</v>
          </cell>
          <cell r="I829">
            <v>61</v>
          </cell>
          <cell r="J829">
            <v>40</v>
          </cell>
          <cell r="K829">
            <v>80</v>
          </cell>
          <cell r="L829">
            <v>48</v>
          </cell>
          <cell r="M829">
            <v>101</v>
          </cell>
          <cell r="N829">
            <v>40</v>
          </cell>
          <cell r="O829">
            <v>80</v>
          </cell>
          <cell r="P829">
            <v>70</v>
          </cell>
          <cell r="Q829">
            <v>80</v>
          </cell>
          <cell r="R829">
            <v>895</v>
          </cell>
          <cell r="S829">
            <v>103</v>
          </cell>
          <cell r="T829">
            <v>52</v>
          </cell>
          <cell r="U829">
            <v>49</v>
          </cell>
          <cell r="V829">
            <v>51</v>
          </cell>
          <cell r="W829">
            <v>88</v>
          </cell>
          <cell r="X829">
            <v>88</v>
          </cell>
          <cell r="Y829">
            <v>96</v>
          </cell>
          <cell r="Z829">
            <v>78</v>
          </cell>
          <cell r="AA829">
            <v>51</v>
          </cell>
          <cell r="AB829">
            <v>75</v>
          </cell>
          <cell r="AC829">
            <v>83</v>
          </cell>
          <cell r="AD829">
            <v>81</v>
          </cell>
          <cell r="AF829">
            <v>70.166666666666671</v>
          </cell>
          <cell r="AG829">
            <v>74.583333333333329</v>
          </cell>
          <cell r="AH829">
            <v>56</v>
          </cell>
          <cell r="AI829">
            <v>3</v>
          </cell>
          <cell r="AJ829">
            <v>32.67</v>
          </cell>
          <cell r="AK829">
            <v>4.0223463687150837E-2</v>
          </cell>
          <cell r="AL829">
            <v>1.2067039106145252</v>
          </cell>
          <cell r="AO829">
            <v>812.21249999999998</v>
          </cell>
        </row>
        <row r="830">
          <cell r="D830">
            <v>543047</v>
          </cell>
          <cell r="E830">
            <v>394</v>
          </cell>
          <cell r="I830">
            <v>65</v>
          </cell>
          <cell r="J830">
            <v>35</v>
          </cell>
          <cell r="K830">
            <v>24</v>
          </cell>
          <cell r="L830">
            <v>50</v>
          </cell>
          <cell r="M830">
            <v>26</v>
          </cell>
          <cell r="N830">
            <v>27</v>
          </cell>
          <cell r="O830">
            <v>89</v>
          </cell>
          <cell r="P830">
            <v>41</v>
          </cell>
          <cell r="Q830">
            <v>37</v>
          </cell>
          <cell r="R830">
            <v>357</v>
          </cell>
          <cell r="V830">
            <v>2</v>
          </cell>
          <cell r="W830">
            <v>58</v>
          </cell>
          <cell r="X830">
            <v>22</v>
          </cell>
          <cell r="Y830">
            <v>59</v>
          </cell>
          <cell r="Z830">
            <v>46</v>
          </cell>
          <cell r="AA830">
            <v>36</v>
          </cell>
          <cell r="AB830">
            <v>54</v>
          </cell>
          <cell r="AC830">
            <v>43</v>
          </cell>
          <cell r="AD830">
            <v>37</v>
          </cell>
          <cell r="AF830">
            <v>43.777777777777779</v>
          </cell>
          <cell r="AG830">
            <v>39.666666666666664</v>
          </cell>
          <cell r="AH830">
            <v>-9</v>
          </cell>
          <cell r="AI830">
            <v>28</v>
          </cell>
          <cell r="AJ830">
            <v>571.76</v>
          </cell>
          <cell r="AK830">
            <v>0.70588235294117652</v>
          </cell>
          <cell r="AL830">
            <v>21.176470588235297</v>
          </cell>
          <cell r="AO830">
            <v>809.99333333333334</v>
          </cell>
        </row>
        <row r="831">
          <cell r="D831">
            <v>121323</v>
          </cell>
          <cell r="E831">
            <v>816</v>
          </cell>
          <cell r="F831">
            <v>400</v>
          </cell>
          <cell r="G831">
            <v>306</v>
          </cell>
          <cell r="H831">
            <v>1</v>
          </cell>
          <cell r="I831">
            <v>13</v>
          </cell>
          <cell r="M831">
            <v>93</v>
          </cell>
          <cell r="N831">
            <v>2</v>
          </cell>
          <cell r="P831">
            <v>1</v>
          </cell>
          <cell r="R831">
            <v>570</v>
          </cell>
          <cell r="S831">
            <v>58</v>
          </cell>
          <cell r="T831">
            <v>71</v>
          </cell>
          <cell r="U831">
            <v>41</v>
          </cell>
          <cell r="V831">
            <v>79</v>
          </cell>
          <cell r="W831">
            <v>52</v>
          </cell>
          <cell r="X831">
            <v>46</v>
          </cell>
          <cell r="Y831">
            <v>31</v>
          </cell>
          <cell r="Z831">
            <v>47</v>
          </cell>
          <cell r="AA831">
            <v>42</v>
          </cell>
          <cell r="AB831">
            <v>36</v>
          </cell>
          <cell r="AC831">
            <v>29</v>
          </cell>
          <cell r="AD831">
            <v>38</v>
          </cell>
          <cell r="AF831">
            <v>116.57142857142857</v>
          </cell>
          <cell r="AG831">
            <v>47.5</v>
          </cell>
          <cell r="AH831">
            <v>-103</v>
          </cell>
          <cell r="AI831">
            <v>143</v>
          </cell>
          <cell r="AJ831">
            <v>2436.7199999999998</v>
          </cell>
          <cell r="AK831">
            <v>3.0105263157894737</v>
          </cell>
          <cell r="AL831">
            <v>90.315789473684205</v>
          </cell>
          <cell r="AO831">
            <v>809.4</v>
          </cell>
        </row>
        <row r="832">
          <cell r="D832">
            <v>502380</v>
          </cell>
          <cell r="E832">
            <v>740</v>
          </cell>
          <cell r="F832">
            <v>88</v>
          </cell>
          <cell r="G832">
            <v>36</v>
          </cell>
          <cell r="H832">
            <v>51</v>
          </cell>
          <cell r="I832">
            <v>68</v>
          </cell>
          <cell r="J832">
            <v>62</v>
          </cell>
          <cell r="K832">
            <v>45</v>
          </cell>
          <cell r="L832">
            <v>103</v>
          </cell>
          <cell r="M832">
            <v>56</v>
          </cell>
          <cell r="N832">
            <v>35</v>
          </cell>
          <cell r="O832">
            <v>54</v>
          </cell>
          <cell r="P832">
            <v>86</v>
          </cell>
          <cell r="Q832">
            <v>56</v>
          </cell>
          <cell r="R832">
            <v>727</v>
          </cell>
          <cell r="S832">
            <v>50</v>
          </cell>
          <cell r="T832">
            <v>45</v>
          </cell>
          <cell r="U832">
            <v>70</v>
          </cell>
          <cell r="V832">
            <v>39</v>
          </cell>
          <cell r="W832">
            <v>49</v>
          </cell>
          <cell r="X832">
            <v>41</v>
          </cell>
          <cell r="Y832">
            <v>120</v>
          </cell>
          <cell r="Z832">
            <v>56</v>
          </cell>
          <cell r="AA832">
            <v>63</v>
          </cell>
          <cell r="AB832">
            <v>62</v>
          </cell>
          <cell r="AC832">
            <v>58</v>
          </cell>
          <cell r="AD832">
            <v>74</v>
          </cell>
          <cell r="AF832">
            <v>61.666666666666664</v>
          </cell>
          <cell r="AG832">
            <v>60.583333333333336</v>
          </cell>
          <cell r="AH832">
            <v>12</v>
          </cell>
          <cell r="AI832">
            <v>25</v>
          </cell>
          <cell r="AJ832">
            <v>333.75</v>
          </cell>
          <cell r="AK832">
            <v>0.4126547455295736</v>
          </cell>
          <cell r="AL832">
            <v>12.379642365887207</v>
          </cell>
          <cell r="AO832">
            <v>808.78750000000002</v>
          </cell>
        </row>
        <row r="833">
          <cell r="D833">
            <v>300021</v>
          </cell>
          <cell r="E833">
            <v>180</v>
          </cell>
          <cell r="H833">
            <v>180</v>
          </cell>
          <cell r="R833">
            <v>180</v>
          </cell>
          <cell r="U833">
            <v>1</v>
          </cell>
          <cell r="Y833">
            <v>179</v>
          </cell>
          <cell r="AF833">
            <v>180</v>
          </cell>
          <cell r="AG833">
            <v>90</v>
          </cell>
          <cell r="AH833">
            <v>0</v>
          </cell>
          <cell r="AI833">
            <v>0</v>
          </cell>
          <cell r="AJ833">
            <v>0</v>
          </cell>
          <cell r="AK833">
            <v>0</v>
          </cell>
          <cell r="AL833">
            <v>0</v>
          </cell>
          <cell r="AO833">
            <v>784.80000000000007</v>
          </cell>
        </row>
        <row r="834">
          <cell r="D834">
            <v>520820</v>
          </cell>
          <cell r="E834">
            <v>990</v>
          </cell>
          <cell r="F834">
            <v>48</v>
          </cell>
          <cell r="G834">
            <v>28</v>
          </cell>
          <cell r="H834">
            <v>65</v>
          </cell>
          <cell r="I834">
            <v>72</v>
          </cell>
          <cell r="J834">
            <v>67</v>
          </cell>
          <cell r="K834">
            <v>80</v>
          </cell>
          <cell r="L834">
            <v>159</v>
          </cell>
          <cell r="M834">
            <v>85</v>
          </cell>
          <cell r="N834">
            <v>48</v>
          </cell>
          <cell r="O834">
            <v>107</v>
          </cell>
          <cell r="P834">
            <v>72</v>
          </cell>
          <cell r="Q834">
            <v>159</v>
          </cell>
          <cell r="R834">
            <v>934</v>
          </cell>
          <cell r="S834">
            <v>85</v>
          </cell>
          <cell r="T834">
            <v>29</v>
          </cell>
          <cell r="U834">
            <v>69</v>
          </cell>
          <cell r="V834">
            <v>66</v>
          </cell>
          <cell r="W834">
            <v>68</v>
          </cell>
          <cell r="X834">
            <v>78</v>
          </cell>
          <cell r="Y834">
            <v>97</v>
          </cell>
          <cell r="Z834">
            <v>95</v>
          </cell>
          <cell r="AA834">
            <v>74</v>
          </cell>
          <cell r="AB834">
            <v>104</v>
          </cell>
          <cell r="AC834">
            <v>50</v>
          </cell>
          <cell r="AD834">
            <v>119</v>
          </cell>
          <cell r="AF834">
            <v>82.5</v>
          </cell>
          <cell r="AG834">
            <v>77.833333333333329</v>
          </cell>
          <cell r="AH834">
            <v>19</v>
          </cell>
          <cell r="AI834">
            <v>75</v>
          </cell>
          <cell r="AJ834">
            <v>754.5</v>
          </cell>
          <cell r="AK834">
            <v>0.96359743040685231</v>
          </cell>
          <cell r="AL834">
            <v>28.907922912205571</v>
          </cell>
          <cell r="AO834">
            <v>783.00333333333333</v>
          </cell>
        </row>
        <row r="835">
          <cell r="D835">
            <v>280935</v>
          </cell>
          <cell r="E835">
            <v>448</v>
          </cell>
          <cell r="F835">
            <v>60</v>
          </cell>
          <cell r="G835">
            <v>60</v>
          </cell>
          <cell r="H835">
            <v>10</v>
          </cell>
          <cell r="J835">
            <v>50</v>
          </cell>
          <cell r="K835">
            <v>20</v>
          </cell>
          <cell r="L835">
            <v>50</v>
          </cell>
          <cell r="M835">
            <v>40</v>
          </cell>
          <cell r="N835">
            <v>11</v>
          </cell>
          <cell r="O835">
            <v>66</v>
          </cell>
          <cell r="P835">
            <v>30</v>
          </cell>
          <cell r="Q835">
            <v>51</v>
          </cell>
          <cell r="R835">
            <v>458</v>
          </cell>
          <cell r="S835">
            <v>71</v>
          </cell>
          <cell r="T835">
            <v>25</v>
          </cell>
          <cell r="U835">
            <v>27</v>
          </cell>
          <cell r="V835">
            <v>40</v>
          </cell>
          <cell r="W835">
            <v>27</v>
          </cell>
          <cell r="X835">
            <v>36</v>
          </cell>
          <cell r="Y835">
            <v>52</v>
          </cell>
          <cell r="Z835">
            <v>41</v>
          </cell>
          <cell r="AA835">
            <v>27</v>
          </cell>
          <cell r="AB835">
            <v>32</v>
          </cell>
          <cell r="AC835">
            <v>43</v>
          </cell>
          <cell r="AD835">
            <v>37</v>
          </cell>
          <cell r="AF835">
            <v>40.727272727272727</v>
          </cell>
          <cell r="AG835">
            <v>38.166666666666664</v>
          </cell>
          <cell r="AH835">
            <v>26</v>
          </cell>
          <cell r="AI835">
            <v>16</v>
          </cell>
          <cell r="AJ835">
            <v>327.84</v>
          </cell>
          <cell r="AK835">
            <v>0.41921397379912667</v>
          </cell>
          <cell r="AL835">
            <v>12.5764192139738</v>
          </cell>
          <cell r="AO835">
            <v>782.03499999999985</v>
          </cell>
        </row>
        <row r="836">
          <cell r="D836">
            <v>141821</v>
          </cell>
          <cell r="E836">
            <v>426</v>
          </cell>
          <cell r="F836">
            <v>2</v>
          </cell>
          <cell r="G836">
            <v>106</v>
          </cell>
          <cell r="H836">
            <v>2</v>
          </cell>
          <cell r="I836">
            <v>14</v>
          </cell>
          <cell r="J836">
            <v>70</v>
          </cell>
          <cell r="K836">
            <v>71</v>
          </cell>
          <cell r="M836">
            <v>159</v>
          </cell>
          <cell r="P836">
            <v>1</v>
          </cell>
          <cell r="Q836">
            <v>1</v>
          </cell>
          <cell r="R836">
            <v>433</v>
          </cell>
          <cell r="S836">
            <v>86</v>
          </cell>
          <cell r="T836">
            <v>57</v>
          </cell>
          <cell r="U836">
            <v>50</v>
          </cell>
          <cell r="V836">
            <v>9</v>
          </cell>
          <cell r="W836">
            <v>74</v>
          </cell>
          <cell r="X836">
            <v>35</v>
          </cell>
          <cell r="Y836">
            <v>30</v>
          </cell>
          <cell r="Z836">
            <v>53</v>
          </cell>
          <cell r="AA836">
            <v>17</v>
          </cell>
          <cell r="AB836">
            <v>11</v>
          </cell>
          <cell r="AC836">
            <v>5</v>
          </cell>
          <cell r="AD836">
            <v>6</v>
          </cell>
          <cell r="AF836">
            <v>47.333333333333336</v>
          </cell>
          <cell r="AG836">
            <v>36.083333333333336</v>
          </cell>
          <cell r="AH836">
            <v>85</v>
          </cell>
          <cell r="AI836">
            <v>78</v>
          </cell>
          <cell r="AJ836">
            <v>1687.92</v>
          </cell>
          <cell r="AK836">
            <v>2.1616628175519628</v>
          </cell>
          <cell r="AL836">
            <v>64.849884526558881</v>
          </cell>
          <cell r="AO836">
            <v>780.84333333333336</v>
          </cell>
        </row>
        <row r="837">
          <cell r="D837">
            <v>541296</v>
          </cell>
          <cell r="E837">
            <v>607</v>
          </cell>
          <cell r="F837">
            <v>45</v>
          </cell>
          <cell r="G837">
            <v>15</v>
          </cell>
          <cell r="H837">
            <v>30</v>
          </cell>
          <cell r="I837">
            <v>61</v>
          </cell>
          <cell r="J837">
            <v>60</v>
          </cell>
          <cell r="K837">
            <v>130</v>
          </cell>
          <cell r="L837">
            <v>55</v>
          </cell>
          <cell r="M837">
            <v>45</v>
          </cell>
          <cell r="O837">
            <v>70</v>
          </cell>
          <cell r="P837">
            <v>60</v>
          </cell>
          <cell r="Q837">
            <v>36</v>
          </cell>
          <cell r="R837">
            <v>590</v>
          </cell>
          <cell r="S837">
            <v>34</v>
          </cell>
          <cell r="T837">
            <v>36</v>
          </cell>
          <cell r="U837">
            <v>45</v>
          </cell>
          <cell r="V837">
            <v>54</v>
          </cell>
          <cell r="W837">
            <v>44</v>
          </cell>
          <cell r="X837">
            <v>26</v>
          </cell>
          <cell r="Y837">
            <v>152</v>
          </cell>
          <cell r="Z837">
            <v>35</v>
          </cell>
          <cell r="AA837">
            <v>43</v>
          </cell>
          <cell r="AB837">
            <v>46</v>
          </cell>
          <cell r="AC837">
            <v>43</v>
          </cell>
          <cell r="AD837">
            <v>32</v>
          </cell>
          <cell r="AF837">
            <v>55.18181818181818</v>
          </cell>
          <cell r="AG837">
            <v>49.166666666666664</v>
          </cell>
          <cell r="AH837">
            <v>23</v>
          </cell>
          <cell r="AI837">
            <v>40</v>
          </cell>
          <cell r="AJ837">
            <v>633.6</v>
          </cell>
          <cell r="AK837">
            <v>0.81355932203389836</v>
          </cell>
          <cell r="AL837">
            <v>24.406779661016952</v>
          </cell>
          <cell r="AO837">
            <v>778.8</v>
          </cell>
        </row>
        <row r="838">
          <cell r="D838">
            <v>330062</v>
          </cell>
          <cell r="E838">
            <v>436</v>
          </cell>
          <cell r="F838">
            <v>2</v>
          </cell>
          <cell r="G838">
            <v>41</v>
          </cell>
          <cell r="H838">
            <v>120</v>
          </cell>
          <cell r="L838">
            <v>60</v>
          </cell>
          <cell r="M838">
            <v>32</v>
          </cell>
          <cell r="N838">
            <v>140</v>
          </cell>
          <cell r="O838">
            <v>41</v>
          </cell>
          <cell r="R838">
            <v>541</v>
          </cell>
          <cell r="S838">
            <v>24</v>
          </cell>
          <cell r="T838">
            <v>147</v>
          </cell>
          <cell r="U838">
            <v>27</v>
          </cell>
          <cell r="V838">
            <v>30</v>
          </cell>
          <cell r="W838">
            <v>54</v>
          </cell>
          <cell r="X838">
            <v>22</v>
          </cell>
          <cell r="Y838">
            <v>41</v>
          </cell>
          <cell r="Z838">
            <v>53</v>
          </cell>
          <cell r="AA838">
            <v>62</v>
          </cell>
          <cell r="AB838">
            <v>30</v>
          </cell>
          <cell r="AC838">
            <v>32</v>
          </cell>
          <cell r="AD838">
            <v>19</v>
          </cell>
          <cell r="AF838">
            <v>62.285714285714285</v>
          </cell>
          <cell r="AG838">
            <v>45.083333333333336</v>
          </cell>
          <cell r="AH838">
            <v>150</v>
          </cell>
          <cell r="AI838">
            <v>45</v>
          </cell>
          <cell r="AJ838">
            <v>776.25</v>
          </cell>
          <cell r="AK838">
            <v>0.99815157116451014</v>
          </cell>
          <cell r="AL838">
            <v>29.944547134935306</v>
          </cell>
          <cell r="AO838">
            <v>777.6875</v>
          </cell>
        </row>
        <row r="839">
          <cell r="D839">
            <v>280889</v>
          </cell>
          <cell r="E839">
            <v>764</v>
          </cell>
          <cell r="F839">
            <v>101</v>
          </cell>
          <cell r="G839">
            <v>60</v>
          </cell>
          <cell r="H839">
            <v>45</v>
          </cell>
          <cell r="I839">
            <v>45</v>
          </cell>
          <cell r="J839">
            <v>45</v>
          </cell>
          <cell r="K839">
            <v>50</v>
          </cell>
          <cell r="L839">
            <v>136</v>
          </cell>
          <cell r="M839">
            <v>16</v>
          </cell>
          <cell r="N839">
            <v>34</v>
          </cell>
          <cell r="O839">
            <v>136</v>
          </cell>
          <cell r="P839">
            <v>46</v>
          </cell>
          <cell r="Q839">
            <v>50</v>
          </cell>
          <cell r="R839">
            <v>623</v>
          </cell>
          <cell r="S839">
            <v>43</v>
          </cell>
          <cell r="T839">
            <v>42</v>
          </cell>
          <cell r="U839">
            <v>51</v>
          </cell>
          <cell r="V839">
            <v>32</v>
          </cell>
          <cell r="W839">
            <v>64</v>
          </cell>
          <cell r="X839">
            <v>56</v>
          </cell>
          <cell r="Y839">
            <v>82</v>
          </cell>
          <cell r="Z839">
            <v>49</v>
          </cell>
          <cell r="AA839">
            <v>70</v>
          </cell>
          <cell r="AB839">
            <v>28</v>
          </cell>
          <cell r="AC839">
            <v>56</v>
          </cell>
          <cell r="AD839">
            <v>50</v>
          </cell>
          <cell r="AF839">
            <v>63.666666666666664</v>
          </cell>
          <cell r="AG839">
            <v>51.916666666666664</v>
          </cell>
          <cell r="AH839">
            <v>-124</v>
          </cell>
          <cell r="AI839">
            <v>17</v>
          </cell>
          <cell r="AJ839">
            <v>252.45</v>
          </cell>
          <cell r="AK839">
            <v>0.3274478330658106</v>
          </cell>
          <cell r="AL839">
            <v>9.8234349919743185</v>
          </cell>
          <cell r="AO839">
            <v>770.96249999999998</v>
          </cell>
        </row>
        <row r="840">
          <cell r="D840">
            <v>121788</v>
          </cell>
          <cell r="E840">
            <v>515</v>
          </cell>
          <cell r="F840">
            <v>102</v>
          </cell>
          <cell r="H840">
            <v>102</v>
          </cell>
          <cell r="I840">
            <v>103</v>
          </cell>
          <cell r="M840">
            <v>2</v>
          </cell>
          <cell r="N840">
            <v>205</v>
          </cell>
          <cell r="P840">
            <v>1</v>
          </cell>
          <cell r="R840">
            <v>492</v>
          </cell>
          <cell r="S840">
            <v>11</v>
          </cell>
          <cell r="T840">
            <v>39</v>
          </cell>
          <cell r="U840">
            <v>19</v>
          </cell>
          <cell r="V840">
            <v>33</v>
          </cell>
          <cell r="W840">
            <v>76</v>
          </cell>
          <cell r="X840">
            <v>42</v>
          </cell>
          <cell r="Y840">
            <v>48</v>
          </cell>
          <cell r="Z840">
            <v>39</v>
          </cell>
          <cell r="AA840">
            <v>46</v>
          </cell>
          <cell r="AB840">
            <v>39</v>
          </cell>
          <cell r="AC840">
            <v>46</v>
          </cell>
          <cell r="AD840">
            <v>54</v>
          </cell>
          <cell r="AF840">
            <v>85.833333333333329</v>
          </cell>
          <cell r="AG840">
            <v>41</v>
          </cell>
          <cell r="AH840">
            <v>0</v>
          </cell>
          <cell r="AI840">
            <v>23</v>
          </cell>
          <cell r="AJ840">
            <v>431.25</v>
          </cell>
          <cell r="AK840">
            <v>0.56097560975609762</v>
          </cell>
          <cell r="AL840">
            <v>16.829268292682929</v>
          </cell>
          <cell r="AO840">
            <v>768.75</v>
          </cell>
        </row>
        <row r="841">
          <cell r="D841">
            <v>520935</v>
          </cell>
          <cell r="E841">
            <v>921</v>
          </cell>
          <cell r="F841">
            <v>60</v>
          </cell>
          <cell r="G841">
            <v>34</v>
          </cell>
          <cell r="H841">
            <v>82</v>
          </cell>
          <cell r="I841">
            <v>96</v>
          </cell>
          <cell r="J841">
            <v>56</v>
          </cell>
          <cell r="K841">
            <v>101</v>
          </cell>
          <cell r="L841">
            <v>160</v>
          </cell>
          <cell r="M841">
            <v>63</v>
          </cell>
          <cell r="N841">
            <v>62</v>
          </cell>
          <cell r="O841">
            <v>82</v>
          </cell>
          <cell r="P841">
            <v>21</v>
          </cell>
          <cell r="Q841">
            <v>104</v>
          </cell>
          <cell r="R841">
            <v>916</v>
          </cell>
          <cell r="S841">
            <v>87</v>
          </cell>
          <cell r="T841">
            <v>35</v>
          </cell>
          <cell r="U841">
            <v>76</v>
          </cell>
          <cell r="V841">
            <v>80</v>
          </cell>
          <cell r="W841">
            <v>75</v>
          </cell>
          <cell r="X841">
            <v>94</v>
          </cell>
          <cell r="Y841">
            <v>111</v>
          </cell>
          <cell r="Z841">
            <v>77</v>
          </cell>
          <cell r="AA841">
            <v>73</v>
          </cell>
          <cell r="AB841">
            <v>106</v>
          </cell>
          <cell r="AC841">
            <v>23</v>
          </cell>
          <cell r="AD841">
            <v>79</v>
          </cell>
          <cell r="AF841">
            <v>76.75</v>
          </cell>
          <cell r="AG841">
            <v>76.333333333333329</v>
          </cell>
          <cell r="AH841">
            <v>14</v>
          </cell>
          <cell r="AI841">
            <v>19</v>
          </cell>
          <cell r="AJ841">
            <v>191.14000000000001</v>
          </cell>
          <cell r="AK841">
            <v>0.24890829694323147</v>
          </cell>
          <cell r="AL841">
            <v>7.467248908296944</v>
          </cell>
          <cell r="AO841">
            <v>767.9133333333333</v>
          </cell>
        </row>
        <row r="842">
          <cell r="D842">
            <v>150079</v>
          </cell>
          <cell r="E842">
            <v>304</v>
          </cell>
          <cell r="F842">
            <v>48</v>
          </cell>
          <cell r="G842">
            <v>1</v>
          </cell>
          <cell r="H842">
            <v>25</v>
          </cell>
          <cell r="I842">
            <v>1</v>
          </cell>
          <cell r="J842">
            <v>48</v>
          </cell>
          <cell r="K842">
            <v>24</v>
          </cell>
          <cell r="L842">
            <v>24</v>
          </cell>
          <cell r="M842">
            <v>49</v>
          </cell>
          <cell r="N842">
            <v>24</v>
          </cell>
          <cell r="O842">
            <v>24</v>
          </cell>
          <cell r="P842">
            <v>36</v>
          </cell>
          <cell r="R842">
            <v>340</v>
          </cell>
          <cell r="S842">
            <v>21</v>
          </cell>
          <cell r="T842">
            <v>21</v>
          </cell>
          <cell r="U842">
            <v>26</v>
          </cell>
          <cell r="V842">
            <v>37</v>
          </cell>
          <cell r="W842">
            <v>24</v>
          </cell>
          <cell r="X842">
            <v>26</v>
          </cell>
          <cell r="Y842">
            <v>21</v>
          </cell>
          <cell r="Z842">
            <v>35</v>
          </cell>
          <cell r="AA842">
            <v>39</v>
          </cell>
          <cell r="AB842">
            <v>30</v>
          </cell>
          <cell r="AC842">
            <v>25</v>
          </cell>
          <cell r="AD842">
            <v>35</v>
          </cell>
          <cell r="AF842">
            <v>27.636363636363637</v>
          </cell>
          <cell r="AG842">
            <v>28.333333333333332</v>
          </cell>
          <cell r="AH842">
            <v>39</v>
          </cell>
          <cell r="AI842">
            <v>3</v>
          </cell>
          <cell r="AJ842">
            <v>81.300000000000011</v>
          </cell>
          <cell r="AK842">
            <v>0.10588235294117647</v>
          </cell>
          <cell r="AL842">
            <v>3.1764705882352939</v>
          </cell>
          <cell r="AO842">
            <v>767.83333333333337</v>
          </cell>
        </row>
        <row r="843">
          <cell r="D843">
            <v>542049</v>
          </cell>
          <cell r="E843">
            <v>245</v>
          </cell>
          <cell r="F843">
            <v>12</v>
          </cell>
          <cell r="G843">
            <v>20</v>
          </cell>
          <cell r="I843">
            <v>12</v>
          </cell>
          <cell r="J843">
            <v>11</v>
          </cell>
          <cell r="K843">
            <v>10</v>
          </cell>
          <cell r="L843">
            <v>93</v>
          </cell>
          <cell r="M843">
            <v>13</v>
          </cell>
          <cell r="N843">
            <v>4</v>
          </cell>
          <cell r="O843">
            <v>27</v>
          </cell>
          <cell r="P843">
            <v>41</v>
          </cell>
          <cell r="Q843">
            <v>2</v>
          </cell>
          <cell r="R843">
            <v>216</v>
          </cell>
          <cell r="S843">
            <v>29</v>
          </cell>
          <cell r="T843">
            <v>15</v>
          </cell>
          <cell r="U843">
            <v>9</v>
          </cell>
          <cell r="V843">
            <v>8</v>
          </cell>
          <cell r="W843">
            <v>7</v>
          </cell>
          <cell r="X843">
            <v>19</v>
          </cell>
          <cell r="Y843">
            <v>19</v>
          </cell>
          <cell r="Z843">
            <v>13</v>
          </cell>
          <cell r="AA843">
            <v>35</v>
          </cell>
          <cell r="AB843">
            <v>33</v>
          </cell>
          <cell r="AC843">
            <v>13</v>
          </cell>
          <cell r="AD843">
            <v>16</v>
          </cell>
          <cell r="AF843">
            <v>22.272727272727273</v>
          </cell>
          <cell r="AG843">
            <v>18</v>
          </cell>
          <cell r="AH843">
            <v>12</v>
          </cell>
          <cell r="AI843">
            <v>41</v>
          </cell>
          <cell r="AJ843">
            <v>1739.22</v>
          </cell>
          <cell r="AK843">
            <v>2.2777777777777777</v>
          </cell>
          <cell r="AL843">
            <v>68.333333333333329</v>
          </cell>
          <cell r="AO843">
            <v>763.56000000000006</v>
          </cell>
        </row>
        <row r="844">
          <cell r="D844">
            <v>570131</v>
          </cell>
          <cell r="E844">
            <v>3</v>
          </cell>
          <cell r="N844">
            <v>1</v>
          </cell>
          <cell r="P844">
            <v>2</v>
          </cell>
          <cell r="R844">
            <v>30</v>
          </cell>
          <cell r="S844">
            <v>27</v>
          </cell>
          <cell r="Z844">
            <v>3</v>
          </cell>
          <cell r="AF844">
            <v>1.5</v>
          </cell>
          <cell r="AG844">
            <v>15</v>
          </cell>
          <cell r="AH844">
            <v>27</v>
          </cell>
          <cell r="AI844">
            <v>0</v>
          </cell>
          <cell r="AJ844">
            <v>0</v>
          </cell>
          <cell r="AK844">
            <v>0</v>
          </cell>
          <cell r="AL844">
            <v>0</v>
          </cell>
          <cell r="AO844">
            <v>759.6</v>
          </cell>
        </row>
        <row r="845">
          <cell r="D845">
            <v>30021</v>
          </cell>
          <cell r="E845">
            <v>452</v>
          </cell>
          <cell r="H845">
            <v>1</v>
          </cell>
          <cell r="I845">
            <v>2</v>
          </cell>
          <cell r="J845">
            <v>440</v>
          </cell>
          <cell r="M845">
            <v>1</v>
          </cell>
          <cell r="N845">
            <v>3</v>
          </cell>
          <cell r="O845">
            <v>1</v>
          </cell>
          <cell r="Q845">
            <v>4</v>
          </cell>
          <cell r="R845">
            <v>574</v>
          </cell>
          <cell r="S845">
            <v>48</v>
          </cell>
          <cell r="T845">
            <v>32</v>
          </cell>
          <cell r="U845">
            <v>44</v>
          </cell>
          <cell r="V845">
            <v>17</v>
          </cell>
          <cell r="W845">
            <v>33</v>
          </cell>
          <cell r="X845">
            <v>27</v>
          </cell>
          <cell r="Y845">
            <v>26</v>
          </cell>
          <cell r="Z845">
            <v>37</v>
          </cell>
          <cell r="AA845">
            <v>35</v>
          </cell>
          <cell r="AB845">
            <v>55</v>
          </cell>
          <cell r="AC845">
            <v>73</v>
          </cell>
          <cell r="AD845">
            <v>147</v>
          </cell>
          <cell r="AF845">
            <v>64.571428571428569</v>
          </cell>
          <cell r="AG845">
            <v>47.833333333333336</v>
          </cell>
          <cell r="AH845">
            <v>279</v>
          </cell>
          <cell r="AI845">
            <v>157</v>
          </cell>
          <cell r="AJ845">
            <v>2458.62</v>
          </cell>
          <cell r="AK845">
            <v>3.2822299651567941</v>
          </cell>
          <cell r="AL845">
            <v>98.466898954703822</v>
          </cell>
          <cell r="AO845">
            <v>749.07</v>
          </cell>
        </row>
        <row r="846">
          <cell r="D846">
            <v>285674</v>
          </cell>
          <cell r="E846">
            <v>604</v>
          </cell>
          <cell r="F846">
            <v>45</v>
          </cell>
          <cell r="G846">
            <v>78</v>
          </cell>
          <cell r="H846">
            <v>45</v>
          </cell>
          <cell r="I846">
            <v>45</v>
          </cell>
          <cell r="J846">
            <v>60</v>
          </cell>
          <cell r="K846">
            <v>30</v>
          </cell>
          <cell r="L846">
            <v>46</v>
          </cell>
          <cell r="M846">
            <v>60</v>
          </cell>
          <cell r="N846">
            <v>15</v>
          </cell>
          <cell r="O846">
            <v>70</v>
          </cell>
          <cell r="P846">
            <v>46</v>
          </cell>
          <cell r="Q846">
            <v>64</v>
          </cell>
          <cell r="R846">
            <v>598</v>
          </cell>
          <cell r="S846">
            <v>74</v>
          </cell>
          <cell r="T846">
            <v>62</v>
          </cell>
          <cell r="U846">
            <v>47</v>
          </cell>
          <cell r="V846">
            <v>47</v>
          </cell>
          <cell r="W846">
            <v>42</v>
          </cell>
          <cell r="X846">
            <v>57</v>
          </cell>
          <cell r="Y846">
            <v>44</v>
          </cell>
          <cell r="Z846">
            <v>52</v>
          </cell>
          <cell r="AA846">
            <v>46</v>
          </cell>
          <cell r="AB846">
            <v>36</v>
          </cell>
          <cell r="AC846">
            <v>44</v>
          </cell>
          <cell r="AD846">
            <v>47</v>
          </cell>
          <cell r="AF846">
            <v>50.333333333333336</v>
          </cell>
          <cell r="AG846">
            <v>49.833333333333336</v>
          </cell>
          <cell r="AH846">
            <v>33</v>
          </cell>
          <cell r="AI846">
            <v>39</v>
          </cell>
          <cell r="AJ846">
            <v>579.15</v>
          </cell>
          <cell r="AK846">
            <v>0.78260869565217384</v>
          </cell>
          <cell r="AL846">
            <v>23.478260869565215</v>
          </cell>
          <cell r="AO846">
            <v>740.02499999999998</v>
          </cell>
        </row>
        <row r="847">
          <cell r="D847">
            <v>150460</v>
          </cell>
          <cell r="E847">
            <v>335</v>
          </cell>
          <cell r="G847">
            <v>72</v>
          </cell>
          <cell r="I847">
            <v>1</v>
          </cell>
          <cell r="J847">
            <v>3</v>
          </cell>
          <cell r="K847">
            <v>36</v>
          </cell>
          <cell r="L847">
            <v>109</v>
          </cell>
          <cell r="N847">
            <v>39</v>
          </cell>
          <cell r="O847">
            <v>2</v>
          </cell>
          <cell r="P847">
            <v>36</v>
          </cell>
          <cell r="Q847">
            <v>37</v>
          </cell>
          <cell r="R847">
            <v>296</v>
          </cell>
          <cell r="T847">
            <v>1</v>
          </cell>
          <cell r="U847">
            <v>3</v>
          </cell>
          <cell r="V847">
            <v>20</v>
          </cell>
          <cell r="W847">
            <v>45</v>
          </cell>
          <cell r="X847">
            <v>27</v>
          </cell>
          <cell r="Y847">
            <v>38</v>
          </cell>
          <cell r="Z847">
            <v>31</v>
          </cell>
          <cell r="AA847">
            <v>27</v>
          </cell>
          <cell r="AB847">
            <v>33</v>
          </cell>
          <cell r="AC847">
            <v>37</v>
          </cell>
          <cell r="AD847">
            <v>34</v>
          </cell>
          <cell r="AF847">
            <v>37.222222222222221</v>
          </cell>
          <cell r="AG847">
            <v>26.90909090909091</v>
          </cell>
          <cell r="AH847">
            <v>0</v>
          </cell>
          <cell r="AI847">
            <v>39</v>
          </cell>
          <cell r="AJ847">
            <v>1069.3800000000001</v>
          </cell>
          <cell r="AK847">
            <v>1.4493243243243243</v>
          </cell>
          <cell r="AL847">
            <v>43.479729729729733</v>
          </cell>
          <cell r="AO847">
            <v>737.84727272727275</v>
          </cell>
        </row>
        <row r="848">
          <cell r="D848">
            <v>285676</v>
          </cell>
          <cell r="E848">
            <v>692</v>
          </cell>
          <cell r="F848">
            <v>144</v>
          </cell>
          <cell r="G848">
            <v>45</v>
          </cell>
          <cell r="H848">
            <v>46</v>
          </cell>
          <cell r="I848">
            <v>45</v>
          </cell>
          <cell r="J848">
            <v>60</v>
          </cell>
          <cell r="K848">
            <v>46</v>
          </cell>
          <cell r="L848">
            <v>49</v>
          </cell>
          <cell r="M848">
            <v>61</v>
          </cell>
          <cell r="N848">
            <v>30</v>
          </cell>
          <cell r="O848">
            <v>76</v>
          </cell>
          <cell r="P848">
            <v>45</v>
          </cell>
          <cell r="Q848">
            <v>45</v>
          </cell>
          <cell r="R848">
            <v>589</v>
          </cell>
          <cell r="S848">
            <v>54</v>
          </cell>
          <cell r="T848">
            <v>46</v>
          </cell>
          <cell r="U848">
            <v>55</v>
          </cell>
          <cell r="V848">
            <v>46</v>
          </cell>
          <cell r="W848">
            <v>54</v>
          </cell>
          <cell r="X848">
            <v>61</v>
          </cell>
          <cell r="Y848">
            <v>49</v>
          </cell>
          <cell r="Z848">
            <v>50</v>
          </cell>
          <cell r="AA848">
            <v>54</v>
          </cell>
          <cell r="AB848">
            <v>44</v>
          </cell>
          <cell r="AC848">
            <v>48</v>
          </cell>
          <cell r="AD848">
            <v>28</v>
          </cell>
          <cell r="AF848">
            <v>57.666666666666664</v>
          </cell>
          <cell r="AG848">
            <v>49.083333333333336</v>
          </cell>
          <cell r="AH848">
            <v>-70</v>
          </cell>
          <cell r="AI848">
            <v>33</v>
          </cell>
          <cell r="AJ848">
            <v>490.05</v>
          </cell>
          <cell r="AK848">
            <v>0.67232597623089985</v>
          </cell>
          <cell r="AL848">
            <v>20.169779286926996</v>
          </cell>
          <cell r="AO848">
            <v>728.88750000000005</v>
          </cell>
        </row>
        <row r="849">
          <cell r="D849">
            <v>700136</v>
          </cell>
          <cell r="E849">
            <v>456</v>
          </cell>
          <cell r="K849">
            <v>224</v>
          </cell>
          <cell r="L849">
            <v>1</v>
          </cell>
          <cell r="N849">
            <v>3</v>
          </cell>
          <cell r="P849">
            <v>116</v>
          </cell>
          <cell r="Q849">
            <v>112</v>
          </cell>
          <cell r="R849">
            <v>395</v>
          </cell>
          <cell r="X849">
            <v>2</v>
          </cell>
          <cell r="Y849">
            <v>119</v>
          </cell>
          <cell r="Z849">
            <v>11</v>
          </cell>
          <cell r="AA849">
            <v>28</v>
          </cell>
          <cell r="AB849">
            <v>49</v>
          </cell>
          <cell r="AC849">
            <v>82</v>
          </cell>
          <cell r="AD849">
            <v>104</v>
          </cell>
          <cell r="AF849">
            <v>91.2</v>
          </cell>
          <cell r="AG849">
            <v>56.428571428571431</v>
          </cell>
          <cell r="AH849">
            <v>0</v>
          </cell>
          <cell r="AI849">
            <v>61</v>
          </cell>
          <cell r="AJ849">
            <v>783.24</v>
          </cell>
          <cell r="AK849">
            <v>1.0810126582278481</v>
          </cell>
          <cell r="AL849">
            <v>32.430379746835442</v>
          </cell>
          <cell r="AO849">
            <v>724.5428571428572</v>
          </cell>
        </row>
        <row r="850">
          <cell r="D850">
            <v>546668</v>
          </cell>
          <cell r="E850">
            <v>10</v>
          </cell>
          <cell r="K850">
            <v>10</v>
          </cell>
          <cell r="R850">
            <v>10</v>
          </cell>
          <cell r="W850">
            <v>10</v>
          </cell>
          <cell r="AF850">
            <v>10</v>
          </cell>
          <cell r="AG850">
            <v>10</v>
          </cell>
          <cell r="AH850">
            <v>0</v>
          </cell>
          <cell r="AI850">
            <v>0</v>
          </cell>
          <cell r="AJ850">
            <v>0</v>
          </cell>
          <cell r="AK850">
            <v>0</v>
          </cell>
          <cell r="AL850">
            <v>0</v>
          </cell>
          <cell r="AO850">
            <v>722.4</v>
          </cell>
        </row>
        <row r="851">
          <cell r="D851">
            <v>126313</v>
          </cell>
          <cell r="E851">
            <v>641</v>
          </cell>
          <cell r="F851">
            <v>13</v>
          </cell>
          <cell r="G851">
            <v>1</v>
          </cell>
          <cell r="I851">
            <v>4</v>
          </cell>
          <cell r="J851">
            <v>8</v>
          </cell>
          <cell r="K851">
            <v>207</v>
          </cell>
          <cell r="L851">
            <v>102</v>
          </cell>
          <cell r="N851">
            <v>204</v>
          </cell>
          <cell r="P851">
            <v>102</v>
          </cell>
          <cell r="R851">
            <v>656</v>
          </cell>
          <cell r="S851">
            <v>88</v>
          </cell>
          <cell r="T851">
            <v>48</v>
          </cell>
          <cell r="U851">
            <v>53</v>
          </cell>
          <cell r="V851">
            <v>15</v>
          </cell>
          <cell r="W851">
            <v>8</v>
          </cell>
          <cell r="X851">
            <v>91</v>
          </cell>
          <cell r="Y851">
            <v>63</v>
          </cell>
          <cell r="Z851">
            <v>78</v>
          </cell>
          <cell r="AA851">
            <v>61</v>
          </cell>
          <cell r="AB851">
            <v>48</v>
          </cell>
          <cell r="AC851">
            <v>53</v>
          </cell>
          <cell r="AD851">
            <v>50</v>
          </cell>
          <cell r="AF851">
            <v>80.125</v>
          </cell>
          <cell r="AG851">
            <v>54.666666666666664</v>
          </cell>
          <cell r="AH851">
            <v>181</v>
          </cell>
          <cell r="AI851">
            <v>166</v>
          </cell>
          <cell r="AJ851">
            <v>2191.1999999999998</v>
          </cell>
          <cell r="AK851">
            <v>3.0365853658536586</v>
          </cell>
          <cell r="AL851">
            <v>91.097560975609753</v>
          </cell>
          <cell r="AO851">
            <v>721.59999999999991</v>
          </cell>
        </row>
        <row r="852">
          <cell r="D852">
            <v>150060</v>
          </cell>
          <cell r="E852">
            <v>1231</v>
          </cell>
          <cell r="F852">
            <v>451</v>
          </cell>
          <cell r="G852">
            <v>2</v>
          </cell>
          <cell r="H852">
            <v>150</v>
          </cell>
          <cell r="I852">
            <v>150</v>
          </cell>
          <cell r="K852">
            <v>150</v>
          </cell>
          <cell r="L852">
            <v>1</v>
          </cell>
          <cell r="M852">
            <v>97</v>
          </cell>
          <cell r="N852">
            <v>150</v>
          </cell>
          <cell r="O852">
            <v>75</v>
          </cell>
          <cell r="P852">
            <v>5</v>
          </cell>
          <cell r="R852">
            <v>1232</v>
          </cell>
          <cell r="S852">
            <v>64</v>
          </cell>
          <cell r="T852">
            <v>69</v>
          </cell>
          <cell r="U852">
            <v>53</v>
          </cell>
          <cell r="V852">
            <v>371</v>
          </cell>
          <cell r="W852">
            <v>101</v>
          </cell>
          <cell r="X852">
            <v>96</v>
          </cell>
          <cell r="Y852">
            <v>61</v>
          </cell>
          <cell r="Z852">
            <v>95</v>
          </cell>
          <cell r="AA852">
            <v>107</v>
          </cell>
          <cell r="AB852">
            <v>39</v>
          </cell>
          <cell r="AC852">
            <v>46</v>
          </cell>
          <cell r="AD852">
            <v>130</v>
          </cell>
          <cell r="AF852">
            <v>123.1</v>
          </cell>
          <cell r="AG852">
            <v>102.66666666666667</v>
          </cell>
          <cell r="AH852">
            <v>147</v>
          </cell>
          <cell r="AI852">
            <v>146</v>
          </cell>
          <cell r="AJ852">
            <v>1017.62</v>
          </cell>
          <cell r="AK852">
            <v>1.4220779220779221</v>
          </cell>
          <cell r="AL852">
            <v>42.662337662337663</v>
          </cell>
          <cell r="AO852">
            <v>715.5866666666667</v>
          </cell>
        </row>
        <row r="853">
          <cell r="D853">
            <v>280890</v>
          </cell>
          <cell r="E853">
            <v>693</v>
          </cell>
          <cell r="F853">
            <v>69</v>
          </cell>
          <cell r="G853">
            <v>62</v>
          </cell>
          <cell r="H853">
            <v>45</v>
          </cell>
          <cell r="I853">
            <v>45</v>
          </cell>
          <cell r="J853">
            <v>45</v>
          </cell>
          <cell r="K853">
            <v>48</v>
          </cell>
          <cell r="L853">
            <v>125</v>
          </cell>
          <cell r="M853">
            <v>15</v>
          </cell>
          <cell r="N853">
            <v>17</v>
          </cell>
          <cell r="O853">
            <v>129</v>
          </cell>
          <cell r="P853">
            <v>46</v>
          </cell>
          <cell r="Q853">
            <v>47</v>
          </cell>
          <cell r="R853">
            <v>578</v>
          </cell>
          <cell r="S853">
            <v>41</v>
          </cell>
          <cell r="T853">
            <v>38</v>
          </cell>
          <cell r="U853">
            <v>53</v>
          </cell>
          <cell r="V853">
            <v>31</v>
          </cell>
          <cell r="W853">
            <v>57</v>
          </cell>
          <cell r="X853">
            <v>58</v>
          </cell>
          <cell r="Y853">
            <v>75</v>
          </cell>
          <cell r="Z853">
            <v>41</v>
          </cell>
          <cell r="AA853">
            <v>66</v>
          </cell>
          <cell r="AB853">
            <v>27</v>
          </cell>
          <cell r="AC853">
            <v>59</v>
          </cell>
          <cell r="AD853">
            <v>32</v>
          </cell>
          <cell r="AF853">
            <v>57.75</v>
          </cell>
          <cell r="AG853">
            <v>48.166666666666664</v>
          </cell>
          <cell r="AH853">
            <v>-89</v>
          </cell>
          <cell r="AI853">
            <v>26</v>
          </cell>
          <cell r="AJ853">
            <v>386.09999999999997</v>
          </cell>
          <cell r="AK853">
            <v>0.53979238754325265</v>
          </cell>
          <cell r="AL853">
            <v>16.193771626297579</v>
          </cell>
          <cell r="AO853">
            <v>715.27499999999998</v>
          </cell>
        </row>
        <row r="854">
          <cell r="D854">
            <v>82126</v>
          </cell>
          <cell r="E854">
            <v>646</v>
          </cell>
          <cell r="F854">
            <v>6</v>
          </cell>
          <cell r="H854">
            <v>189</v>
          </cell>
          <cell r="I854">
            <v>2</v>
          </cell>
          <cell r="K854">
            <v>85</v>
          </cell>
          <cell r="L854">
            <v>40</v>
          </cell>
          <cell r="M854">
            <v>3</v>
          </cell>
          <cell r="P854">
            <v>100</v>
          </cell>
          <cell r="Q854">
            <v>221</v>
          </cell>
          <cell r="R854">
            <v>496</v>
          </cell>
          <cell r="S854">
            <v>55</v>
          </cell>
          <cell r="T854">
            <v>40</v>
          </cell>
          <cell r="U854">
            <v>7</v>
          </cell>
          <cell r="V854">
            <v>4</v>
          </cell>
          <cell r="W854">
            <v>48</v>
          </cell>
          <cell r="X854">
            <v>49</v>
          </cell>
          <cell r="Y854">
            <v>31</v>
          </cell>
          <cell r="Z854">
            <v>61</v>
          </cell>
          <cell r="AA854">
            <v>47</v>
          </cell>
          <cell r="AB854">
            <v>44</v>
          </cell>
          <cell r="AC854">
            <v>50</v>
          </cell>
          <cell r="AD854">
            <v>60</v>
          </cell>
          <cell r="AF854">
            <v>80.75</v>
          </cell>
          <cell r="AG854">
            <v>41.333333333333336</v>
          </cell>
          <cell r="AH854">
            <v>86</v>
          </cell>
          <cell r="AI854">
            <v>236</v>
          </cell>
          <cell r="AJ854">
            <v>4075.72</v>
          </cell>
          <cell r="AK854">
            <v>5.7096774193548381</v>
          </cell>
          <cell r="AL854">
            <v>171.29032258064515</v>
          </cell>
          <cell r="AO854">
            <v>713.82666666666671</v>
          </cell>
        </row>
        <row r="855">
          <cell r="D855">
            <v>30022</v>
          </cell>
          <cell r="E855">
            <v>450</v>
          </cell>
          <cell r="J855">
            <v>440</v>
          </cell>
          <cell r="L855">
            <v>3</v>
          </cell>
          <cell r="M855">
            <v>3</v>
          </cell>
          <cell r="N855">
            <v>1</v>
          </cell>
          <cell r="O855">
            <v>1</v>
          </cell>
          <cell r="Q855">
            <v>2</v>
          </cell>
          <cell r="R855">
            <v>536</v>
          </cell>
          <cell r="S855">
            <v>59</v>
          </cell>
          <cell r="T855">
            <v>44</v>
          </cell>
          <cell r="U855">
            <v>42</v>
          </cell>
          <cell r="V855">
            <v>29</v>
          </cell>
          <cell r="W855">
            <v>32</v>
          </cell>
          <cell r="X855">
            <v>25</v>
          </cell>
          <cell r="Y855">
            <v>30</v>
          </cell>
          <cell r="Z855">
            <v>42</v>
          </cell>
          <cell r="AA855">
            <v>36</v>
          </cell>
          <cell r="AB855">
            <v>27</v>
          </cell>
          <cell r="AC855">
            <v>44</v>
          </cell>
          <cell r="AD855">
            <v>126</v>
          </cell>
          <cell r="AF855">
            <v>75</v>
          </cell>
          <cell r="AG855">
            <v>44.666666666666664</v>
          </cell>
          <cell r="AH855">
            <v>389</v>
          </cell>
          <cell r="AI855">
            <v>303</v>
          </cell>
          <cell r="AJ855">
            <v>4832.8499999999995</v>
          </cell>
          <cell r="AK855">
            <v>6.7835820895522394</v>
          </cell>
          <cell r="AL855">
            <v>203.50746268656718</v>
          </cell>
          <cell r="AO855">
            <v>712.43333333333328</v>
          </cell>
        </row>
        <row r="856">
          <cell r="D856">
            <v>187834</v>
          </cell>
          <cell r="E856">
            <v>1581</v>
          </cell>
          <cell r="H856">
            <v>33</v>
          </cell>
          <cell r="I856">
            <v>675</v>
          </cell>
          <cell r="J856">
            <v>9</v>
          </cell>
          <cell r="K856">
            <v>35</v>
          </cell>
          <cell r="L856">
            <v>425</v>
          </cell>
          <cell r="M856">
            <v>29</v>
          </cell>
          <cell r="N856">
            <v>223</v>
          </cell>
          <cell r="O856">
            <v>152</v>
          </cell>
          <cell r="R856">
            <v>977</v>
          </cell>
          <cell r="U856">
            <v>39</v>
          </cell>
          <cell r="V856">
            <v>86</v>
          </cell>
          <cell r="W856">
            <v>66</v>
          </cell>
          <cell r="X856">
            <v>107</v>
          </cell>
          <cell r="Y856">
            <v>43</v>
          </cell>
          <cell r="Z856">
            <v>298</v>
          </cell>
          <cell r="AA856">
            <v>43</v>
          </cell>
          <cell r="AB856">
            <v>80</v>
          </cell>
          <cell r="AC856">
            <v>205</v>
          </cell>
          <cell r="AD856">
            <v>10</v>
          </cell>
          <cell r="AF856">
            <v>197.625</v>
          </cell>
          <cell r="AG856">
            <v>97.7</v>
          </cell>
          <cell r="AH856">
            <v>0</v>
          </cell>
          <cell r="AI856">
            <v>604</v>
          </cell>
          <cell r="AJ856">
            <v>4379</v>
          </cell>
          <cell r="AK856">
            <v>6.1821903787103372</v>
          </cell>
          <cell r="AL856">
            <v>185.46571136131013</v>
          </cell>
          <cell r="AO856">
            <v>708.32500000000005</v>
          </cell>
        </row>
        <row r="857">
          <cell r="D857">
            <v>150445</v>
          </cell>
          <cell r="E857">
            <v>875</v>
          </cell>
          <cell r="F857">
            <v>89</v>
          </cell>
          <cell r="G857">
            <v>60</v>
          </cell>
          <cell r="H857">
            <v>100</v>
          </cell>
          <cell r="I857">
            <v>60</v>
          </cell>
          <cell r="J857">
            <v>42</v>
          </cell>
          <cell r="K857">
            <v>40</v>
          </cell>
          <cell r="L857">
            <v>80</v>
          </cell>
          <cell r="M857">
            <v>100</v>
          </cell>
          <cell r="N857">
            <v>40</v>
          </cell>
          <cell r="O857">
            <v>107</v>
          </cell>
          <cell r="P857">
            <v>55</v>
          </cell>
          <cell r="Q857">
            <v>102</v>
          </cell>
          <cell r="R857">
            <v>860</v>
          </cell>
          <cell r="S857">
            <v>66</v>
          </cell>
          <cell r="T857">
            <v>74</v>
          </cell>
          <cell r="U857">
            <v>88</v>
          </cell>
          <cell r="V857">
            <v>74</v>
          </cell>
          <cell r="W857">
            <v>61</v>
          </cell>
          <cell r="X857">
            <v>32</v>
          </cell>
          <cell r="Y857">
            <v>60</v>
          </cell>
          <cell r="Z857">
            <v>72</v>
          </cell>
          <cell r="AA857">
            <v>84</v>
          </cell>
          <cell r="AB857">
            <v>105</v>
          </cell>
          <cell r="AC857">
            <v>67</v>
          </cell>
          <cell r="AD857">
            <v>77</v>
          </cell>
          <cell r="AF857">
            <v>72.916666666666671</v>
          </cell>
          <cell r="AG857">
            <v>71.666666666666671</v>
          </cell>
          <cell r="AH857">
            <v>16</v>
          </cell>
          <cell r="AI857">
            <v>31</v>
          </cell>
          <cell r="AJ857">
            <v>305.04000000000002</v>
          </cell>
          <cell r="AK857">
            <v>0.4325581395348837</v>
          </cell>
          <cell r="AL857">
            <v>12.976744186046512</v>
          </cell>
          <cell r="AO857">
            <v>705.2</v>
          </cell>
        </row>
        <row r="858">
          <cell r="D858">
            <v>530134</v>
          </cell>
          <cell r="R858">
            <v>134</v>
          </cell>
          <cell r="S858">
            <v>134</v>
          </cell>
          <cell r="AF858">
            <v>0</v>
          </cell>
          <cell r="AG858">
            <v>134</v>
          </cell>
          <cell r="AH858">
            <v>134</v>
          </cell>
          <cell r="AI858">
            <v>0</v>
          </cell>
          <cell r="AJ858">
            <v>0</v>
          </cell>
          <cell r="AK858">
            <v>0</v>
          </cell>
          <cell r="AL858">
            <v>0</v>
          </cell>
          <cell r="AO858">
            <v>704.83999999999992</v>
          </cell>
        </row>
        <row r="859">
          <cell r="D859">
            <v>280887</v>
          </cell>
          <cell r="E859">
            <v>690</v>
          </cell>
          <cell r="F859">
            <v>85</v>
          </cell>
          <cell r="G859">
            <v>46</v>
          </cell>
          <cell r="H859">
            <v>45</v>
          </cell>
          <cell r="I859">
            <v>45</v>
          </cell>
          <cell r="J859">
            <v>46</v>
          </cell>
          <cell r="K859">
            <v>48</v>
          </cell>
          <cell r="L859">
            <v>135</v>
          </cell>
          <cell r="M859">
            <v>16</v>
          </cell>
          <cell r="N859">
            <v>33</v>
          </cell>
          <cell r="O859">
            <v>98</v>
          </cell>
          <cell r="P859">
            <v>46</v>
          </cell>
          <cell r="Q859">
            <v>47</v>
          </cell>
          <cell r="R859">
            <v>568</v>
          </cell>
          <cell r="S859">
            <v>42</v>
          </cell>
          <cell r="T859">
            <v>36</v>
          </cell>
          <cell r="U859">
            <v>52</v>
          </cell>
          <cell r="V859">
            <v>38</v>
          </cell>
          <cell r="W859">
            <v>57</v>
          </cell>
          <cell r="X859">
            <v>58</v>
          </cell>
          <cell r="Y859">
            <v>66</v>
          </cell>
          <cell r="Z859">
            <v>38</v>
          </cell>
          <cell r="AA859">
            <v>66</v>
          </cell>
          <cell r="AB859">
            <v>25</v>
          </cell>
          <cell r="AC859">
            <v>48</v>
          </cell>
          <cell r="AD859">
            <v>42</v>
          </cell>
          <cell r="AF859">
            <v>57.5</v>
          </cell>
          <cell r="AG859">
            <v>47.333333333333336</v>
          </cell>
          <cell r="AH859">
            <v>-102</v>
          </cell>
          <cell r="AI859">
            <v>20</v>
          </cell>
          <cell r="AJ859">
            <v>297</v>
          </cell>
          <cell r="AK859">
            <v>0.42253521126760563</v>
          </cell>
          <cell r="AL859">
            <v>12.676056338028168</v>
          </cell>
          <cell r="AO859">
            <v>702.9</v>
          </cell>
        </row>
        <row r="860">
          <cell r="D860">
            <v>280933</v>
          </cell>
          <cell r="E860">
            <v>379</v>
          </cell>
          <cell r="F860">
            <v>53</v>
          </cell>
          <cell r="G860">
            <v>80</v>
          </cell>
          <cell r="H860">
            <v>20</v>
          </cell>
          <cell r="I860">
            <v>40</v>
          </cell>
          <cell r="J860">
            <v>60</v>
          </cell>
          <cell r="K860">
            <v>20</v>
          </cell>
          <cell r="L860">
            <v>50</v>
          </cell>
          <cell r="M860">
            <v>20</v>
          </cell>
          <cell r="N860">
            <v>7</v>
          </cell>
          <cell r="O860">
            <v>21</v>
          </cell>
          <cell r="P860">
            <v>6</v>
          </cell>
          <cell r="Q860">
            <v>2</v>
          </cell>
          <cell r="R860">
            <v>367</v>
          </cell>
          <cell r="S860">
            <v>48</v>
          </cell>
          <cell r="T860">
            <v>56</v>
          </cell>
          <cell r="U860">
            <v>34</v>
          </cell>
          <cell r="V860">
            <v>45</v>
          </cell>
          <cell r="W860">
            <v>39</v>
          </cell>
          <cell r="X860">
            <v>33</v>
          </cell>
          <cell r="Y860">
            <v>60</v>
          </cell>
          <cell r="Z860">
            <v>34</v>
          </cell>
          <cell r="AA860">
            <v>7</v>
          </cell>
          <cell r="AB860">
            <v>9</v>
          </cell>
          <cell r="AD860">
            <v>2</v>
          </cell>
          <cell r="AF860">
            <v>31.583333333333332</v>
          </cell>
          <cell r="AG860">
            <v>33.363636363636367</v>
          </cell>
          <cell r="AH860">
            <v>-5</v>
          </cell>
          <cell r="AI860">
            <v>7</v>
          </cell>
          <cell r="AJ860">
            <v>143.42999999999998</v>
          </cell>
          <cell r="AK860">
            <v>0.2098092643051771</v>
          </cell>
          <cell r="AL860">
            <v>6.2942779291553128</v>
          </cell>
          <cell r="AO860">
            <v>683.62090909090909</v>
          </cell>
        </row>
        <row r="861">
          <cell r="D861">
            <v>549232</v>
          </cell>
          <cell r="E861">
            <v>322</v>
          </cell>
          <cell r="F861">
            <v>60</v>
          </cell>
          <cell r="G861">
            <v>46</v>
          </cell>
          <cell r="H861">
            <v>37</v>
          </cell>
          <cell r="I861">
            <v>77</v>
          </cell>
          <cell r="L861">
            <v>42</v>
          </cell>
          <cell r="M861">
            <v>12</v>
          </cell>
          <cell r="O861">
            <v>12</v>
          </cell>
          <cell r="P861">
            <v>24</v>
          </cell>
          <cell r="Q861">
            <v>12</v>
          </cell>
          <cell r="R861">
            <v>298</v>
          </cell>
          <cell r="S861">
            <v>59</v>
          </cell>
          <cell r="T861">
            <v>50</v>
          </cell>
          <cell r="U861">
            <v>11</v>
          </cell>
          <cell r="V861">
            <v>35</v>
          </cell>
          <cell r="W861">
            <v>20</v>
          </cell>
          <cell r="X861">
            <v>21</v>
          </cell>
          <cell r="Y861">
            <v>48</v>
          </cell>
          <cell r="Z861">
            <v>10</v>
          </cell>
          <cell r="AA861">
            <v>15</v>
          </cell>
          <cell r="AB861">
            <v>10</v>
          </cell>
          <cell r="AC861">
            <v>4</v>
          </cell>
          <cell r="AD861">
            <v>15</v>
          </cell>
          <cell r="AF861">
            <v>35.777777777777779</v>
          </cell>
          <cell r="AG861">
            <v>24.833333333333332</v>
          </cell>
          <cell r="AH861">
            <v>24</v>
          </cell>
          <cell r="AI861">
            <v>48</v>
          </cell>
          <cell r="AJ861">
            <v>1311.84</v>
          </cell>
          <cell r="AK861">
            <v>1.9328859060402686</v>
          </cell>
          <cell r="AL861">
            <v>57.986577181208055</v>
          </cell>
          <cell r="AO861">
            <v>678.69499999999994</v>
          </cell>
        </row>
        <row r="862">
          <cell r="D862">
            <v>150144</v>
          </cell>
          <cell r="E862">
            <v>1035</v>
          </cell>
          <cell r="F862">
            <v>60</v>
          </cell>
          <cell r="G862">
            <v>60</v>
          </cell>
          <cell r="H862">
            <v>61</v>
          </cell>
          <cell r="I862">
            <v>121</v>
          </cell>
          <cell r="J862">
            <v>1</v>
          </cell>
          <cell r="K862">
            <v>180</v>
          </cell>
          <cell r="L862">
            <v>121</v>
          </cell>
          <cell r="M862">
            <v>185</v>
          </cell>
          <cell r="N862">
            <v>64</v>
          </cell>
          <cell r="O862">
            <v>181</v>
          </cell>
          <cell r="P862">
            <v>1</v>
          </cell>
          <cell r="R862">
            <v>1010</v>
          </cell>
          <cell r="S862">
            <v>83</v>
          </cell>
          <cell r="T862">
            <v>75</v>
          </cell>
          <cell r="U862">
            <v>106</v>
          </cell>
          <cell r="V862">
            <v>67</v>
          </cell>
          <cell r="W862">
            <v>70</v>
          </cell>
          <cell r="X862">
            <v>111</v>
          </cell>
          <cell r="Y862">
            <v>101</v>
          </cell>
          <cell r="Z862">
            <v>74</v>
          </cell>
          <cell r="AA862">
            <v>103</v>
          </cell>
          <cell r="AB862">
            <v>60</v>
          </cell>
          <cell r="AC862">
            <v>70</v>
          </cell>
          <cell r="AD862">
            <v>90</v>
          </cell>
          <cell r="AF862">
            <v>94.090909090909093</v>
          </cell>
          <cell r="AG862">
            <v>84.166666666666671</v>
          </cell>
          <cell r="AH862">
            <v>93</v>
          </cell>
          <cell r="AI862">
            <v>118</v>
          </cell>
          <cell r="AJ862">
            <v>944</v>
          </cell>
          <cell r="AK862">
            <v>1.4019801980198019</v>
          </cell>
          <cell r="AL862">
            <v>42.059405940594054</v>
          </cell>
          <cell r="AO862">
            <v>673.33333333333337</v>
          </cell>
        </row>
        <row r="863">
          <cell r="D863">
            <v>526990</v>
          </cell>
          <cell r="E863">
            <v>56</v>
          </cell>
          <cell r="F863">
            <v>5</v>
          </cell>
          <cell r="G863">
            <v>17</v>
          </cell>
          <cell r="H863">
            <v>10</v>
          </cell>
          <cell r="I863">
            <v>6</v>
          </cell>
          <cell r="J863">
            <v>6</v>
          </cell>
          <cell r="K863">
            <v>1</v>
          </cell>
          <cell r="L863">
            <v>10</v>
          </cell>
          <cell r="O863">
            <v>1</v>
          </cell>
          <cell r="R863">
            <v>474</v>
          </cell>
          <cell r="S863">
            <v>420</v>
          </cell>
          <cell r="T863">
            <v>23</v>
          </cell>
          <cell r="U863">
            <v>13</v>
          </cell>
          <cell r="V863">
            <v>7</v>
          </cell>
          <cell r="W863">
            <v>5</v>
          </cell>
          <cell r="X863">
            <v>2</v>
          </cell>
          <cell r="Y863">
            <v>3</v>
          </cell>
          <cell r="Z863">
            <v>1</v>
          </cell>
          <cell r="AF863">
            <v>7</v>
          </cell>
          <cell r="AG863">
            <v>59.25</v>
          </cell>
          <cell r="AH863">
            <v>418</v>
          </cell>
          <cell r="AI863">
            <v>0</v>
          </cell>
          <cell r="AJ863">
            <v>0</v>
          </cell>
          <cell r="AK863">
            <v>0</v>
          </cell>
          <cell r="AL863">
            <v>0</v>
          </cell>
          <cell r="AO863">
            <v>668.9325</v>
          </cell>
        </row>
        <row r="864">
          <cell r="D864">
            <v>125268</v>
          </cell>
          <cell r="E864">
            <v>300</v>
          </cell>
          <cell r="H864">
            <v>56</v>
          </cell>
          <cell r="I864">
            <v>57</v>
          </cell>
          <cell r="K864">
            <v>2</v>
          </cell>
          <cell r="L864">
            <v>59</v>
          </cell>
          <cell r="M864">
            <v>8</v>
          </cell>
          <cell r="N864">
            <v>56</v>
          </cell>
          <cell r="O864">
            <v>60</v>
          </cell>
          <cell r="P864">
            <v>1</v>
          </cell>
          <cell r="Q864">
            <v>1</v>
          </cell>
          <cell r="R864">
            <v>340</v>
          </cell>
          <cell r="S864">
            <v>30</v>
          </cell>
          <cell r="T864">
            <v>19</v>
          </cell>
          <cell r="U864">
            <v>27</v>
          </cell>
          <cell r="V864">
            <v>25</v>
          </cell>
          <cell r="W864">
            <v>38</v>
          </cell>
          <cell r="X864">
            <v>22</v>
          </cell>
          <cell r="Y864">
            <v>9</v>
          </cell>
          <cell r="Z864">
            <v>60</v>
          </cell>
          <cell r="AA864">
            <v>25</v>
          </cell>
          <cell r="AB864">
            <v>31</v>
          </cell>
          <cell r="AC864">
            <v>30</v>
          </cell>
          <cell r="AD864">
            <v>24</v>
          </cell>
          <cell r="AF864">
            <v>33.333333333333336</v>
          </cell>
          <cell r="AG864">
            <v>28.333333333333332</v>
          </cell>
          <cell r="AH864">
            <v>52</v>
          </cell>
          <cell r="AI864">
            <v>12</v>
          </cell>
          <cell r="AJ864">
            <v>275.88</v>
          </cell>
          <cell r="AK864">
            <v>0.42352941176470588</v>
          </cell>
          <cell r="AL864">
            <v>12.705882352941176</v>
          </cell>
          <cell r="AO864">
            <v>651.38333333333321</v>
          </cell>
        </row>
        <row r="865">
          <cell r="D865">
            <v>155135</v>
          </cell>
          <cell r="E865">
            <v>471</v>
          </cell>
          <cell r="F865">
            <v>46</v>
          </cell>
          <cell r="G865">
            <v>1</v>
          </cell>
          <cell r="H865">
            <v>102</v>
          </cell>
          <cell r="I865">
            <v>41</v>
          </cell>
          <cell r="J865">
            <v>20</v>
          </cell>
          <cell r="K865">
            <v>60</v>
          </cell>
          <cell r="L865">
            <v>27</v>
          </cell>
          <cell r="M865">
            <v>29</v>
          </cell>
          <cell r="N865">
            <v>80</v>
          </cell>
          <cell r="O865">
            <v>3</v>
          </cell>
          <cell r="P865">
            <v>2</v>
          </cell>
          <cell r="Q865">
            <v>60</v>
          </cell>
          <cell r="R865">
            <v>476</v>
          </cell>
          <cell r="S865">
            <v>41</v>
          </cell>
          <cell r="T865">
            <v>72</v>
          </cell>
          <cell r="U865">
            <v>48</v>
          </cell>
          <cell r="V865">
            <v>43</v>
          </cell>
          <cell r="W865">
            <v>47</v>
          </cell>
          <cell r="X865">
            <v>25</v>
          </cell>
          <cell r="Y865">
            <v>46</v>
          </cell>
          <cell r="Z865">
            <v>57</v>
          </cell>
          <cell r="AA865">
            <v>19</v>
          </cell>
          <cell r="AB865">
            <v>31</v>
          </cell>
          <cell r="AC865">
            <v>32</v>
          </cell>
          <cell r="AD865">
            <v>15</v>
          </cell>
          <cell r="AF865">
            <v>39.25</v>
          </cell>
          <cell r="AG865">
            <v>39.666666666666664</v>
          </cell>
          <cell r="AH865">
            <v>63</v>
          </cell>
          <cell r="AI865">
            <v>58</v>
          </cell>
          <cell r="AJ865">
            <v>952.36000000000013</v>
          </cell>
          <cell r="AK865">
            <v>1.46218487394958</v>
          </cell>
          <cell r="AL865">
            <v>43.865546218487395</v>
          </cell>
          <cell r="AO865">
            <v>651.32666666666671</v>
          </cell>
        </row>
        <row r="866">
          <cell r="D866">
            <v>82124</v>
          </cell>
          <cell r="E866">
            <v>457</v>
          </cell>
          <cell r="F866">
            <v>9</v>
          </cell>
          <cell r="G866">
            <v>2</v>
          </cell>
          <cell r="I866">
            <v>1</v>
          </cell>
          <cell r="J866">
            <v>68</v>
          </cell>
          <cell r="L866">
            <v>86</v>
          </cell>
          <cell r="M866">
            <v>1</v>
          </cell>
          <cell r="O866">
            <v>85</v>
          </cell>
          <cell r="P866">
            <v>35</v>
          </cell>
          <cell r="Q866">
            <v>170</v>
          </cell>
          <cell r="R866">
            <v>449</v>
          </cell>
          <cell r="S866">
            <v>33</v>
          </cell>
          <cell r="T866">
            <v>36</v>
          </cell>
          <cell r="U866">
            <v>31</v>
          </cell>
          <cell r="V866">
            <v>37</v>
          </cell>
          <cell r="W866">
            <v>30</v>
          </cell>
          <cell r="X866">
            <v>37</v>
          </cell>
          <cell r="Y866">
            <v>42</v>
          </cell>
          <cell r="Z866">
            <v>40</v>
          </cell>
          <cell r="AA866">
            <v>38</v>
          </cell>
          <cell r="AB866">
            <v>36</v>
          </cell>
          <cell r="AC866">
            <v>47</v>
          </cell>
          <cell r="AD866">
            <v>42</v>
          </cell>
          <cell r="AF866">
            <v>50.777777777777779</v>
          </cell>
          <cell r="AG866">
            <v>37.416666666666664</v>
          </cell>
          <cell r="AH866">
            <v>203</v>
          </cell>
          <cell r="AI866">
            <v>211</v>
          </cell>
          <cell r="AJ866">
            <v>3643.97</v>
          </cell>
          <cell r="AK866">
            <v>5.6391982182628064</v>
          </cell>
          <cell r="AL866">
            <v>169.17594654788419</v>
          </cell>
          <cell r="AO866">
            <v>646.18583333333322</v>
          </cell>
        </row>
        <row r="867">
          <cell r="D867">
            <v>285675</v>
          </cell>
          <cell r="E867">
            <v>527</v>
          </cell>
          <cell r="F867">
            <v>45</v>
          </cell>
          <cell r="G867">
            <v>46</v>
          </cell>
          <cell r="H867">
            <v>45</v>
          </cell>
          <cell r="I867">
            <v>30</v>
          </cell>
          <cell r="J867">
            <v>60</v>
          </cell>
          <cell r="K867">
            <v>30</v>
          </cell>
          <cell r="L867">
            <v>50</v>
          </cell>
          <cell r="M867">
            <v>45</v>
          </cell>
          <cell r="N867">
            <v>30</v>
          </cell>
          <cell r="O867">
            <v>69</v>
          </cell>
          <cell r="P867">
            <v>30</v>
          </cell>
          <cell r="Q867">
            <v>47</v>
          </cell>
          <cell r="R867">
            <v>521</v>
          </cell>
          <cell r="S867">
            <v>48</v>
          </cell>
          <cell r="T867">
            <v>36</v>
          </cell>
          <cell r="U867">
            <v>55</v>
          </cell>
          <cell r="V867">
            <v>33</v>
          </cell>
          <cell r="W867">
            <v>44</v>
          </cell>
          <cell r="X867">
            <v>61</v>
          </cell>
          <cell r="Y867">
            <v>44</v>
          </cell>
          <cell r="Z867">
            <v>40</v>
          </cell>
          <cell r="AA867">
            <v>46</v>
          </cell>
          <cell r="AB867">
            <v>29</v>
          </cell>
          <cell r="AC867">
            <v>41</v>
          </cell>
          <cell r="AD867">
            <v>44</v>
          </cell>
          <cell r="AF867">
            <v>43.916666666666664</v>
          </cell>
          <cell r="AG867">
            <v>43.416666666666664</v>
          </cell>
          <cell r="AH867">
            <v>12</v>
          </cell>
          <cell r="AI867">
            <v>18</v>
          </cell>
          <cell r="AJ867">
            <v>267.3</v>
          </cell>
          <cell r="AK867">
            <v>0.41458733205374282</v>
          </cell>
          <cell r="AL867">
            <v>12.437619961612285</v>
          </cell>
          <cell r="AO867">
            <v>644.73749999999995</v>
          </cell>
        </row>
        <row r="868">
          <cell r="D868">
            <v>203531</v>
          </cell>
          <cell r="E868">
            <v>288</v>
          </cell>
          <cell r="F868">
            <v>37</v>
          </cell>
          <cell r="G868">
            <v>15</v>
          </cell>
          <cell r="H868">
            <v>21</v>
          </cell>
          <cell r="I868">
            <v>25</v>
          </cell>
          <cell r="J868">
            <v>20</v>
          </cell>
          <cell r="K868">
            <v>35</v>
          </cell>
          <cell r="L868">
            <v>25</v>
          </cell>
          <cell r="M868">
            <v>16</v>
          </cell>
          <cell r="N868">
            <v>2</v>
          </cell>
          <cell r="O868">
            <v>5</v>
          </cell>
          <cell r="P868">
            <v>51</v>
          </cell>
          <cell r="Q868">
            <v>36</v>
          </cell>
          <cell r="R868">
            <v>314</v>
          </cell>
          <cell r="S868">
            <v>32</v>
          </cell>
          <cell r="T868">
            <v>28</v>
          </cell>
          <cell r="U868">
            <v>20</v>
          </cell>
          <cell r="V868">
            <v>26</v>
          </cell>
          <cell r="W868">
            <v>26</v>
          </cell>
          <cell r="X868">
            <v>16</v>
          </cell>
          <cell r="Y868">
            <v>16</v>
          </cell>
          <cell r="Z868">
            <v>27</v>
          </cell>
          <cell r="AA868">
            <v>23</v>
          </cell>
          <cell r="AB868">
            <v>22</v>
          </cell>
          <cell r="AC868">
            <v>44</v>
          </cell>
          <cell r="AD868">
            <v>34</v>
          </cell>
          <cell r="AF868">
            <v>24</v>
          </cell>
          <cell r="AG868">
            <v>26.166666666666668</v>
          </cell>
          <cell r="AH868">
            <v>36</v>
          </cell>
          <cell r="AI868">
            <v>10</v>
          </cell>
          <cell r="AJ868">
            <v>238.5</v>
          </cell>
          <cell r="AK868">
            <v>0.38216560509554137</v>
          </cell>
          <cell r="AL868">
            <v>11.464968152866241</v>
          </cell>
          <cell r="AO868">
            <v>624.07500000000005</v>
          </cell>
        </row>
        <row r="869">
          <cell r="D869">
            <v>150552</v>
          </cell>
          <cell r="E869">
            <v>750</v>
          </cell>
          <cell r="F869">
            <v>60</v>
          </cell>
          <cell r="G869">
            <v>20</v>
          </cell>
          <cell r="H869">
            <v>80</v>
          </cell>
          <cell r="I869">
            <v>41</v>
          </cell>
          <cell r="J869">
            <v>40</v>
          </cell>
          <cell r="K869">
            <v>81</v>
          </cell>
          <cell r="L869">
            <v>85</v>
          </cell>
          <cell r="M869">
            <v>120</v>
          </cell>
          <cell r="N869">
            <v>102</v>
          </cell>
          <cell r="O869">
            <v>60</v>
          </cell>
          <cell r="P869">
            <v>60</v>
          </cell>
          <cell r="Q869">
            <v>1</v>
          </cell>
          <cell r="R869">
            <v>748</v>
          </cell>
          <cell r="S869">
            <v>65</v>
          </cell>
          <cell r="T869">
            <v>57</v>
          </cell>
          <cell r="U869">
            <v>64</v>
          </cell>
          <cell r="V869">
            <v>57</v>
          </cell>
          <cell r="W869">
            <v>57</v>
          </cell>
          <cell r="X869">
            <v>58</v>
          </cell>
          <cell r="Y869">
            <v>61</v>
          </cell>
          <cell r="Z869">
            <v>69</v>
          </cell>
          <cell r="AA869">
            <v>65</v>
          </cell>
          <cell r="AB869">
            <v>68</v>
          </cell>
          <cell r="AC869">
            <v>61</v>
          </cell>
          <cell r="AD869">
            <v>66</v>
          </cell>
          <cell r="AF869">
            <v>62.5</v>
          </cell>
          <cell r="AG869">
            <v>62.333333333333336</v>
          </cell>
          <cell r="AH869">
            <v>46</v>
          </cell>
          <cell r="AI869">
            <v>48</v>
          </cell>
          <cell r="AJ869">
            <v>472.32</v>
          </cell>
          <cell r="AK869">
            <v>0.77005347593582885</v>
          </cell>
          <cell r="AL869">
            <v>23.101604278074866</v>
          </cell>
          <cell r="AO869">
            <v>613.36</v>
          </cell>
        </row>
        <row r="870">
          <cell r="D870">
            <v>540098</v>
          </cell>
          <cell r="E870">
            <v>379</v>
          </cell>
          <cell r="F870">
            <v>12</v>
          </cell>
          <cell r="G870">
            <v>15</v>
          </cell>
          <cell r="H870">
            <v>44</v>
          </cell>
          <cell r="J870">
            <v>25</v>
          </cell>
          <cell r="K870">
            <v>33</v>
          </cell>
          <cell r="L870">
            <v>41</v>
          </cell>
          <cell r="M870">
            <v>12</v>
          </cell>
          <cell r="N870">
            <v>11</v>
          </cell>
          <cell r="O870">
            <v>92</v>
          </cell>
          <cell r="P870">
            <v>36</v>
          </cell>
          <cell r="Q870">
            <v>58</v>
          </cell>
          <cell r="R870">
            <v>295</v>
          </cell>
          <cell r="S870">
            <v>17</v>
          </cell>
          <cell r="T870">
            <v>20</v>
          </cell>
          <cell r="U870">
            <v>20</v>
          </cell>
          <cell r="V870">
            <v>22</v>
          </cell>
          <cell r="W870">
            <v>23</v>
          </cell>
          <cell r="X870">
            <v>15</v>
          </cell>
          <cell r="Y870">
            <v>36</v>
          </cell>
          <cell r="Z870">
            <v>23</v>
          </cell>
          <cell r="AA870">
            <v>26</v>
          </cell>
          <cell r="AB870">
            <v>17</v>
          </cell>
          <cell r="AC870">
            <v>39</v>
          </cell>
          <cell r="AD870">
            <v>37</v>
          </cell>
          <cell r="AF870">
            <v>34.454545454545453</v>
          </cell>
          <cell r="AG870">
            <v>24.583333333333332</v>
          </cell>
          <cell r="AH870">
            <v>18</v>
          </cell>
          <cell r="AI870">
            <v>102</v>
          </cell>
          <cell r="AJ870">
            <v>2504.1</v>
          </cell>
          <cell r="AK870">
            <v>4.1491525423728817</v>
          </cell>
          <cell r="AL870">
            <v>124.47457627118645</v>
          </cell>
          <cell r="AO870">
            <v>603.52083333333337</v>
          </cell>
        </row>
        <row r="871">
          <cell r="D871">
            <v>541901</v>
          </cell>
          <cell r="E871">
            <v>270</v>
          </cell>
          <cell r="F871">
            <v>12</v>
          </cell>
          <cell r="G871">
            <v>12</v>
          </cell>
          <cell r="H871">
            <v>5</v>
          </cell>
          <cell r="I871">
            <v>17</v>
          </cell>
          <cell r="J871">
            <v>12</v>
          </cell>
          <cell r="K871">
            <v>19</v>
          </cell>
          <cell r="L871">
            <v>55</v>
          </cell>
          <cell r="M871">
            <v>19</v>
          </cell>
          <cell r="N871">
            <v>22</v>
          </cell>
          <cell r="O871">
            <v>39</v>
          </cell>
          <cell r="P871">
            <v>27</v>
          </cell>
          <cell r="Q871">
            <v>31</v>
          </cell>
          <cell r="R871">
            <v>262</v>
          </cell>
          <cell r="S871">
            <v>19</v>
          </cell>
          <cell r="T871">
            <v>16</v>
          </cell>
          <cell r="U871">
            <v>6</v>
          </cell>
          <cell r="V871">
            <v>7</v>
          </cell>
          <cell r="W871">
            <v>18</v>
          </cell>
          <cell r="X871">
            <v>16</v>
          </cell>
          <cell r="Y871">
            <v>24</v>
          </cell>
          <cell r="Z871">
            <v>23</v>
          </cell>
          <cell r="AA871">
            <v>24</v>
          </cell>
          <cell r="AB871">
            <v>50</v>
          </cell>
          <cell r="AC871">
            <v>34</v>
          </cell>
          <cell r="AD871">
            <v>25</v>
          </cell>
          <cell r="AF871">
            <v>22.5</v>
          </cell>
          <cell r="AG871">
            <v>21.833333333333332</v>
          </cell>
          <cell r="AH871">
            <v>1</v>
          </cell>
          <cell r="AI871">
            <v>9</v>
          </cell>
          <cell r="AJ871">
            <v>238.68</v>
          </cell>
          <cell r="AK871">
            <v>0.41221374045801529</v>
          </cell>
          <cell r="AL871">
            <v>12.366412213740459</v>
          </cell>
          <cell r="AO871">
            <v>579.02</v>
          </cell>
        </row>
        <row r="872">
          <cell r="D872">
            <v>540350</v>
          </cell>
          <cell r="E872">
            <v>50</v>
          </cell>
          <cell r="F872">
            <v>8</v>
          </cell>
          <cell r="G872">
            <v>3</v>
          </cell>
          <cell r="H872">
            <v>1</v>
          </cell>
          <cell r="I872">
            <v>2</v>
          </cell>
          <cell r="J872">
            <v>2</v>
          </cell>
          <cell r="K872">
            <v>3</v>
          </cell>
          <cell r="L872">
            <v>31</v>
          </cell>
          <cell r="R872">
            <v>132</v>
          </cell>
          <cell r="S872">
            <v>122</v>
          </cell>
          <cell r="T872">
            <v>2</v>
          </cell>
          <cell r="U872">
            <v>1</v>
          </cell>
          <cell r="V872">
            <v>4</v>
          </cell>
          <cell r="W872">
            <v>2</v>
          </cell>
          <cell r="X872">
            <v>1</v>
          </cell>
          <cell r="AF872">
            <v>7.1428571428571432</v>
          </cell>
          <cell r="AG872">
            <v>22</v>
          </cell>
          <cell r="AH872">
            <v>82</v>
          </cell>
          <cell r="AI872">
            <v>0</v>
          </cell>
          <cell r="AJ872">
            <v>0</v>
          </cell>
          <cell r="AK872">
            <v>0</v>
          </cell>
          <cell r="AL872">
            <v>0</v>
          </cell>
          <cell r="AO872">
            <v>568.48</v>
          </cell>
        </row>
        <row r="873">
          <cell r="D873">
            <v>155127</v>
          </cell>
          <cell r="E873">
            <v>392</v>
          </cell>
          <cell r="F873">
            <v>20</v>
          </cell>
          <cell r="G873">
            <v>21</v>
          </cell>
          <cell r="H873">
            <v>41</v>
          </cell>
          <cell r="J873">
            <v>40</v>
          </cell>
          <cell r="K873">
            <v>81</v>
          </cell>
          <cell r="L873">
            <v>20</v>
          </cell>
          <cell r="M873">
            <v>48</v>
          </cell>
          <cell r="N873">
            <v>41</v>
          </cell>
          <cell r="O873">
            <v>20</v>
          </cell>
          <cell r="Q873">
            <v>60</v>
          </cell>
          <cell r="R873">
            <v>412</v>
          </cell>
          <cell r="S873">
            <v>34</v>
          </cell>
          <cell r="T873">
            <v>36</v>
          </cell>
          <cell r="U873">
            <v>32</v>
          </cell>
          <cell r="V873">
            <v>43</v>
          </cell>
          <cell r="W873">
            <v>41</v>
          </cell>
          <cell r="X873">
            <v>23</v>
          </cell>
          <cell r="Y873">
            <v>48</v>
          </cell>
          <cell r="Z873">
            <v>50</v>
          </cell>
          <cell r="AA873">
            <v>30</v>
          </cell>
          <cell r="AB873">
            <v>31</v>
          </cell>
          <cell r="AC873">
            <v>26</v>
          </cell>
          <cell r="AD873">
            <v>18</v>
          </cell>
          <cell r="AF873">
            <v>39.200000000000003</v>
          </cell>
          <cell r="AG873">
            <v>34.333333333333336</v>
          </cell>
          <cell r="AH873">
            <v>72</v>
          </cell>
          <cell r="AI873">
            <v>52</v>
          </cell>
          <cell r="AJ873">
            <v>853.84000000000015</v>
          </cell>
          <cell r="AK873">
            <v>1.5145631067961165</v>
          </cell>
          <cell r="AL873">
            <v>45.436893203883493</v>
          </cell>
          <cell r="AO873">
            <v>563.75333333333344</v>
          </cell>
        </row>
        <row r="874">
          <cell r="D874">
            <v>280511</v>
          </cell>
          <cell r="E874">
            <v>499</v>
          </cell>
          <cell r="F874">
            <v>60</v>
          </cell>
          <cell r="G874">
            <v>79</v>
          </cell>
          <cell r="H874">
            <v>32</v>
          </cell>
          <cell r="I874">
            <v>32</v>
          </cell>
          <cell r="J874">
            <v>31</v>
          </cell>
          <cell r="K874">
            <v>32</v>
          </cell>
          <cell r="L874">
            <v>39</v>
          </cell>
          <cell r="M874">
            <v>16</v>
          </cell>
          <cell r="N874">
            <v>22</v>
          </cell>
          <cell r="O874">
            <v>88</v>
          </cell>
          <cell r="P874">
            <v>49</v>
          </cell>
          <cell r="Q874">
            <v>19</v>
          </cell>
          <cell r="R874">
            <v>455</v>
          </cell>
          <cell r="S874">
            <v>71</v>
          </cell>
          <cell r="T874">
            <v>47</v>
          </cell>
          <cell r="U874">
            <v>35</v>
          </cell>
          <cell r="V874">
            <v>31</v>
          </cell>
          <cell r="W874">
            <v>30</v>
          </cell>
          <cell r="X874">
            <v>41</v>
          </cell>
          <cell r="Y874">
            <v>65</v>
          </cell>
          <cell r="Z874">
            <v>29</v>
          </cell>
          <cell r="AA874">
            <v>42</v>
          </cell>
          <cell r="AB874">
            <v>19</v>
          </cell>
          <cell r="AC874">
            <v>28</v>
          </cell>
          <cell r="AD874">
            <v>17</v>
          </cell>
          <cell r="AF874">
            <v>41.583333333333336</v>
          </cell>
          <cell r="AG874">
            <v>37.916666666666664</v>
          </cell>
          <cell r="AH874">
            <v>9</v>
          </cell>
          <cell r="AI874">
            <v>53</v>
          </cell>
          <cell r="AJ874">
            <v>787.05</v>
          </cell>
          <cell r="AK874">
            <v>1.3978021978021979</v>
          </cell>
          <cell r="AL874">
            <v>41.934065934065941</v>
          </cell>
          <cell r="AO874">
            <v>563.0625</v>
          </cell>
        </row>
        <row r="875">
          <cell r="D875">
            <v>122450</v>
          </cell>
          <cell r="E875">
            <v>364</v>
          </cell>
          <cell r="F875">
            <v>19</v>
          </cell>
          <cell r="G875">
            <v>58</v>
          </cell>
          <cell r="H875">
            <v>75</v>
          </cell>
          <cell r="I875">
            <v>12</v>
          </cell>
          <cell r="K875">
            <v>60</v>
          </cell>
          <cell r="L875">
            <v>36</v>
          </cell>
          <cell r="M875">
            <v>89</v>
          </cell>
          <cell r="N875">
            <v>4</v>
          </cell>
          <cell r="O875">
            <v>6</v>
          </cell>
          <cell r="P875">
            <v>5</v>
          </cell>
          <cell r="R875">
            <v>302</v>
          </cell>
          <cell r="S875">
            <v>24</v>
          </cell>
          <cell r="T875">
            <v>45</v>
          </cell>
          <cell r="U875">
            <v>48</v>
          </cell>
          <cell r="V875">
            <v>28</v>
          </cell>
          <cell r="W875">
            <v>30</v>
          </cell>
          <cell r="X875">
            <v>16</v>
          </cell>
          <cell r="Y875">
            <v>33</v>
          </cell>
          <cell r="Z875">
            <v>16</v>
          </cell>
          <cell r="AA875">
            <v>11</v>
          </cell>
          <cell r="AB875">
            <v>25</v>
          </cell>
          <cell r="AC875">
            <v>20</v>
          </cell>
          <cell r="AD875">
            <v>6</v>
          </cell>
          <cell r="AF875">
            <v>36.4</v>
          </cell>
          <cell r="AG875">
            <v>25.166666666666668</v>
          </cell>
          <cell r="AH875">
            <v>1</v>
          </cell>
          <cell r="AI875">
            <v>63</v>
          </cell>
          <cell r="AJ875">
            <v>1388.52</v>
          </cell>
          <cell r="AK875">
            <v>2.5033112582781456</v>
          </cell>
          <cell r="AL875">
            <v>75.099337748344368</v>
          </cell>
          <cell r="AO875">
            <v>554.67333333333329</v>
          </cell>
        </row>
        <row r="876">
          <cell r="D876">
            <v>30030</v>
          </cell>
          <cell r="E876">
            <v>457</v>
          </cell>
          <cell r="I876">
            <v>6</v>
          </cell>
          <cell r="J876">
            <v>440</v>
          </cell>
          <cell r="M876">
            <v>2</v>
          </cell>
          <cell r="N876">
            <v>3</v>
          </cell>
          <cell r="Q876">
            <v>6</v>
          </cell>
          <cell r="R876">
            <v>484</v>
          </cell>
          <cell r="S876">
            <v>76</v>
          </cell>
          <cell r="T876">
            <v>37</v>
          </cell>
          <cell r="U876">
            <v>25</v>
          </cell>
          <cell r="V876">
            <v>29</v>
          </cell>
          <cell r="W876">
            <v>38</v>
          </cell>
          <cell r="X876">
            <v>14</v>
          </cell>
          <cell r="Y876">
            <v>46</v>
          </cell>
          <cell r="Z876">
            <v>42</v>
          </cell>
          <cell r="AA876">
            <v>32</v>
          </cell>
          <cell r="AB876">
            <v>27</v>
          </cell>
          <cell r="AC876">
            <v>72</v>
          </cell>
          <cell r="AD876">
            <v>46</v>
          </cell>
          <cell r="AF876">
            <v>91.4</v>
          </cell>
          <cell r="AG876">
            <v>40.333333333333336</v>
          </cell>
          <cell r="AH876">
            <v>403</v>
          </cell>
          <cell r="AI876">
            <v>376</v>
          </cell>
          <cell r="AJ876">
            <v>5162.4800000000005</v>
          </cell>
          <cell r="AK876">
            <v>9.322314049586776</v>
          </cell>
          <cell r="AL876">
            <v>279.6694214876033</v>
          </cell>
          <cell r="AO876">
            <v>553.77666666666676</v>
          </cell>
        </row>
        <row r="877">
          <cell r="D877">
            <v>60452</v>
          </cell>
          <cell r="E877">
            <v>629</v>
          </cell>
          <cell r="H877">
            <v>37</v>
          </cell>
          <cell r="I877">
            <v>29</v>
          </cell>
          <cell r="J877">
            <v>137</v>
          </cell>
          <cell r="K877">
            <v>74</v>
          </cell>
          <cell r="L877">
            <v>82</v>
          </cell>
          <cell r="M877">
            <v>58</v>
          </cell>
          <cell r="O877">
            <v>84</v>
          </cell>
          <cell r="Q877">
            <v>128</v>
          </cell>
          <cell r="R877">
            <v>548</v>
          </cell>
          <cell r="U877">
            <v>11</v>
          </cell>
          <cell r="V877">
            <v>56</v>
          </cell>
          <cell r="W877">
            <v>99</v>
          </cell>
          <cell r="X877">
            <v>49</v>
          </cell>
          <cell r="Y877">
            <v>49</v>
          </cell>
          <cell r="Z877">
            <v>61</v>
          </cell>
          <cell r="AA877">
            <v>93</v>
          </cell>
          <cell r="AB877">
            <v>52</v>
          </cell>
          <cell r="AC877">
            <v>30</v>
          </cell>
          <cell r="AD877">
            <v>48</v>
          </cell>
          <cell r="AF877">
            <v>78.625</v>
          </cell>
          <cell r="AG877">
            <v>54.8</v>
          </cell>
          <cell r="AH877">
            <v>0</v>
          </cell>
          <cell r="AI877">
            <v>81</v>
          </cell>
          <cell r="AJ877">
            <v>793.80000000000007</v>
          </cell>
          <cell r="AK877">
            <v>1.478102189781022</v>
          </cell>
          <cell r="AL877">
            <v>44.34306569343066</v>
          </cell>
          <cell r="AO877">
            <v>537.04</v>
          </cell>
        </row>
        <row r="878">
          <cell r="D878">
            <v>121107</v>
          </cell>
          <cell r="E878">
            <v>412</v>
          </cell>
          <cell r="F878">
            <v>102</v>
          </cell>
          <cell r="I878">
            <v>104</v>
          </cell>
          <cell r="L878">
            <v>102</v>
          </cell>
          <cell r="N878">
            <v>1</v>
          </cell>
          <cell r="P878">
            <v>1</v>
          </cell>
          <cell r="Q878">
            <v>102</v>
          </cell>
          <cell r="R878">
            <v>343</v>
          </cell>
          <cell r="S878">
            <v>12</v>
          </cell>
          <cell r="T878">
            <v>30</v>
          </cell>
          <cell r="U878">
            <v>31</v>
          </cell>
          <cell r="V878">
            <v>24</v>
          </cell>
          <cell r="W878">
            <v>40</v>
          </cell>
          <cell r="X878">
            <v>20</v>
          </cell>
          <cell r="Y878">
            <v>21</v>
          </cell>
          <cell r="Z878">
            <v>42</v>
          </cell>
          <cell r="AA878">
            <v>41</v>
          </cell>
          <cell r="AB878">
            <v>23</v>
          </cell>
          <cell r="AC878">
            <v>35</v>
          </cell>
          <cell r="AD878">
            <v>24</v>
          </cell>
          <cell r="AF878">
            <v>68.666666666666671</v>
          </cell>
          <cell r="AG878">
            <v>28.583333333333332</v>
          </cell>
          <cell r="AH878">
            <v>0</v>
          </cell>
          <cell r="AI878">
            <v>69</v>
          </cell>
          <cell r="AJ878">
            <v>1293.75</v>
          </cell>
          <cell r="AK878">
            <v>2.4139941690962101</v>
          </cell>
          <cell r="AL878">
            <v>72.419825072886297</v>
          </cell>
          <cell r="AO878">
            <v>535.9375</v>
          </cell>
        </row>
        <row r="879">
          <cell r="D879">
            <v>522586</v>
          </cell>
          <cell r="E879">
            <v>630</v>
          </cell>
          <cell r="F879">
            <v>37</v>
          </cell>
          <cell r="G879">
            <v>38</v>
          </cell>
          <cell r="H879">
            <v>55</v>
          </cell>
          <cell r="I879">
            <v>49</v>
          </cell>
          <cell r="J879">
            <v>36</v>
          </cell>
          <cell r="K879">
            <v>29</v>
          </cell>
          <cell r="L879">
            <v>107</v>
          </cell>
          <cell r="M879">
            <v>65</v>
          </cell>
          <cell r="N879">
            <v>25</v>
          </cell>
          <cell r="O879">
            <v>39</v>
          </cell>
          <cell r="P879">
            <v>57</v>
          </cell>
          <cell r="Q879">
            <v>93</v>
          </cell>
          <cell r="R879">
            <v>638</v>
          </cell>
          <cell r="S879">
            <v>74</v>
          </cell>
          <cell r="T879">
            <v>42</v>
          </cell>
          <cell r="U879">
            <v>51</v>
          </cell>
          <cell r="V879">
            <v>32</v>
          </cell>
          <cell r="W879">
            <v>60</v>
          </cell>
          <cell r="X879">
            <v>25</v>
          </cell>
          <cell r="Y879">
            <v>56</v>
          </cell>
          <cell r="Z879">
            <v>88</v>
          </cell>
          <cell r="AA879">
            <v>38</v>
          </cell>
          <cell r="AB879">
            <v>57</v>
          </cell>
          <cell r="AC879">
            <v>38</v>
          </cell>
          <cell r="AD879">
            <v>77</v>
          </cell>
          <cell r="AF879">
            <v>52.5</v>
          </cell>
          <cell r="AG879">
            <v>53.166666666666664</v>
          </cell>
          <cell r="AH879">
            <v>47</v>
          </cell>
          <cell r="AI879">
            <v>39</v>
          </cell>
          <cell r="AJ879">
            <v>392.34000000000003</v>
          </cell>
          <cell r="AK879">
            <v>0.73354231974921635</v>
          </cell>
          <cell r="AL879">
            <v>22.006269592476492</v>
          </cell>
          <cell r="AO879">
            <v>534.85666666666668</v>
          </cell>
        </row>
        <row r="880">
          <cell r="D880">
            <v>300020</v>
          </cell>
          <cell r="E880">
            <v>120</v>
          </cell>
          <cell r="H880">
            <v>120</v>
          </cell>
          <cell r="R880">
            <v>120</v>
          </cell>
          <cell r="U880">
            <v>1</v>
          </cell>
          <cell r="Y880">
            <v>119</v>
          </cell>
          <cell r="AF880">
            <v>120</v>
          </cell>
          <cell r="AG880">
            <v>60</v>
          </cell>
          <cell r="AH880">
            <v>0</v>
          </cell>
          <cell r="AI880">
            <v>0</v>
          </cell>
          <cell r="AJ880">
            <v>0</v>
          </cell>
          <cell r="AK880">
            <v>0</v>
          </cell>
          <cell r="AL880">
            <v>0</v>
          </cell>
          <cell r="AO880">
            <v>523.20000000000005</v>
          </cell>
        </row>
        <row r="881">
          <cell r="D881">
            <v>522585</v>
          </cell>
          <cell r="E881">
            <v>639</v>
          </cell>
          <cell r="F881">
            <v>37</v>
          </cell>
          <cell r="G881">
            <v>24</v>
          </cell>
          <cell r="H881">
            <v>46</v>
          </cell>
          <cell r="I881">
            <v>60</v>
          </cell>
          <cell r="J881">
            <v>48</v>
          </cell>
          <cell r="K881">
            <v>40</v>
          </cell>
          <cell r="L881">
            <v>102</v>
          </cell>
          <cell r="M881">
            <v>27</v>
          </cell>
          <cell r="N881">
            <v>61</v>
          </cell>
          <cell r="O881">
            <v>56</v>
          </cell>
          <cell r="P881">
            <v>28</v>
          </cell>
          <cell r="Q881">
            <v>110</v>
          </cell>
          <cell r="R881">
            <v>623</v>
          </cell>
          <cell r="S881">
            <v>49</v>
          </cell>
          <cell r="T881">
            <v>29</v>
          </cell>
          <cell r="U881">
            <v>40</v>
          </cell>
          <cell r="V881">
            <v>52</v>
          </cell>
          <cell r="W881">
            <v>56</v>
          </cell>
          <cell r="X881">
            <v>36</v>
          </cell>
          <cell r="Y881">
            <v>40</v>
          </cell>
          <cell r="Z881">
            <v>57</v>
          </cell>
          <cell r="AA881">
            <v>75</v>
          </cell>
          <cell r="AB881">
            <v>76</v>
          </cell>
          <cell r="AC881">
            <v>36</v>
          </cell>
          <cell r="AD881">
            <v>77</v>
          </cell>
          <cell r="AF881">
            <v>53.25</v>
          </cell>
          <cell r="AG881">
            <v>51.916666666666664</v>
          </cell>
          <cell r="AH881">
            <v>22</v>
          </cell>
          <cell r="AI881">
            <v>38</v>
          </cell>
          <cell r="AJ881">
            <v>382.28000000000003</v>
          </cell>
          <cell r="AK881">
            <v>0.7319422150882825</v>
          </cell>
          <cell r="AL881">
            <v>21.958266452648473</v>
          </cell>
          <cell r="AO881">
            <v>522.28166666666664</v>
          </cell>
        </row>
        <row r="882">
          <cell r="D882">
            <v>541165</v>
          </cell>
          <cell r="E882">
            <v>259</v>
          </cell>
          <cell r="F882">
            <v>34</v>
          </cell>
          <cell r="G882">
            <v>15</v>
          </cell>
          <cell r="H882">
            <v>2</v>
          </cell>
          <cell r="I882">
            <v>20</v>
          </cell>
          <cell r="J882">
            <v>20</v>
          </cell>
          <cell r="K882">
            <v>10</v>
          </cell>
          <cell r="L882">
            <v>46</v>
          </cell>
          <cell r="M882">
            <v>18</v>
          </cell>
          <cell r="N882">
            <v>32</v>
          </cell>
          <cell r="O882">
            <v>26</v>
          </cell>
          <cell r="P882">
            <v>20</v>
          </cell>
          <cell r="Q882">
            <v>16</v>
          </cell>
          <cell r="R882">
            <v>241</v>
          </cell>
          <cell r="S882">
            <v>25</v>
          </cell>
          <cell r="T882">
            <v>11</v>
          </cell>
          <cell r="U882">
            <v>3</v>
          </cell>
          <cell r="V882">
            <v>10</v>
          </cell>
          <cell r="W882">
            <v>14</v>
          </cell>
          <cell r="X882">
            <v>13</v>
          </cell>
          <cell r="Y882">
            <v>44</v>
          </cell>
          <cell r="Z882">
            <v>32</v>
          </cell>
          <cell r="AA882">
            <v>15</v>
          </cell>
          <cell r="AB882">
            <v>39</v>
          </cell>
          <cell r="AC882">
            <v>18</v>
          </cell>
          <cell r="AD882">
            <v>17</v>
          </cell>
          <cell r="AF882">
            <v>21.583333333333332</v>
          </cell>
          <cell r="AG882">
            <v>20.083333333333332</v>
          </cell>
          <cell r="AH882">
            <v>0</v>
          </cell>
          <cell r="AI882">
            <v>18</v>
          </cell>
          <cell r="AJ882">
            <v>466.2</v>
          </cell>
          <cell r="AK882">
            <v>0.89626556016597514</v>
          </cell>
          <cell r="AL882">
            <v>26.887966804979254</v>
          </cell>
          <cell r="AO882">
            <v>520.1583333333333</v>
          </cell>
        </row>
        <row r="883">
          <cell r="D883">
            <v>150038</v>
          </cell>
          <cell r="E883">
            <v>828</v>
          </cell>
          <cell r="F883">
            <v>60</v>
          </cell>
          <cell r="G883">
            <v>60</v>
          </cell>
          <cell r="H883">
            <v>1</v>
          </cell>
          <cell r="I883">
            <v>122</v>
          </cell>
          <cell r="J883">
            <v>62</v>
          </cell>
          <cell r="K883">
            <v>60</v>
          </cell>
          <cell r="L883">
            <v>120</v>
          </cell>
          <cell r="M883">
            <v>40</v>
          </cell>
          <cell r="N883">
            <v>181</v>
          </cell>
          <cell r="O883">
            <v>120</v>
          </cell>
          <cell r="P883">
            <v>2</v>
          </cell>
          <cell r="R883">
            <v>776</v>
          </cell>
          <cell r="S883">
            <v>64</v>
          </cell>
          <cell r="T883">
            <v>47</v>
          </cell>
          <cell r="U883">
            <v>75</v>
          </cell>
          <cell r="V883">
            <v>113</v>
          </cell>
          <cell r="W883">
            <v>70</v>
          </cell>
          <cell r="X883">
            <v>53</v>
          </cell>
          <cell r="Y883">
            <v>81</v>
          </cell>
          <cell r="Z883">
            <v>79</v>
          </cell>
          <cell r="AA883">
            <v>97</v>
          </cell>
          <cell r="AB883">
            <v>69</v>
          </cell>
          <cell r="AC883">
            <v>25</v>
          </cell>
          <cell r="AD883">
            <v>3</v>
          </cell>
          <cell r="AF883">
            <v>75.272727272727266</v>
          </cell>
          <cell r="AG883">
            <v>64.666666666666671</v>
          </cell>
          <cell r="AH883">
            <v>73</v>
          </cell>
          <cell r="AI883">
            <v>125</v>
          </cell>
          <cell r="AJ883">
            <v>1000</v>
          </cell>
          <cell r="AK883">
            <v>1.9329896907216493</v>
          </cell>
          <cell r="AL883">
            <v>57.989690721649481</v>
          </cell>
          <cell r="AO883">
            <v>517.33333333333337</v>
          </cell>
        </row>
        <row r="884">
          <cell r="D884">
            <v>700067</v>
          </cell>
          <cell r="E884">
            <v>567</v>
          </cell>
          <cell r="F884">
            <v>2</v>
          </cell>
          <cell r="G884">
            <v>101</v>
          </cell>
          <cell r="I884">
            <v>3</v>
          </cell>
          <cell r="J884">
            <v>2</v>
          </cell>
          <cell r="K884">
            <v>50</v>
          </cell>
          <cell r="L884">
            <v>52</v>
          </cell>
          <cell r="M884">
            <v>50</v>
          </cell>
          <cell r="N884">
            <v>54</v>
          </cell>
          <cell r="O884">
            <v>102</v>
          </cell>
          <cell r="P884">
            <v>50</v>
          </cell>
          <cell r="Q884">
            <v>101</v>
          </cell>
          <cell r="R884">
            <v>483</v>
          </cell>
          <cell r="S884">
            <v>12</v>
          </cell>
          <cell r="T884">
            <v>22</v>
          </cell>
          <cell r="U884">
            <v>27</v>
          </cell>
          <cell r="V884">
            <v>23</v>
          </cell>
          <cell r="W884">
            <v>27</v>
          </cell>
          <cell r="X884">
            <v>44</v>
          </cell>
          <cell r="Y884">
            <v>54</v>
          </cell>
          <cell r="Z884">
            <v>69</v>
          </cell>
          <cell r="AA884">
            <v>19</v>
          </cell>
          <cell r="AB884">
            <v>78</v>
          </cell>
          <cell r="AC884">
            <v>79</v>
          </cell>
          <cell r="AD884">
            <v>29</v>
          </cell>
          <cell r="AF884">
            <v>51.545454545454547</v>
          </cell>
          <cell r="AG884">
            <v>40.25</v>
          </cell>
          <cell r="AH884">
            <v>10</v>
          </cell>
          <cell r="AI884">
            <v>94</v>
          </cell>
          <cell r="AJ884">
            <v>1178.76</v>
          </cell>
          <cell r="AK884">
            <v>2.3354037267080745</v>
          </cell>
          <cell r="AL884">
            <v>70.062111801242239</v>
          </cell>
          <cell r="AO884">
            <v>504.73499999999996</v>
          </cell>
        </row>
        <row r="885">
          <cell r="D885">
            <v>153710</v>
          </cell>
          <cell r="E885">
            <v>431</v>
          </cell>
          <cell r="F885">
            <v>120</v>
          </cell>
          <cell r="J885">
            <v>2</v>
          </cell>
          <cell r="K885">
            <v>60</v>
          </cell>
          <cell r="L885">
            <v>120</v>
          </cell>
          <cell r="M885">
            <v>3</v>
          </cell>
          <cell r="N885">
            <v>1</v>
          </cell>
          <cell r="O885">
            <v>60</v>
          </cell>
          <cell r="P885">
            <v>3</v>
          </cell>
          <cell r="Q885">
            <v>62</v>
          </cell>
          <cell r="R885">
            <v>404</v>
          </cell>
          <cell r="S885">
            <v>38</v>
          </cell>
          <cell r="T885">
            <v>40</v>
          </cell>
          <cell r="U885">
            <v>16</v>
          </cell>
          <cell r="V885">
            <v>40</v>
          </cell>
          <cell r="W885">
            <v>28</v>
          </cell>
          <cell r="X885">
            <v>50</v>
          </cell>
          <cell r="Y885">
            <v>46</v>
          </cell>
          <cell r="Z885">
            <v>40</v>
          </cell>
          <cell r="AA885">
            <v>33</v>
          </cell>
          <cell r="AB885">
            <v>30</v>
          </cell>
          <cell r="AC885">
            <v>28</v>
          </cell>
          <cell r="AD885">
            <v>15</v>
          </cell>
          <cell r="AF885">
            <v>47.888888888888886</v>
          </cell>
          <cell r="AG885">
            <v>33.666666666666664</v>
          </cell>
          <cell r="AH885">
            <v>46</v>
          </cell>
          <cell r="AI885">
            <v>73</v>
          </cell>
          <cell r="AJ885">
            <v>1078.94</v>
          </cell>
          <cell r="AK885">
            <v>2.1683168316831685</v>
          </cell>
          <cell r="AL885">
            <v>65.049504950495049</v>
          </cell>
          <cell r="AO885">
            <v>497.59333333333325</v>
          </cell>
        </row>
        <row r="886">
          <cell r="D886">
            <v>182939</v>
          </cell>
          <cell r="E886">
            <v>229</v>
          </cell>
          <cell r="H886">
            <v>12</v>
          </cell>
          <cell r="I886">
            <v>45</v>
          </cell>
          <cell r="J886">
            <v>135</v>
          </cell>
          <cell r="P886">
            <v>37</v>
          </cell>
          <cell r="R886">
            <v>94</v>
          </cell>
          <cell r="U886">
            <v>4</v>
          </cell>
          <cell r="W886">
            <v>24</v>
          </cell>
          <cell r="X886">
            <v>12</v>
          </cell>
          <cell r="Y886">
            <v>1</v>
          </cell>
          <cell r="Z886">
            <v>4</v>
          </cell>
          <cell r="AB886">
            <v>45</v>
          </cell>
          <cell r="AC886">
            <v>4</v>
          </cell>
          <cell r="AF886">
            <v>57.25</v>
          </cell>
          <cell r="AG886">
            <v>13.428571428571429</v>
          </cell>
          <cell r="AH886">
            <v>0</v>
          </cell>
          <cell r="AI886">
            <v>135</v>
          </cell>
          <cell r="AJ886">
            <v>4986.8999999999996</v>
          </cell>
          <cell r="AK886">
            <v>10.053191489361701</v>
          </cell>
          <cell r="AL886">
            <v>301.59574468085106</v>
          </cell>
          <cell r="AO886">
            <v>496.05142857142857</v>
          </cell>
        </row>
        <row r="887">
          <cell r="D887">
            <v>467200</v>
          </cell>
          <cell r="E887">
            <v>283</v>
          </cell>
          <cell r="F887">
            <v>121</v>
          </cell>
          <cell r="G887">
            <v>3</v>
          </cell>
          <cell r="H887">
            <v>1</v>
          </cell>
          <cell r="I887">
            <v>23</v>
          </cell>
          <cell r="J887">
            <v>3</v>
          </cell>
          <cell r="L887">
            <v>3</v>
          </cell>
          <cell r="O887">
            <v>64</v>
          </cell>
          <cell r="P887">
            <v>3</v>
          </cell>
          <cell r="Q887">
            <v>62</v>
          </cell>
          <cell r="R887">
            <v>276</v>
          </cell>
          <cell r="S887">
            <v>26</v>
          </cell>
          <cell r="T887">
            <v>18</v>
          </cell>
          <cell r="U887">
            <v>18</v>
          </cell>
          <cell r="V887">
            <v>39</v>
          </cell>
          <cell r="W887">
            <v>26</v>
          </cell>
          <cell r="X887">
            <v>17</v>
          </cell>
          <cell r="Y887">
            <v>27</v>
          </cell>
          <cell r="Z887">
            <v>17</v>
          </cell>
          <cell r="AA887">
            <v>3</v>
          </cell>
          <cell r="AB887">
            <v>35</v>
          </cell>
          <cell r="AC887">
            <v>33</v>
          </cell>
          <cell r="AD887">
            <v>17</v>
          </cell>
          <cell r="AF887">
            <v>31.444444444444443</v>
          </cell>
          <cell r="AG887">
            <v>23</v>
          </cell>
          <cell r="AH887">
            <v>42</v>
          </cell>
          <cell r="AI887">
            <v>49</v>
          </cell>
          <cell r="AJ887">
            <v>1050.07</v>
          </cell>
          <cell r="AK887">
            <v>2.1304347826086958</v>
          </cell>
          <cell r="AL887">
            <v>63.913043478260875</v>
          </cell>
          <cell r="AO887">
            <v>492.89</v>
          </cell>
        </row>
        <row r="888">
          <cell r="D888">
            <v>141829</v>
          </cell>
          <cell r="E888">
            <v>98</v>
          </cell>
          <cell r="F888">
            <v>9</v>
          </cell>
          <cell r="H888">
            <v>1</v>
          </cell>
          <cell r="I888">
            <v>1</v>
          </cell>
          <cell r="K888">
            <v>11</v>
          </cell>
          <cell r="L888">
            <v>1</v>
          </cell>
          <cell r="M888">
            <v>22</v>
          </cell>
          <cell r="N888">
            <v>3</v>
          </cell>
          <cell r="O888">
            <v>41</v>
          </cell>
          <cell r="P888">
            <v>3</v>
          </cell>
          <cell r="Q888">
            <v>6</v>
          </cell>
          <cell r="R888">
            <v>253</v>
          </cell>
          <cell r="S888">
            <v>5</v>
          </cell>
          <cell r="T888">
            <v>6</v>
          </cell>
          <cell r="U888">
            <v>5</v>
          </cell>
          <cell r="V888">
            <v>7</v>
          </cell>
          <cell r="W888">
            <v>10</v>
          </cell>
          <cell r="X888">
            <v>16</v>
          </cell>
          <cell r="Y888">
            <v>95</v>
          </cell>
          <cell r="Z888">
            <v>55</v>
          </cell>
          <cell r="AA888">
            <v>5</v>
          </cell>
          <cell r="AB888">
            <v>24</v>
          </cell>
          <cell r="AC888">
            <v>23</v>
          </cell>
          <cell r="AD888">
            <v>2</v>
          </cell>
          <cell r="AF888">
            <v>9.8000000000000007</v>
          </cell>
          <cell r="AG888">
            <v>21.083333333333332</v>
          </cell>
          <cell r="AH888">
            <v>155</v>
          </cell>
          <cell r="AI888">
            <v>0</v>
          </cell>
          <cell r="AJ888">
            <v>0</v>
          </cell>
          <cell r="AK888">
            <v>0</v>
          </cell>
          <cell r="AL888">
            <v>0</v>
          </cell>
          <cell r="AO888">
            <v>491.03083333333331</v>
          </cell>
        </row>
        <row r="889">
          <cell r="D889">
            <v>150433</v>
          </cell>
          <cell r="E889">
            <v>625</v>
          </cell>
          <cell r="F889">
            <v>40</v>
          </cell>
          <cell r="G889">
            <v>21</v>
          </cell>
          <cell r="H889">
            <v>80</v>
          </cell>
          <cell r="J889">
            <v>40</v>
          </cell>
          <cell r="K889">
            <v>40</v>
          </cell>
          <cell r="L889">
            <v>80</v>
          </cell>
          <cell r="M889">
            <v>102</v>
          </cell>
          <cell r="N889">
            <v>40</v>
          </cell>
          <cell r="O889">
            <v>61</v>
          </cell>
          <cell r="P889">
            <v>61</v>
          </cell>
          <cell r="Q889">
            <v>60</v>
          </cell>
          <cell r="R889">
            <v>597</v>
          </cell>
          <cell r="S889">
            <v>45</v>
          </cell>
          <cell r="T889">
            <v>41</v>
          </cell>
          <cell r="U889">
            <v>35</v>
          </cell>
          <cell r="V889">
            <v>49</v>
          </cell>
          <cell r="W889">
            <v>43</v>
          </cell>
          <cell r="X889">
            <v>39</v>
          </cell>
          <cell r="Y889">
            <v>58</v>
          </cell>
          <cell r="Z889">
            <v>57</v>
          </cell>
          <cell r="AA889">
            <v>73</v>
          </cell>
          <cell r="AB889">
            <v>70</v>
          </cell>
          <cell r="AC889">
            <v>50</v>
          </cell>
          <cell r="AD889">
            <v>37</v>
          </cell>
          <cell r="AF889">
            <v>56.81818181818182</v>
          </cell>
          <cell r="AG889">
            <v>49.75</v>
          </cell>
          <cell r="AH889">
            <v>35</v>
          </cell>
          <cell r="AI889">
            <v>63</v>
          </cell>
          <cell r="AJ889">
            <v>619.91999999999996</v>
          </cell>
          <cell r="AK889">
            <v>1.2663316582914572</v>
          </cell>
          <cell r="AL889">
            <v>37.989949748743719</v>
          </cell>
          <cell r="AO889">
            <v>489.54</v>
          </cell>
        </row>
        <row r="890">
          <cell r="D890">
            <v>336828</v>
          </cell>
          <cell r="E890">
            <v>489</v>
          </cell>
          <cell r="G890">
            <v>30</v>
          </cell>
          <cell r="H890">
            <v>323</v>
          </cell>
          <cell r="I890">
            <v>11</v>
          </cell>
          <cell r="J890">
            <v>100</v>
          </cell>
          <cell r="K890">
            <v>16</v>
          </cell>
          <cell r="M890">
            <v>6</v>
          </cell>
          <cell r="O890">
            <v>2</v>
          </cell>
          <cell r="P890">
            <v>1</v>
          </cell>
          <cell r="R890">
            <v>312</v>
          </cell>
          <cell r="U890">
            <v>6</v>
          </cell>
          <cell r="V890">
            <v>26</v>
          </cell>
          <cell r="W890">
            <v>21</v>
          </cell>
          <cell r="X890">
            <v>24</v>
          </cell>
          <cell r="Y890">
            <v>130</v>
          </cell>
          <cell r="Z890">
            <v>9</v>
          </cell>
          <cell r="AA890">
            <v>45</v>
          </cell>
          <cell r="AB890">
            <v>11</v>
          </cell>
          <cell r="AC890">
            <v>9</v>
          </cell>
          <cell r="AD890">
            <v>31</v>
          </cell>
          <cell r="AF890">
            <v>61.125</v>
          </cell>
          <cell r="AG890">
            <v>31.2</v>
          </cell>
          <cell r="AH890">
            <v>0</v>
          </cell>
          <cell r="AI890">
            <v>177</v>
          </cell>
          <cell r="AJ890">
            <v>2738.19</v>
          </cell>
          <cell r="AK890">
            <v>5.6730769230769234</v>
          </cell>
          <cell r="AL890">
            <v>170.19230769230771</v>
          </cell>
          <cell r="AO890">
            <v>482.66399999999999</v>
          </cell>
        </row>
        <row r="891">
          <cell r="D891">
            <v>152560</v>
          </cell>
          <cell r="E891">
            <v>376</v>
          </cell>
          <cell r="F891">
            <v>60</v>
          </cell>
          <cell r="G891">
            <v>1</v>
          </cell>
          <cell r="H891">
            <v>5</v>
          </cell>
          <cell r="I891">
            <v>1</v>
          </cell>
          <cell r="J891">
            <v>63</v>
          </cell>
          <cell r="K891">
            <v>61</v>
          </cell>
          <cell r="L891">
            <v>60</v>
          </cell>
          <cell r="M891">
            <v>62</v>
          </cell>
          <cell r="N891">
            <v>2</v>
          </cell>
          <cell r="O891">
            <v>60</v>
          </cell>
          <cell r="Q891">
            <v>1</v>
          </cell>
          <cell r="R891">
            <v>387</v>
          </cell>
          <cell r="S891">
            <v>53</v>
          </cell>
          <cell r="T891">
            <v>28</v>
          </cell>
          <cell r="U891">
            <v>20</v>
          </cell>
          <cell r="V891">
            <v>33</v>
          </cell>
          <cell r="W891">
            <v>36</v>
          </cell>
          <cell r="X891">
            <v>48</v>
          </cell>
          <cell r="Y891">
            <v>43</v>
          </cell>
          <cell r="Z891">
            <v>33</v>
          </cell>
          <cell r="AA891">
            <v>19</v>
          </cell>
          <cell r="AB891">
            <v>28</v>
          </cell>
          <cell r="AC891">
            <v>28</v>
          </cell>
          <cell r="AD891">
            <v>18</v>
          </cell>
          <cell r="AF891">
            <v>34.18181818181818</v>
          </cell>
          <cell r="AG891">
            <v>32.25</v>
          </cell>
          <cell r="AH891">
            <v>75</v>
          </cell>
          <cell r="AI891">
            <v>64</v>
          </cell>
          <cell r="AJ891">
            <v>945.92</v>
          </cell>
          <cell r="AK891">
            <v>1.9844961240310077</v>
          </cell>
          <cell r="AL891">
            <v>59.534883720930232</v>
          </cell>
          <cell r="AO891">
            <v>476.65499999999997</v>
          </cell>
        </row>
        <row r="892">
          <cell r="D892">
            <v>440209</v>
          </cell>
          <cell r="E892">
            <v>30</v>
          </cell>
          <cell r="M892">
            <v>29</v>
          </cell>
          <cell r="N892">
            <v>1</v>
          </cell>
          <cell r="R892">
            <v>33</v>
          </cell>
          <cell r="S892">
            <v>3</v>
          </cell>
          <cell r="Z892">
            <v>26</v>
          </cell>
          <cell r="AA892">
            <v>4</v>
          </cell>
          <cell r="AF892">
            <v>15</v>
          </cell>
          <cell r="AG892">
            <v>11</v>
          </cell>
          <cell r="AH892">
            <v>3</v>
          </cell>
          <cell r="AI892">
            <v>0</v>
          </cell>
          <cell r="AJ892">
            <v>0</v>
          </cell>
          <cell r="AK892">
            <v>0</v>
          </cell>
          <cell r="AL892">
            <v>0</v>
          </cell>
          <cell r="AO892">
            <v>476.29999999999995</v>
          </cell>
        </row>
        <row r="893">
          <cell r="D893">
            <v>462460</v>
          </cell>
          <cell r="E893">
            <v>3</v>
          </cell>
          <cell r="J893">
            <v>2</v>
          </cell>
          <cell r="Q893">
            <v>1</v>
          </cell>
          <cell r="R893">
            <v>303</v>
          </cell>
          <cell r="S893">
            <v>18</v>
          </cell>
          <cell r="T893">
            <v>20</v>
          </cell>
          <cell r="U893">
            <v>22</v>
          </cell>
          <cell r="V893">
            <v>17</v>
          </cell>
          <cell r="W893">
            <v>39</v>
          </cell>
          <cell r="X893">
            <v>24</v>
          </cell>
          <cell r="Y893">
            <v>39</v>
          </cell>
          <cell r="Z893">
            <v>48</v>
          </cell>
          <cell r="AA893">
            <v>30</v>
          </cell>
          <cell r="AB893">
            <v>24</v>
          </cell>
          <cell r="AC893">
            <v>7</v>
          </cell>
          <cell r="AD893">
            <v>15</v>
          </cell>
          <cell r="AF893">
            <v>1.5</v>
          </cell>
          <cell r="AG893">
            <v>25.25</v>
          </cell>
          <cell r="AH893">
            <v>373</v>
          </cell>
          <cell r="AI893">
            <v>73</v>
          </cell>
          <cell r="AJ893">
            <v>1359.26</v>
          </cell>
          <cell r="AK893">
            <v>2.891089108910891</v>
          </cell>
          <cell r="AL893">
            <v>86.732673267326732</v>
          </cell>
          <cell r="AO893">
            <v>470.15500000000003</v>
          </cell>
        </row>
        <row r="894">
          <cell r="D894">
            <v>84814</v>
          </cell>
          <cell r="E894">
            <v>389</v>
          </cell>
          <cell r="G894">
            <v>3</v>
          </cell>
          <cell r="H894">
            <v>85</v>
          </cell>
          <cell r="I894">
            <v>1</v>
          </cell>
          <cell r="J894">
            <v>69</v>
          </cell>
          <cell r="L894">
            <v>42</v>
          </cell>
          <cell r="M894">
            <v>1</v>
          </cell>
          <cell r="O894">
            <v>68</v>
          </cell>
          <cell r="P894">
            <v>119</v>
          </cell>
          <cell r="Q894">
            <v>1</v>
          </cell>
          <cell r="R894">
            <v>318</v>
          </cell>
          <cell r="S894">
            <v>30</v>
          </cell>
          <cell r="T894">
            <v>28</v>
          </cell>
          <cell r="U894">
            <v>16</v>
          </cell>
          <cell r="V894">
            <v>31</v>
          </cell>
          <cell r="W894">
            <v>28</v>
          </cell>
          <cell r="X894">
            <v>21</v>
          </cell>
          <cell r="Y894">
            <v>15</v>
          </cell>
          <cell r="Z894">
            <v>36</v>
          </cell>
          <cell r="AA894">
            <v>23</v>
          </cell>
          <cell r="AB894">
            <v>31</v>
          </cell>
          <cell r="AC894">
            <v>36</v>
          </cell>
          <cell r="AD894">
            <v>23</v>
          </cell>
          <cell r="AF894">
            <v>43.222222222222221</v>
          </cell>
          <cell r="AG894">
            <v>26.5</v>
          </cell>
          <cell r="AH894">
            <v>60</v>
          </cell>
          <cell r="AI894">
            <v>131</v>
          </cell>
          <cell r="AJ894">
            <v>2262.37</v>
          </cell>
          <cell r="AK894">
            <v>4.9433962264150946</v>
          </cell>
          <cell r="AL894">
            <v>148.30188679245285</v>
          </cell>
          <cell r="AO894">
            <v>457.65499999999997</v>
          </cell>
        </row>
        <row r="895">
          <cell r="D895">
            <v>182596</v>
          </cell>
          <cell r="E895">
            <v>609</v>
          </cell>
          <cell r="H895">
            <v>86</v>
          </cell>
          <cell r="I895">
            <v>96</v>
          </cell>
          <cell r="J895">
            <v>384</v>
          </cell>
          <cell r="K895">
            <v>2</v>
          </cell>
          <cell r="M895">
            <v>2</v>
          </cell>
          <cell r="N895">
            <v>2</v>
          </cell>
          <cell r="O895">
            <v>36</v>
          </cell>
          <cell r="P895">
            <v>1</v>
          </cell>
          <cell r="R895">
            <v>277</v>
          </cell>
          <cell r="U895">
            <v>7</v>
          </cell>
          <cell r="V895">
            <v>4</v>
          </cell>
          <cell r="W895">
            <v>9</v>
          </cell>
          <cell r="X895">
            <v>19</v>
          </cell>
          <cell r="Y895">
            <v>7</v>
          </cell>
          <cell r="Z895">
            <v>148</v>
          </cell>
          <cell r="AA895">
            <v>11</v>
          </cell>
          <cell r="AB895">
            <v>6</v>
          </cell>
          <cell r="AC895">
            <v>57</v>
          </cell>
          <cell r="AD895">
            <v>9</v>
          </cell>
          <cell r="AF895">
            <v>76.125</v>
          </cell>
          <cell r="AG895">
            <v>27.7</v>
          </cell>
          <cell r="AH895">
            <v>0</v>
          </cell>
          <cell r="AI895">
            <v>332</v>
          </cell>
          <cell r="AJ895">
            <v>5448.12</v>
          </cell>
          <cell r="AK895">
            <v>11.985559566787003</v>
          </cell>
          <cell r="AL895">
            <v>359.5667870036101</v>
          </cell>
          <cell r="AO895">
            <v>454.55700000000002</v>
          </cell>
        </row>
        <row r="896">
          <cell r="D896">
            <v>700001</v>
          </cell>
          <cell r="E896">
            <v>610</v>
          </cell>
          <cell r="G896">
            <v>1</v>
          </cell>
          <cell r="H896">
            <v>2</v>
          </cell>
          <cell r="I896">
            <v>3</v>
          </cell>
          <cell r="J896">
            <v>50</v>
          </cell>
          <cell r="K896">
            <v>100</v>
          </cell>
          <cell r="L896">
            <v>51</v>
          </cell>
          <cell r="M896">
            <v>50</v>
          </cell>
          <cell r="N896">
            <v>152</v>
          </cell>
          <cell r="O896">
            <v>51</v>
          </cell>
          <cell r="P896">
            <v>50</v>
          </cell>
          <cell r="Q896">
            <v>100</v>
          </cell>
          <cell r="R896">
            <v>621</v>
          </cell>
          <cell r="S896">
            <v>33</v>
          </cell>
          <cell r="T896">
            <v>24</v>
          </cell>
          <cell r="U896">
            <v>4</v>
          </cell>
          <cell r="V896">
            <v>2</v>
          </cell>
          <cell r="W896">
            <v>53</v>
          </cell>
          <cell r="X896">
            <v>51</v>
          </cell>
          <cell r="Y896">
            <v>57</v>
          </cell>
          <cell r="Z896">
            <v>84</v>
          </cell>
          <cell r="AA896">
            <v>58</v>
          </cell>
          <cell r="AB896">
            <v>87</v>
          </cell>
          <cell r="AC896">
            <v>74</v>
          </cell>
          <cell r="AD896">
            <v>94</v>
          </cell>
          <cell r="AF896">
            <v>55.454545454545453</v>
          </cell>
          <cell r="AG896">
            <v>51.75</v>
          </cell>
          <cell r="AH896">
            <v>58</v>
          </cell>
          <cell r="AI896">
            <v>47</v>
          </cell>
          <cell r="AJ896">
            <v>408.42999999999995</v>
          </cell>
          <cell r="AK896">
            <v>0.90821256038647347</v>
          </cell>
          <cell r="AL896">
            <v>27.246376811594203</v>
          </cell>
          <cell r="AO896">
            <v>449.70749999999998</v>
          </cell>
        </row>
        <row r="897">
          <cell r="D897">
            <v>150396</v>
          </cell>
          <cell r="E897">
            <v>461</v>
          </cell>
          <cell r="F897">
            <v>120</v>
          </cell>
          <cell r="H897">
            <v>1</v>
          </cell>
          <cell r="I897">
            <v>2</v>
          </cell>
          <cell r="J897">
            <v>64</v>
          </cell>
          <cell r="K897">
            <v>1</v>
          </cell>
          <cell r="L897">
            <v>143</v>
          </cell>
          <cell r="M897">
            <v>4</v>
          </cell>
          <cell r="N897">
            <v>5</v>
          </cell>
          <cell r="O897">
            <v>1</v>
          </cell>
          <cell r="P897">
            <v>120</v>
          </cell>
          <cell r="R897">
            <v>365</v>
          </cell>
          <cell r="S897">
            <v>3</v>
          </cell>
          <cell r="T897">
            <v>11</v>
          </cell>
          <cell r="U897">
            <v>17</v>
          </cell>
          <cell r="V897">
            <v>62</v>
          </cell>
          <cell r="W897">
            <v>49</v>
          </cell>
          <cell r="X897">
            <v>52</v>
          </cell>
          <cell r="Y897">
            <v>36</v>
          </cell>
          <cell r="Z897">
            <v>41</v>
          </cell>
          <cell r="AA897">
            <v>24</v>
          </cell>
          <cell r="AB897">
            <v>25</v>
          </cell>
          <cell r="AC897">
            <v>23</v>
          </cell>
          <cell r="AD897">
            <v>22</v>
          </cell>
          <cell r="AF897">
            <v>46.1</v>
          </cell>
          <cell r="AG897">
            <v>30.416666666666668</v>
          </cell>
          <cell r="AH897">
            <v>0</v>
          </cell>
          <cell r="AI897">
            <v>96</v>
          </cell>
          <cell r="AJ897">
            <v>1418.8799999999999</v>
          </cell>
          <cell r="AK897">
            <v>3.1561643835616437</v>
          </cell>
          <cell r="AL897">
            <v>94.68493150684931</v>
          </cell>
          <cell r="AO897">
            <v>449.55833333333334</v>
          </cell>
        </row>
        <row r="898">
          <cell r="D898">
            <v>541990</v>
          </cell>
          <cell r="E898">
            <v>160</v>
          </cell>
          <cell r="G898">
            <v>20</v>
          </cell>
          <cell r="H898">
            <v>1</v>
          </cell>
          <cell r="I898">
            <v>11</v>
          </cell>
          <cell r="J898">
            <v>10</v>
          </cell>
          <cell r="K898">
            <v>2</v>
          </cell>
          <cell r="L898">
            <v>57</v>
          </cell>
          <cell r="M898">
            <v>12</v>
          </cell>
          <cell r="N898">
            <v>5</v>
          </cell>
          <cell r="O898">
            <v>22</v>
          </cell>
          <cell r="P898">
            <v>20</v>
          </cell>
          <cell r="R898">
            <v>193</v>
          </cell>
          <cell r="S898">
            <v>19</v>
          </cell>
          <cell r="T898">
            <v>9</v>
          </cell>
          <cell r="U898">
            <v>8</v>
          </cell>
          <cell r="V898">
            <v>9</v>
          </cell>
          <cell r="W898">
            <v>4</v>
          </cell>
          <cell r="X898">
            <v>7</v>
          </cell>
          <cell r="Y898">
            <v>42</v>
          </cell>
          <cell r="Z898">
            <v>8</v>
          </cell>
          <cell r="AA898">
            <v>12</v>
          </cell>
          <cell r="AB898">
            <v>43</v>
          </cell>
          <cell r="AC898">
            <v>17</v>
          </cell>
          <cell r="AD898">
            <v>15</v>
          </cell>
          <cell r="AF898">
            <v>16</v>
          </cell>
          <cell r="AG898">
            <v>16.083333333333332</v>
          </cell>
          <cell r="AH898">
            <v>37</v>
          </cell>
          <cell r="AI898">
            <v>4</v>
          </cell>
          <cell r="AJ898">
            <v>108.84</v>
          </cell>
          <cell r="AK898">
            <v>0.24870466321243526</v>
          </cell>
          <cell r="AL898">
            <v>7.4611398963730577</v>
          </cell>
          <cell r="AO898">
            <v>437.6275</v>
          </cell>
        </row>
        <row r="899">
          <cell r="D899">
            <v>126293</v>
          </cell>
          <cell r="E899">
            <v>112</v>
          </cell>
          <cell r="F899">
            <v>2</v>
          </cell>
          <cell r="G899">
            <v>1</v>
          </cell>
          <cell r="I899">
            <v>2</v>
          </cell>
          <cell r="K899">
            <v>2</v>
          </cell>
          <cell r="L899">
            <v>2</v>
          </cell>
          <cell r="Q899">
            <v>103</v>
          </cell>
          <cell r="R899">
            <v>347</v>
          </cell>
          <cell r="S899">
            <v>42</v>
          </cell>
          <cell r="T899">
            <v>33</v>
          </cell>
          <cell r="U899">
            <v>17</v>
          </cell>
          <cell r="V899">
            <v>27</v>
          </cell>
          <cell r="W899">
            <v>28</v>
          </cell>
          <cell r="X899">
            <v>26</v>
          </cell>
          <cell r="Y899">
            <v>27</v>
          </cell>
          <cell r="Z899">
            <v>43</v>
          </cell>
          <cell r="AA899">
            <v>20</v>
          </cell>
          <cell r="AB899">
            <v>34</v>
          </cell>
          <cell r="AC899">
            <v>27</v>
          </cell>
          <cell r="AD899">
            <v>23</v>
          </cell>
          <cell r="AF899">
            <v>18.666666666666668</v>
          </cell>
          <cell r="AG899">
            <v>28.916666666666668</v>
          </cell>
          <cell r="AH899">
            <v>337</v>
          </cell>
          <cell r="AI899">
            <v>102</v>
          </cell>
          <cell r="AJ899">
            <v>1535.1000000000001</v>
          </cell>
          <cell r="AK899">
            <v>3.5273775216138326</v>
          </cell>
          <cell r="AL899">
            <v>105.82132564841498</v>
          </cell>
          <cell r="AO899">
            <v>435.19583333333338</v>
          </cell>
        </row>
        <row r="900">
          <cell r="D900">
            <v>82117</v>
          </cell>
          <cell r="E900">
            <v>300</v>
          </cell>
          <cell r="F900">
            <v>6</v>
          </cell>
          <cell r="G900">
            <v>2</v>
          </cell>
          <cell r="I900">
            <v>1</v>
          </cell>
          <cell r="J900">
            <v>119</v>
          </cell>
          <cell r="M900">
            <v>1</v>
          </cell>
          <cell r="P900">
            <v>102</v>
          </cell>
          <cell r="Q900">
            <v>69</v>
          </cell>
          <cell r="R900">
            <v>302</v>
          </cell>
          <cell r="S900">
            <v>24</v>
          </cell>
          <cell r="T900">
            <v>19</v>
          </cell>
          <cell r="U900">
            <v>24</v>
          </cell>
          <cell r="V900">
            <v>34</v>
          </cell>
          <cell r="W900">
            <v>24</v>
          </cell>
          <cell r="X900">
            <v>14</v>
          </cell>
          <cell r="Y900">
            <v>19</v>
          </cell>
          <cell r="Z900">
            <v>30</v>
          </cell>
          <cell r="AA900">
            <v>30</v>
          </cell>
          <cell r="AB900">
            <v>27</v>
          </cell>
          <cell r="AC900">
            <v>23</v>
          </cell>
          <cell r="AD900">
            <v>34</v>
          </cell>
          <cell r="AF900">
            <v>42.857142857142854</v>
          </cell>
          <cell r="AG900">
            <v>25.166666666666668</v>
          </cell>
          <cell r="AH900">
            <v>123</v>
          </cell>
          <cell r="AI900">
            <v>121</v>
          </cell>
          <cell r="AJ900">
            <v>2089.67</v>
          </cell>
          <cell r="AK900">
            <v>4.8079470198675498</v>
          </cell>
          <cell r="AL900">
            <v>144.23841059602648</v>
          </cell>
          <cell r="AO900">
            <v>434.62833333333333</v>
          </cell>
        </row>
        <row r="901">
          <cell r="D901">
            <v>180211</v>
          </cell>
          <cell r="E901">
            <v>477</v>
          </cell>
          <cell r="H901">
            <v>85</v>
          </cell>
          <cell r="I901">
            <v>73</v>
          </cell>
          <cell r="J901">
            <v>218</v>
          </cell>
          <cell r="K901">
            <v>2</v>
          </cell>
          <cell r="M901">
            <v>81</v>
          </cell>
          <cell r="N901">
            <v>16</v>
          </cell>
          <cell r="Q901">
            <v>2</v>
          </cell>
          <cell r="R901">
            <v>263</v>
          </cell>
          <cell r="U901">
            <v>15</v>
          </cell>
          <cell r="V901">
            <v>10</v>
          </cell>
          <cell r="W901">
            <v>12</v>
          </cell>
          <cell r="X901">
            <v>8</v>
          </cell>
          <cell r="Y901">
            <v>11</v>
          </cell>
          <cell r="Z901">
            <v>6</v>
          </cell>
          <cell r="AA901">
            <v>6</v>
          </cell>
          <cell r="AB901">
            <v>93</v>
          </cell>
          <cell r="AC901">
            <v>89</v>
          </cell>
          <cell r="AD901">
            <v>13</v>
          </cell>
          <cell r="AF901">
            <v>68.142857142857139</v>
          </cell>
          <cell r="AG901">
            <v>26.3</v>
          </cell>
          <cell r="AH901">
            <v>0</v>
          </cell>
          <cell r="AI901">
            <v>214</v>
          </cell>
          <cell r="AJ901">
            <v>3511.7400000000002</v>
          </cell>
          <cell r="AK901">
            <v>8.1368821292775664</v>
          </cell>
          <cell r="AL901">
            <v>244.10646387832699</v>
          </cell>
          <cell r="AO901">
            <v>431.58300000000003</v>
          </cell>
        </row>
        <row r="902">
          <cell r="D902">
            <v>121738</v>
          </cell>
          <cell r="E902">
            <v>411</v>
          </cell>
          <cell r="F902">
            <v>102</v>
          </cell>
          <cell r="G902">
            <v>2</v>
          </cell>
          <cell r="H902">
            <v>103</v>
          </cell>
          <cell r="I902">
            <v>3</v>
          </cell>
          <cell r="J902">
            <v>1</v>
          </cell>
          <cell r="K902">
            <v>3</v>
          </cell>
          <cell r="L902">
            <v>102</v>
          </cell>
          <cell r="M902">
            <v>93</v>
          </cell>
          <cell r="N902">
            <v>1</v>
          </cell>
          <cell r="Q902">
            <v>1</v>
          </cell>
          <cell r="R902">
            <v>311</v>
          </cell>
          <cell r="S902">
            <v>14</v>
          </cell>
          <cell r="T902">
            <v>8</v>
          </cell>
          <cell r="U902">
            <v>15</v>
          </cell>
          <cell r="V902">
            <v>24</v>
          </cell>
          <cell r="W902">
            <v>48</v>
          </cell>
          <cell r="X902">
            <v>31</v>
          </cell>
          <cell r="Y902">
            <v>27</v>
          </cell>
          <cell r="Z902">
            <v>34</v>
          </cell>
          <cell r="AA902">
            <v>27</v>
          </cell>
          <cell r="AB902">
            <v>25</v>
          </cell>
          <cell r="AC902">
            <v>31</v>
          </cell>
          <cell r="AD902">
            <v>27</v>
          </cell>
          <cell r="AF902">
            <v>41.1</v>
          </cell>
          <cell r="AG902">
            <v>25.916666666666668</v>
          </cell>
          <cell r="AH902">
            <v>0</v>
          </cell>
          <cell r="AI902">
            <v>100</v>
          </cell>
          <cell r="AJ902">
            <v>1652</v>
          </cell>
          <cell r="AK902">
            <v>3.858520900321543</v>
          </cell>
          <cell r="AL902">
            <v>115.75562700964629</v>
          </cell>
          <cell r="AO902">
            <v>428.14333333333332</v>
          </cell>
        </row>
        <row r="903">
          <cell r="D903">
            <v>146419</v>
          </cell>
          <cell r="E903">
            <v>142</v>
          </cell>
          <cell r="F903">
            <v>65</v>
          </cell>
          <cell r="G903">
            <v>2</v>
          </cell>
          <cell r="H903">
            <v>3</v>
          </cell>
          <cell r="I903">
            <v>3</v>
          </cell>
          <cell r="J903">
            <v>41</v>
          </cell>
          <cell r="K903">
            <v>24</v>
          </cell>
          <cell r="L903">
            <v>2</v>
          </cell>
          <cell r="O903">
            <v>2</v>
          </cell>
          <cell r="R903">
            <v>195</v>
          </cell>
          <cell r="S903">
            <v>51</v>
          </cell>
          <cell r="T903">
            <v>13</v>
          </cell>
          <cell r="U903">
            <v>32</v>
          </cell>
          <cell r="V903">
            <v>26</v>
          </cell>
          <cell r="W903">
            <v>37</v>
          </cell>
          <cell r="X903">
            <v>33</v>
          </cell>
          <cell r="Z903">
            <v>1</v>
          </cell>
          <cell r="AB903">
            <v>2</v>
          </cell>
          <cell r="AF903">
            <v>17.75</v>
          </cell>
          <cell r="AG903">
            <v>24.375</v>
          </cell>
          <cell r="AH903">
            <v>53</v>
          </cell>
          <cell r="AI903">
            <v>0</v>
          </cell>
          <cell r="AJ903">
            <v>0</v>
          </cell>
          <cell r="AK903">
            <v>0</v>
          </cell>
          <cell r="AL903">
            <v>0</v>
          </cell>
          <cell r="AO903">
            <v>422.17500000000001</v>
          </cell>
        </row>
        <row r="904">
          <cell r="D904">
            <v>62179</v>
          </cell>
          <cell r="E904">
            <v>534</v>
          </cell>
          <cell r="H904">
            <v>26</v>
          </cell>
          <cell r="I904">
            <v>28</v>
          </cell>
          <cell r="J904">
            <v>162</v>
          </cell>
          <cell r="K904">
            <v>128</v>
          </cell>
          <cell r="L904">
            <v>1</v>
          </cell>
          <cell r="M904">
            <v>42</v>
          </cell>
          <cell r="N904">
            <v>2</v>
          </cell>
          <cell r="O904">
            <v>4</v>
          </cell>
          <cell r="P904">
            <v>1</v>
          </cell>
          <cell r="Q904">
            <v>140</v>
          </cell>
          <cell r="R904">
            <v>430</v>
          </cell>
          <cell r="U904">
            <v>8</v>
          </cell>
          <cell r="V904">
            <v>39</v>
          </cell>
          <cell r="W904">
            <v>156</v>
          </cell>
          <cell r="X904">
            <v>56</v>
          </cell>
          <cell r="Y904">
            <v>58</v>
          </cell>
          <cell r="Z904">
            <v>31</v>
          </cell>
          <cell r="AA904">
            <v>43</v>
          </cell>
          <cell r="AB904">
            <v>5</v>
          </cell>
          <cell r="AC904">
            <v>1</v>
          </cell>
          <cell r="AD904">
            <v>33</v>
          </cell>
          <cell r="AF904">
            <v>53.4</v>
          </cell>
          <cell r="AG904">
            <v>43</v>
          </cell>
          <cell r="AH904">
            <v>0</v>
          </cell>
          <cell r="AI904">
            <v>104</v>
          </cell>
          <cell r="AJ904">
            <v>1019.2</v>
          </cell>
          <cell r="AK904">
            <v>2.4186046511627906</v>
          </cell>
          <cell r="AL904">
            <v>72.558139534883722</v>
          </cell>
          <cell r="AO904">
            <v>421.40000000000003</v>
          </cell>
        </row>
        <row r="905">
          <cell r="D905">
            <v>440211</v>
          </cell>
          <cell r="E905">
            <v>43</v>
          </cell>
          <cell r="M905">
            <v>42</v>
          </cell>
          <cell r="N905">
            <v>1</v>
          </cell>
          <cell r="R905">
            <v>55</v>
          </cell>
          <cell r="S905">
            <v>12</v>
          </cell>
          <cell r="Z905">
            <v>33</v>
          </cell>
          <cell r="AA905">
            <v>3</v>
          </cell>
          <cell r="AC905">
            <v>7</v>
          </cell>
          <cell r="AF905">
            <v>21.5</v>
          </cell>
          <cell r="AG905">
            <v>13.75</v>
          </cell>
          <cell r="AH905">
            <v>12</v>
          </cell>
          <cell r="AI905">
            <v>0</v>
          </cell>
          <cell r="AJ905">
            <v>0</v>
          </cell>
          <cell r="AK905">
            <v>0</v>
          </cell>
          <cell r="AL905">
            <v>0</v>
          </cell>
          <cell r="AO905">
            <v>413.875</v>
          </cell>
        </row>
        <row r="906">
          <cell r="D906">
            <v>330052</v>
          </cell>
          <cell r="E906">
            <v>188</v>
          </cell>
          <cell r="F906">
            <v>46</v>
          </cell>
          <cell r="G906">
            <v>2</v>
          </cell>
          <cell r="H906">
            <v>23</v>
          </cell>
          <cell r="M906">
            <v>1</v>
          </cell>
          <cell r="N906">
            <v>116</v>
          </cell>
          <cell r="R906">
            <v>253</v>
          </cell>
          <cell r="S906">
            <v>17</v>
          </cell>
          <cell r="T906">
            <v>10</v>
          </cell>
          <cell r="U906">
            <v>9</v>
          </cell>
          <cell r="V906">
            <v>26</v>
          </cell>
          <cell r="W906">
            <v>17</v>
          </cell>
          <cell r="X906">
            <v>9</v>
          </cell>
          <cell r="Y906">
            <v>30</v>
          </cell>
          <cell r="Z906">
            <v>16</v>
          </cell>
          <cell r="AA906">
            <v>32</v>
          </cell>
          <cell r="AB906">
            <v>35</v>
          </cell>
          <cell r="AC906">
            <v>30</v>
          </cell>
          <cell r="AD906">
            <v>22</v>
          </cell>
          <cell r="AF906">
            <v>37.6</v>
          </cell>
          <cell r="AG906">
            <v>21.083333333333332</v>
          </cell>
          <cell r="AH906">
            <v>76</v>
          </cell>
          <cell r="AI906">
            <v>11</v>
          </cell>
          <cell r="AJ906">
            <v>213.51</v>
          </cell>
          <cell r="AK906">
            <v>0.52173913043478259</v>
          </cell>
          <cell r="AL906">
            <v>15.652173913043478</v>
          </cell>
          <cell r="AO906">
            <v>409.22749999999996</v>
          </cell>
        </row>
        <row r="907">
          <cell r="D907">
            <v>700020</v>
          </cell>
          <cell r="E907">
            <v>377</v>
          </cell>
          <cell r="K907">
            <v>240</v>
          </cell>
          <cell r="M907">
            <v>2</v>
          </cell>
          <cell r="O907">
            <v>5</v>
          </cell>
          <cell r="P907">
            <v>126</v>
          </cell>
          <cell r="Q907">
            <v>4</v>
          </cell>
          <cell r="R907">
            <v>169</v>
          </cell>
          <cell r="Y907">
            <v>4</v>
          </cell>
          <cell r="Z907">
            <v>9</v>
          </cell>
          <cell r="AA907">
            <v>28</v>
          </cell>
          <cell r="AB907">
            <v>40</v>
          </cell>
          <cell r="AC907">
            <v>41</v>
          </cell>
          <cell r="AD907">
            <v>47</v>
          </cell>
          <cell r="AF907">
            <v>75.400000000000006</v>
          </cell>
          <cell r="AG907">
            <v>28.166666666666668</v>
          </cell>
          <cell r="AH907">
            <v>0</v>
          </cell>
          <cell r="AI907">
            <v>208</v>
          </cell>
          <cell r="AJ907">
            <v>3003.52</v>
          </cell>
          <cell r="AK907">
            <v>7.3846153846153841</v>
          </cell>
          <cell r="AL907">
            <v>221.53846153846152</v>
          </cell>
          <cell r="AO907">
            <v>406.72666666666669</v>
          </cell>
        </row>
        <row r="908">
          <cell r="D908">
            <v>150551</v>
          </cell>
          <cell r="E908">
            <v>510</v>
          </cell>
          <cell r="F908">
            <v>40</v>
          </cell>
          <cell r="G908">
            <v>43</v>
          </cell>
          <cell r="H908">
            <v>48</v>
          </cell>
          <cell r="I908">
            <v>13</v>
          </cell>
          <cell r="J908">
            <v>40</v>
          </cell>
          <cell r="K908">
            <v>45</v>
          </cell>
          <cell r="L908">
            <v>60</v>
          </cell>
          <cell r="M908">
            <v>60</v>
          </cell>
          <cell r="N908">
            <v>41</v>
          </cell>
          <cell r="O908">
            <v>40</v>
          </cell>
          <cell r="P908">
            <v>40</v>
          </cell>
          <cell r="Q908">
            <v>40</v>
          </cell>
          <cell r="R908">
            <v>494</v>
          </cell>
          <cell r="S908">
            <v>33</v>
          </cell>
          <cell r="T908">
            <v>37</v>
          </cell>
          <cell r="U908">
            <v>60</v>
          </cell>
          <cell r="V908">
            <v>42</v>
          </cell>
          <cell r="W908">
            <v>42</v>
          </cell>
          <cell r="X908">
            <v>34</v>
          </cell>
          <cell r="Y908">
            <v>40</v>
          </cell>
          <cell r="Z908">
            <v>40</v>
          </cell>
          <cell r="AA908">
            <v>50</v>
          </cell>
          <cell r="AB908">
            <v>50</v>
          </cell>
          <cell r="AC908">
            <v>34</v>
          </cell>
          <cell r="AD908">
            <v>32</v>
          </cell>
          <cell r="AF908">
            <v>42.5</v>
          </cell>
          <cell r="AG908">
            <v>41.166666666666664</v>
          </cell>
          <cell r="AH908">
            <v>31</v>
          </cell>
          <cell r="AI908">
            <v>47</v>
          </cell>
          <cell r="AJ908">
            <v>462.48</v>
          </cell>
          <cell r="AK908">
            <v>1.1417004048582997</v>
          </cell>
          <cell r="AL908">
            <v>34.251012145748994</v>
          </cell>
          <cell r="AO908">
            <v>405.08</v>
          </cell>
        </row>
        <row r="909">
          <cell r="D909">
            <v>549215</v>
          </cell>
          <cell r="E909">
            <v>191</v>
          </cell>
          <cell r="F909">
            <v>1</v>
          </cell>
          <cell r="G909">
            <v>26</v>
          </cell>
          <cell r="H909">
            <v>56</v>
          </cell>
          <cell r="I909">
            <v>68</v>
          </cell>
          <cell r="L909">
            <v>18</v>
          </cell>
          <cell r="M909">
            <v>1</v>
          </cell>
          <cell r="O909">
            <v>3</v>
          </cell>
          <cell r="P909">
            <v>9</v>
          </cell>
          <cell r="Q909">
            <v>9</v>
          </cell>
          <cell r="R909">
            <v>203</v>
          </cell>
          <cell r="S909">
            <v>3</v>
          </cell>
          <cell r="T909">
            <v>23</v>
          </cell>
          <cell r="U909">
            <v>26</v>
          </cell>
          <cell r="V909">
            <v>31</v>
          </cell>
          <cell r="W909">
            <v>21</v>
          </cell>
          <cell r="X909">
            <v>17</v>
          </cell>
          <cell r="Y909">
            <v>52</v>
          </cell>
          <cell r="Z909">
            <v>11</v>
          </cell>
          <cell r="AB909">
            <v>4</v>
          </cell>
          <cell r="AC909">
            <v>7</v>
          </cell>
          <cell r="AD909">
            <v>8</v>
          </cell>
          <cell r="AF909">
            <v>21.222222222222221</v>
          </cell>
          <cell r="AG909">
            <v>18.454545454545453</v>
          </cell>
          <cell r="AH909">
            <v>12</v>
          </cell>
          <cell r="AI909">
            <v>0</v>
          </cell>
          <cell r="AJ909">
            <v>0</v>
          </cell>
          <cell r="AK909">
            <v>0</v>
          </cell>
          <cell r="AL909">
            <v>0</v>
          </cell>
          <cell r="AO909">
            <v>403.2318181818182</v>
          </cell>
        </row>
        <row r="910">
          <cell r="D910">
            <v>30034</v>
          </cell>
          <cell r="E910">
            <v>448</v>
          </cell>
          <cell r="H910">
            <v>1</v>
          </cell>
          <cell r="J910">
            <v>440</v>
          </cell>
          <cell r="K910">
            <v>1</v>
          </cell>
          <cell r="N910">
            <v>2</v>
          </cell>
          <cell r="O910">
            <v>1</v>
          </cell>
          <cell r="Q910">
            <v>3</v>
          </cell>
          <cell r="R910">
            <v>292</v>
          </cell>
          <cell r="S910">
            <v>30</v>
          </cell>
          <cell r="T910">
            <v>28</v>
          </cell>
          <cell r="U910">
            <v>31</v>
          </cell>
          <cell r="V910">
            <v>14</v>
          </cell>
          <cell r="W910">
            <v>20</v>
          </cell>
          <cell r="X910">
            <v>12</v>
          </cell>
          <cell r="Y910">
            <v>18</v>
          </cell>
          <cell r="Z910">
            <v>25</v>
          </cell>
          <cell r="AA910">
            <v>22</v>
          </cell>
          <cell r="AB910">
            <v>21</v>
          </cell>
          <cell r="AC910">
            <v>43</v>
          </cell>
          <cell r="AD910">
            <v>28</v>
          </cell>
          <cell r="AF910">
            <v>74.666666666666671</v>
          </cell>
          <cell r="AG910">
            <v>24.333333333333332</v>
          </cell>
          <cell r="AH910">
            <v>143</v>
          </cell>
          <cell r="AI910">
            <v>299</v>
          </cell>
          <cell r="AJ910">
            <v>4769.05</v>
          </cell>
          <cell r="AK910">
            <v>12.287671232876713</v>
          </cell>
          <cell r="AL910">
            <v>368.63013698630141</v>
          </cell>
          <cell r="AO910">
            <v>388.11666666666662</v>
          </cell>
        </row>
        <row r="911">
          <cell r="D911">
            <v>905030</v>
          </cell>
          <cell r="E911">
            <v>455</v>
          </cell>
          <cell r="F911">
            <v>97</v>
          </cell>
          <cell r="H911">
            <v>85</v>
          </cell>
          <cell r="I911">
            <v>12</v>
          </cell>
          <cell r="J911">
            <v>30</v>
          </cell>
          <cell r="K911">
            <v>12</v>
          </cell>
          <cell r="L911">
            <v>45</v>
          </cell>
          <cell r="M911">
            <v>60</v>
          </cell>
          <cell r="N911">
            <v>78</v>
          </cell>
          <cell r="Q911">
            <v>36</v>
          </cell>
          <cell r="R911">
            <v>407</v>
          </cell>
          <cell r="S911">
            <v>70</v>
          </cell>
          <cell r="T911">
            <v>50</v>
          </cell>
          <cell r="U911">
            <v>36</v>
          </cell>
          <cell r="V911">
            <v>31</v>
          </cell>
          <cell r="W911">
            <v>22</v>
          </cell>
          <cell r="X911">
            <v>35</v>
          </cell>
          <cell r="Y911">
            <v>35</v>
          </cell>
          <cell r="Z911">
            <v>34</v>
          </cell>
          <cell r="AA911">
            <v>21</v>
          </cell>
          <cell r="AB911">
            <v>29</v>
          </cell>
          <cell r="AC911">
            <v>31</v>
          </cell>
          <cell r="AD911">
            <v>13</v>
          </cell>
          <cell r="AF911">
            <v>50.555555555555557</v>
          </cell>
          <cell r="AG911">
            <v>33.916666666666664</v>
          </cell>
          <cell r="AH911">
            <v>31</v>
          </cell>
          <cell r="AI911">
            <v>79</v>
          </cell>
          <cell r="AJ911">
            <v>891.91</v>
          </cell>
          <cell r="AK911">
            <v>2.3292383292383292</v>
          </cell>
          <cell r="AL911">
            <v>69.877149877149876</v>
          </cell>
          <cell r="AO911">
            <v>382.91916666666663</v>
          </cell>
        </row>
        <row r="912">
          <cell r="D912">
            <v>150393</v>
          </cell>
          <cell r="E912">
            <v>833</v>
          </cell>
          <cell r="F912">
            <v>486</v>
          </cell>
          <cell r="H912">
            <v>1</v>
          </cell>
          <cell r="J912">
            <v>1</v>
          </cell>
          <cell r="K912">
            <v>340</v>
          </cell>
          <cell r="M912">
            <v>3</v>
          </cell>
          <cell r="N912">
            <v>1</v>
          </cell>
          <cell r="Q912">
            <v>1</v>
          </cell>
          <cell r="R912">
            <v>572</v>
          </cell>
          <cell r="S912">
            <v>11</v>
          </cell>
          <cell r="T912">
            <v>18</v>
          </cell>
          <cell r="U912">
            <v>22</v>
          </cell>
          <cell r="V912">
            <v>37</v>
          </cell>
          <cell r="W912">
            <v>292</v>
          </cell>
          <cell r="X912">
            <v>44</v>
          </cell>
          <cell r="Y912">
            <v>28</v>
          </cell>
          <cell r="Z912">
            <v>49</v>
          </cell>
          <cell r="AA912">
            <v>25</v>
          </cell>
          <cell r="AB912">
            <v>22</v>
          </cell>
          <cell r="AC912">
            <v>13</v>
          </cell>
          <cell r="AD912">
            <v>11</v>
          </cell>
          <cell r="AF912">
            <v>119</v>
          </cell>
          <cell r="AG912">
            <v>47.666666666666664</v>
          </cell>
          <cell r="AH912">
            <v>0</v>
          </cell>
          <cell r="AI912">
            <v>261</v>
          </cell>
          <cell r="AJ912">
            <v>2088</v>
          </cell>
          <cell r="AK912">
            <v>5.4755244755244759</v>
          </cell>
          <cell r="AL912">
            <v>164.26573426573427</v>
          </cell>
          <cell r="AO912">
            <v>381.33333333333331</v>
          </cell>
        </row>
        <row r="913">
          <cell r="D913">
            <v>546069</v>
          </cell>
          <cell r="E913">
            <v>6</v>
          </cell>
          <cell r="F913">
            <v>1</v>
          </cell>
          <cell r="H913">
            <v>5</v>
          </cell>
          <cell r="R913">
            <v>5</v>
          </cell>
          <cell r="U913">
            <v>5</v>
          </cell>
          <cell r="AF913">
            <v>3</v>
          </cell>
          <cell r="AG913">
            <v>5</v>
          </cell>
          <cell r="AH913">
            <v>-1</v>
          </cell>
          <cell r="AI913">
            <v>0</v>
          </cell>
          <cell r="AJ913">
            <v>0</v>
          </cell>
          <cell r="AK913">
            <v>0</v>
          </cell>
          <cell r="AL913">
            <v>0</v>
          </cell>
          <cell r="AO913">
            <v>373.05</v>
          </cell>
        </row>
        <row r="914">
          <cell r="D914">
            <v>546420</v>
          </cell>
          <cell r="E914">
            <v>265</v>
          </cell>
          <cell r="F914">
            <v>11</v>
          </cell>
          <cell r="G914">
            <v>15</v>
          </cell>
          <cell r="H914">
            <v>10</v>
          </cell>
          <cell r="I914">
            <v>1</v>
          </cell>
          <cell r="J914">
            <v>22</v>
          </cell>
          <cell r="K914">
            <v>5</v>
          </cell>
          <cell r="L914">
            <v>58</v>
          </cell>
          <cell r="N914">
            <v>21</v>
          </cell>
          <cell r="O914">
            <v>39</v>
          </cell>
          <cell r="P914">
            <v>53</v>
          </cell>
          <cell r="Q914">
            <v>30</v>
          </cell>
          <cell r="R914">
            <v>191</v>
          </cell>
          <cell r="S914">
            <v>13</v>
          </cell>
          <cell r="T914">
            <v>5</v>
          </cell>
          <cell r="U914">
            <v>3</v>
          </cell>
          <cell r="V914">
            <v>7</v>
          </cell>
          <cell r="W914">
            <v>8</v>
          </cell>
          <cell r="X914">
            <v>8</v>
          </cell>
          <cell r="Y914">
            <v>30</v>
          </cell>
          <cell r="Z914">
            <v>11</v>
          </cell>
          <cell r="AA914">
            <v>28</v>
          </cell>
          <cell r="AB914">
            <v>16</v>
          </cell>
          <cell r="AC914">
            <v>52</v>
          </cell>
          <cell r="AD914">
            <v>10</v>
          </cell>
          <cell r="AF914">
            <v>24.09090909090909</v>
          </cell>
          <cell r="AG914">
            <v>15.916666666666666</v>
          </cell>
          <cell r="AH914">
            <v>-18</v>
          </cell>
          <cell r="AI914">
            <v>56</v>
          </cell>
          <cell r="AJ914">
            <v>1250.48</v>
          </cell>
          <cell r="AK914">
            <v>3.5183246073298431</v>
          </cell>
          <cell r="AL914">
            <v>105.54973821989529</v>
          </cell>
          <cell r="AO914">
            <v>355.41916666666663</v>
          </cell>
        </row>
        <row r="915">
          <cell r="D915">
            <v>546441</v>
          </cell>
          <cell r="E915">
            <v>175</v>
          </cell>
          <cell r="F915">
            <v>17</v>
          </cell>
          <cell r="G915">
            <v>10</v>
          </cell>
          <cell r="I915">
            <v>11</v>
          </cell>
          <cell r="J915">
            <v>10</v>
          </cell>
          <cell r="K915">
            <v>1</v>
          </cell>
          <cell r="L915">
            <v>27</v>
          </cell>
          <cell r="M915">
            <v>10</v>
          </cell>
          <cell r="N915">
            <v>16</v>
          </cell>
          <cell r="O915">
            <v>36</v>
          </cell>
          <cell r="P915">
            <v>26</v>
          </cell>
          <cell r="Q915">
            <v>11</v>
          </cell>
          <cell r="R915">
            <v>178</v>
          </cell>
          <cell r="S915">
            <v>28</v>
          </cell>
          <cell r="T915">
            <v>8</v>
          </cell>
          <cell r="U915">
            <v>5</v>
          </cell>
          <cell r="V915">
            <v>6</v>
          </cell>
          <cell r="W915">
            <v>7</v>
          </cell>
          <cell r="X915">
            <v>13</v>
          </cell>
          <cell r="Y915">
            <v>9</v>
          </cell>
          <cell r="Z915">
            <v>17</v>
          </cell>
          <cell r="AA915">
            <v>20</v>
          </cell>
          <cell r="AB915">
            <v>24</v>
          </cell>
          <cell r="AC915">
            <v>21</v>
          </cell>
          <cell r="AD915">
            <v>20</v>
          </cell>
          <cell r="AF915">
            <v>15.909090909090908</v>
          </cell>
          <cell r="AG915">
            <v>14.833333333333334</v>
          </cell>
          <cell r="AH915">
            <v>11</v>
          </cell>
          <cell r="AI915">
            <v>8</v>
          </cell>
          <cell r="AJ915">
            <v>178.64</v>
          </cell>
          <cell r="AK915">
            <v>0.5393258426966292</v>
          </cell>
          <cell r="AL915">
            <v>16.179775280898877</v>
          </cell>
          <cell r="AO915">
            <v>331.2283333333333</v>
          </cell>
        </row>
        <row r="916">
          <cell r="D916">
            <v>700176</v>
          </cell>
          <cell r="E916">
            <v>297</v>
          </cell>
          <cell r="G916">
            <v>1</v>
          </cell>
          <cell r="H916">
            <v>98</v>
          </cell>
          <cell r="I916">
            <v>1</v>
          </cell>
          <cell r="K916">
            <v>32</v>
          </cell>
          <cell r="L916">
            <v>33</v>
          </cell>
          <cell r="M916">
            <v>1</v>
          </cell>
          <cell r="N916">
            <v>31</v>
          </cell>
          <cell r="O916">
            <v>65</v>
          </cell>
          <cell r="P916">
            <v>3</v>
          </cell>
          <cell r="Q916">
            <v>32</v>
          </cell>
          <cell r="R916">
            <v>389</v>
          </cell>
          <cell r="S916">
            <v>112</v>
          </cell>
          <cell r="T916">
            <v>2</v>
          </cell>
          <cell r="U916">
            <v>19</v>
          </cell>
          <cell r="V916">
            <v>16</v>
          </cell>
          <cell r="W916">
            <v>20</v>
          </cell>
          <cell r="X916">
            <v>33</v>
          </cell>
          <cell r="Y916">
            <v>40</v>
          </cell>
          <cell r="Z916">
            <v>28</v>
          </cell>
          <cell r="AA916">
            <v>28</v>
          </cell>
          <cell r="AB916">
            <v>26</v>
          </cell>
          <cell r="AC916">
            <v>34</v>
          </cell>
          <cell r="AD916">
            <v>31</v>
          </cell>
          <cell r="AF916">
            <v>29.7</v>
          </cell>
          <cell r="AG916">
            <v>32.416666666666664</v>
          </cell>
          <cell r="AH916">
            <v>116</v>
          </cell>
          <cell r="AI916">
            <v>24</v>
          </cell>
          <cell r="AJ916">
            <v>245.04000000000002</v>
          </cell>
          <cell r="AK916">
            <v>0.7403598971722366</v>
          </cell>
          <cell r="AL916">
            <v>22.210796915167098</v>
          </cell>
          <cell r="AO916">
            <v>330.97416666666669</v>
          </cell>
        </row>
        <row r="917">
          <cell r="D917">
            <v>121911</v>
          </cell>
          <cell r="E917">
            <v>385</v>
          </cell>
          <cell r="I917">
            <v>1</v>
          </cell>
          <cell r="K917">
            <v>188</v>
          </cell>
          <cell r="L917">
            <v>3</v>
          </cell>
          <cell r="N917">
            <v>1</v>
          </cell>
          <cell r="O917">
            <v>188</v>
          </cell>
          <cell r="P917">
            <v>1</v>
          </cell>
          <cell r="Q917">
            <v>3</v>
          </cell>
          <cell r="R917">
            <v>370</v>
          </cell>
          <cell r="S917">
            <v>33</v>
          </cell>
          <cell r="T917">
            <v>37</v>
          </cell>
          <cell r="U917">
            <v>19</v>
          </cell>
          <cell r="V917">
            <v>29</v>
          </cell>
          <cell r="W917">
            <v>38</v>
          </cell>
          <cell r="X917">
            <v>25</v>
          </cell>
          <cell r="Y917">
            <v>37</v>
          </cell>
          <cell r="Z917">
            <v>47</v>
          </cell>
          <cell r="AA917">
            <v>18</v>
          </cell>
          <cell r="AB917">
            <v>25</v>
          </cell>
          <cell r="AC917">
            <v>26</v>
          </cell>
          <cell r="AD917">
            <v>36</v>
          </cell>
          <cell r="AF917">
            <v>55</v>
          </cell>
          <cell r="AG917">
            <v>30.833333333333332</v>
          </cell>
          <cell r="AH917">
            <v>203</v>
          </cell>
          <cell r="AI917">
            <v>218</v>
          </cell>
          <cell r="AJ917">
            <v>2247.58</v>
          </cell>
          <cell r="AK917">
            <v>7.0702702702702709</v>
          </cell>
          <cell r="AL917">
            <v>212.10810810810813</v>
          </cell>
          <cell r="AO917">
            <v>317.89166666666665</v>
          </cell>
        </row>
        <row r="918">
          <cell r="D918">
            <v>182593</v>
          </cell>
          <cell r="E918">
            <v>757</v>
          </cell>
          <cell r="H918">
            <v>24</v>
          </cell>
          <cell r="I918">
            <v>97</v>
          </cell>
          <cell r="J918">
            <v>372</v>
          </cell>
          <cell r="K918">
            <v>165</v>
          </cell>
          <cell r="M918">
            <v>2</v>
          </cell>
          <cell r="N918">
            <v>84</v>
          </cell>
          <cell r="O918">
            <v>13</v>
          </cell>
          <cell r="R918">
            <v>340</v>
          </cell>
          <cell r="U918">
            <v>14</v>
          </cell>
          <cell r="V918">
            <v>9</v>
          </cell>
          <cell r="W918">
            <v>16</v>
          </cell>
          <cell r="X918">
            <v>17</v>
          </cell>
          <cell r="Y918">
            <v>14</v>
          </cell>
          <cell r="Z918">
            <v>208</v>
          </cell>
          <cell r="AA918">
            <v>5</v>
          </cell>
          <cell r="AB918">
            <v>8</v>
          </cell>
          <cell r="AC918">
            <v>31</v>
          </cell>
          <cell r="AD918">
            <v>18</v>
          </cell>
          <cell r="AF918">
            <v>108.14285714285714</v>
          </cell>
          <cell r="AG918">
            <v>34</v>
          </cell>
          <cell r="AH918">
            <v>0</v>
          </cell>
          <cell r="AI918">
            <v>417</v>
          </cell>
          <cell r="AJ918">
            <v>3861.42</v>
          </cell>
          <cell r="AK918">
            <v>12.264705882352942</v>
          </cell>
          <cell r="AL918">
            <v>367.94117647058829</v>
          </cell>
          <cell r="AO918">
            <v>314.83999999999997</v>
          </cell>
        </row>
        <row r="919">
          <cell r="D919">
            <v>157868</v>
          </cell>
          <cell r="E919">
            <v>350</v>
          </cell>
          <cell r="F919">
            <v>48</v>
          </cell>
          <cell r="G919">
            <v>24</v>
          </cell>
          <cell r="H919">
            <v>24</v>
          </cell>
          <cell r="I919">
            <v>1</v>
          </cell>
          <cell r="J919">
            <v>24</v>
          </cell>
          <cell r="K919">
            <v>24</v>
          </cell>
          <cell r="L919">
            <v>24</v>
          </cell>
          <cell r="M919">
            <v>48</v>
          </cell>
          <cell r="O919">
            <v>36</v>
          </cell>
          <cell r="Q919">
            <v>97</v>
          </cell>
          <cell r="R919">
            <v>315</v>
          </cell>
          <cell r="S919">
            <v>29</v>
          </cell>
          <cell r="T919">
            <v>27</v>
          </cell>
          <cell r="U919">
            <v>22</v>
          </cell>
          <cell r="V919">
            <v>24</v>
          </cell>
          <cell r="W919">
            <v>25</v>
          </cell>
          <cell r="X919">
            <v>21</v>
          </cell>
          <cell r="Y919">
            <v>24</v>
          </cell>
          <cell r="Z919">
            <v>20</v>
          </cell>
          <cell r="AA919">
            <v>31</v>
          </cell>
          <cell r="AB919">
            <v>27</v>
          </cell>
          <cell r="AC919">
            <v>26</v>
          </cell>
          <cell r="AD919">
            <v>39</v>
          </cell>
          <cell r="AF919">
            <v>35</v>
          </cell>
          <cell r="AG919">
            <v>26.25</v>
          </cell>
          <cell r="AH919">
            <v>28</v>
          </cell>
          <cell r="AI919">
            <v>63</v>
          </cell>
          <cell r="AJ919">
            <v>748.44</v>
          </cell>
          <cell r="AK919">
            <v>2.4</v>
          </cell>
          <cell r="AL919">
            <v>72</v>
          </cell>
          <cell r="AO919">
            <v>311.85000000000002</v>
          </cell>
        </row>
        <row r="920">
          <cell r="D920">
            <v>82116</v>
          </cell>
          <cell r="E920">
            <v>213</v>
          </cell>
          <cell r="G920">
            <v>1</v>
          </cell>
          <cell r="H920">
            <v>2</v>
          </cell>
          <cell r="I920">
            <v>9</v>
          </cell>
          <cell r="J920">
            <v>70</v>
          </cell>
          <cell r="K920">
            <v>4</v>
          </cell>
          <cell r="L920">
            <v>3</v>
          </cell>
          <cell r="M920">
            <v>6</v>
          </cell>
          <cell r="N920">
            <v>9</v>
          </cell>
          <cell r="O920">
            <v>1</v>
          </cell>
          <cell r="P920">
            <v>6</v>
          </cell>
          <cell r="Q920">
            <v>102</v>
          </cell>
          <cell r="R920">
            <v>214</v>
          </cell>
          <cell r="S920">
            <v>19</v>
          </cell>
          <cell r="T920">
            <v>10</v>
          </cell>
          <cell r="U920">
            <v>22</v>
          </cell>
          <cell r="V920">
            <v>17</v>
          </cell>
          <cell r="W920">
            <v>16</v>
          </cell>
          <cell r="X920">
            <v>16</v>
          </cell>
          <cell r="Y920">
            <v>16</v>
          </cell>
          <cell r="Z920">
            <v>27</v>
          </cell>
          <cell r="AA920">
            <v>14</v>
          </cell>
          <cell r="AB920">
            <v>26</v>
          </cell>
          <cell r="AC920">
            <v>21</v>
          </cell>
          <cell r="AD920">
            <v>10</v>
          </cell>
          <cell r="AF920">
            <v>19.363636363636363</v>
          </cell>
          <cell r="AG920">
            <v>17.833333333333332</v>
          </cell>
          <cell r="AH920">
            <v>117</v>
          </cell>
          <cell r="AI920">
            <v>116</v>
          </cell>
          <cell r="AJ920">
            <v>2003.32</v>
          </cell>
          <cell r="AK920">
            <v>6.5046728971962624</v>
          </cell>
          <cell r="AL920">
            <v>195.14018691588788</v>
          </cell>
          <cell r="AO920">
            <v>307.98166666666663</v>
          </cell>
        </row>
        <row r="921">
          <cell r="D921">
            <v>82120</v>
          </cell>
          <cell r="E921">
            <v>271</v>
          </cell>
          <cell r="H921">
            <v>51</v>
          </cell>
          <cell r="I921">
            <v>3</v>
          </cell>
          <cell r="J921">
            <v>68</v>
          </cell>
          <cell r="L921">
            <v>11</v>
          </cell>
          <cell r="M921">
            <v>1</v>
          </cell>
          <cell r="N921">
            <v>1</v>
          </cell>
          <cell r="P921">
            <v>85</v>
          </cell>
          <cell r="Q921">
            <v>51</v>
          </cell>
          <cell r="R921">
            <v>208</v>
          </cell>
          <cell r="S921">
            <v>43</v>
          </cell>
          <cell r="T921">
            <v>10</v>
          </cell>
          <cell r="U921">
            <v>21</v>
          </cell>
          <cell r="V921">
            <v>8</v>
          </cell>
          <cell r="W921">
            <v>5</v>
          </cell>
          <cell r="X921">
            <v>5</v>
          </cell>
          <cell r="Y921">
            <v>7</v>
          </cell>
          <cell r="Z921">
            <v>30</v>
          </cell>
          <cell r="AA921">
            <v>11</v>
          </cell>
          <cell r="AB921">
            <v>27</v>
          </cell>
          <cell r="AC921">
            <v>24</v>
          </cell>
          <cell r="AD921">
            <v>17</v>
          </cell>
          <cell r="AF921">
            <v>33.875</v>
          </cell>
          <cell r="AG921">
            <v>17.333333333333332</v>
          </cell>
          <cell r="AH921">
            <v>70</v>
          </cell>
          <cell r="AI921">
            <v>133</v>
          </cell>
          <cell r="AJ921">
            <v>2296.91</v>
          </cell>
          <cell r="AK921">
            <v>7.6730769230769234</v>
          </cell>
          <cell r="AL921">
            <v>230.19230769230771</v>
          </cell>
          <cell r="AO921">
            <v>299.34666666666664</v>
          </cell>
        </row>
        <row r="922">
          <cell r="D922">
            <v>182315</v>
          </cell>
          <cell r="E922">
            <v>555</v>
          </cell>
          <cell r="H922">
            <v>74</v>
          </cell>
          <cell r="I922">
            <v>97</v>
          </cell>
          <cell r="J922">
            <v>192</v>
          </cell>
          <cell r="K922">
            <v>2</v>
          </cell>
          <cell r="M922">
            <v>4</v>
          </cell>
          <cell r="N922">
            <v>179</v>
          </cell>
          <cell r="O922">
            <v>3</v>
          </cell>
          <cell r="P922">
            <v>4</v>
          </cell>
          <cell r="R922">
            <v>318</v>
          </cell>
          <cell r="U922">
            <v>16</v>
          </cell>
          <cell r="V922">
            <v>10</v>
          </cell>
          <cell r="W922">
            <v>13</v>
          </cell>
          <cell r="X922">
            <v>27</v>
          </cell>
          <cell r="Y922">
            <v>18</v>
          </cell>
          <cell r="Z922">
            <v>194</v>
          </cell>
          <cell r="AA922">
            <v>11</v>
          </cell>
          <cell r="AB922">
            <v>6</v>
          </cell>
          <cell r="AC922">
            <v>11</v>
          </cell>
          <cell r="AD922">
            <v>12</v>
          </cell>
          <cell r="AF922">
            <v>69.375</v>
          </cell>
          <cell r="AG922">
            <v>31.8</v>
          </cell>
          <cell r="AH922">
            <v>0</v>
          </cell>
          <cell r="AI922">
            <v>237</v>
          </cell>
          <cell r="AJ922">
            <v>2194.62</v>
          </cell>
          <cell r="AK922">
            <v>7.4528301886792452</v>
          </cell>
          <cell r="AL922">
            <v>223.58490566037736</v>
          </cell>
          <cell r="AO922">
            <v>294.46800000000002</v>
          </cell>
        </row>
        <row r="923">
          <cell r="D923">
            <v>121912</v>
          </cell>
          <cell r="E923">
            <v>390</v>
          </cell>
          <cell r="G923">
            <v>2</v>
          </cell>
          <cell r="H923">
            <v>1</v>
          </cell>
          <cell r="I923">
            <v>2</v>
          </cell>
          <cell r="J923">
            <v>4</v>
          </cell>
          <cell r="K923">
            <v>1</v>
          </cell>
          <cell r="L923">
            <v>187</v>
          </cell>
          <cell r="N923">
            <v>4</v>
          </cell>
          <cell r="O923">
            <v>187</v>
          </cell>
          <cell r="P923">
            <v>1</v>
          </cell>
          <cell r="Q923">
            <v>1</v>
          </cell>
          <cell r="R923">
            <v>339</v>
          </cell>
          <cell r="S923">
            <v>28</v>
          </cell>
          <cell r="T923">
            <v>44</v>
          </cell>
          <cell r="U923">
            <v>16</v>
          </cell>
          <cell r="V923">
            <v>22</v>
          </cell>
          <cell r="W923">
            <v>33</v>
          </cell>
          <cell r="X923">
            <v>29</v>
          </cell>
          <cell r="Y923">
            <v>30</v>
          </cell>
          <cell r="Z923">
            <v>43</v>
          </cell>
          <cell r="AA923">
            <v>25</v>
          </cell>
          <cell r="AB923">
            <v>21</v>
          </cell>
          <cell r="AC923">
            <v>26</v>
          </cell>
          <cell r="AD923">
            <v>22</v>
          </cell>
          <cell r="AF923">
            <v>39</v>
          </cell>
          <cell r="AG923">
            <v>28.25</v>
          </cell>
          <cell r="AH923">
            <v>187</v>
          </cell>
          <cell r="AI923">
            <v>238</v>
          </cell>
          <cell r="AJ923">
            <v>2453.7800000000002</v>
          </cell>
          <cell r="AK923">
            <v>8.4247787610619476</v>
          </cell>
          <cell r="AL923">
            <v>252.74336283185843</v>
          </cell>
          <cell r="AO923">
            <v>291.25749999999999</v>
          </cell>
        </row>
        <row r="924">
          <cell r="D924">
            <v>575533</v>
          </cell>
          <cell r="R924">
            <v>10</v>
          </cell>
          <cell r="S924">
            <v>10</v>
          </cell>
          <cell r="AF924">
            <v>0</v>
          </cell>
          <cell r="AG924">
            <v>10</v>
          </cell>
          <cell r="AH924">
            <v>10</v>
          </cell>
          <cell r="AI924">
            <v>0</v>
          </cell>
          <cell r="AJ924">
            <v>0</v>
          </cell>
          <cell r="AK924">
            <v>0</v>
          </cell>
          <cell r="AL924">
            <v>0</v>
          </cell>
          <cell r="AO924">
            <v>283.2</v>
          </cell>
        </row>
        <row r="925">
          <cell r="D925">
            <v>152550</v>
          </cell>
          <cell r="E925">
            <v>311</v>
          </cell>
          <cell r="F925">
            <v>2</v>
          </cell>
          <cell r="H925">
            <v>2</v>
          </cell>
          <cell r="K925">
            <v>120</v>
          </cell>
          <cell r="L925">
            <v>60</v>
          </cell>
          <cell r="M925">
            <v>61</v>
          </cell>
          <cell r="N925">
            <v>60</v>
          </cell>
          <cell r="O925">
            <v>5</v>
          </cell>
          <cell r="P925">
            <v>1</v>
          </cell>
          <cell r="R925">
            <v>422</v>
          </cell>
          <cell r="S925">
            <v>48</v>
          </cell>
          <cell r="T925">
            <v>22</v>
          </cell>
          <cell r="U925">
            <v>18</v>
          </cell>
          <cell r="V925">
            <v>29</v>
          </cell>
          <cell r="W925">
            <v>31</v>
          </cell>
          <cell r="X925">
            <v>118</v>
          </cell>
          <cell r="Y925">
            <v>47</v>
          </cell>
          <cell r="Z925">
            <v>27</v>
          </cell>
          <cell r="AA925">
            <v>25</v>
          </cell>
          <cell r="AB925">
            <v>19</v>
          </cell>
          <cell r="AC925">
            <v>24</v>
          </cell>
          <cell r="AD925">
            <v>14</v>
          </cell>
          <cell r="AF925">
            <v>38.875</v>
          </cell>
          <cell r="AG925">
            <v>35.166666666666664</v>
          </cell>
          <cell r="AH925">
            <v>153</v>
          </cell>
          <cell r="AI925">
            <v>42</v>
          </cell>
          <cell r="AJ925">
            <v>336</v>
          </cell>
          <cell r="AK925">
            <v>1.1943127962085309</v>
          </cell>
          <cell r="AL925">
            <v>35.829383886255926</v>
          </cell>
          <cell r="AO925">
            <v>281.33333333333331</v>
          </cell>
        </row>
        <row r="926">
          <cell r="D926">
            <v>121653</v>
          </cell>
          <cell r="E926">
            <v>410</v>
          </cell>
          <cell r="F926">
            <v>197</v>
          </cell>
          <cell r="G926">
            <v>2</v>
          </cell>
          <cell r="H926">
            <v>102</v>
          </cell>
          <cell r="I926">
            <v>1</v>
          </cell>
          <cell r="K926">
            <v>1</v>
          </cell>
          <cell r="L926">
            <v>104</v>
          </cell>
          <cell r="M926">
            <v>1</v>
          </cell>
          <cell r="O926">
            <v>1</v>
          </cell>
          <cell r="P926">
            <v>1</v>
          </cell>
          <cell r="R926">
            <v>341</v>
          </cell>
          <cell r="S926">
            <v>12</v>
          </cell>
          <cell r="T926">
            <v>29</v>
          </cell>
          <cell r="U926">
            <v>27</v>
          </cell>
          <cell r="V926">
            <v>29</v>
          </cell>
          <cell r="W926">
            <v>43</v>
          </cell>
          <cell r="X926">
            <v>33</v>
          </cell>
          <cell r="Y926">
            <v>16</v>
          </cell>
          <cell r="Z926">
            <v>54</v>
          </cell>
          <cell r="AA926">
            <v>31</v>
          </cell>
          <cell r="AB926">
            <v>26</v>
          </cell>
          <cell r="AC926">
            <v>20</v>
          </cell>
          <cell r="AD926">
            <v>21</v>
          </cell>
          <cell r="AF926">
            <v>45.555555555555557</v>
          </cell>
          <cell r="AG926">
            <v>28.416666666666668</v>
          </cell>
          <cell r="AH926">
            <v>0</v>
          </cell>
          <cell r="AI926">
            <v>69</v>
          </cell>
          <cell r="AJ926">
            <v>647.22</v>
          </cell>
          <cell r="AK926">
            <v>2.4281524926686218</v>
          </cell>
          <cell r="AL926">
            <v>72.84457478005865</v>
          </cell>
          <cell r="AO926">
            <v>266.54833333333335</v>
          </cell>
        </row>
        <row r="927">
          <cell r="D927">
            <v>902048</v>
          </cell>
          <cell r="E927">
            <v>55</v>
          </cell>
          <cell r="F927">
            <v>50</v>
          </cell>
          <cell r="H927">
            <v>1</v>
          </cell>
          <cell r="I927">
            <v>1</v>
          </cell>
          <cell r="M927">
            <v>2</v>
          </cell>
          <cell r="Q927">
            <v>1</v>
          </cell>
          <cell r="R927">
            <v>68</v>
          </cell>
          <cell r="T927">
            <v>1</v>
          </cell>
          <cell r="U927">
            <v>1</v>
          </cell>
          <cell r="W927">
            <v>2</v>
          </cell>
          <cell r="Y927">
            <v>57</v>
          </cell>
          <cell r="Z927">
            <v>2</v>
          </cell>
          <cell r="AA927">
            <v>1</v>
          </cell>
          <cell r="AB927">
            <v>1</v>
          </cell>
          <cell r="AC927">
            <v>1</v>
          </cell>
          <cell r="AD927">
            <v>2</v>
          </cell>
          <cell r="AF927">
            <v>11</v>
          </cell>
          <cell r="AG927">
            <v>7.5555555555555554</v>
          </cell>
          <cell r="AH927">
            <v>61</v>
          </cell>
          <cell r="AI927">
            <v>48</v>
          </cell>
          <cell r="AJ927">
            <v>1668.96</v>
          </cell>
          <cell r="AK927">
            <v>6.3529411764705888</v>
          </cell>
          <cell r="AL927">
            <v>190.58823529411765</v>
          </cell>
          <cell r="AO927">
            <v>262.70666666666671</v>
          </cell>
        </row>
        <row r="928">
          <cell r="D928">
            <v>330023</v>
          </cell>
          <cell r="E928">
            <v>110</v>
          </cell>
          <cell r="F928">
            <v>3</v>
          </cell>
          <cell r="G928">
            <v>1</v>
          </cell>
          <cell r="H928">
            <v>1</v>
          </cell>
          <cell r="N928">
            <v>105</v>
          </cell>
          <cell r="R928">
            <v>161</v>
          </cell>
          <cell r="S928">
            <v>25</v>
          </cell>
          <cell r="T928">
            <v>8</v>
          </cell>
          <cell r="U928">
            <v>6</v>
          </cell>
          <cell r="V928">
            <v>18</v>
          </cell>
          <cell r="W928">
            <v>18</v>
          </cell>
          <cell r="X928">
            <v>6</v>
          </cell>
          <cell r="Y928">
            <v>18</v>
          </cell>
          <cell r="Z928">
            <v>7</v>
          </cell>
          <cell r="AA928">
            <v>7</v>
          </cell>
          <cell r="AB928">
            <v>29</v>
          </cell>
          <cell r="AC928">
            <v>12</v>
          </cell>
          <cell r="AD928">
            <v>7</v>
          </cell>
          <cell r="AF928">
            <v>27.5</v>
          </cell>
          <cell r="AG928">
            <v>13.416666666666666</v>
          </cell>
          <cell r="AH928">
            <v>107</v>
          </cell>
          <cell r="AI928">
            <v>56</v>
          </cell>
          <cell r="AJ928">
            <v>1088.6400000000001</v>
          </cell>
          <cell r="AK928">
            <v>4.1739130434782608</v>
          </cell>
          <cell r="AL928">
            <v>125.21739130434783</v>
          </cell>
          <cell r="AO928">
            <v>260.82</v>
          </cell>
        </row>
        <row r="929">
          <cell r="D929">
            <v>182595</v>
          </cell>
          <cell r="E929">
            <v>735</v>
          </cell>
          <cell r="I929">
            <v>192</v>
          </cell>
          <cell r="J929">
            <v>359</v>
          </cell>
          <cell r="K929">
            <v>1</v>
          </cell>
          <cell r="M929">
            <v>2</v>
          </cell>
          <cell r="N929">
            <v>1</v>
          </cell>
          <cell r="O929">
            <v>180</v>
          </cell>
          <cell r="R929">
            <v>251</v>
          </cell>
          <cell r="U929">
            <v>1</v>
          </cell>
          <cell r="W929">
            <v>13</v>
          </cell>
          <cell r="X929">
            <v>108</v>
          </cell>
          <cell r="Y929">
            <v>10</v>
          </cell>
          <cell r="Z929">
            <v>75</v>
          </cell>
          <cell r="AA929">
            <v>23</v>
          </cell>
          <cell r="AB929">
            <v>6</v>
          </cell>
          <cell r="AC929">
            <v>10</v>
          </cell>
          <cell r="AD929">
            <v>5</v>
          </cell>
          <cell r="AF929">
            <v>122.5</v>
          </cell>
          <cell r="AG929">
            <v>27.888888888888889</v>
          </cell>
          <cell r="AH929">
            <v>0</v>
          </cell>
          <cell r="AI929">
            <v>484</v>
          </cell>
          <cell r="AJ929">
            <v>4481.84</v>
          </cell>
          <cell r="AK929">
            <v>17.354581673306772</v>
          </cell>
          <cell r="AL929">
            <v>520.63745019920316</v>
          </cell>
          <cell r="AO929">
            <v>258.25111111111113</v>
          </cell>
        </row>
        <row r="930">
          <cell r="D930">
            <v>150449</v>
          </cell>
          <cell r="E930">
            <v>310</v>
          </cell>
          <cell r="F930">
            <v>20</v>
          </cell>
          <cell r="G930">
            <v>40</v>
          </cell>
          <cell r="H930">
            <v>42</v>
          </cell>
          <cell r="I930">
            <v>1</v>
          </cell>
          <cell r="K930">
            <v>40</v>
          </cell>
          <cell r="L930">
            <v>1</v>
          </cell>
          <cell r="M930">
            <v>60</v>
          </cell>
          <cell r="N930">
            <v>23</v>
          </cell>
          <cell r="O930">
            <v>40</v>
          </cell>
          <cell r="P930">
            <v>1</v>
          </cell>
          <cell r="Q930">
            <v>42</v>
          </cell>
          <cell r="R930">
            <v>314</v>
          </cell>
          <cell r="S930">
            <v>43</v>
          </cell>
          <cell r="T930">
            <v>25</v>
          </cell>
          <cell r="U930">
            <v>26</v>
          </cell>
          <cell r="V930">
            <v>27</v>
          </cell>
          <cell r="W930">
            <v>26</v>
          </cell>
          <cell r="X930">
            <v>15</v>
          </cell>
          <cell r="Y930">
            <v>24</v>
          </cell>
          <cell r="Z930">
            <v>23</v>
          </cell>
          <cell r="AA930">
            <v>33</v>
          </cell>
          <cell r="AB930">
            <v>32</v>
          </cell>
          <cell r="AC930">
            <v>19</v>
          </cell>
          <cell r="AD930">
            <v>21</v>
          </cell>
          <cell r="AF930">
            <v>28.181818181818183</v>
          </cell>
          <cell r="AG930">
            <v>26.166666666666668</v>
          </cell>
          <cell r="AH930">
            <v>43</v>
          </cell>
          <cell r="AI930">
            <v>39</v>
          </cell>
          <cell r="AJ930">
            <v>383.76</v>
          </cell>
          <cell r="AK930">
            <v>1.4904458598726114</v>
          </cell>
          <cell r="AL930">
            <v>44.71337579617834</v>
          </cell>
          <cell r="AO930">
            <v>257.48</v>
          </cell>
        </row>
        <row r="931">
          <cell r="D931">
            <v>300012</v>
          </cell>
          <cell r="E931">
            <v>83</v>
          </cell>
          <cell r="H931">
            <v>83</v>
          </cell>
          <cell r="R931">
            <v>83</v>
          </cell>
          <cell r="U931">
            <v>1</v>
          </cell>
          <cell r="Y931">
            <v>82</v>
          </cell>
          <cell r="AF931">
            <v>83</v>
          </cell>
          <cell r="AG931">
            <v>41.5</v>
          </cell>
          <cell r="AH931">
            <v>0</v>
          </cell>
          <cell r="AI931">
            <v>0</v>
          </cell>
          <cell r="AJ931">
            <v>0</v>
          </cell>
          <cell r="AK931">
            <v>0</v>
          </cell>
          <cell r="AL931">
            <v>0</v>
          </cell>
          <cell r="AO931">
            <v>257.3</v>
          </cell>
        </row>
        <row r="932">
          <cell r="D932">
            <v>905438</v>
          </cell>
          <cell r="E932">
            <v>160</v>
          </cell>
          <cell r="H932">
            <v>111</v>
          </cell>
          <cell r="K932">
            <v>1</v>
          </cell>
          <cell r="L932">
            <v>16</v>
          </cell>
          <cell r="M932">
            <v>1</v>
          </cell>
          <cell r="N932">
            <v>30</v>
          </cell>
          <cell r="Q932">
            <v>1</v>
          </cell>
          <cell r="R932">
            <v>117</v>
          </cell>
          <cell r="W932">
            <v>28</v>
          </cell>
          <cell r="X932">
            <v>18</v>
          </cell>
          <cell r="Y932">
            <v>28</v>
          </cell>
          <cell r="Z932">
            <v>18</v>
          </cell>
          <cell r="AA932">
            <v>17</v>
          </cell>
          <cell r="AB932">
            <v>1</v>
          </cell>
          <cell r="AC932">
            <v>2</v>
          </cell>
          <cell r="AD932">
            <v>5</v>
          </cell>
          <cell r="AF932">
            <v>26.666666666666668</v>
          </cell>
          <cell r="AG932">
            <v>14.625</v>
          </cell>
          <cell r="AH932">
            <v>0</v>
          </cell>
          <cell r="AI932">
            <v>43</v>
          </cell>
          <cell r="AJ932">
            <v>755.51</v>
          </cell>
          <cell r="AK932">
            <v>2.9401709401709404</v>
          </cell>
          <cell r="AL932">
            <v>88.205128205128204</v>
          </cell>
          <cell r="AO932">
            <v>256.96125000000001</v>
          </cell>
        </row>
        <row r="933">
          <cell r="D933">
            <v>141040</v>
          </cell>
          <cell r="E933">
            <v>189</v>
          </cell>
          <cell r="H933">
            <v>1</v>
          </cell>
          <cell r="J933">
            <v>12</v>
          </cell>
          <cell r="K933">
            <v>27</v>
          </cell>
          <cell r="L933">
            <v>17</v>
          </cell>
          <cell r="M933">
            <v>125</v>
          </cell>
          <cell r="P933">
            <v>6</v>
          </cell>
          <cell r="Q933">
            <v>1</v>
          </cell>
          <cell r="R933">
            <v>210</v>
          </cell>
          <cell r="S933">
            <v>5</v>
          </cell>
          <cell r="T933">
            <v>8</v>
          </cell>
          <cell r="U933">
            <v>9</v>
          </cell>
          <cell r="W933">
            <v>8</v>
          </cell>
          <cell r="X933">
            <v>26</v>
          </cell>
          <cell r="Y933">
            <v>16</v>
          </cell>
          <cell r="Z933">
            <v>37</v>
          </cell>
          <cell r="AA933">
            <v>28</v>
          </cell>
          <cell r="AB933">
            <v>40</v>
          </cell>
          <cell r="AC933">
            <v>27</v>
          </cell>
          <cell r="AD933">
            <v>6</v>
          </cell>
          <cell r="AF933">
            <v>27</v>
          </cell>
          <cell r="AG933">
            <v>19.09090909090909</v>
          </cell>
          <cell r="AH933">
            <v>22</v>
          </cell>
          <cell r="AI933">
            <v>1</v>
          </cell>
          <cell r="AJ933">
            <v>13.4</v>
          </cell>
          <cell r="AK933">
            <v>5.2380952380952382E-2</v>
          </cell>
          <cell r="AL933">
            <v>1.5714285714285714</v>
          </cell>
          <cell r="AO933">
            <v>255.81818181818181</v>
          </cell>
        </row>
        <row r="934">
          <cell r="D934">
            <v>463550</v>
          </cell>
          <cell r="E934">
            <v>9</v>
          </cell>
          <cell r="H934">
            <v>2</v>
          </cell>
          <cell r="I934">
            <v>1</v>
          </cell>
          <cell r="L934">
            <v>2</v>
          </cell>
          <cell r="M934">
            <v>3</v>
          </cell>
          <cell r="P934">
            <v>1</v>
          </cell>
          <cell r="R934">
            <v>101</v>
          </cell>
          <cell r="S934">
            <v>11</v>
          </cell>
          <cell r="T934">
            <v>10</v>
          </cell>
          <cell r="U934">
            <v>5</v>
          </cell>
          <cell r="V934">
            <v>6</v>
          </cell>
          <cell r="W934">
            <v>13</v>
          </cell>
          <cell r="X934">
            <v>4</v>
          </cell>
          <cell r="Y934">
            <v>19</v>
          </cell>
          <cell r="Z934">
            <v>9</v>
          </cell>
          <cell r="AA934">
            <v>7</v>
          </cell>
          <cell r="AB934">
            <v>8</v>
          </cell>
          <cell r="AC934">
            <v>1</v>
          </cell>
          <cell r="AD934">
            <v>8</v>
          </cell>
          <cell r="AF934">
            <v>1.8</v>
          </cell>
          <cell r="AG934">
            <v>8.4166666666666661</v>
          </cell>
          <cell r="AH934">
            <v>176</v>
          </cell>
          <cell r="AI934">
            <v>84</v>
          </cell>
          <cell r="AJ934">
            <v>2524.2000000000003</v>
          </cell>
          <cell r="AK934">
            <v>9.9801980198019802</v>
          </cell>
          <cell r="AL934">
            <v>299.40594059405942</v>
          </cell>
          <cell r="AO934">
            <v>252.92083333333332</v>
          </cell>
        </row>
        <row r="935">
          <cell r="D935">
            <v>150431</v>
          </cell>
          <cell r="E935">
            <v>305</v>
          </cell>
          <cell r="F935">
            <v>35</v>
          </cell>
          <cell r="G935">
            <v>20</v>
          </cell>
          <cell r="I935">
            <v>1</v>
          </cell>
          <cell r="J935">
            <v>61</v>
          </cell>
          <cell r="K935">
            <v>21</v>
          </cell>
          <cell r="L935">
            <v>20</v>
          </cell>
          <cell r="M935">
            <v>64</v>
          </cell>
          <cell r="N935">
            <v>40</v>
          </cell>
          <cell r="O935">
            <v>42</v>
          </cell>
          <cell r="Q935">
            <v>1</v>
          </cell>
          <cell r="R935">
            <v>305</v>
          </cell>
          <cell r="S935">
            <v>29</v>
          </cell>
          <cell r="T935">
            <v>21</v>
          </cell>
          <cell r="U935">
            <v>18</v>
          </cell>
          <cell r="V935">
            <v>23</v>
          </cell>
          <cell r="W935">
            <v>28</v>
          </cell>
          <cell r="X935">
            <v>24</v>
          </cell>
          <cell r="Y935">
            <v>34</v>
          </cell>
          <cell r="Z935">
            <v>34</v>
          </cell>
          <cell r="AA935">
            <v>40</v>
          </cell>
          <cell r="AB935">
            <v>31</v>
          </cell>
          <cell r="AC935">
            <v>17</v>
          </cell>
          <cell r="AD935">
            <v>6</v>
          </cell>
          <cell r="AF935">
            <v>30.5</v>
          </cell>
          <cell r="AG935">
            <v>25.416666666666668</v>
          </cell>
          <cell r="AH935">
            <v>44</v>
          </cell>
          <cell r="AI935">
            <v>44</v>
          </cell>
          <cell r="AJ935">
            <v>432.96</v>
          </cell>
          <cell r="AK935">
            <v>1.7311475409836066</v>
          </cell>
          <cell r="AL935">
            <v>51.934426229508198</v>
          </cell>
          <cell r="AO935">
            <v>250.1</v>
          </cell>
        </row>
        <row r="936">
          <cell r="D936">
            <v>300043</v>
          </cell>
          <cell r="E936">
            <v>116</v>
          </cell>
          <cell r="H936">
            <v>60</v>
          </cell>
          <cell r="K936">
            <v>1</v>
          </cell>
          <cell r="M936">
            <v>2</v>
          </cell>
          <cell r="N936">
            <v>1</v>
          </cell>
          <cell r="O936">
            <v>49</v>
          </cell>
          <cell r="P936">
            <v>2</v>
          </cell>
          <cell r="Q936">
            <v>1</v>
          </cell>
          <cell r="R936">
            <v>91</v>
          </cell>
          <cell r="V936">
            <v>2</v>
          </cell>
          <cell r="W936">
            <v>4</v>
          </cell>
          <cell r="X936">
            <v>6</v>
          </cell>
          <cell r="Y936">
            <v>8</v>
          </cell>
          <cell r="Z936">
            <v>14</v>
          </cell>
          <cell r="AA936">
            <v>7</v>
          </cell>
          <cell r="AB936">
            <v>6</v>
          </cell>
          <cell r="AC936">
            <v>28</v>
          </cell>
          <cell r="AD936">
            <v>16</v>
          </cell>
          <cell r="AF936">
            <v>16.571428571428573</v>
          </cell>
          <cell r="AG936">
            <v>10.111111111111111</v>
          </cell>
          <cell r="AH936">
            <v>0</v>
          </cell>
          <cell r="AI936">
            <v>25</v>
          </cell>
          <cell r="AJ936">
            <v>607.25</v>
          </cell>
          <cell r="AK936">
            <v>2.4725274725274726</v>
          </cell>
          <cell r="AL936">
            <v>74.175824175824175</v>
          </cell>
          <cell r="AO936">
            <v>245.59888888888887</v>
          </cell>
        </row>
        <row r="937">
          <cell r="D937">
            <v>280939</v>
          </cell>
          <cell r="E937">
            <v>116</v>
          </cell>
          <cell r="F937">
            <v>116</v>
          </cell>
          <cell r="R937">
            <v>66</v>
          </cell>
          <cell r="S937">
            <v>1</v>
          </cell>
          <cell r="T937">
            <v>1</v>
          </cell>
          <cell r="Y937">
            <v>64</v>
          </cell>
          <cell r="AF937">
            <v>116</v>
          </cell>
          <cell r="AG937">
            <v>22</v>
          </cell>
          <cell r="AH937">
            <v>-50</v>
          </cell>
          <cell r="AI937">
            <v>0</v>
          </cell>
          <cell r="AJ937">
            <v>0</v>
          </cell>
          <cell r="AK937">
            <v>0</v>
          </cell>
          <cell r="AL937">
            <v>0</v>
          </cell>
          <cell r="AO937">
            <v>240.89999999999998</v>
          </cell>
        </row>
        <row r="938">
          <cell r="D938">
            <v>337059</v>
          </cell>
          <cell r="E938">
            <v>982</v>
          </cell>
          <cell r="G938">
            <v>960</v>
          </cell>
          <cell r="J938">
            <v>10</v>
          </cell>
          <cell r="K938">
            <v>2</v>
          </cell>
          <cell r="L938">
            <v>1</v>
          </cell>
          <cell r="O938">
            <v>6</v>
          </cell>
          <cell r="P938">
            <v>3</v>
          </cell>
          <cell r="R938">
            <v>112</v>
          </cell>
          <cell r="T938">
            <v>1</v>
          </cell>
          <cell r="U938">
            <v>6</v>
          </cell>
          <cell r="V938">
            <v>3</v>
          </cell>
          <cell r="W938">
            <v>42</v>
          </cell>
          <cell r="X938">
            <v>4</v>
          </cell>
          <cell r="Y938">
            <v>8</v>
          </cell>
          <cell r="Z938">
            <v>20</v>
          </cell>
          <cell r="AA938">
            <v>11</v>
          </cell>
          <cell r="AB938">
            <v>10</v>
          </cell>
          <cell r="AC938">
            <v>4</v>
          </cell>
          <cell r="AD938">
            <v>3</v>
          </cell>
          <cell r="AF938">
            <v>163.66666666666666</v>
          </cell>
          <cell r="AG938">
            <v>10.181818181818182</v>
          </cell>
          <cell r="AH938">
            <v>0</v>
          </cell>
          <cell r="AI938">
            <v>870</v>
          </cell>
          <cell r="AJ938">
            <v>20375.400000000001</v>
          </cell>
          <cell r="AK938">
            <v>85.446428571428569</v>
          </cell>
          <cell r="AL938">
            <v>2563.3928571428569</v>
          </cell>
          <cell r="AO938">
            <v>238.45818181818183</v>
          </cell>
        </row>
        <row r="939">
          <cell r="D939">
            <v>502286</v>
          </cell>
          <cell r="E939">
            <v>264</v>
          </cell>
          <cell r="F939">
            <v>37</v>
          </cell>
          <cell r="G939">
            <v>12</v>
          </cell>
          <cell r="H939">
            <v>21</v>
          </cell>
          <cell r="I939">
            <v>27</v>
          </cell>
          <cell r="J939">
            <v>22</v>
          </cell>
          <cell r="K939">
            <v>11</v>
          </cell>
          <cell r="L939">
            <v>27</v>
          </cell>
          <cell r="M939">
            <v>25</v>
          </cell>
          <cell r="N939">
            <v>8</v>
          </cell>
          <cell r="O939">
            <v>32</v>
          </cell>
          <cell r="P939">
            <v>30</v>
          </cell>
          <cell r="Q939">
            <v>12</v>
          </cell>
          <cell r="R939">
            <v>275</v>
          </cell>
          <cell r="S939">
            <v>30</v>
          </cell>
          <cell r="T939">
            <v>21</v>
          </cell>
          <cell r="U939">
            <v>32</v>
          </cell>
          <cell r="V939">
            <v>21</v>
          </cell>
          <cell r="W939">
            <v>18</v>
          </cell>
          <cell r="X939">
            <v>15</v>
          </cell>
          <cell r="Y939">
            <v>28</v>
          </cell>
          <cell r="Z939">
            <v>24</v>
          </cell>
          <cell r="AA939">
            <v>17</v>
          </cell>
          <cell r="AB939">
            <v>24</v>
          </cell>
          <cell r="AC939">
            <v>21</v>
          </cell>
          <cell r="AD939">
            <v>24</v>
          </cell>
          <cell r="AF939">
            <v>22</v>
          </cell>
          <cell r="AG939">
            <v>22.916666666666668</v>
          </cell>
          <cell r="AH939">
            <v>13</v>
          </cell>
          <cell r="AI939">
            <v>2</v>
          </cell>
          <cell r="AJ939">
            <v>20.78</v>
          </cell>
          <cell r="AK939">
            <v>8.7272727272727266E-2</v>
          </cell>
          <cell r="AL939">
            <v>2.6181818181818182</v>
          </cell>
          <cell r="AO939">
            <v>238.10416666666669</v>
          </cell>
        </row>
        <row r="940">
          <cell r="D940">
            <v>700810</v>
          </cell>
          <cell r="E940">
            <v>10</v>
          </cell>
          <cell r="F940">
            <v>8</v>
          </cell>
          <cell r="K940">
            <v>1</v>
          </cell>
          <cell r="Q940">
            <v>1</v>
          </cell>
          <cell r="R940">
            <v>18</v>
          </cell>
          <cell r="T940">
            <v>1</v>
          </cell>
          <cell r="X940">
            <v>1</v>
          </cell>
          <cell r="Y940">
            <v>14</v>
          </cell>
          <cell r="Z940">
            <v>1</v>
          </cell>
          <cell r="AD940">
            <v>1</v>
          </cell>
          <cell r="AF940">
            <v>3.3333333333333335</v>
          </cell>
          <cell r="AG940">
            <v>3.6</v>
          </cell>
          <cell r="AH940">
            <v>25</v>
          </cell>
          <cell r="AI940">
            <v>17</v>
          </cell>
          <cell r="AJ940">
            <v>1119.28</v>
          </cell>
          <cell r="AK940">
            <v>4.7222222222222223</v>
          </cell>
          <cell r="AL940">
            <v>141.66666666666666</v>
          </cell>
          <cell r="AO940">
            <v>237.02400000000003</v>
          </cell>
        </row>
        <row r="941">
          <cell r="D941">
            <v>300055</v>
          </cell>
          <cell r="E941">
            <v>164</v>
          </cell>
          <cell r="H941">
            <v>57</v>
          </cell>
          <cell r="I941">
            <v>1</v>
          </cell>
          <cell r="J941">
            <v>1</v>
          </cell>
          <cell r="K941">
            <v>1</v>
          </cell>
          <cell r="M941">
            <v>1</v>
          </cell>
          <cell r="N941">
            <v>2</v>
          </cell>
          <cell r="O941">
            <v>100</v>
          </cell>
          <cell r="Q941">
            <v>1</v>
          </cell>
          <cell r="R941">
            <v>97</v>
          </cell>
          <cell r="V941">
            <v>9</v>
          </cell>
          <cell r="W941">
            <v>12</v>
          </cell>
          <cell r="X941">
            <v>7</v>
          </cell>
          <cell r="Y941">
            <v>11</v>
          </cell>
          <cell r="Z941">
            <v>19</v>
          </cell>
          <cell r="AA941">
            <v>10</v>
          </cell>
          <cell r="AB941">
            <v>1</v>
          </cell>
          <cell r="AC941">
            <v>14</v>
          </cell>
          <cell r="AD941">
            <v>14</v>
          </cell>
          <cell r="AF941">
            <v>20.5</v>
          </cell>
          <cell r="AG941">
            <v>10.777777777777779</v>
          </cell>
          <cell r="AH941">
            <v>0</v>
          </cell>
          <cell r="AI941">
            <v>67</v>
          </cell>
          <cell r="AJ941">
            <v>1461.94</v>
          </cell>
          <cell r="AK941">
            <v>6.216494845360824</v>
          </cell>
          <cell r="AL941">
            <v>186.49484536082471</v>
          </cell>
          <cell r="AO941">
            <v>235.17111111111114</v>
          </cell>
        </row>
        <row r="942">
          <cell r="D942">
            <v>502288</v>
          </cell>
          <cell r="E942">
            <v>236</v>
          </cell>
          <cell r="F942">
            <v>24</v>
          </cell>
          <cell r="G942">
            <v>12</v>
          </cell>
          <cell r="H942">
            <v>16</v>
          </cell>
          <cell r="I942">
            <v>15</v>
          </cell>
          <cell r="J942">
            <v>22</v>
          </cell>
          <cell r="K942">
            <v>19</v>
          </cell>
          <cell r="L942">
            <v>14</v>
          </cell>
          <cell r="M942">
            <v>21</v>
          </cell>
          <cell r="N942">
            <v>5</v>
          </cell>
          <cell r="O942">
            <v>45</v>
          </cell>
          <cell r="P942">
            <v>20</v>
          </cell>
          <cell r="Q942">
            <v>23</v>
          </cell>
          <cell r="R942">
            <v>270</v>
          </cell>
          <cell r="S942">
            <v>50</v>
          </cell>
          <cell r="T942">
            <v>18</v>
          </cell>
          <cell r="U942">
            <v>17</v>
          </cell>
          <cell r="V942">
            <v>18</v>
          </cell>
          <cell r="W942">
            <v>13</v>
          </cell>
          <cell r="X942">
            <v>15</v>
          </cell>
          <cell r="Y942">
            <v>33</v>
          </cell>
          <cell r="Z942">
            <v>17</v>
          </cell>
          <cell r="AA942">
            <v>22</v>
          </cell>
          <cell r="AB942">
            <v>23</v>
          </cell>
          <cell r="AC942">
            <v>21</v>
          </cell>
          <cell r="AD942">
            <v>23</v>
          </cell>
          <cell r="AF942">
            <v>19.666666666666668</v>
          </cell>
          <cell r="AG942">
            <v>22.5</v>
          </cell>
          <cell r="AH942">
            <v>42</v>
          </cell>
          <cell r="AI942">
            <v>8</v>
          </cell>
          <cell r="AJ942">
            <v>83.12</v>
          </cell>
          <cell r="AK942">
            <v>0.35555555555555557</v>
          </cell>
          <cell r="AL942">
            <v>10.666666666666668</v>
          </cell>
          <cell r="AO942">
            <v>233.77500000000001</v>
          </cell>
        </row>
        <row r="943">
          <cell r="D943">
            <v>700175</v>
          </cell>
          <cell r="E943">
            <v>203</v>
          </cell>
          <cell r="F943">
            <v>1</v>
          </cell>
          <cell r="G943">
            <v>1</v>
          </cell>
          <cell r="I943">
            <v>2</v>
          </cell>
          <cell r="J943">
            <v>1</v>
          </cell>
          <cell r="K943">
            <v>2</v>
          </cell>
          <cell r="L943">
            <v>3</v>
          </cell>
          <cell r="M943">
            <v>32</v>
          </cell>
          <cell r="N943">
            <v>1</v>
          </cell>
          <cell r="O943">
            <v>64</v>
          </cell>
          <cell r="P943">
            <v>96</v>
          </cell>
          <cell r="R943">
            <v>273</v>
          </cell>
          <cell r="S943">
            <v>13</v>
          </cell>
          <cell r="T943">
            <v>23</v>
          </cell>
          <cell r="U943">
            <v>19</v>
          </cell>
          <cell r="V943">
            <v>10</v>
          </cell>
          <cell r="W943">
            <v>2</v>
          </cell>
          <cell r="X943">
            <v>50</v>
          </cell>
          <cell r="Y943">
            <v>20</v>
          </cell>
          <cell r="Z943">
            <v>20</v>
          </cell>
          <cell r="AA943">
            <v>16</v>
          </cell>
          <cell r="AB943">
            <v>31</v>
          </cell>
          <cell r="AC943">
            <v>40</v>
          </cell>
          <cell r="AD943">
            <v>29</v>
          </cell>
          <cell r="AF943">
            <v>20.3</v>
          </cell>
          <cell r="AG943">
            <v>22.75</v>
          </cell>
          <cell r="AH943">
            <v>127</v>
          </cell>
          <cell r="AI943">
            <v>57</v>
          </cell>
          <cell r="AJ943">
            <v>581.97</v>
          </cell>
          <cell r="AK943">
            <v>2.5054945054945055</v>
          </cell>
          <cell r="AL943">
            <v>75.164835164835168</v>
          </cell>
          <cell r="AO943">
            <v>232.27750000000003</v>
          </cell>
        </row>
        <row r="944">
          <cell r="D944">
            <v>463551</v>
          </cell>
          <cell r="E944">
            <v>3</v>
          </cell>
          <cell r="L944">
            <v>1</v>
          </cell>
          <cell r="M944">
            <v>2</v>
          </cell>
          <cell r="R944">
            <v>83</v>
          </cell>
          <cell r="S944">
            <v>8</v>
          </cell>
          <cell r="T944">
            <v>7</v>
          </cell>
          <cell r="U944">
            <v>3</v>
          </cell>
          <cell r="V944">
            <v>3</v>
          </cell>
          <cell r="W944">
            <v>13</v>
          </cell>
          <cell r="X944">
            <v>2</v>
          </cell>
          <cell r="Y944">
            <v>19</v>
          </cell>
          <cell r="Z944">
            <v>8</v>
          </cell>
          <cell r="AA944">
            <v>6</v>
          </cell>
          <cell r="AB944">
            <v>4</v>
          </cell>
          <cell r="AC944">
            <v>1</v>
          </cell>
          <cell r="AD944">
            <v>9</v>
          </cell>
          <cell r="AF944">
            <v>1.5</v>
          </cell>
          <cell r="AG944">
            <v>6.916666666666667</v>
          </cell>
          <cell r="AH944">
            <v>201</v>
          </cell>
          <cell r="AI944">
            <v>121</v>
          </cell>
          <cell r="AJ944">
            <v>4047.4500000000003</v>
          </cell>
          <cell r="AK944">
            <v>17.493975903614459</v>
          </cell>
          <cell r="AL944">
            <v>524.81927710843377</v>
          </cell>
          <cell r="AO944">
            <v>231.36250000000004</v>
          </cell>
        </row>
        <row r="945">
          <cell r="D945">
            <v>121786</v>
          </cell>
          <cell r="E945">
            <v>437</v>
          </cell>
          <cell r="F945">
            <v>102</v>
          </cell>
          <cell r="H945">
            <v>102</v>
          </cell>
          <cell r="I945">
            <v>2</v>
          </cell>
          <cell r="J945">
            <v>3</v>
          </cell>
          <cell r="L945">
            <v>3</v>
          </cell>
          <cell r="M945">
            <v>14</v>
          </cell>
          <cell r="N945">
            <v>205</v>
          </cell>
          <cell r="O945">
            <v>1</v>
          </cell>
          <cell r="P945">
            <v>3</v>
          </cell>
          <cell r="Q945">
            <v>2</v>
          </cell>
          <cell r="R945">
            <v>148</v>
          </cell>
          <cell r="S945">
            <v>7</v>
          </cell>
          <cell r="T945">
            <v>13</v>
          </cell>
          <cell r="U945">
            <v>5</v>
          </cell>
          <cell r="V945">
            <v>14</v>
          </cell>
          <cell r="W945">
            <v>15</v>
          </cell>
          <cell r="X945">
            <v>11</v>
          </cell>
          <cell r="Y945">
            <v>18</v>
          </cell>
          <cell r="Z945">
            <v>14</v>
          </cell>
          <cell r="AA945">
            <v>19</v>
          </cell>
          <cell r="AB945">
            <v>9</v>
          </cell>
          <cell r="AC945">
            <v>9</v>
          </cell>
          <cell r="AD945">
            <v>14</v>
          </cell>
          <cell r="AF945">
            <v>43.7</v>
          </cell>
          <cell r="AG945">
            <v>12.333333333333334</v>
          </cell>
          <cell r="AH945">
            <v>0</v>
          </cell>
          <cell r="AI945">
            <v>289</v>
          </cell>
          <cell r="AJ945">
            <v>5418.75</v>
          </cell>
          <cell r="AK945">
            <v>23.432432432432432</v>
          </cell>
          <cell r="AL945">
            <v>702.97297297297291</v>
          </cell>
          <cell r="AO945">
            <v>231.25</v>
          </cell>
        </row>
        <row r="946">
          <cell r="D946">
            <v>153700</v>
          </cell>
          <cell r="E946">
            <v>311</v>
          </cell>
          <cell r="F946">
            <v>62</v>
          </cell>
          <cell r="J946">
            <v>61</v>
          </cell>
          <cell r="K946">
            <v>1</v>
          </cell>
          <cell r="L946">
            <v>60</v>
          </cell>
          <cell r="M946">
            <v>63</v>
          </cell>
          <cell r="N946">
            <v>1</v>
          </cell>
          <cell r="O946">
            <v>62</v>
          </cell>
          <cell r="P946">
            <v>1</v>
          </cell>
          <cell r="R946">
            <v>343</v>
          </cell>
          <cell r="S946">
            <v>34</v>
          </cell>
          <cell r="T946">
            <v>28</v>
          </cell>
          <cell r="U946">
            <v>24</v>
          </cell>
          <cell r="V946">
            <v>34</v>
          </cell>
          <cell r="W946">
            <v>35</v>
          </cell>
          <cell r="X946">
            <v>21</v>
          </cell>
          <cell r="Y946">
            <v>51</v>
          </cell>
          <cell r="Z946">
            <v>17</v>
          </cell>
          <cell r="AA946">
            <v>36</v>
          </cell>
          <cell r="AB946">
            <v>23</v>
          </cell>
          <cell r="AC946">
            <v>33</v>
          </cell>
          <cell r="AD946">
            <v>7</v>
          </cell>
          <cell r="AF946">
            <v>38.875</v>
          </cell>
          <cell r="AG946">
            <v>28.583333333333332</v>
          </cell>
          <cell r="AH946">
            <v>63</v>
          </cell>
          <cell r="AI946">
            <v>31</v>
          </cell>
          <cell r="AJ946">
            <v>248</v>
          </cell>
          <cell r="AK946">
            <v>1.0845481049562682</v>
          </cell>
          <cell r="AL946">
            <v>32.536443148688043</v>
          </cell>
          <cell r="AO946">
            <v>228.66666666666666</v>
          </cell>
        </row>
        <row r="947">
          <cell r="D947">
            <v>300040</v>
          </cell>
          <cell r="E947">
            <v>128</v>
          </cell>
          <cell r="H947">
            <v>60</v>
          </cell>
          <cell r="K947">
            <v>1</v>
          </cell>
          <cell r="M947">
            <v>2</v>
          </cell>
          <cell r="N947">
            <v>3</v>
          </cell>
          <cell r="O947">
            <v>60</v>
          </cell>
          <cell r="P947">
            <v>2</v>
          </cell>
          <cell r="R947">
            <v>89</v>
          </cell>
          <cell r="V947">
            <v>8</v>
          </cell>
          <cell r="W947">
            <v>11</v>
          </cell>
          <cell r="X947">
            <v>12</v>
          </cell>
          <cell r="Y947">
            <v>8</v>
          </cell>
          <cell r="Z947">
            <v>15</v>
          </cell>
          <cell r="AA947">
            <v>6</v>
          </cell>
          <cell r="AB947">
            <v>9</v>
          </cell>
          <cell r="AC947">
            <v>8</v>
          </cell>
          <cell r="AD947">
            <v>12</v>
          </cell>
          <cell r="AF947">
            <v>21.333333333333332</v>
          </cell>
          <cell r="AG947">
            <v>9.8888888888888893</v>
          </cell>
          <cell r="AH947">
            <v>0</v>
          </cell>
          <cell r="AI947">
            <v>39</v>
          </cell>
          <cell r="AJ947">
            <v>870.08999999999992</v>
          </cell>
          <cell r="AK947">
            <v>3.9438202247191008</v>
          </cell>
          <cell r="AL947">
            <v>118.31460674157302</v>
          </cell>
          <cell r="AO947">
            <v>220.62111111111111</v>
          </cell>
        </row>
        <row r="948">
          <cell r="D948">
            <v>150440</v>
          </cell>
          <cell r="E948">
            <v>212</v>
          </cell>
          <cell r="F948">
            <v>82</v>
          </cell>
          <cell r="L948">
            <v>21</v>
          </cell>
          <cell r="M948">
            <v>28</v>
          </cell>
          <cell r="N948">
            <v>40</v>
          </cell>
          <cell r="P948">
            <v>1</v>
          </cell>
          <cell r="Q948">
            <v>40</v>
          </cell>
          <cell r="R948">
            <v>266</v>
          </cell>
          <cell r="S948">
            <v>12</v>
          </cell>
          <cell r="T948">
            <v>9</v>
          </cell>
          <cell r="U948">
            <v>16</v>
          </cell>
          <cell r="V948">
            <v>17</v>
          </cell>
          <cell r="W948">
            <v>17</v>
          </cell>
          <cell r="X948">
            <v>13</v>
          </cell>
          <cell r="Y948">
            <v>95</v>
          </cell>
          <cell r="Z948">
            <v>28</v>
          </cell>
          <cell r="AA948">
            <v>17</v>
          </cell>
          <cell r="AB948">
            <v>20</v>
          </cell>
          <cell r="AC948">
            <v>11</v>
          </cell>
          <cell r="AD948">
            <v>11</v>
          </cell>
          <cell r="AF948">
            <v>35.333333333333336</v>
          </cell>
          <cell r="AG948">
            <v>22.166666666666668</v>
          </cell>
          <cell r="AH948">
            <v>96</v>
          </cell>
          <cell r="AI948">
            <v>42</v>
          </cell>
          <cell r="AJ948">
            <v>413.28</v>
          </cell>
          <cell r="AK948">
            <v>1.8947368421052631</v>
          </cell>
          <cell r="AL948">
            <v>56.84210526315789</v>
          </cell>
          <cell r="AO948">
            <v>218.12</v>
          </cell>
        </row>
        <row r="949">
          <cell r="D949">
            <v>300054</v>
          </cell>
          <cell r="E949">
            <v>159</v>
          </cell>
          <cell r="H949">
            <v>57</v>
          </cell>
          <cell r="J949">
            <v>1</v>
          </cell>
          <cell r="K949">
            <v>1</v>
          </cell>
          <cell r="M949">
            <v>1</v>
          </cell>
          <cell r="N949">
            <v>3</v>
          </cell>
          <cell r="O949">
            <v>96</v>
          </cell>
          <cell r="R949">
            <v>89</v>
          </cell>
          <cell r="V949">
            <v>10</v>
          </cell>
          <cell r="W949">
            <v>11</v>
          </cell>
          <cell r="X949">
            <v>9</v>
          </cell>
          <cell r="Y949">
            <v>19</v>
          </cell>
          <cell r="Z949">
            <v>12</v>
          </cell>
          <cell r="AA949">
            <v>3</v>
          </cell>
          <cell r="AB949">
            <v>2</v>
          </cell>
          <cell r="AC949">
            <v>12</v>
          </cell>
          <cell r="AD949">
            <v>11</v>
          </cell>
          <cell r="AF949">
            <v>26.5</v>
          </cell>
          <cell r="AG949">
            <v>9.8888888888888893</v>
          </cell>
          <cell r="AH949">
            <v>0</v>
          </cell>
          <cell r="AI949">
            <v>70</v>
          </cell>
          <cell r="AJ949">
            <v>1527.4</v>
          </cell>
          <cell r="AK949">
            <v>7.0786516853932584</v>
          </cell>
          <cell r="AL949">
            <v>212.35955056179776</v>
          </cell>
          <cell r="AO949">
            <v>215.77555555555557</v>
          </cell>
        </row>
        <row r="950">
          <cell r="D950">
            <v>182591</v>
          </cell>
          <cell r="E950">
            <v>730</v>
          </cell>
          <cell r="H950">
            <v>48</v>
          </cell>
          <cell r="I950">
            <v>96</v>
          </cell>
          <cell r="J950">
            <v>443</v>
          </cell>
          <cell r="K950">
            <v>26</v>
          </cell>
          <cell r="M950">
            <v>4</v>
          </cell>
          <cell r="N950">
            <v>2</v>
          </cell>
          <cell r="O950">
            <v>96</v>
          </cell>
          <cell r="P950">
            <v>15</v>
          </cell>
          <cell r="R950">
            <v>233</v>
          </cell>
          <cell r="U950">
            <v>14</v>
          </cell>
          <cell r="V950">
            <v>10</v>
          </cell>
          <cell r="W950">
            <v>16</v>
          </cell>
          <cell r="X950">
            <v>19</v>
          </cell>
          <cell r="Y950">
            <v>14</v>
          </cell>
          <cell r="Z950">
            <v>111</v>
          </cell>
          <cell r="AA950">
            <v>10</v>
          </cell>
          <cell r="AB950">
            <v>9</v>
          </cell>
          <cell r="AC950">
            <v>19</v>
          </cell>
          <cell r="AD950">
            <v>11</v>
          </cell>
          <cell r="AF950">
            <v>91.25</v>
          </cell>
          <cell r="AG950">
            <v>23.3</v>
          </cell>
          <cell r="AH950">
            <v>0</v>
          </cell>
          <cell r="AI950">
            <v>497</v>
          </cell>
          <cell r="AJ950">
            <v>4602.22</v>
          </cell>
          <cell r="AK950">
            <v>21.33047210300429</v>
          </cell>
          <cell r="AL950">
            <v>639.91416309012868</v>
          </cell>
          <cell r="AO950">
            <v>215.75800000000001</v>
          </cell>
        </row>
        <row r="951">
          <cell r="D951">
            <v>337060</v>
          </cell>
          <cell r="E951">
            <v>983</v>
          </cell>
          <cell r="G951">
            <v>960</v>
          </cell>
          <cell r="J951">
            <v>10</v>
          </cell>
          <cell r="K951">
            <v>3</v>
          </cell>
          <cell r="L951">
            <v>2</v>
          </cell>
          <cell r="O951">
            <v>6</v>
          </cell>
          <cell r="P951">
            <v>2</v>
          </cell>
          <cell r="R951">
            <v>101</v>
          </cell>
          <cell r="T951">
            <v>1</v>
          </cell>
          <cell r="U951">
            <v>6</v>
          </cell>
          <cell r="V951">
            <v>1</v>
          </cell>
          <cell r="W951">
            <v>44</v>
          </cell>
          <cell r="X951">
            <v>7</v>
          </cell>
          <cell r="Y951">
            <v>14</v>
          </cell>
          <cell r="Z951">
            <v>4</v>
          </cell>
          <cell r="AA951">
            <v>9</v>
          </cell>
          <cell r="AB951">
            <v>9</v>
          </cell>
          <cell r="AC951">
            <v>3</v>
          </cell>
          <cell r="AD951">
            <v>3</v>
          </cell>
          <cell r="AF951">
            <v>163.83333333333334</v>
          </cell>
          <cell r="AG951">
            <v>9.1818181818181817</v>
          </cell>
          <cell r="AH951">
            <v>0</v>
          </cell>
          <cell r="AI951">
            <v>882</v>
          </cell>
          <cell r="AJ951">
            <v>20656.440000000002</v>
          </cell>
          <cell r="AK951">
            <v>96.059405940594061</v>
          </cell>
          <cell r="AL951">
            <v>2881.7821782178216</v>
          </cell>
          <cell r="AO951">
            <v>215.03818181818184</v>
          </cell>
        </row>
        <row r="952">
          <cell r="D952">
            <v>700018</v>
          </cell>
          <cell r="E952">
            <v>289</v>
          </cell>
          <cell r="J952">
            <v>216</v>
          </cell>
          <cell r="K952">
            <v>72</v>
          </cell>
          <cell r="P952">
            <v>1</v>
          </cell>
          <cell r="R952">
            <v>69</v>
          </cell>
          <cell r="X952">
            <v>3</v>
          </cell>
          <cell r="AA952">
            <v>7</v>
          </cell>
          <cell r="AB952">
            <v>15</v>
          </cell>
          <cell r="AC952">
            <v>21</v>
          </cell>
          <cell r="AD952">
            <v>23</v>
          </cell>
          <cell r="AF952">
            <v>96.333333333333329</v>
          </cell>
          <cell r="AG952">
            <v>13.8</v>
          </cell>
          <cell r="AH952">
            <v>0</v>
          </cell>
          <cell r="AI952">
            <v>220</v>
          </cell>
          <cell r="AJ952">
            <v>3176.7999999999997</v>
          </cell>
          <cell r="AK952">
            <v>15.942028985507246</v>
          </cell>
          <cell r="AL952">
            <v>478.26086956521738</v>
          </cell>
          <cell r="AO952">
            <v>199.27199999999999</v>
          </cell>
        </row>
        <row r="953">
          <cell r="D953">
            <v>300052</v>
          </cell>
          <cell r="E953">
            <v>159</v>
          </cell>
          <cell r="H953">
            <v>57</v>
          </cell>
          <cell r="K953">
            <v>1</v>
          </cell>
          <cell r="M953">
            <v>2</v>
          </cell>
          <cell r="N953">
            <v>2</v>
          </cell>
          <cell r="O953">
            <v>97</v>
          </cell>
          <cell r="R953">
            <v>82</v>
          </cell>
          <cell r="V953">
            <v>5</v>
          </cell>
          <cell r="W953">
            <v>6</v>
          </cell>
          <cell r="X953">
            <v>9</v>
          </cell>
          <cell r="Y953">
            <v>14</v>
          </cell>
          <cell r="Z953">
            <v>12</v>
          </cell>
          <cell r="AA953">
            <v>10</v>
          </cell>
          <cell r="AB953">
            <v>8</v>
          </cell>
          <cell r="AC953">
            <v>12</v>
          </cell>
          <cell r="AD953">
            <v>6</v>
          </cell>
          <cell r="AF953">
            <v>31.8</v>
          </cell>
          <cell r="AG953">
            <v>9.1111111111111107</v>
          </cell>
          <cell r="AH953">
            <v>0</v>
          </cell>
          <cell r="AI953">
            <v>77</v>
          </cell>
          <cell r="AJ953">
            <v>1680.14</v>
          </cell>
          <cell r="AK953">
            <v>8.4512195121951219</v>
          </cell>
          <cell r="AL953">
            <v>253.53658536585365</v>
          </cell>
          <cell r="AO953">
            <v>198.80444444444444</v>
          </cell>
        </row>
        <row r="954">
          <cell r="D954">
            <v>300050</v>
          </cell>
          <cell r="E954">
            <v>158</v>
          </cell>
          <cell r="H954">
            <v>57</v>
          </cell>
          <cell r="K954">
            <v>1</v>
          </cell>
          <cell r="M954">
            <v>1</v>
          </cell>
          <cell r="N954">
            <v>3</v>
          </cell>
          <cell r="O954">
            <v>96</v>
          </cell>
          <cell r="R954">
            <v>82</v>
          </cell>
          <cell r="V954">
            <v>5</v>
          </cell>
          <cell r="W954">
            <v>7</v>
          </cell>
          <cell r="X954">
            <v>9</v>
          </cell>
          <cell r="Y954">
            <v>11</v>
          </cell>
          <cell r="Z954">
            <v>15</v>
          </cell>
          <cell r="AA954">
            <v>11</v>
          </cell>
          <cell r="AB954">
            <v>7</v>
          </cell>
          <cell r="AC954">
            <v>5</v>
          </cell>
          <cell r="AD954">
            <v>12</v>
          </cell>
          <cell r="AF954">
            <v>31.6</v>
          </cell>
          <cell r="AG954">
            <v>9.1111111111111107</v>
          </cell>
          <cell r="AH954">
            <v>0</v>
          </cell>
          <cell r="AI954">
            <v>76</v>
          </cell>
          <cell r="AJ954">
            <v>1658.32</v>
          </cell>
          <cell r="AK954">
            <v>8.3414634146341466</v>
          </cell>
          <cell r="AL954">
            <v>250.2439024390244</v>
          </cell>
          <cell r="AO954">
            <v>198.80444444444444</v>
          </cell>
        </row>
        <row r="955">
          <cell r="D955">
            <v>157903</v>
          </cell>
          <cell r="E955">
            <v>184</v>
          </cell>
          <cell r="F955">
            <v>52</v>
          </cell>
          <cell r="G955">
            <v>17</v>
          </cell>
          <cell r="H955">
            <v>27</v>
          </cell>
          <cell r="I955">
            <v>19</v>
          </cell>
          <cell r="J955">
            <v>3</v>
          </cell>
          <cell r="K955">
            <v>5</v>
          </cell>
          <cell r="L955">
            <v>56</v>
          </cell>
          <cell r="M955">
            <v>4</v>
          </cell>
          <cell r="N955">
            <v>1</v>
          </cell>
          <cell r="R955">
            <v>204</v>
          </cell>
          <cell r="S955">
            <v>61</v>
          </cell>
          <cell r="T955">
            <v>26</v>
          </cell>
          <cell r="U955">
            <v>12</v>
          </cell>
          <cell r="V955">
            <v>19</v>
          </cell>
          <cell r="W955">
            <v>16</v>
          </cell>
          <cell r="X955">
            <v>12</v>
          </cell>
          <cell r="Y955">
            <v>16</v>
          </cell>
          <cell r="Z955">
            <v>5</v>
          </cell>
          <cell r="AA955">
            <v>10</v>
          </cell>
          <cell r="AB955">
            <v>6</v>
          </cell>
          <cell r="AC955">
            <v>10</v>
          </cell>
          <cell r="AD955">
            <v>11</v>
          </cell>
          <cell r="AF955">
            <v>20.444444444444443</v>
          </cell>
          <cell r="AG955">
            <v>17</v>
          </cell>
          <cell r="AH955">
            <v>73</v>
          </cell>
          <cell r="AI955">
            <v>53</v>
          </cell>
          <cell r="AJ955">
            <v>609.5</v>
          </cell>
          <cell r="AK955">
            <v>3.1176470588235294</v>
          </cell>
          <cell r="AL955">
            <v>93.529411764705884</v>
          </cell>
          <cell r="AO955">
            <v>195.5</v>
          </cell>
        </row>
        <row r="956">
          <cell r="D956">
            <v>280937</v>
          </cell>
          <cell r="E956">
            <v>39</v>
          </cell>
          <cell r="G956">
            <v>23</v>
          </cell>
          <cell r="H956">
            <v>11</v>
          </cell>
          <cell r="L956">
            <v>5</v>
          </cell>
          <cell r="R956">
            <v>53</v>
          </cell>
          <cell r="S956">
            <v>14</v>
          </cell>
          <cell r="T956">
            <v>26</v>
          </cell>
          <cell r="U956">
            <v>13</v>
          </cell>
          <cell r="AF956">
            <v>13</v>
          </cell>
          <cell r="AG956">
            <v>17.666666666666668</v>
          </cell>
          <cell r="AH956">
            <v>14</v>
          </cell>
          <cell r="AI956">
            <v>0</v>
          </cell>
          <cell r="AJ956">
            <v>0</v>
          </cell>
          <cell r="AK956">
            <v>0</v>
          </cell>
          <cell r="AL956">
            <v>0</v>
          </cell>
          <cell r="AO956">
            <v>193.45</v>
          </cell>
        </row>
        <row r="957">
          <cell r="D957">
            <v>158062</v>
          </cell>
          <cell r="E957">
            <v>152</v>
          </cell>
          <cell r="L957">
            <v>72</v>
          </cell>
          <cell r="M957">
            <v>36</v>
          </cell>
          <cell r="N957">
            <v>37</v>
          </cell>
          <cell r="O957">
            <v>1</v>
          </cell>
          <cell r="P957">
            <v>4</v>
          </cell>
          <cell r="Q957">
            <v>2</v>
          </cell>
          <cell r="R957">
            <v>44</v>
          </cell>
          <cell r="Z957">
            <v>2</v>
          </cell>
          <cell r="AA957">
            <v>9</v>
          </cell>
          <cell r="AB957">
            <v>8</v>
          </cell>
          <cell r="AC957">
            <v>13</v>
          </cell>
          <cell r="AD957">
            <v>12</v>
          </cell>
          <cell r="AF957">
            <v>25.333333333333332</v>
          </cell>
          <cell r="AG957">
            <v>8.8000000000000007</v>
          </cell>
          <cell r="AH957">
            <v>0</v>
          </cell>
          <cell r="AI957">
            <v>108</v>
          </cell>
          <cell r="AJ957">
            <v>2371.6800000000003</v>
          </cell>
          <cell r="AK957">
            <v>12.272727272727272</v>
          </cell>
          <cell r="AL957">
            <v>368.18181818181813</v>
          </cell>
          <cell r="AO957">
            <v>193.24800000000002</v>
          </cell>
        </row>
        <row r="958">
          <cell r="D958">
            <v>300053</v>
          </cell>
          <cell r="E958">
            <v>117</v>
          </cell>
          <cell r="H958">
            <v>57</v>
          </cell>
          <cell r="K958">
            <v>1</v>
          </cell>
          <cell r="M958">
            <v>1</v>
          </cell>
          <cell r="N958">
            <v>1</v>
          </cell>
          <cell r="O958">
            <v>57</v>
          </cell>
          <cell r="R958">
            <v>79</v>
          </cell>
          <cell r="V958">
            <v>4</v>
          </cell>
          <cell r="W958">
            <v>7</v>
          </cell>
          <cell r="X958">
            <v>8</v>
          </cell>
          <cell r="Y958">
            <v>11</v>
          </cell>
          <cell r="Z958">
            <v>11</v>
          </cell>
          <cell r="AA958">
            <v>7</v>
          </cell>
          <cell r="AB958">
            <v>12</v>
          </cell>
          <cell r="AC958">
            <v>8</v>
          </cell>
          <cell r="AD958">
            <v>11</v>
          </cell>
          <cell r="AF958">
            <v>23.4</v>
          </cell>
          <cell r="AG958">
            <v>8.7777777777777786</v>
          </cell>
          <cell r="AH958">
            <v>0</v>
          </cell>
          <cell r="AI958">
            <v>38</v>
          </cell>
          <cell r="AJ958">
            <v>829.16</v>
          </cell>
          <cell r="AK958">
            <v>4.3291139240506329</v>
          </cell>
          <cell r="AL958">
            <v>129.87341772151899</v>
          </cell>
          <cell r="AO958">
            <v>191.53111111111113</v>
          </cell>
        </row>
        <row r="959">
          <cell r="D959">
            <v>549218</v>
          </cell>
          <cell r="E959">
            <v>95</v>
          </cell>
          <cell r="G959">
            <v>1</v>
          </cell>
          <cell r="H959">
            <v>10</v>
          </cell>
          <cell r="I959">
            <v>1</v>
          </cell>
          <cell r="J959">
            <v>11</v>
          </cell>
          <cell r="K959">
            <v>7</v>
          </cell>
          <cell r="L959">
            <v>13</v>
          </cell>
          <cell r="M959">
            <v>11</v>
          </cell>
          <cell r="N959">
            <v>10</v>
          </cell>
          <cell r="O959">
            <v>10</v>
          </cell>
          <cell r="P959">
            <v>15</v>
          </cell>
          <cell r="Q959">
            <v>6</v>
          </cell>
          <cell r="R959">
            <v>108</v>
          </cell>
          <cell r="S959">
            <v>10</v>
          </cell>
          <cell r="T959">
            <v>9</v>
          </cell>
          <cell r="U959">
            <v>8</v>
          </cell>
          <cell r="V959">
            <v>4</v>
          </cell>
          <cell r="W959">
            <v>13</v>
          </cell>
          <cell r="X959">
            <v>5</v>
          </cell>
          <cell r="Y959">
            <v>9</v>
          </cell>
          <cell r="Z959">
            <v>10</v>
          </cell>
          <cell r="AA959">
            <v>9</v>
          </cell>
          <cell r="AB959">
            <v>9</v>
          </cell>
          <cell r="AC959">
            <v>13</v>
          </cell>
          <cell r="AD959">
            <v>9</v>
          </cell>
          <cell r="AF959">
            <v>8.6363636363636367</v>
          </cell>
          <cell r="AG959">
            <v>9</v>
          </cell>
          <cell r="AH959">
            <v>19</v>
          </cell>
          <cell r="AI959">
            <v>6</v>
          </cell>
          <cell r="AJ959">
            <v>124.74</v>
          </cell>
          <cell r="AK959">
            <v>0.66666666666666663</v>
          </cell>
          <cell r="AL959">
            <v>20</v>
          </cell>
          <cell r="AO959">
            <v>187.10999999999999</v>
          </cell>
        </row>
        <row r="960">
          <cell r="D960">
            <v>590513</v>
          </cell>
          <cell r="R960">
            <v>8</v>
          </cell>
          <cell r="S960">
            <v>8</v>
          </cell>
          <cell r="AF960">
            <v>0</v>
          </cell>
          <cell r="AG960">
            <v>8</v>
          </cell>
          <cell r="AH960">
            <v>8</v>
          </cell>
          <cell r="AI960">
            <v>0</v>
          </cell>
          <cell r="AJ960">
            <v>0</v>
          </cell>
          <cell r="AK960">
            <v>0</v>
          </cell>
          <cell r="AL960">
            <v>0</v>
          </cell>
          <cell r="AO960">
            <v>185.04</v>
          </cell>
        </row>
        <row r="961">
          <cell r="D961">
            <v>182592</v>
          </cell>
          <cell r="E961">
            <v>608</v>
          </cell>
          <cell r="H961">
            <v>72</v>
          </cell>
          <cell r="I961">
            <v>96</v>
          </cell>
          <cell r="J961">
            <v>373</v>
          </cell>
          <cell r="K961">
            <v>2</v>
          </cell>
          <cell r="M961">
            <v>45</v>
          </cell>
          <cell r="N961">
            <v>8</v>
          </cell>
          <cell r="O961">
            <v>12</v>
          </cell>
          <cell r="R961">
            <v>197</v>
          </cell>
          <cell r="U961">
            <v>15</v>
          </cell>
          <cell r="V961">
            <v>10</v>
          </cell>
          <cell r="W961">
            <v>18</v>
          </cell>
          <cell r="X961">
            <v>68</v>
          </cell>
          <cell r="Y961">
            <v>15</v>
          </cell>
          <cell r="Z961">
            <v>12</v>
          </cell>
          <cell r="AA961">
            <v>9</v>
          </cell>
          <cell r="AB961">
            <v>10</v>
          </cell>
          <cell r="AC961">
            <v>27</v>
          </cell>
          <cell r="AD961">
            <v>13</v>
          </cell>
          <cell r="AF961">
            <v>86.857142857142861</v>
          </cell>
          <cell r="AG961">
            <v>19.7</v>
          </cell>
          <cell r="AH961">
            <v>0</v>
          </cell>
          <cell r="AI961">
            <v>411</v>
          </cell>
          <cell r="AJ961">
            <v>3805.86</v>
          </cell>
          <cell r="AK961">
            <v>20.862944162436548</v>
          </cell>
          <cell r="AL961">
            <v>625.88832487309651</v>
          </cell>
          <cell r="AO961">
            <v>182.422</v>
          </cell>
        </row>
        <row r="962">
          <cell r="D962">
            <v>337061</v>
          </cell>
          <cell r="E962">
            <v>982</v>
          </cell>
          <cell r="H962">
            <v>960</v>
          </cell>
          <cell r="J962">
            <v>8</v>
          </cell>
          <cell r="K962">
            <v>2</v>
          </cell>
          <cell r="L962">
            <v>3</v>
          </cell>
          <cell r="M962">
            <v>1</v>
          </cell>
          <cell r="O962">
            <v>6</v>
          </cell>
          <cell r="P962">
            <v>2</v>
          </cell>
          <cell r="R962">
            <v>77</v>
          </cell>
          <cell r="U962">
            <v>5</v>
          </cell>
          <cell r="V962">
            <v>3</v>
          </cell>
          <cell r="W962">
            <v>29</v>
          </cell>
          <cell r="X962">
            <v>4</v>
          </cell>
          <cell r="Y962">
            <v>6</v>
          </cell>
          <cell r="Z962">
            <v>5</v>
          </cell>
          <cell r="AA962">
            <v>10</v>
          </cell>
          <cell r="AB962">
            <v>9</v>
          </cell>
          <cell r="AC962">
            <v>3</v>
          </cell>
          <cell r="AD962">
            <v>3</v>
          </cell>
          <cell r="AF962">
            <v>140.28571428571428</v>
          </cell>
          <cell r="AG962">
            <v>7.7</v>
          </cell>
          <cell r="AH962">
            <v>0</v>
          </cell>
          <cell r="AI962">
            <v>905</v>
          </cell>
          <cell r="AJ962">
            <v>21195.100000000002</v>
          </cell>
          <cell r="AK962">
            <v>117.53246753246754</v>
          </cell>
          <cell r="AL962">
            <v>3525.9740259740261</v>
          </cell>
          <cell r="AO962">
            <v>180.334</v>
          </cell>
        </row>
        <row r="963">
          <cell r="D963">
            <v>158060</v>
          </cell>
          <cell r="E963">
            <v>150</v>
          </cell>
          <cell r="L963">
            <v>36</v>
          </cell>
          <cell r="M963">
            <v>72</v>
          </cell>
          <cell r="N963">
            <v>36</v>
          </cell>
          <cell r="P963">
            <v>4</v>
          </cell>
          <cell r="Q963">
            <v>2</v>
          </cell>
          <cell r="R963">
            <v>32</v>
          </cell>
          <cell r="AA963">
            <v>5</v>
          </cell>
          <cell r="AB963">
            <v>6</v>
          </cell>
          <cell r="AC963">
            <v>7</v>
          </cell>
          <cell r="AD963">
            <v>14</v>
          </cell>
          <cell r="AF963">
            <v>30</v>
          </cell>
          <cell r="AG963">
            <v>8</v>
          </cell>
          <cell r="AH963">
            <v>0</v>
          </cell>
          <cell r="AI963">
            <v>118</v>
          </cell>
          <cell r="AJ963">
            <v>2591.2800000000002</v>
          </cell>
          <cell r="AK963">
            <v>14.75</v>
          </cell>
          <cell r="AL963">
            <v>442.5</v>
          </cell>
          <cell r="AO963">
            <v>175.68</v>
          </cell>
        </row>
        <row r="964">
          <cell r="D964">
            <v>549187</v>
          </cell>
          <cell r="R964">
            <v>18</v>
          </cell>
          <cell r="S964">
            <v>1</v>
          </cell>
          <cell r="Y964">
            <v>17</v>
          </cell>
          <cell r="AF964">
            <v>0</v>
          </cell>
          <cell r="AG964">
            <v>9</v>
          </cell>
          <cell r="AH964">
            <v>18</v>
          </cell>
          <cell r="AI964">
            <v>0</v>
          </cell>
          <cell r="AJ964">
            <v>0</v>
          </cell>
          <cell r="AK964">
            <v>0</v>
          </cell>
          <cell r="AL964">
            <v>0</v>
          </cell>
          <cell r="AO964">
            <v>169.46999999999997</v>
          </cell>
        </row>
        <row r="965">
          <cell r="D965">
            <v>905052</v>
          </cell>
          <cell r="E965">
            <v>56</v>
          </cell>
          <cell r="F965">
            <v>1</v>
          </cell>
          <cell r="H965">
            <v>50</v>
          </cell>
          <cell r="I965">
            <v>2</v>
          </cell>
          <cell r="K965">
            <v>3</v>
          </cell>
          <cell r="R965">
            <v>33</v>
          </cell>
          <cell r="U965">
            <v>2</v>
          </cell>
          <cell r="V965">
            <v>5</v>
          </cell>
          <cell r="W965">
            <v>15</v>
          </cell>
          <cell r="X965">
            <v>3</v>
          </cell>
          <cell r="Y965">
            <v>3</v>
          </cell>
          <cell r="Z965">
            <v>1</v>
          </cell>
          <cell r="AB965">
            <v>2</v>
          </cell>
          <cell r="AC965">
            <v>1</v>
          </cell>
          <cell r="AD965">
            <v>1</v>
          </cell>
          <cell r="AF965">
            <v>14</v>
          </cell>
          <cell r="AG965">
            <v>3.6666666666666665</v>
          </cell>
          <cell r="AH965">
            <v>-1</v>
          </cell>
          <cell r="AI965">
            <v>22</v>
          </cell>
          <cell r="AJ965">
            <v>990.44</v>
          </cell>
          <cell r="AK965">
            <v>6</v>
          </cell>
          <cell r="AL965">
            <v>180</v>
          </cell>
          <cell r="AO965">
            <v>165.07333333333335</v>
          </cell>
        </row>
        <row r="966">
          <cell r="D966">
            <v>549213</v>
          </cell>
          <cell r="E966">
            <v>94</v>
          </cell>
          <cell r="F966">
            <v>14</v>
          </cell>
          <cell r="G966">
            <v>4</v>
          </cell>
          <cell r="H966">
            <v>21</v>
          </cell>
          <cell r="I966">
            <v>6</v>
          </cell>
          <cell r="J966">
            <v>3</v>
          </cell>
          <cell r="K966">
            <v>8</v>
          </cell>
          <cell r="L966">
            <v>12</v>
          </cell>
          <cell r="M966">
            <v>6</v>
          </cell>
          <cell r="N966">
            <v>3</v>
          </cell>
          <cell r="O966">
            <v>1</v>
          </cell>
          <cell r="P966">
            <v>8</v>
          </cell>
          <cell r="Q966">
            <v>8</v>
          </cell>
          <cell r="R966">
            <v>95</v>
          </cell>
          <cell r="S966">
            <v>6</v>
          </cell>
          <cell r="T966">
            <v>8</v>
          </cell>
          <cell r="U966">
            <v>17</v>
          </cell>
          <cell r="V966">
            <v>7</v>
          </cell>
          <cell r="W966">
            <v>7</v>
          </cell>
          <cell r="X966">
            <v>3</v>
          </cell>
          <cell r="Y966">
            <v>21</v>
          </cell>
          <cell r="Z966">
            <v>4</v>
          </cell>
          <cell r="AA966">
            <v>8</v>
          </cell>
          <cell r="AB966">
            <v>6</v>
          </cell>
          <cell r="AC966">
            <v>4</v>
          </cell>
          <cell r="AD966">
            <v>4</v>
          </cell>
          <cell r="AF966">
            <v>7.833333333333333</v>
          </cell>
          <cell r="AG966">
            <v>7.916666666666667</v>
          </cell>
          <cell r="AH966">
            <v>9</v>
          </cell>
          <cell r="AI966">
            <v>8</v>
          </cell>
          <cell r="AJ966">
            <v>166.32</v>
          </cell>
          <cell r="AK966">
            <v>1.0105263157894737</v>
          </cell>
          <cell r="AL966">
            <v>30.315789473684212</v>
          </cell>
          <cell r="AO966">
            <v>164.58750000000001</v>
          </cell>
        </row>
        <row r="967">
          <cell r="D967">
            <v>700004</v>
          </cell>
          <cell r="E967">
            <v>90</v>
          </cell>
          <cell r="J967">
            <v>30</v>
          </cell>
          <cell r="N967">
            <v>60</v>
          </cell>
          <cell r="R967">
            <v>55</v>
          </cell>
          <cell r="Y967">
            <v>2</v>
          </cell>
          <cell r="AA967">
            <v>6</v>
          </cell>
          <cell r="AB967">
            <v>18</v>
          </cell>
          <cell r="AC967">
            <v>18</v>
          </cell>
          <cell r="AD967">
            <v>11</v>
          </cell>
          <cell r="AF967">
            <v>45</v>
          </cell>
          <cell r="AG967">
            <v>11</v>
          </cell>
          <cell r="AH967">
            <v>0</v>
          </cell>
          <cell r="AI967">
            <v>35</v>
          </cell>
          <cell r="AJ967">
            <v>505.4</v>
          </cell>
          <cell r="AK967">
            <v>3.1818181818181817</v>
          </cell>
          <cell r="AL967">
            <v>95.454545454545453</v>
          </cell>
          <cell r="AO967">
            <v>158.84</v>
          </cell>
        </row>
        <row r="968">
          <cell r="D968">
            <v>570111</v>
          </cell>
          <cell r="E968">
            <v>24</v>
          </cell>
          <cell r="F968">
            <v>13</v>
          </cell>
          <cell r="N968">
            <v>1</v>
          </cell>
          <cell r="P968">
            <v>10</v>
          </cell>
          <cell r="R968">
            <v>11</v>
          </cell>
          <cell r="Z968">
            <v>10</v>
          </cell>
          <cell r="AA968">
            <v>1</v>
          </cell>
          <cell r="AF968">
            <v>8</v>
          </cell>
          <cell r="AG968">
            <v>5.5</v>
          </cell>
          <cell r="AH968">
            <v>-13</v>
          </cell>
          <cell r="AI968">
            <v>0</v>
          </cell>
          <cell r="AJ968">
            <v>0</v>
          </cell>
          <cell r="AK968">
            <v>0</v>
          </cell>
          <cell r="AL968">
            <v>0</v>
          </cell>
          <cell r="AO968">
            <v>158.4</v>
          </cell>
        </row>
        <row r="969">
          <cell r="D969">
            <v>121538</v>
          </cell>
          <cell r="E969">
            <v>134</v>
          </cell>
          <cell r="F969">
            <v>1</v>
          </cell>
          <cell r="G969">
            <v>2</v>
          </cell>
          <cell r="I969">
            <v>1</v>
          </cell>
          <cell r="K969">
            <v>56</v>
          </cell>
          <cell r="M969">
            <v>16</v>
          </cell>
          <cell r="O969">
            <v>2</v>
          </cell>
          <cell r="Q969">
            <v>56</v>
          </cell>
          <cell r="R969">
            <v>110</v>
          </cell>
          <cell r="S969">
            <v>16</v>
          </cell>
          <cell r="T969">
            <v>5</v>
          </cell>
          <cell r="U969">
            <v>7</v>
          </cell>
          <cell r="V969">
            <v>4</v>
          </cell>
          <cell r="W969">
            <v>4</v>
          </cell>
          <cell r="X969">
            <v>6</v>
          </cell>
          <cell r="Y969">
            <v>21</v>
          </cell>
          <cell r="Z969">
            <v>14</v>
          </cell>
          <cell r="AA969">
            <v>17</v>
          </cell>
          <cell r="AB969">
            <v>6</v>
          </cell>
          <cell r="AC969">
            <v>1</v>
          </cell>
          <cell r="AD969">
            <v>9</v>
          </cell>
          <cell r="AF969">
            <v>19.142857142857142</v>
          </cell>
          <cell r="AG969">
            <v>9.1666666666666661</v>
          </cell>
          <cell r="AH969">
            <v>32</v>
          </cell>
          <cell r="AI969">
            <v>56</v>
          </cell>
          <cell r="AJ969">
            <v>868</v>
          </cell>
          <cell r="AK969">
            <v>6.1090909090909093</v>
          </cell>
          <cell r="AL969">
            <v>183.27272727272728</v>
          </cell>
          <cell r="AO969">
            <v>142.08333333333331</v>
          </cell>
        </row>
        <row r="970">
          <cell r="D970">
            <v>182314</v>
          </cell>
          <cell r="E970">
            <v>380</v>
          </cell>
          <cell r="H970">
            <v>49</v>
          </cell>
          <cell r="I970">
            <v>97</v>
          </cell>
          <cell r="J970">
            <v>192</v>
          </cell>
          <cell r="K970">
            <v>25</v>
          </cell>
          <cell r="L970">
            <v>1</v>
          </cell>
          <cell r="M970">
            <v>6</v>
          </cell>
          <cell r="N970">
            <v>10</v>
          </cell>
          <cell r="R970">
            <v>145</v>
          </cell>
          <cell r="U970">
            <v>1</v>
          </cell>
          <cell r="V970">
            <v>11</v>
          </cell>
          <cell r="W970">
            <v>13</v>
          </cell>
          <cell r="X970">
            <v>22</v>
          </cell>
          <cell r="Y970">
            <v>15</v>
          </cell>
          <cell r="Z970">
            <v>26</v>
          </cell>
          <cell r="AA970">
            <v>10</v>
          </cell>
          <cell r="AB970">
            <v>10</v>
          </cell>
          <cell r="AC970">
            <v>23</v>
          </cell>
          <cell r="AD970">
            <v>14</v>
          </cell>
          <cell r="AF970">
            <v>54.285714285714285</v>
          </cell>
          <cell r="AG970">
            <v>14.5</v>
          </cell>
          <cell r="AH970">
            <v>0</v>
          </cell>
          <cell r="AI970">
            <v>235</v>
          </cell>
          <cell r="AJ970">
            <v>2176.1</v>
          </cell>
          <cell r="AK970">
            <v>16.206896551724139</v>
          </cell>
          <cell r="AL970">
            <v>486.20689655172418</v>
          </cell>
          <cell r="AO970">
            <v>134.27000000000001</v>
          </cell>
        </row>
        <row r="971">
          <cell r="D971">
            <v>300010</v>
          </cell>
          <cell r="E971">
            <v>86</v>
          </cell>
          <cell r="H971">
            <v>84</v>
          </cell>
          <cell r="J971">
            <v>1</v>
          </cell>
          <cell r="K971">
            <v>1</v>
          </cell>
          <cell r="R971">
            <v>86</v>
          </cell>
          <cell r="U971">
            <v>3</v>
          </cell>
          <cell r="V971">
            <v>3</v>
          </cell>
          <cell r="W971">
            <v>1</v>
          </cell>
          <cell r="Y971">
            <v>79</v>
          </cell>
          <cell r="AF971">
            <v>28.666666666666668</v>
          </cell>
          <cell r="AG971">
            <v>21.5</v>
          </cell>
          <cell r="AH971">
            <v>0</v>
          </cell>
          <cell r="AI971">
            <v>0</v>
          </cell>
          <cell r="AJ971">
            <v>0</v>
          </cell>
          <cell r="AK971">
            <v>0</v>
          </cell>
          <cell r="AL971">
            <v>0</v>
          </cell>
          <cell r="AO971">
            <v>133.30000000000001</v>
          </cell>
        </row>
        <row r="972">
          <cell r="D972">
            <v>121901</v>
          </cell>
          <cell r="E972">
            <v>41</v>
          </cell>
          <cell r="F972">
            <v>5</v>
          </cell>
          <cell r="H972">
            <v>24</v>
          </cell>
          <cell r="M972">
            <v>1</v>
          </cell>
          <cell r="O972">
            <v>1</v>
          </cell>
          <cell r="Q972">
            <v>10</v>
          </cell>
          <cell r="R972">
            <v>44</v>
          </cell>
          <cell r="S972">
            <v>17</v>
          </cell>
          <cell r="U972">
            <v>19</v>
          </cell>
          <cell r="V972">
            <v>2</v>
          </cell>
          <cell r="W972">
            <v>1</v>
          </cell>
          <cell r="Z972">
            <v>2</v>
          </cell>
          <cell r="AB972">
            <v>1</v>
          </cell>
          <cell r="AD972">
            <v>2</v>
          </cell>
          <cell r="AF972">
            <v>8.1999999999999993</v>
          </cell>
          <cell r="AG972">
            <v>6.2857142857142856</v>
          </cell>
          <cell r="AH972">
            <v>12</v>
          </cell>
          <cell r="AI972">
            <v>9</v>
          </cell>
          <cell r="AJ972">
            <v>186.75</v>
          </cell>
          <cell r="AK972">
            <v>1.4318181818181819</v>
          </cell>
          <cell r="AL972">
            <v>42.954545454545453</v>
          </cell>
          <cell r="AO972">
            <v>130.42857142857142</v>
          </cell>
        </row>
        <row r="973">
          <cell r="D973">
            <v>300013</v>
          </cell>
          <cell r="E973">
            <v>42</v>
          </cell>
          <cell r="H973">
            <v>42</v>
          </cell>
          <cell r="R973">
            <v>42</v>
          </cell>
          <cell r="U973">
            <v>1</v>
          </cell>
          <cell r="Y973">
            <v>41</v>
          </cell>
          <cell r="AF973">
            <v>42</v>
          </cell>
          <cell r="AG973">
            <v>21</v>
          </cell>
          <cell r="AH973">
            <v>0</v>
          </cell>
          <cell r="AI973">
            <v>0</v>
          </cell>
          <cell r="AJ973">
            <v>0</v>
          </cell>
          <cell r="AK973">
            <v>0</v>
          </cell>
          <cell r="AL973">
            <v>0</v>
          </cell>
          <cell r="AO973">
            <v>130.20000000000002</v>
          </cell>
        </row>
        <row r="974">
          <cell r="D974">
            <v>300060</v>
          </cell>
          <cell r="E974">
            <v>42</v>
          </cell>
          <cell r="H974">
            <v>42</v>
          </cell>
          <cell r="R974">
            <v>42</v>
          </cell>
          <cell r="U974">
            <v>1</v>
          </cell>
          <cell r="Y974">
            <v>41</v>
          </cell>
          <cell r="AF974">
            <v>42</v>
          </cell>
          <cell r="AG974">
            <v>21</v>
          </cell>
          <cell r="AH974">
            <v>0</v>
          </cell>
          <cell r="AI974">
            <v>0</v>
          </cell>
          <cell r="AJ974">
            <v>0</v>
          </cell>
          <cell r="AK974">
            <v>0</v>
          </cell>
          <cell r="AL974">
            <v>0</v>
          </cell>
          <cell r="AO974">
            <v>130.20000000000002</v>
          </cell>
        </row>
        <row r="975">
          <cell r="D975">
            <v>300011</v>
          </cell>
          <cell r="E975">
            <v>41</v>
          </cell>
          <cell r="H975">
            <v>41</v>
          </cell>
          <cell r="R975">
            <v>41</v>
          </cell>
          <cell r="U975">
            <v>1</v>
          </cell>
          <cell r="Y975">
            <v>40</v>
          </cell>
          <cell r="AF975">
            <v>41</v>
          </cell>
          <cell r="AG975">
            <v>20.5</v>
          </cell>
          <cell r="AH975">
            <v>0</v>
          </cell>
          <cell r="AI975">
            <v>0</v>
          </cell>
          <cell r="AJ975">
            <v>0</v>
          </cell>
          <cell r="AK975">
            <v>0</v>
          </cell>
          <cell r="AL975">
            <v>0</v>
          </cell>
          <cell r="AO975">
            <v>127.10000000000001</v>
          </cell>
        </row>
        <row r="976">
          <cell r="D976">
            <v>300041</v>
          </cell>
          <cell r="E976">
            <v>78</v>
          </cell>
          <cell r="H976">
            <v>40</v>
          </cell>
          <cell r="K976">
            <v>1</v>
          </cell>
          <cell r="M976">
            <v>1</v>
          </cell>
          <cell r="O976">
            <v>33</v>
          </cell>
          <cell r="P976">
            <v>3</v>
          </cell>
          <cell r="R976">
            <v>41</v>
          </cell>
          <cell r="V976">
            <v>2</v>
          </cell>
          <cell r="W976">
            <v>2</v>
          </cell>
          <cell r="X976">
            <v>9</v>
          </cell>
          <cell r="Y976">
            <v>5</v>
          </cell>
          <cell r="Z976">
            <v>4</v>
          </cell>
          <cell r="AA976">
            <v>1</v>
          </cell>
          <cell r="AB976">
            <v>10</v>
          </cell>
          <cell r="AC976">
            <v>4</v>
          </cell>
          <cell r="AD976">
            <v>4</v>
          </cell>
          <cell r="AF976">
            <v>15.6</v>
          </cell>
          <cell r="AG976">
            <v>4.5555555555555554</v>
          </cell>
          <cell r="AH976">
            <v>0</v>
          </cell>
          <cell r="AI976">
            <v>37</v>
          </cell>
          <cell r="AJ976">
            <v>990.86</v>
          </cell>
          <cell r="AK976">
            <v>8.1219512195121961</v>
          </cell>
          <cell r="AL976">
            <v>243.65853658536588</v>
          </cell>
          <cell r="AO976">
            <v>121.99777777777778</v>
          </cell>
        </row>
        <row r="977">
          <cell r="D977">
            <v>520336</v>
          </cell>
          <cell r="E977">
            <v>9</v>
          </cell>
          <cell r="G977">
            <v>4</v>
          </cell>
          <cell r="H977">
            <v>2</v>
          </cell>
          <cell r="I977">
            <v>2</v>
          </cell>
          <cell r="K977">
            <v>1</v>
          </cell>
          <cell r="R977">
            <v>27</v>
          </cell>
          <cell r="S977">
            <v>17</v>
          </cell>
          <cell r="T977">
            <v>6</v>
          </cell>
          <cell r="V977">
            <v>2</v>
          </cell>
          <cell r="X977">
            <v>2</v>
          </cell>
          <cell r="AF977">
            <v>2.25</v>
          </cell>
          <cell r="AG977">
            <v>6.75</v>
          </cell>
          <cell r="AH977">
            <v>18</v>
          </cell>
          <cell r="AI977">
            <v>0</v>
          </cell>
          <cell r="AJ977">
            <v>0</v>
          </cell>
          <cell r="AK977">
            <v>0</v>
          </cell>
          <cell r="AL977">
            <v>0</v>
          </cell>
          <cell r="AO977">
            <v>120.285</v>
          </cell>
        </row>
        <row r="978">
          <cell r="D978">
            <v>520334</v>
          </cell>
          <cell r="E978">
            <v>22</v>
          </cell>
          <cell r="F978">
            <v>2</v>
          </cell>
          <cell r="G978">
            <v>10</v>
          </cell>
          <cell r="H978">
            <v>1</v>
          </cell>
          <cell r="I978">
            <v>2</v>
          </cell>
          <cell r="J978">
            <v>2</v>
          </cell>
          <cell r="K978">
            <v>1</v>
          </cell>
          <cell r="L978">
            <v>4</v>
          </cell>
          <cell r="R978">
            <v>31</v>
          </cell>
          <cell r="S978">
            <v>14</v>
          </cell>
          <cell r="T978">
            <v>11</v>
          </cell>
          <cell r="U978">
            <v>1</v>
          </cell>
          <cell r="V978">
            <v>3</v>
          </cell>
          <cell r="X978">
            <v>2</v>
          </cell>
          <cell r="AF978">
            <v>3.1428571428571428</v>
          </cell>
          <cell r="AG978">
            <v>6.2</v>
          </cell>
          <cell r="AH978">
            <v>9</v>
          </cell>
          <cell r="AI978">
            <v>0</v>
          </cell>
          <cell r="AJ978">
            <v>0</v>
          </cell>
          <cell r="AK978">
            <v>0</v>
          </cell>
          <cell r="AL978">
            <v>0</v>
          </cell>
          <cell r="AO978">
            <v>110.48400000000001</v>
          </cell>
        </row>
        <row r="979">
          <cell r="D979">
            <v>280936</v>
          </cell>
          <cell r="E979">
            <v>30</v>
          </cell>
          <cell r="G979">
            <v>12</v>
          </cell>
          <cell r="H979">
            <v>11</v>
          </cell>
          <cell r="K979">
            <v>1</v>
          </cell>
          <cell r="L979">
            <v>6</v>
          </cell>
          <cell r="R979">
            <v>39</v>
          </cell>
          <cell r="S979">
            <v>10</v>
          </cell>
          <cell r="T979">
            <v>15</v>
          </cell>
          <cell r="U979">
            <v>13</v>
          </cell>
          <cell r="X979">
            <v>1</v>
          </cell>
          <cell r="AF979">
            <v>7.5</v>
          </cell>
          <cell r="AG979">
            <v>9.75</v>
          </cell>
          <cell r="AH979">
            <v>9</v>
          </cell>
          <cell r="AI979">
            <v>0</v>
          </cell>
          <cell r="AJ979">
            <v>0</v>
          </cell>
          <cell r="AK979">
            <v>0</v>
          </cell>
          <cell r="AL979">
            <v>0</v>
          </cell>
          <cell r="AO979">
            <v>106.76249999999999</v>
          </cell>
        </row>
        <row r="980">
          <cell r="D980">
            <v>903202</v>
          </cell>
          <cell r="E980">
            <v>8</v>
          </cell>
          <cell r="J980">
            <v>2</v>
          </cell>
          <cell r="K980">
            <v>2</v>
          </cell>
          <cell r="L980">
            <v>3</v>
          </cell>
          <cell r="N980">
            <v>1</v>
          </cell>
          <cell r="R980">
            <v>58</v>
          </cell>
          <cell r="S980">
            <v>8</v>
          </cell>
          <cell r="T980">
            <v>2</v>
          </cell>
          <cell r="V980">
            <v>3</v>
          </cell>
          <cell r="W980">
            <v>16</v>
          </cell>
          <cell r="X980">
            <v>8</v>
          </cell>
          <cell r="Y980">
            <v>6</v>
          </cell>
          <cell r="Z980">
            <v>3</v>
          </cell>
          <cell r="AA980">
            <v>11</v>
          </cell>
          <cell r="AC980">
            <v>1</v>
          </cell>
          <cell r="AF980">
            <v>2</v>
          </cell>
          <cell r="AG980">
            <v>6.4444444444444446</v>
          </cell>
          <cell r="AH980">
            <v>65</v>
          </cell>
          <cell r="AI980">
            <v>15</v>
          </cell>
          <cell r="AJ980">
            <v>242.85000000000002</v>
          </cell>
          <cell r="AK980">
            <v>2.3275862068965516</v>
          </cell>
          <cell r="AL980">
            <v>69.827586206896541</v>
          </cell>
          <cell r="AO980">
            <v>104.33555555555557</v>
          </cell>
        </row>
        <row r="981">
          <cell r="D981">
            <v>464330</v>
          </cell>
          <cell r="E981">
            <v>144</v>
          </cell>
          <cell r="P981">
            <v>144</v>
          </cell>
          <cell r="R981">
            <v>9</v>
          </cell>
          <cell r="AC981">
            <v>1</v>
          </cell>
          <cell r="AD981">
            <v>8</v>
          </cell>
          <cell r="AF981">
            <v>144</v>
          </cell>
          <cell r="AG981">
            <v>4.5</v>
          </cell>
          <cell r="AH981">
            <v>0</v>
          </cell>
          <cell r="AI981">
            <v>135</v>
          </cell>
          <cell r="AJ981">
            <v>2995.65</v>
          </cell>
          <cell r="AK981">
            <v>30</v>
          </cell>
          <cell r="AL981">
            <v>900</v>
          </cell>
          <cell r="AO981">
            <v>99.855000000000004</v>
          </cell>
        </row>
        <row r="982">
          <cell r="D982">
            <v>601202</v>
          </cell>
          <cell r="R982">
            <v>2</v>
          </cell>
          <cell r="S982">
            <v>2</v>
          </cell>
          <cell r="AF982">
            <v>0</v>
          </cell>
          <cell r="AG982">
            <v>2</v>
          </cell>
          <cell r="AH982">
            <v>2</v>
          </cell>
          <cell r="AI982">
            <v>0</v>
          </cell>
          <cell r="AJ982">
            <v>0</v>
          </cell>
          <cell r="AK982">
            <v>0</v>
          </cell>
          <cell r="AL982">
            <v>0</v>
          </cell>
          <cell r="AO982">
            <v>96.2</v>
          </cell>
        </row>
        <row r="983">
          <cell r="D983">
            <v>709128</v>
          </cell>
          <cell r="E983">
            <v>1</v>
          </cell>
          <cell r="P983">
            <v>1</v>
          </cell>
          <cell r="R983">
            <v>1</v>
          </cell>
          <cell r="AB983">
            <v>1</v>
          </cell>
          <cell r="AF983">
            <v>1</v>
          </cell>
          <cell r="AG983">
            <v>1</v>
          </cell>
          <cell r="AH983">
            <v>0</v>
          </cell>
          <cell r="AI983">
            <v>0</v>
          </cell>
          <cell r="AJ983">
            <v>0</v>
          </cell>
          <cell r="AK983">
            <v>0</v>
          </cell>
          <cell r="AL983">
            <v>0</v>
          </cell>
          <cell r="AO983">
            <v>80</v>
          </cell>
        </row>
        <row r="984">
          <cell r="D984">
            <v>141067</v>
          </cell>
          <cell r="E984">
            <v>56</v>
          </cell>
          <cell r="F984">
            <v>23</v>
          </cell>
          <cell r="G984">
            <v>3</v>
          </cell>
          <cell r="K984">
            <v>1</v>
          </cell>
          <cell r="L984">
            <v>1</v>
          </cell>
          <cell r="M984">
            <v>8</v>
          </cell>
          <cell r="N984">
            <v>5</v>
          </cell>
          <cell r="O984">
            <v>10</v>
          </cell>
          <cell r="P984">
            <v>5</v>
          </cell>
          <cell r="R984">
            <v>38</v>
          </cell>
          <cell r="S984">
            <v>5</v>
          </cell>
          <cell r="T984">
            <v>3</v>
          </cell>
          <cell r="X984">
            <v>2</v>
          </cell>
          <cell r="Y984">
            <v>1</v>
          </cell>
          <cell r="Z984">
            <v>8</v>
          </cell>
          <cell r="AA984">
            <v>8</v>
          </cell>
          <cell r="AB984">
            <v>9</v>
          </cell>
          <cell r="AC984">
            <v>2</v>
          </cell>
          <cell r="AF984">
            <v>7</v>
          </cell>
          <cell r="AG984">
            <v>4.75</v>
          </cell>
          <cell r="AH984">
            <v>-18</v>
          </cell>
          <cell r="AI984">
            <v>0</v>
          </cell>
          <cell r="AJ984">
            <v>0</v>
          </cell>
          <cell r="AK984">
            <v>0</v>
          </cell>
          <cell r="AL984">
            <v>0</v>
          </cell>
          <cell r="AO984">
            <v>75.192499999999995</v>
          </cell>
        </row>
        <row r="985">
          <cell r="D985">
            <v>300006</v>
          </cell>
          <cell r="E985">
            <v>63</v>
          </cell>
          <cell r="H985">
            <v>60</v>
          </cell>
          <cell r="J985">
            <v>1</v>
          </cell>
          <cell r="M985">
            <v>2</v>
          </cell>
          <cell r="R985">
            <v>63</v>
          </cell>
          <cell r="U985">
            <v>1</v>
          </cell>
          <cell r="V985">
            <v>2</v>
          </cell>
          <cell r="W985">
            <v>1</v>
          </cell>
          <cell r="Y985">
            <v>57</v>
          </cell>
          <cell r="Z985">
            <v>2</v>
          </cell>
          <cell r="AF985">
            <v>21</v>
          </cell>
          <cell r="AG985">
            <v>12.6</v>
          </cell>
          <cell r="AH985">
            <v>0</v>
          </cell>
          <cell r="AI985">
            <v>0</v>
          </cell>
          <cell r="AJ985">
            <v>0</v>
          </cell>
          <cell r="AK985">
            <v>0</v>
          </cell>
          <cell r="AL985">
            <v>0</v>
          </cell>
          <cell r="AO985">
            <v>74.34</v>
          </cell>
        </row>
        <row r="986">
          <cell r="D986">
            <v>575120</v>
          </cell>
          <cell r="E986">
            <v>49</v>
          </cell>
          <cell r="F986">
            <v>43</v>
          </cell>
          <cell r="P986">
            <v>6</v>
          </cell>
          <cell r="R986">
            <v>6</v>
          </cell>
          <cell r="Z986">
            <v>1</v>
          </cell>
          <cell r="AA986">
            <v>5</v>
          </cell>
          <cell r="AF986">
            <v>24.5</v>
          </cell>
          <cell r="AG986">
            <v>3</v>
          </cell>
          <cell r="AH986">
            <v>-43</v>
          </cell>
          <cell r="AI986">
            <v>0</v>
          </cell>
          <cell r="AJ986">
            <v>0</v>
          </cell>
          <cell r="AK986">
            <v>0</v>
          </cell>
          <cell r="AL986">
            <v>0</v>
          </cell>
          <cell r="AO986">
            <v>71.28</v>
          </cell>
        </row>
        <row r="987">
          <cell r="D987">
            <v>121407</v>
          </cell>
          <cell r="R987">
            <v>20</v>
          </cell>
          <cell r="S987">
            <v>1</v>
          </cell>
          <cell r="U987">
            <v>1</v>
          </cell>
          <cell r="V987">
            <v>1</v>
          </cell>
          <cell r="Z987">
            <v>8</v>
          </cell>
          <cell r="AB987">
            <v>3</v>
          </cell>
          <cell r="AC987">
            <v>3</v>
          </cell>
          <cell r="AD987">
            <v>3</v>
          </cell>
          <cell r="AF987">
            <v>0</v>
          </cell>
          <cell r="AG987">
            <v>2.8571428571428572</v>
          </cell>
          <cell r="AH987">
            <v>25</v>
          </cell>
          <cell r="AI987">
            <v>5</v>
          </cell>
          <cell r="AJ987">
            <v>124.5</v>
          </cell>
          <cell r="AK987">
            <v>1.75</v>
          </cell>
          <cell r="AL987">
            <v>52.5</v>
          </cell>
          <cell r="AO987">
            <v>71.142857142857139</v>
          </cell>
        </row>
        <row r="988">
          <cell r="D988">
            <v>300005</v>
          </cell>
          <cell r="E988">
            <v>59</v>
          </cell>
          <cell r="H988">
            <v>56</v>
          </cell>
          <cell r="J988">
            <v>1</v>
          </cell>
          <cell r="P988">
            <v>2</v>
          </cell>
          <cell r="R988">
            <v>58</v>
          </cell>
          <cell r="U988">
            <v>1</v>
          </cell>
          <cell r="V988">
            <v>2</v>
          </cell>
          <cell r="W988">
            <v>1</v>
          </cell>
          <cell r="Y988">
            <v>53</v>
          </cell>
          <cell r="AC988">
            <v>1</v>
          </cell>
          <cell r="AF988">
            <v>19.666666666666668</v>
          </cell>
          <cell r="AG988">
            <v>11.6</v>
          </cell>
          <cell r="AH988">
            <v>0</v>
          </cell>
          <cell r="AI988">
            <v>1</v>
          </cell>
          <cell r="AJ988">
            <v>5.9</v>
          </cell>
          <cell r="AK988">
            <v>8.6206896551724144E-2</v>
          </cell>
          <cell r="AL988">
            <v>2.5862068965517242</v>
          </cell>
          <cell r="AO988">
            <v>68.44</v>
          </cell>
        </row>
        <row r="989">
          <cell r="D989">
            <v>121340</v>
          </cell>
          <cell r="E989">
            <v>136</v>
          </cell>
          <cell r="F989">
            <v>4</v>
          </cell>
          <cell r="K989">
            <v>1</v>
          </cell>
          <cell r="N989">
            <v>8</v>
          </cell>
          <cell r="O989">
            <v>113</v>
          </cell>
          <cell r="P989">
            <v>10</v>
          </cell>
          <cell r="R989">
            <v>37</v>
          </cell>
          <cell r="S989">
            <v>8</v>
          </cell>
          <cell r="T989">
            <v>1</v>
          </cell>
          <cell r="V989">
            <v>4</v>
          </cell>
          <cell r="W989">
            <v>1</v>
          </cell>
          <cell r="X989">
            <v>1</v>
          </cell>
          <cell r="Z989">
            <v>9</v>
          </cell>
          <cell r="AA989">
            <v>5</v>
          </cell>
          <cell r="AB989">
            <v>1</v>
          </cell>
          <cell r="AC989">
            <v>6</v>
          </cell>
          <cell r="AD989">
            <v>1</v>
          </cell>
          <cell r="AF989">
            <v>27.2</v>
          </cell>
          <cell r="AG989">
            <v>3.7</v>
          </cell>
          <cell r="AH989">
            <v>19</v>
          </cell>
          <cell r="AI989">
            <v>118</v>
          </cell>
          <cell r="AJ989">
            <v>2062.64</v>
          </cell>
          <cell r="AK989">
            <v>31.891891891891891</v>
          </cell>
          <cell r="AL989">
            <v>956.75675675675677</v>
          </cell>
          <cell r="AO989">
            <v>64.676000000000002</v>
          </cell>
        </row>
        <row r="990">
          <cell r="D990">
            <v>335515</v>
          </cell>
          <cell r="E990">
            <v>49</v>
          </cell>
          <cell r="F990">
            <v>22</v>
          </cell>
          <cell r="G990">
            <v>22</v>
          </cell>
          <cell r="I990">
            <v>1</v>
          </cell>
          <cell r="O990">
            <v>2</v>
          </cell>
          <cell r="P990">
            <v>2</v>
          </cell>
          <cell r="R990">
            <v>55</v>
          </cell>
          <cell r="S990">
            <v>24</v>
          </cell>
          <cell r="T990">
            <v>2</v>
          </cell>
          <cell r="U990">
            <v>3</v>
          </cell>
          <cell r="V990">
            <v>1</v>
          </cell>
          <cell r="W990">
            <v>2</v>
          </cell>
          <cell r="Y990">
            <v>7</v>
          </cell>
          <cell r="Z990">
            <v>3</v>
          </cell>
          <cell r="AA990">
            <v>7</v>
          </cell>
          <cell r="AB990">
            <v>3</v>
          </cell>
          <cell r="AC990">
            <v>2</v>
          </cell>
          <cell r="AD990">
            <v>1</v>
          </cell>
          <cell r="AF990">
            <v>9.8000000000000007</v>
          </cell>
          <cell r="AG990">
            <v>5</v>
          </cell>
          <cell r="AH990">
            <v>23</v>
          </cell>
          <cell r="AI990">
            <v>17</v>
          </cell>
          <cell r="AJ990">
            <v>207.23</v>
          </cell>
          <cell r="AK990">
            <v>3.4</v>
          </cell>
          <cell r="AL990">
            <v>102</v>
          </cell>
          <cell r="AO990">
            <v>60.949999999999996</v>
          </cell>
        </row>
        <row r="991">
          <cell r="D991">
            <v>121510</v>
          </cell>
          <cell r="E991">
            <v>12</v>
          </cell>
          <cell r="F991">
            <v>6</v>
          </cell>
          <cell r="H991">
            <v>1</v>
          </cell>
          <cell r="I991">
            <v>2</v>
          </cell>
          <cell r="K991">
            <v>3</v>
          </cell>
          <cell r="R991">
            <v>6</v>
          </cell>
          <cell r="T991">
            <v>1</v>
          </cell>
          <cell r="V991">
            <v>2</v>
          </cell>
          <cell r="X991">
            <v>3</v>
          </cell>
          <cell r="AF991">
            <v>3</v>
          </cell>
          <cell r="AG991">
            <v>2</v>
          </cell>
          <cell r="AH991">
            <v>-6</v>
          </cell>
          <cell r="AI991">
            <v>0</v>
          </cell>
          <cell r="AJ991">
            <v>0</v>
          </cell>
          <cell r="AK991">
            <v>0</v>
          </cell>
          <cell r="AL991">
            <v>0</v>
          </cell>
          <cell r="AO991">
            <v>60.32</v>
          </cell>
        </row>
        <row r="992">
          <cell r="D992">
            <v>141806</v>
          </cell>
          <cell r="E992">
            <v>37</v>
          </cell>
          <cell r="F992">
            <v>17</v>
          </cell>
          <cell r="G992">
            <v>5</v>
          </cell>
          <cell r="I992">
            <v>2</v>
          </cell>
          <cell r="K992">
            <v>4</v>
          </cell>
          <cell r="L992">
            <v>9</v>
          </cell>
          <cell r="R992">
            <v>21</v>
          </cell>
          <cell r="S992">
            <v>4</v>
          </cell>
          <cell r="T992">
            <v>4</v>
          </cell>
          <cell r="V992">
            <v>7</v>
          </cell>
          <cell r="W992">
            <v>1</v>
          </cell>
          <cell r="X992">
            <v>5</v>
          </cell>
          <cell r="AF992">
            <v>7.4</v>
          </cell>
          <cell r="AG992">
            <v>4.2</v>
          </cell>
          <cell r="AH992">
            <v>-16</v>
          </cell>
          <cell r="AI992">
            <v>0</v>
          </cell>
          <cell r="AJ992">
            <v>0</v>
          </cell>
          <cell r="AK992">
            <v>0</v>
          </cell>
          <cell r="AL992">
            <v>0</v>
          </cell>
          <cell r="AO992">
            <v>59.975999999999999</v>
          </cell>
        </row>
        <row r="993">
          <cell r="D993">
            <v>121079</v>
          </cell>
          <cell r="E993">
            <v>5</v>
          </cell>
          <cell r="L993">
            <v>2</v>
          </cell>
          <cell r="M993">
            <v>3</v>
          </cell>
          <cell r="R993">
            <v>5</v>
          </cell>
          <cell r="V993">
            <v>2</v>
          </cell>
          <cell r="Y993">
            <v>2</v>
          </cell>
          <cell r="Z993">
            <v>1</v>
          </cell>
          <cell r="AF993">
            <v>2.5</v>
          </cell>
          <cell r="AG993">
            <v>1.6666666666666667</v>
          </cell>
          <cell r="AH993">
            <v>0</v>
          </cell>
          <cell r="AI993">
            <v>0</v>
          </cell>
          <cell r="AJ993">
            <v>0</v>
          </cell>
          <cell r="AK993">
            <v>0</v>
          </cell>
          <cell r="AL993">
            <v>0</v>
          </cell>
          <cell r="AO993">
            <v>50.216666666666669</v>
          </cell>
        </row>
        <row r="994">
          <cell r="D994">
            <v>466110</v>
          </cell>
          <cell r="E994">
            <v>200</v>
          </cell>
          <cell r="P994">
            <v>200</v>
          </cell>
          <cell r="R994">
            <v>5</v>
          </cell>
          <cell r="AC994">
            <v>2</v>
          </cell>
          <cell r="AD994">
            <v>3</v>
          </cell>
          <cell r="AF994">
            <v>200</v>
          </cell>
          <cell r="AG994">
            <v>2.5</v>
          </cell>
          <cell r="AH994">
            <v>0</v>
          </cell>
          <cell r="AI994">
            <v>195</v>
          </cell>
          <cell r="AJ994">
            <v>3862.95</v>
          </cell>
          <cell r="AK994">
            <v>78</v>
          </cell>
          <cell r="AL994">
            <v>2340</v>
          </cell>
          <cell r="AO994">
            <v>49.524999999999999</v>
          </cell>
        </row>
        <row r="995">
          <cell r="D995">
            <v>62419</v>
          </cell>
          <cell r="E995">
            <v>4</v>
          </cell>
          <cell r="L995">
            <v>3</v>
          </cell>
          <cell r="O995">
            <v>1</v>
          </cell>
          <cell r="R995">
            <v>17</v>
          </cell>
          <cell r="S995">
            <v>2</v>
          </cell>
          <cell r="W995">
            <v>3</v>
          </cell>
          <cell r="X995">
            <v>1</v>
          </cell>
          <cell r="Y995">
            <v>6</v>
          </cell>
          <cell r="Z995">
            <v>3</v>
          </cell>
          <cell r="AB995">
            <v>1</v>
          </cell>
          <cell r="AC995">
            <v>1</v>
          </cell>
          <cell r="AF995">
            <v>2</v>
          </cell>
          <cell r="AG995">
            <v>2.4285714285714284</v>
          </cell>
          <cell r="AH995">
            <v>13</v>
          </cell>
          <cell r="AI995">
            <v>0</v>
          </cell>
          <cell r="AJ995">
            <v>0</v>
          </cell>
          <cell r="AK995">
            <v>0</v>
          </cell>
          <cell r="AL995">
            <v>0</v>
          </cell>
          <cell r="AO995">
            <v>47.21142857142857</v>
          </cell>
        </row>
        <row r="996">
          <cell r="D996">
            <v>126719</v>
          </cell>
          <cell r="E996">
            <v>2</v>
          </cell>
          <cell r="M996">
            <v>2</v>
          </cell>
          <cell r="R996">
            <v>2</v>
          </cell>
          <cell r="Z996">
            <v>2</v>
          </cell>
          <cell r="AF996">
            <v>2</v>
          </cell>
          <cell r="AG996">
            <v>2</v>
          </cell>
          <cell r="AH996">
            <v>0</v>
          </cell>
          <cell r="AI996">
            <v>0</v>
          </cell>
          <cell r="AJ996">
            <v>0</v>
          </cell>
          <cell r="AK996">
            <v>0</v>
          </cell>
          <cell r="AL996">
            <v>0</v>
          </cell>
          <cell r="AO996">
            <v>41.26</v>
          </cell>
        </row>
        <row r="997">
          <cell r="D997">
            <v>700135</v>
          </cell>
          <cell r="E997">
            <v>118</v>
          </cell>
          <cell r="M997">
            <v>2</v>
          </cell>
          <cell r="N997">
            <v>2</v>
          </cell>
          <cell r="O997">
            <v>2</v>
          </cell>
          <cell r="Q997">
            <v>112</v>
          </cell>
          <cell r="R997">
            <v>15</v>
          </cell>
          <cell r="S997">
            <v>4</v>
          </cell>
          <cell r="Y997">
            <v>2</v>
          </cell>
          <cell r="Z997">
            <v>2</v>
          </cell>
          <cell r="AA997">
            <v>5</v>
          </cell>
          <cell r="AB997">
            <v>2</v>
          </cell>
          <cell r="AF997">
            <v>29.5</v>
          </cell>
          <cell r="AG997">
            <v>3</v>
          </cell>
          <cell r="AH997">
            <v>4</v>
          </cell>
          <cell r="AI997">
            <v>107</v>
          </cell>
          <cell r="AJ997">
            <v>1341.78</v>
          </cell>
          <cell r="AK997">
            <v>35.666666666666664</v>
          </cell>
          <cell r="AL997">
            <v>1070</v>
          </cell>
          <cell r="AO997">
            <v>37.619999999999997</v>
          </cell>
        </row>
        <row r="998">
          <cell r="D998">
            <v>151261</v>
          </cell>
          <cell r="E998">
            <v>2</v>
          </cell>
          <cell r="J998">
            <v>1</v>
          </cell>
          <cell r="M998">
            <v>1</v>
          </cell>
          <cell r="R998">
            <v>2</v>
          </cell>
          <cell r="W998">
            <v>1</v>
          </cell>
          <cell r="Z998">
            <v>1</v>
          </cell>
          <cell r="AF998">
            <v>1</v>
          </cell>
          <cell r="AG998">
            <v>1</v>
          </cell>
          <cell r="AH998">
            <v>0</v>
          </cell>
          <cell r="AI998">
            <v>0</v>
          </cell>
          <cell r="AJ998">
            <v>0</v>
          </cell>
          <cell r="AK998">
            <v>0</v>
          </cell>
          <cell r="AL998">
            <v>0</v>
          </cell>
          <cell r="AO998">
            <v>32.29</v>
          </cell>
        </row>
        <row r="999">
          <cell r="D999">
            <v>153372</v>
          </cell>
          <cell r="E999">
            <v>432</v>
          </cell>
          <cell r="Q999">
            <v>432</v>
          </cell>
          <cell r="R999">
            <v>2</v>
          </cell>
          <cell r="AD999">
            <v>2</v>
          </cell>
          <cell r="AF999">
            <v>432</v>
          </cell>
          <cell r="AG999">
            <v>2</v>
          </cell>
          <cell r="AH999">
            <v>0</v>
          </cell>
          <cell r="AI999">
            <v>430</v>
          </cell>
          <cell r="AJ999">
            <v>6811.2</v>
          </cell>
          <cell r="AK999">
            <v>215</v>
          </cell>
          <cell r="AL999">
            <v>6450</v>
          </cell>
          <cell r="AO999">
            <v>31.68</v>
          </cell>
        </row>
        <row r="1000">
          <cell r="D1000">
            <v>62999</v>
          </cell>
          <cell r="E1000">
            <v>2</v>
          </cell>
          <cell r="F1000">
            <v>1</v>
          </cell>
          <cell r="L1000">
            <v>1</v>
          </cell>
          <cell r="R1000">
            <v>12</v>
          </cell>
          <cell r="S1000">
            <v>2</v>
          </cell>
          <cell r="U1000">
            <v>1</v>
          </cell>
          <cell r="W1000">
            <v>3</v>
          </cell>
          <cell r="Y1000">
            <v>6</v>
          </cell>
          <cell r="AF1000">
            <v>1</v>
          </cell>
          <cell r="AG1000">
            <v>3</v>
          </cell>
          <cell r="AH1000">
            <v>23</v>
          </cell>
          <cell r="AI1000">
            <v>13</v>
          </cell>
          <cell r="AJ1000">
            <v>137.28</v>
          </cell>
          <cell r="AK1000">
            <v>4.333333333333333</v>
          </cell>
          <cell r="AL1000">
            <v>130</v>
          </cell>
          <cell r="AO1000">
            <v>31.68</v>
          </cell>
        </row>
        <row r="1001">
          <cell r="D1001">
            <v>151021</v>
          </cell>
          <cell r="E1001">
            <v>1</v>
          </cell>
          <cell r="L1001">
            <v>1</v>
          </cell>
          <cell r="R1001">
            <v>1</v>
          </cell>
          <cell r="S1001">
            <v>1</v>
          </cell>
          <cell r="AF1001">
            <v>1</v>
          </cell>
          <cell r="AG1001">
            <v>1</v>
          </cell>
          <cell r="AH1001">
            <v>0</v>
          </cell>
          <cell r="AI1001">
            <v>0</v>
          </cell>
          <cell r="AJ1001">
            <v>0</v>
          </cell>
          <cell r="AK1001">
            <v>0</v>
          </cell>
          <cell r="AL1001">
            <v>0</v>
          </cell>
          <cell r="AO1001">
            <v>27.42</v>
          </cell>
        </row>
        <row r="1002">
          <cell r="D1002">
            <v>570003</v>
          </cell>
          <cell r="E1002">
            <v>22</v>
          </cell>
          <cell r="F1002">
            <v>21</v>
          </cell>
          <cell r="N1002">
            <v>1</v>
          </cell>
          <cell r="R1002">
            <v>1</v>
          </cell>
          <cell r="AA1002">
            <v>1</v>
          </cell>
          <cell r="AF1002">
            <v>11</v>
          </cell>
          <cell r="AG1002">
            <v>1</v>
          </cell>
          <cell r="AH1002">
            <v>-21</v>
          </cell>
          <cell r="AI1002">
            <v>0</v>
          </cell>
          <cell r="AJ1002">
            <v>0</v>
          </cell>
          <cell r="AK1002">
            <v>0</v>
          </cell>
          <cell r="AL1002">
            <v>0</v>
          </cell>
          <cell r="AO1002">
            <v>24.48</v>
          </cell>
        </row>
        <row r="1003">
          <cell r="D1003">
            <v>121131</v>
          </cell>
          <cell r="E1003">
            <v>8</v>
          </cell>
          <cell r="F1003">
            <v>1</v>
          </cell>
          <cell r="M1003">
            <v>6</v>
          </cell>
          <cell r="N1003">
            <v>1</v>
          </cell>
          <cell r="R1003">
            <v>8</v>
          </cell>
          <cell r="S1003">
            <v>1</v>
          </cell>
          <cell r="X1003">
            <v>1</v>
          </cell>
          <cell r="Z1003">
            <v>4</v>
          </cell>
          <cell r="AA1003">
            <v>1</v>
          </cell>
          <cell r="AB1003">
            <v>1</v>
          </cell>
          <cell r="AF1003">
            <v>2.6666666666666665</v>
          </cell>
          <cell r="AG1003">
            <v>1.6</v>
          </cell>
          <cell r="AH1003">
            <v>0</v>
          </cell>
          <cell r="AI1003">
            <v>0</v>
          </cell>
          <cell r="AJ1003">
            <v>0</v>
          </cell>
          <cell r="AK1003">
            <v>0</v>
          </cell>
          <cell r="AL1003">
            <v>0</v>
          </cell>
          <cell r="AO1003">
            <v>24.352000000000004</v>
          </cell>
        </row>
        <row r="1004">
          <cell r="D1004">
            <v>121938</v>
          </cell>
          <cell r="E1004">
            <v>9</v>
          </cell>
          <cell r="F1004">
            <v>1</v>
          </cell>
          <cell r="I1004">
            <v>2</v>
          </cell>
          <cell r="M1004">
            <v>3</v>
          </cell>
          <cell r="N1004">
            <v>2</v>
          </cell>
          <cell r="P1004">
            <v>1</v>
          </cell>
          <cell r="R1004">
            <v>9</v>
          </cell>
          <cell r="S1004">
            <v>1</v>
          </cell>
          <cell r="U1004">
            <v>2</v>
          </cell>
          <cell r="V1004">
            <v>1</v>
          </cell>
          <cell r="Z1004">
            <v>3</v>
          </cell>
          <cell r="AA1004">
            <v>1</v>
          </cell>
          <cell r="AB1004">
            <v>1</v>
          </cell>
          <cell r="AF1004">
            <v>1.8</v>
          </cell>
          <cell r="AG1004">
            <v>1.5</v>
          </cell>
          <cell r="AH1004">
            <v>0</v>
          </cell>
          <cell r="AI1004">
            <v>0</v>
          </cell>
          <cell r="AJ1004">
            <v>0</v>
          </cell>
          <cell r="AK1004">
            <v>0</v>
          </cell>
          <cell r="AL1004">
            <v>0</v>
          </cell>
          <cell r="AO1004">
            <v>22.830000000000002</v>
          </cell>
        </row>
        <row r="1005">
          <cell r="D1005">
            <v>526310</v>
          </cell>
          <cell r="E1005">
            <v>14</v>
          </cell>
          <cell r="F1005">
            <v>11</v>
          </cell>
          <cell r="G1005">
            <v>1</v>
          </cell>
          <cell r="L1005">
            <v>2</v>
          </cell>
          <cell r="R1005">
            <v>3</v>
          </cell>
          <cell r="T1005">
            <v>1</v>
          </cell>
          <cell r="V1005">
            <v>1</v>
          </cell>
          <cell r="X1005">
            <v>1</v>
          </cell>
          <cell r="AF1005">
            <v>4.666666666666667</v>
          </cell>
          <cell r="AG1005">
            <v>1</v>
          </cell>
          <cell r="AH1005">
            <v>-11</v>
          </cell>
          <cell r="AI1005">
            <v>0</v>
          </cell>
          <cell r="AJ1005">
            <v>0</v>
          </cell>
          <cell r="AK1005">
            <v>0</v>
          </cell>
          <cell r="AL1005">
            <v>0</v>
          </cell>
          <cell r="AO1005">
            <v>20.45</v>
          </cell>
        </row>
        <row r="1006">
          <cell r="D1006">
            <v>570004</v>
          </cell>
          <cell r="E1006">
            <v>5</v>
          </cell>
          <cell r="F1006">
            <v>3</v>
          </cell>
          <cell r="P1006">
            <v>2</v>
          </cell>
          <cell r="R1006">
            <v>2</v>
          </cell>
          <cell r="Z1006">
            <v>1</v>
          </cell>
          <cell r="AA1006">
            <v>1</v>
          </cell>
          <cell r="AF1006">
            <v>2.5</v>
          </cell>
          <cell r="AG1006">
            <v>1</v>
          </cell>
          <cell r="AH1006">
            <v>-3</v>
          </cell>
          <cell r="AI1006">
            <v>0</v>
          </cell>
          <cell r="AJ1006">
            <v>0</v>
          </cell>
          <cell r="AK1006">
            <v>0</v>
          </cell>
          <cell r="AL1006">
            <v>0</v>
          </cell>
          <cell r="AO1006">
            <v>19.68</v>
          </cell>
        </row>
        <row r="1007">
          <cell r="D1007">
            <v>905158</v>
          </cell>
          <cell r="E1007">
            <v>2</v>
          </cell>
          <cell r="J1007">
            <v>1</v>
          </cell>
          <cell r="K1007">
            <v>1</v>
          </cell>
          <cell r="R1007">
            <v>4</v>
          </cell>
          <cell r="W1007">
            <v>1</v>
          </cell>
          <cell r="X1007">
            <v>1</v>
          </cell>
          <cell r="Y1007">
            <v>1</v>
          </cell>
          <cell r="AC1007">
            <v>1</v>
          </cell>
          <cell r="AF1007">
            <v>1</v>
          </cell>
          <cell r="AG1007">
            <v>1</v>
          </cell>
          <cell r="AH1007">
            <v>11</v>
          </cell>
          <cell r="AI1007">
            <v>9</v>
          </cell>
          <cell r="AJ1007">
            <v>160.46999999999997</v>
          </cell>
          <cell r="AK1007">
            <v>9</v>
          </cell>
          <cell r="AL1007">
            <v>270</v>
          </cell>
          <cell r="AO1007">
            <v>17.829999999999998</v>
          </cell>
        </row>
        <row r="1008">
          <cell r="D1008">
            <v>180679</v>
          </cell>
          <cell r="E1008">
            <v>173</v>
          </cell>
          <cell r="O1008">
            <v>173</v>
          </cell>
          <cell r="R1008">
            <v>2</v>
          </cell>
          <cell r="AC1008">
            <v>2</v>
          </cell>
          <cell r="AF1008">
            <v>173</v>
          </cell>
          <cell r="AG1008">
            <v>2</v>
          </cell>
          <cell r="AH1008">
            <v>0</v>
          </cell>
          <cell r="AI1008">
            <v>171</v>
          </cell>
          <cell r="AJ1008">
            <v>1354.32</v>
          </cell>
          <cell r="AK1008">
            <v>85.5</v>
          </cell>
          <cell r="AL1008">
            <v>2565</v>
          </cell>
          <cell r="AO1008">
            <v>15.84</v>
          </cell>
        </row>
        <row r="1009">
          <cell r="D1009">
            <v>157920</v>
          </cell>
          <cell r="E1009">
            <v>1</v>
          </cell>
          <cell r="N1009">
            <v>1</v>
          </cell>
          <cell r="R1009">
            <v>1</v>
          </cell>
          <cell r="AA1009">
            <v>1</v>
          </cell>
          <cell r="AF1009">
            <v>1</v>
          </cell>
          <cell r="AG1009">
            <v>1</v>
          </cell>
          <cell r="AH1009">
            <v>0</v>
          </cell>
          <cell r="AI1009">
            <v>0</v>
          </cell>
          <cell r="AJ1009">
            <v>0</v>
          </cell>
          <cell r="AK1009">
            <v>0</v>
          </cell>
          <cell r="AL1009">
            <v>0</v>
          </cell>
          <cell r="AO1009">
            <v>13.28</v>
          </cell>
        </row>
        <row r="1010">
          <cell r="D1010">
            <v>126312</v>
          </cell>
          <cell r="E1010">
            <v>1</v>
          </cell>
          <cell r="I1010">
            <v>1</v>
          </cell>
          <cell r="R1010">
            <v>1</v>
          </cell>
          <cell r="U1010">
            <v>1</v>
          </cell>
          <cell r="AF1010">
            <v>1</v>
          </cell>
          <cell r="AG1010">
            <v>1</v>
          </cell>
          <cell r="AH1010">
            <v>0</v>
          </cell>
          <cell r="AI1010">
            <v>0</v>
          </cell>
          <cell r="AJ1010">
            <v>0</v>
          </cell>
          <cell r="AK1010">
            <v>0</v>
          </cell>
          <cell r="AL1010">
            <v>0</v>
          </cell>
          <cell r="AO1010">
            <v>13.2</v>
          </cell>
        </row>
        <row r="1011">
          <cell r="D1011">
            <v>549999</v>
          </cell>
          <cell r="E1011">
            <v>100</v>
          </cell>
          <cell r="F1011">
            <v>100</v>
          </cell>
          <cell r="AF1011">
            <v>100</v>
          </cell>
          <cell r="AG1011">
            <v>0</v>
          </cell>
          <cell r="AH1011">
            <v>-100</v>
          </cell>
          <cell r="AI1011">
            <v>0</v>
          </cell>
          <cell r="AJ1011">
            <v>0</v>
          </cell>
          <cell r="AK1011">
            <v>0</v>
          </cell>
          <cell r="AL1011">
            <v>0</v>
          </cell>
          <cell r="AO1011">
            <v>0</v>
          </cell>
        </row>
        <row r="1012">
          <cell r="D1012">
            <v>280938</v>
          </cell>
          <cell r="E1012">
            <v>60</v>
          </cell>
          <cell r="F1012">
            <v>60</v>
          </cell>
          <cell r="AF1012">
            <v>60</v>
          </cell>
          <cell r="AG1012">
            <v>0</v>
          </cell>
          <cell r="AH1012">
            <v>-60</v>
          </cell>
          <cell r="AI1012">
            <v>0</v>
          </cell>
          <cell r="AJ1012">
            <v>0</v>
          </cell>
          <cell r="AK1012">
            <v>0</v>
          </cell>
          <cell r="AL1012">
            <v>0</v>
          </cell>
          <cell r="AO1012">
            <v>0</v>
          </cell>
        </row>
        <row r="1013">
          <cell r="D1013">
            <v>570202</v>
          </cell>
          <cell r="E1013">
            <v>44</v>
          </cell>
          <cell r="F1013">
            <v>44</v>
          </cell>
          <cell r="AF1013">
            <v>44</v>
          </cell>
          <cell r="AG1013">
            <v>0</v>
          </cell>
          <cell r="AH1013">
            <v>-44</v>
          </cell>
          <cell r="AI1013">
            <v>0</v>
          </cell>
          <cell r="AJ1013">
            <v>0</v>
          </cell>
          <cell r="AK1013">
            <v>0</v>
          </cell>
          <cell r="AL1013">
            <v>0</v>
          </cell>
          <cell r="AO1013">
            <v>0</v>
          </cell>
        </row>
        <row r="1014">
          <cell r="D1014">
            <v>575540</v>
          </cell>
          <cell r="E1014">
            <v>4</v>
          </cell>
          <cell r="F1014">
            <v>4</v>
          </cell>
          <cell r="AF1014">
            <v>4</v>
          </cell>
          <cell r="AG1014">
            <v>0</v>
          </cell>
          <cell r="AH1014">
            <v>-4</v>
          </cell>
          <cell r="AI1014">
            <v>0</v>
          </cell>
          <cell r="AJ1014">
            <v>0</v>
          </cell>
          <cell r="AK1014">
            <v>0</v>
          </cell>
          <cell r="AL1014">
            <v>0</v>
          </cell>
          <cell r="AO1014">
            <v>0</v>
          </cell>
        </row>
        <row r="1015">
          <cell r="D1015">
            <v>575557</v>
          </cell>
          <cell r="E1015">
            <v>4</v>
          </cell>
          <cell r="F1015">
            <v>4</v>
          </cell>
          <cell r="AF1015">
            <v>4</v>
          </cell>
          <cell r="AG1015">
            <v>0</v>
          </cell>
          <cell r="AH1015">
            <v>-4</v>
          </cell>
          <cell r="AI1015">
            <v>0</v>
          </cell>
          <cell r="AJ1015">
            <v>0</v>
          </cell>
          <cell r="AK1015">
            <v>0</v>
          </cell>
          <cell r="AL1015">
            <v>0</v>
          </cell>
          <cell r="AO1015">
            <v>0</v>
          </cell>
        </row>
        <row r="1016">
          <cell r="D1016">
            <v>570201</v>
          </cell>
          <cell r="E1016">
            <v>1</v>
          </cell>
          <cell r="F1016">
            <v>1</v>
          </cell>
          <cell r="AF1016">
            <v>1</v>
          </cell>
          <cell r="AG1016">
            <v>0</v>
          </cell>
          <cell r="AH1016">
            <v>-1</v>
          </cell>
          <cell r="AI1016">
            <v>0</v>
          </cell>
          <cell r="AJ1016">
            <v>0</v>
          </cell>
          <cell r="AK1016">
            <v>0</v>
          </cell>
          <cell r="AL1016">
            <v>0</v>
          </cell>
          <cell r="AO1016">
            <v>0</v>
          </cell>
        </row>
        <row r="1017">
          <cell r="D1017">
            <v>570221</v>
          </cell>
          <cell r="E1017">
            <v>1</v>
          </cell>
          <cell r="F1017">
            <v>1</v>
          </cell>
          <cell r="AF1017">
            <v>1</v>
          </cell>
          <cell r="AG1017">
            <v>0</v>
          </cell>
          <cell r="AH1017">
            <v>-1</v>
          </cell>
          <cell r="AI1017">
            <v>0</v>
          </cell>
          <cell r="AJ1017">
            <v>0</v>
          </cell>
          <cell r="AK1017">
            <v>0</v>
          </cell>
          <cell r="AL1017">
            <v>0</v>
          </cell>
          <cell r="AO1017">
            <v>0</v>
          </cell>
        </row>
        <row r="1018">
          <cell r="D1018">
            <v>464210</v>
          </cell>
          <cell r="E1018">
            <v>375</v>
          </cell>
          <cell r="P1018">
            <v>175</v>
          </cell>
          <cell r="Q1018">
            <v>200</v>
          </cell>
          <cell r="AF1018">
            <v>187.5</v>
          </cell>
          <cell r="AG1018">
            <v>0</v>
          </cell>
          <cell r="AH1018">
            <v>0</v>
          </cell>
          <cell r="AI1018">
            <v>375</v>
          </cell>
          <cell r="AJ1018">
            <v>7980</v>
          </cell>
          <cell r="AK1018">
            <v>0</v>
          </cell>
          <cell r="AL1018">
            <v>0</v>
          </cell>
          <cell r="AO1018">
            <v>0</v>
          </cell>
        </row>
        <row r="1019">
          <cell r="D1019">
            <v>280868</v>
          </cell>
          <cell r="E1019">
            <v>280</v>
          </cell>
          <cell r="Q1019">
            <v>280</v>
          </cell>
          <cell r="AF1019">
            <v>280</v>
          </cell>
          <cell r="AG1019">
            <v>0</v>
          </cell>
          <cell r="AH1019">
            <v>0</v>
          </cell>
          <cell r="AI1019">
            <v>280</v>
          </cell>
          <cell r="AJ1019">
            <v>4978.4000000000005</v>
          </cell>
          <cell r="AK1019">
            <v>0</v>
          </cell>
          <cell r="AL1019">
            <v>0</v>
          </cell>
          <cell r="AO1019">
            <v>0</v>
          </cell>
        </row>
        <row r="1020">
          <cell r="D1020">
            <v>151225</v>
          </cell>
          <cell r="E1020">
            <v>270</v>
          </cell>
          <cell r="Q1020">
            <v>270</v>
          </cell>
          <cell r="AF1020">
            <v>270</v>
          </cell>
          <cell r="AG1020">
            <v>0</v>
          </cell>
          <cell r="AH1020">
            <v>0</v>
          </cell>
          <cell r="AI1020">
            <v>270</v>
          </cell>
          <cell r="AJ1020">
            <v>6712.2</v>
          </cell>
          <cell r="AK1020">
            <v>0</v>
          </cell>
          <cell r="AL1020">
            <v>0</v>
          </cell>
          <cell r="AO1020">
            <v>0</v>
          </cell>
        </row>
        <row r="1021">
          <cell r="D1021">
            <v>151224</v>
          </cell>
          <cell r="E1021">
            <v>180</v>
          </cell>
          <cell r="Q1021">
            <v>180</v>
          </cell>
          <cell r="AF1021">
            <v>180</v>
          </cell>
          <cell r="AG1021">
            <v>0</v>
          </cell>
          <cell r="AH1021">
            <v>0</v>
          </cell>
          <cell r="AI1021">
            <v>180</v>
          </cell>
          <cell r="AJ1021">
            <v>4474.8</v>
          </cell>
          <cell r="AK1021">
            <v>0</v>
          </cell>
          <cell r="AL1021">
            <v>0</v>
          </cell>
          <cell r="AO1021">
            <v>0</v>
          </cell>
        </row>
        <row r="1022">
          <cell r="D1022">
            <v>150027</v>
          </cell>
          <cell r="E1022">
            <v>168</v>
          </cell>
          <cell r="Q1022">
            <v>168</v>
          </cell>
          <cell r="AF1022">
            <v>168</v>
          </cell>
          <cell r="AG1022">
            <v>0</v>
          </cell>
          <cell r="AH1022">
            <v>0</v>
          </cell>
          <cell r="AI1022">
            <v>168</v>
          </cell>
          <cell r="AJ1022">
            <v>8599.92</v>
          </cell>
          <cell r="AK1022">
            <v>0</v>
          </cell>
          <cell r="AL1022">
            <v>0</v>
          </cell>
          <cell r="AO1022">
            <v>0</v>
          </cell>
        </row>
        <row r="1023">
          <cell r="D1023">
            <v>700120</v>
          </cell>
          <cell r="E1023">
            <v>80</v>
          </cell>
          <cell r="L1023">
            <v>30</v>
          </cell>
          <cell r="Q1023">
            <v>50</v>
          </cell>
          <cell r="AF1023">
            <v>40</v>
          </cell>
          <cell r="AG1023">
            <v>0</v>
          </cell>
          <cell r="AH1023">
            <v>0</v>
          </cell>
          <cell r="AI1023">
            <v>80</v>
          </cell>
          <cell r="AJ1023">
            <v>921.59999999999991</v>
          </cell>
          <cell r="AK1023">
            <v>0</v>
          </cell>
          <cell r="AL1023">
            <v>0</v>
          </cell>
          <cell r="AO1023">
            <v>0</v>
          </cell>
        </row>
        <row r="1024">
          <cell r="D1024">
            <v>100100</v>
          </cell>
          <cell r="E1024">
            <v>15</v>
          </cell>
          <cell r="M1024">
            <v>15</v>
          </cell>
          <cell r="AF1024">
            <v>15</v>
          </cell>
          <cell r="AG1024">
            <v>0</v>
          </cell>
          <cell r="AH1024">
            <v>0</v>
          </cell>
          <cell r="AI1024">
            <v>15</v>
          </cell>
          <cell r="AJ1024">
            <v>103.35</v>
          </cell>
          <cell r="AK1024">
            <v>0</v>
          </cell>
          <cell r="AL1024">
            <v>0</v>
          </cell>
          <cell r="AO1024">
            <v>0</v>
          </cell>
        </row>
        <row r="1025">
          <cell r="D1025">
            <v>567777</v>
          </cell>
          <cell r="E1025">
            <v>3</v>
          </cell>
          <cell r="F1025">
            <v>3</v>
          </cell>
          <cell r="AF1025">
            <v>3</v>
          </cell>
          <cell r="AG1025">
            <v>0</v>
          </cell>
          <cell r="AH1025">
            <v>0</v>
          </cell>
          <cell r="AI1025">
            <v>3</v>
          </cell>
          <cell r="AJ1025">
            <v>0</v>
          </cell>
          <cell r="AK1025">
            <v>0</v>
          </cell>
          <cell r="AL1025">
            <v>0</v>
          </cell>
          <cell r="AO1025">
            <v>0</v>
          </cell>
        </row>
        <row r="1026">
          <cell r="D1026">
            <v>469999</v>
          </cell>
          <cell r="E1026">
            <v>1</v>
          </cell>
          <cell r="O1026">
            <v>1</v>
          </cell>
          <cell r="AF1026">
            <v>1</v>
          </cell>
          <cell r="AG1026">
            <v>0</v>
          </cell>
          <cell r="AH1026">
            <v>0</v>
          </cell>
          <cell r="AI1026">
            <v>1</v>
          </cell>
          <cell r="AJ1026">
            <v>0</v>
          </cell>
          <cell r="AK1026">
            <v>0</v>
          </cell>
          <cell r="AL1026">
            <v>0</v>
          </cell>
          <cell r="AO1026">
            <v>0</v>
          </cell>
        </row>
        <row r="1027">
          <cell r="D1027">
            <v>24372</v>
          </cell>
          <cell r="AF1027">
            <v>0</v>
          </cell>
          <cell r="AG1027">
            <v>0</v>
          </cell>
          <cell r="AH1027">
            <v>0</v>
          </cell>
          <cell r="AI1027">
            <v>0</v>
          </cell>
          <cell r="AJ1027">
            <v>0</v>
          </cell>
          <cell r="AK1027">
            <v>0</v>
          </cell>
          <cell r="AL1027">
            <v>0</v>
          </cell>
          <cell r="AO1027">
            <v>0</v>
          </cell>
        </row>
        <row r="1028">
          <cell r="D1028">
            <v>24385</v>
          </cell>
          <cell r="AF1028">
            <v>0</v>
          </cell>
          <cell r="AG1028">
            <v>0</v>
          </cell>
          <cell r="AH1028">
            <v>0</v>
          </cell>
          <cell r="AI1028">
            <v>0</v>
          </cell>
          <cell r="AJ1028">
            <v>0</v>
          </cell>
          <cell r="AK1028">
            <v>0</v>
          </cell>
          <cell r="AL1028">
            <v>0</v>
          </cell>
          <cell r="AO1028">
            <v>0</v>
          </cell>
        </row>
        <row r="1029">
          <cell r="D1029">
            <v>102101</v>
          </cell>
          <cell r="AF1029">
            <v>0</v>
          </cell>
          <cell r="AG1029">
            <v>0</v>
          </cell>
          <cell r="AH1029">
            <v>0</v>
          </cell>
          <cell r="AI1029">
            <v>0</v>
          </cell>
          <cell r="AJ1029">
            <v>0</v>
          </cell>
          <cell r="AK1029">
            <v>0</v>
          </cell>
          <cell r="AL1029">
            <v>0</v>
          </cell>
          <cell r="AO1029">
            <v>0</v>
          </cell>
        </row>
        <row r="1030">
          <cell r="D1030">
            <v>102150</v>
          </cell>
          <cell r="AF1030">
            <v>0</v>
          </cell>
          <cell r="AG1030">
            <v>0</v>
          </cell>
          <cell r="AH1030">
            <v>0</v>
          </cell>
          <cell r="AI1030">
            <v>0</v>
          </cell>
          <cell r="AJ1030">
            <v>0</v>
          </cell>
          <cell r="AK1030">
            <v>0</v>
          </cell>
          <cell r="AL1030">
            <v>0</v>
          </cell>
          <cell r="AO1030">
            <v>0</v>
          </cell>
        </row>
        <row r="1031">
          <cell r="D1031">
            <v>102260</v>
          </cell>
          <cell r="AF1031">
            <v>0</v>
          </cell>
          <cell r="AG1031">
            <v>0</v>
          </cell>
          <cell r="AH1031">
            <v>0</v>
          </cell>
          <cell r="AI1031">
            <v>0</v>
          </cell>
          <cell r="AJ1031">
            <v>0</v>
          </cell>
          <cell r="AK1031">
            <v>0</v>
          </cell>
          <cell r="AL1031">
            <v>0</v>
          </cell>
          <cell r="AO1031">
            <v>0</v>
          </cell>
        </row>
        <row r="1032">
          <cell r="D1032">
            <v>121473</v>
          </cell>
          <cell r="E1032">
            <v>9</v>
          </cell>
          <cell r="G1032">
            <v>2</v>
          </cell>
          <cell r="I1032">
            <v>5</v>
          </cell>
          <cell r="J1032">
            <v>1</v>
          </cell>
          <cell r="M1032">
            <v>1</v>
          </cell>
          <cell r="R1032">
            <v>9</v>
          </cell>
          <cell r="T1032">
            <v>2</v>
          </cell>
          <cell r="V1032">
            <v>5</v>
          </cell>
          <cell r="W1032">
            <v>1</v>
          </cell>
          <cell r="Z1032">
            <v>1</v>
          </cell>
          <cell r="AF1032">
            <v>2.25</v>
          </cell>
          <cell r="AG1032">
            <v>2.25</v>
          </cell>
          <cell r="AH1032">
            <v>0</v>
          </cell>
          <cell r="AI1032">
            <v>0</v>
          </cell>
          <cell r="AJ1032">
            <v>0</v>
          </cell>
          <cell r="AK1032">
            <v>0</v>
          </cell>
          <cell r="AL1032">
            <v>0</v>
          </cell>
          <cell r="AO1032">
            <v>0</v>
          </cell>
        </row>
        <row r="1033">
          <cell r="D1033">
            <v>121504</v>
          </cell>
          <cell r="AF1033">
            <v>0</v>
          </cell>
          <cell r="AG1033">
            <v>0</v>
          </cell>
          <cell r="AH1033">
            <v>0</v>
          </cell>
          <cell r="AI1033">
            <v>0</v>
          </cell>
          <cell r="AJ1033">
            <v>0</v>
          </cell>
          <cell r="AK1033">
            <v>0</v>
          </cell>
          <cell r="AL1033">
            <v>0</v>
          </cell>
          <cell r="AO1033">
            <v>0</v>
          </cell>
        </row>
        <row r="1034">
          <cell r="D1034">
            <v>122129</v>
          </cell>
          <cell r="AF1034">
            <v>0</v>
          </cell>
          <cell r="AG1034">
            <v>0</v>
          </cell>
          <cell r="AH1034">
            <v>0</v>
          </cell>
          <cell r="AI1034">
            <v>0</v>
          </cell>
          <cell r="AJ1034">
            <v>0</v>
          </cell>
          <cell r="AK1034">
            <v>0</v>
          </cell>
          <cell r="AL1034">
            <v>0</v>
          </cell>
          <cell r="AO1034">
            <v>0</v>
          </cell>
        </row>
        <row r="1035">
          <cell r="D1035">
            <v>124649</v>
          </cell>
          <cell r="AF1035">
            <v>0</v>
          </cell>
          <cell r="AG1035">
            <v>0</v>
          </cell>
          <cell r="AH1035">
            <v>0</v>
          </cell>
          <cell r="AI1035">
            <v>0</v>
          </cell>
          <cell r="AJ1035">
            <v>0</v>
          </cell>
          <cell r="AK1035">
            <v>0</v>
          </cell>
          <cell r="AL1035">
            <v>0</v>
          </cell>
          <cell r="AO1035">
            <v>0</v>
          </cell>
        </row>
        <row r="1036">
          <cell r="D1036">
            <v>126314</v>
          </cell>
          <cell r="AF1036">
            <v>0</v>
          </cell>
          <cell r="AG1036">
            <v>0</v>
          </cell>
          <cell r="AH1036">
            <v>0</v>
          </cell>
          <cell r="AI1036">
            <v>0</v>
          </cell>
          <cell r="AJ1036">
            <v>0</v>
          </cell>
          <cell r="AK1036">
            <v>0</v>
          </cell>
          <cell r="AL1036">
            <v>0</v>
          </cell>
          <cell r="AO1036">
            <v>0</v>
          </cell>
        </row>
        <row r="1037">
          <cell r="D1037">
            <v>126317</v>
          </cell>
          <cell r="AF1037">
            <v>0</v>
          </cell>
          <cell r="AG1037">
            <v>0</v>
          </cell>
          <cell r="AH1037">
            <v>0</v>
          </cell>
          <cell r="AI1037">
            <v>0</v>
          </cell>
          <cell r="AJ1037">
            <v>0</v>
          </cell>
          <cell r="AK1037">
            <v>0</v>
          </cell>
          <cell r="AL1037">
            <v>0</v>
          </cell>
          <cell r="AO1037">
            <v>0</v>
          </cell>
        </row>
        <row r="1038">
          <cell r="D1038">
            <v>129999</v>
          </cell>
          <cell r="AF1038">
            <v>0</v>
          </cell>
          <cell r="AG1038">
            <v>0</v>
          </cell>
          <cell r="AH1038">
            <v>0</v>
          </cell>
          <cell r="AI1038">
            <v>0</v>
          </cell>
          <cell r="AJ1038">
            <v>0</v>
          </cell>
          <cell r="AK1038">
            <v>0</v>
          </cell>
          <cell r="AL1038">
            <v>0</v>
          </cell>
          <cell r="AO1038">
            <v>0</v>
          </cell>
        </row>
        <row r="1039">
          <cell r="D1039">
            <v>149999</v>
          </cell>
          <cell r="AF1039">
            <v>0</v>
          </cell>
          <cell r="AG1039">
            <v>0</v>
          </cell>
          <cell r="AH1039">
            <v>0</v>
          </cell>
          <cell r="AI1039">
            <v>0</v>
          </cell>
          <cell r="AJ1039">
            <v>0</v>
          </cell>
          <cell r="AK1039">
            <v>0</v>
          </cell>
          <cell r="AL1039">
            <v>0</v>
          </cell>
          <cell r="AO1039">
            <v>0</v>
          </cell>
        </row>
        <row r="1040">
          <cell r="D1040">
            <v>150009</v>
          </cell>
          <cell r="AF1040">
            <v>0</v>
          </cell>
          <cell r="AG1040">
            <v>0</v>
          </cell>
          <cell r="AH1040">
            <v>0</v>
          </cell>
          <cell r="AI1040">
            <v>0</v>
          </cell>
          <cell r="AJ1040">
            <v>0</v>
          </cell>
          <cell r="AK1040">
            <v>0</v>
          </cell>
          <cell r="AL1040">
            <v>0</v>
          </cell>
          <cell r="AO1040">
            <v>0</v>
          </cell>
        </row>
        <row r="1041">
          <cell r="D1041">
            <v>150011</v>
          </cell>
          <cell r="AF1041">
            <v>0</v>
          </cell>
          <cell r="AG1041">
            <v>0</v>
          </cell>
          <cell r="AH1041">
            <v>0</v>
          </cell>
          <cell r="AI1041">
            <v>0</v>
          </cell>
          <cell r="AJ1041">
            <v>0</v>
          </cell>
          <cell r="AK1041">
            <v>0</v>
          </cell>
          <cell r="AL1041">
            <v>0</v>
          </cell>
          <cell r="AO1041">
            <v>0</v>
          </cell>
        </row>
        <row r="1042">
          <cell r="D1042">
            <v>150043</v>
          </cell>
          <cell r="AF1042">
            <v>0</v>
          </cell>
          <cell r="AG1042">
            <v>0</v>
          </cell>
          <cell r="AH1042">
            <v>0</v>
          </cell>
          <cell r="AI1042">
            <v>0</v>
          </cell>
          <cell r="AJ1042">
            <v>0</v>
          </cell>
          <cell r="AK1042">
            <v>0</v>
          </cell>
          <cell r="AL1042">
            <v>0</v>
          </cell>
          <cell r="AO1042">
            <v>0</v>
          </cell>
        </row>
        <row r="1043">
          <cell r="D1043">
            <v>150442</v>
          </cell>
          <cell r="AF1043">
            <v>0</v>
          </cell>
          <cell r="AG1043">
            <v>0</v>
          </cell>
          <cell r="AH1043">
            <v>0</v>
          </cell>
          <cell r="AI1043">
            <v>0</v>
          </cell>
          <cell r="AJ1043">
            <v>0</v>
          </cell>
          <cell r="AK1043">
            <v>0</v>
          </cell>
          <cell r="AL1043">
            <v>0</v>
          </cell>
          <cell r="AO1043">
            <v>0</v>
          </cell>
        </row>
        <row r="1044">
          <cell r="D1044">
            <v>150446</v>
          </cell>
          <cell r="AF1044">
            <v>0</v>
          </cell>
          <cell r="AG1044">
            <v>0</v>
          </cell>
          <cell r="AH1044">
            <v>0</v>
          </cell>
          <cell r="AI1044">
            <v>0</v>
          </cell>
          <cell r="AJ1044">
            <v>0</v>
          </cell>
          <cell r="AK1044">
            <v>0</v>
          </cell>
          <cell r="AL1044">
            <v>0</v>
          </cell>
          <cell r="AO1044">
            <v>0</v>
          </cell>
        </row>
        <row r="1045">
          <cell r="D1045">
            <v>150550</v>
          </cell>
          <cell r="AF1045">
            <v>0</v>
          </cell>
          <cell r="AG1045">
            <v>0</v>
          </cell>
          <cell r="AH1045">
            <v>0</v>
          </cell>
          <cell r="AI1045">
            <v>0</v>
          </cell>
          <cell r="AJ1045">
            <v>0</v>
          </cell>
          <cell r="AK1045">
            <v>0</v>
          </cell>
          <cell r="AL1045">
            <v>0</v>
          </cell>
          <cell r="AO1045">
            <v>0</v>
          </cell>
        </row>
        <row r="1046">
          <cell r="D1046">
            <v>150969</v>
          </cell>
          <cell r="AF1046">
            <v>0</v>
          </cell>
          <cell r="AG1046">
            <v>0</v>
          </cell>
          <cell r="AH1046">
            <v>0</v>
          </cell>
          <cell r="AI1046">
            <v>0</v>
          </cell>
          <cell r="AJ1046">
            <v>0</v>
          </cell>
          <cell r="AK1046">
            <v>0</v>
          </cell>
          <cell r="AL1046">
            <v>0</v>
          </cell>
          <cell r="AO1046">
            <v>0</v>
          </cell>
        </row>
        <row r="1047">
          <cell r="D1047">
            <v>150970</v>
          </cell>
          <cell r="AF1047">
            <v>0</v>
          </cell>
          <cell r="AG1047">
            <v>0</v>
          </cell>
          <cell r="AH1047">
            <v>0</v>
          </cell>
          <cell r="AI1047">
            <v>0</v>
          </cell>
          <cell r="AJ1047">
            <v>0</v>
          </cell>
          <cell r="AK1047">
            <v>0</v>
          </cell>
          <cell r="AL1047">
            <v>0</v>
          </cell>
          <cell r="AO1047">
            <v>0</v>
          </cell>
        </row>
        <row r="1048">
          <cell r="D1048">
            <v>150971</v>
          </cell>
          <cell r="AF1048">
            <v>0</v>
          </cell>
          <cell r="AG1048">
            <v>0</v>
          </cell>
          <cell r="AH1048">
            <v>0</v>
          </cell>
          <cell r="AI1048">
            <v>0</v>
          </cell>
          <cell r="AJ1048">
            <v>0</v>
          </cell>
          <cell r="AK1048">
            <v>0</v>
          </cell>
          <cell r="AL1048">
            <v>0</v>
          </cell>
          <cell r="AO1048">
            <v>0</v>
          </cell>
        </row>
        <row r="1049">
          <cell r="D1049">
            <v>150972</v>
          </cell>
          <cell r="AF1049">
            <v>0</v>
          </cell>
          <cell r="AG1049">
            <v>0</v>
          </cell>
          <cell r="AH1049">
            <v>0</v>
          </cell>
          <cell r="AI1049">
            <v>0</v>
          </cell>
          <cell r="AJ1049">
            <v>0</v>
          </cell>
          <cell r="AK1049">
            <v>0</v>
          </cell>
          <cell r="AL1049">
            <v>0</v>
          </cell>
          <cell r="AO1049">
            <v>0</v>
          </cell>
        </row>
        <row r="1050">
          <cell r="D1050">
            <v>151171</v>
          </cell>
          <cell r="AF1050">
            <v>0</v>
          </cell>
          <cell r="AG1050">
            <v>0</v>
          </cell>
          <cell r="AH1050">
            <v>0</v>
          </cell>
          <cell r="AI1050">
            <v>0</v>
          </cell>
          <cell r="AJ1050">
            <v>0</v>
          </cell>
          <cell r="AK1050">
            <v>0</v>
          </cell>
          <cell r="AL1050">
            <v>0</v>
          </cell>
          <cell r="AO1050">
            <v>0</v>
          </cell>
        </row>
        <row r="1051">
          <cell r="D1051">
            <v>151282</v>
          </cell>
          <cell r="AF1051">
            <v>0</v>
          </cell>
          <cell r="AG1051">
            <v>0</v>
          </cell>
          <cell r="AH1051">
            <v>0</v>
          </cell>
          <cell r="AI1051">
            <v>0</v>
          </cell>
          <cell r="AJ1051">
            <v>0</v>
          </cell>
          <cell r="AK1051">
            <v>0</v>
          </cell>
          <cell r="AL1051">
            <v>0</v>
          </cell>
          <cell r="AO1051">
            <v>0</v>
          </cell>
        </row>
        <row r="1052">
          <cell r="D1052">
            <v>151283</v>
          </cell>
          <cell r="AF1052">
            <v>0</v>
          </cell>
          <cell r="AG1052">
            <v>0</v>
          </cell>
          <cell r="AH1052">
            <v>0</v>
          </cell>
          <cell r="AI1052">
            <v>0</v>
          </cell>
          <cell r="AJ1052">
            <v>0</v>
          </cell>
          <cell r="AK1052">
            <v>0</v>
          </cell>
          <cell r="AL1052">
            <v>0</v>
          </cell>
          <cell r="AO1052">
            <v>0</v>
          </cell>
        </row>
        <row r="1053">
          <cell r="D1053">
            <v>153385</v>
          </cell>
          <cell r="AF1053">
            <v>0</v>
          </cell>
          <cell r="AG1053">
            <v>0</v>
          </cell>
          <cell r="AH1053">
            <v>0</v>
          </cell>
          <cell r="AI1053">
            <v>0</v>
          </cell>
          <cell r="AJ1053">
            <v>0</v>
          </cell>
          <cell r="AK1053">
            <v>0</v>
          </cell>
          <cell r="AL1053">
            <v>0</v>
          </cell>
          <cell r="AO1053">
            <v>0</v>
          </cell>
        </row>
        <row r="1054">
          <cell r="D1054">
            <v>154017</v>
          </cell>
          <cell r="AF1054">
            <v>0</v>
          </cell>
          <cell r="AG1054">
            <v>0</v>
          </cell>
          <cell r="AH1054">
            <v>0</v>
          </cell>
          <cell r="AI1054">
            <v>0</v>
          </cell>
          <cell r="AJ1054">
            <v>0</v>
          </cell>
          <cell r="AK1054">
            <v>0</v>
          </cell>
          <cell r="AL1054">
            <v>0</v>
          </cell>
          <cell r="AO1054">
            <v>0</v>
          </cell>
        </row>
        <row r="1055">
          <cell r="D1055">
            <v>154604</v>
          </cell>
          <cell r="AF1055">
            <v>0</v>
          </cell>
          <cell r="AG1055">
            <v>0</v>
          </cell>
          <cell r="AH1055">
            <v>0</v>
          </cell>
          <cell r="AI1055">
            <v>0</v>
          </cell>
          <cell r="AJ1055">
            <v>0</v>
          </cell>
          <cell r="AK1055">
            <v>0</v>
          </cell>
          <cell r="AL1055">
            <v>0</v>
          </cell>
          <cell r="AO1055">
            <v>0</v>
          </cell>
        </row>
        <row r="1056">
          <cell r="D1056">
            <v>154804</v>
          </cell>
          <cell r="AF1056">
            <v>0</v>
          </cell>
          <cell r="AG1056">
            <v>0</v>
          </cell>
          <cell r="AH1056">
            <v>0</v>
          </cell>
          <cell r="AI1056">
            <v>0</v>
          </cell>
          <cell r="AJ1056">
            <v>0</v>
          </cell>
          <cell r="AK1056">
            <v>0</v>
          </cell>
          <cell r="AL1056">
            <v>0</v>
          </cell>
          <cell r="AO1056">
            <v>0</v>
          </cell>
        </row>
        <row r="1057">
          <cell r="D1057">
            <v>154807</v>
          </cell>
          <cell r="AF1057">
            <v>0</v>
          </cell>
          <cell r="AG1057">
            <v>0</v>
          </cell>
          <cell r="AH1057">
            <v>0</v>
          </cell>
          <cell r="AI1057">
            <v>0</v>
          </cell>
          <cell r="AJ1057">
            <v>0</v>
          </cell>
          <cell r="AK1057">
            <v>0</v>
          </cell>
          <cell r="AL1057">
            <v>0</v>
          </cell>
          <cell r="AO1057">
            <v>0</v>
          </cell>
        </row>
        <row r="1058">
          <cell r="D1058">
            <v>154808</v>
          </cell>
          <cell r="AF1058">
            <v>0</v>
          </cell>
          <cell r="AG1058">
            <v>0</v>
          </cell>
          <cell r="AH1058">
            <v>0</v>
          </cell>
          <cell r="AI1058">
            <v>0</v>
          </cell>
          <cell r="AJ1058">
            <v>0</v>
          </cell>
          <cell r="AK1058">
            <v>0</v>
          </cell>
          <cell r="AL1058">
            <v>0</v>
          </cell>
          <cell r="AO1058">
            <v>0</v>
          </cell>
        </row>
        <row r="1059">
          <cell r="D1059">
            <v>154809</v>
          </cell>
          <cell r="AF1059">
            <v>0</v>
          </cell>
          <cell r="AG1059">
            <v>0</v>
          </cell>
          <cell r="AH1059">
            <v>0</v>
          </cell>
          <cell r="AI1059">
            <v>0</v>
          </cell>
          <cell r="AJ1059">
            <v>0</v>
          </cell>
          <cell r="AK1059">
            <v>0</v>
          </cell>
          <cell r="AL1059">
            <v>0</v>
          </cell>
          <cell r="AO1059">
            <v>0</v>
          </cell>
        </row>
        <row r="1060">
          <cell r="D1060">
            <v>154811</v>
          </cell>
          <cell r="AF1060">
            <v>0</v>
          </cell>
          <cell r="AG1060">
            <v>0</v>
          </cell>
          <cell r="AH1060">
            <v>0</v>
          </cell>
          <cell r="AI1060">
            <v>0</v>
          </cell>
          <cell r="AJ1060">
            <v>0</v>
          </cell>
          <cell r="AK1060">
            <v>0</v>
          </cell>
          <cell r="AL1060">
            <v>0</v>
          </cell>
          <cell r="AO1060">
            <v>0</v>
          </cell>
        </row>
        <row r="1061">
          <cell r="D1061">
            <v>154812</v>
          </cell>
          <cell r="AF1061">
            <v>0</v>
          </cell>
          <cell r="AG1061">
            <v>0</v>
          </cell>
          <cell r="AH1061">
            <v>0</v>
          </cell>
          <cell r="AI1061">
            <v>0</v>
          </cell>
          <cell r="AJ1061">
            <v>0</v>
          </cell>
          <cell r="AK1061">
            <v>0</v>
          </cell>
          <cell r="AL1061">
            <v>0</v>
          </cell>
          <cell r="AO1061">
            <v>0</v>
          </cell>
        </row>
        <row r="1062">
          <cell r="D1062">
            <v>154813</v>
          </cell>
          <cell r="AF1062">
            <v>0</v>
          </cell>
          <cell r="AG1062">
            <v>0</v>
          </cell>
          <cell r="AH1062">
            <v>0</v>
          </cell>
          <cell r="AI1062">
            <v>0</v>
          </cell>
          <cell r="AJ1062">
            <v>0</v>
          </cell>
          <cell r="AK1062">
            <v>0</v>
          </cell>
          <cell r="AL1062">
            <v>0</v>
          </cell>
          <cell r="AO1062">
            <v>0</v>
          </cell>
        </row>
        <row r="1063">
          <cell r="D1063">
            <v>154814</v>
          </cell>
          <cell r="AF1063">
            <v>0</v>
          </cell>
          <cell r="AG1063">
            <v>0</v>
          </cell>
          <cell r="AH1063">
            <v>0</v>
          </cell>
          <cell r="AI1063">
            <v>0</v>
          </cell>
          <cell r="AJ1063">
            <v>0</v>
          </cell>
          <cell r="AK1063">
            <v>0</v>
          </cell>
          <cell r="AL1063">
            <v>0</v>
          </cell>
          <cell r="AO1063">
            <v>0</v>
          </cell>
        </row>
        <row r="1064">
          <cell r="D1064">
            <v>154816</v>
          </cell>
          <cell r="AF1064">
            <v>0</v>
          </cell>
          <cell r="AG1064">
            <v>0</v>
          </cell>
          <cell r="AH1064">
            <v>0</v>
          </cell>
          <cell r="AI1064">
            <v>0</v>
          </cell>
          <cell r="AJ1064">
            <v>0</v>
          </cell>
          <cell r="AK1064">
            <v>0</v>
          </cell>
          <cell r="AL1064">
            <v>0</v>
          </cell>
          <cell r="AO1064">
            <v>0</v>
          </cell>
        </row>
        <row r="1065">
          <cell r="D1065">
            <v>154818</v>
          </cell>
          <cell r="AF1065">
            <v>0</v>
          </cell>
          <cell r="AG1065">
            <v>0</v>
          </cell>
          <cell r="AH1065">
            <v>0</v>
          </cell>
          <cell r="AI1065">
            <v>0</v>
          </cell>
          <cell r="AJ1065">
            <v>0</v>
          </cell>
          <cell r="AK1065">
            <v>0</v>
          </cell>
          <cell r="AL1065">
            <v>0</v>
          </cell>
          <cell r="AO1065">
            <v>0</v>
          </cell>
        </row>
        <row r="1066">
          <cell r="D1066">
            <v>155693</v>
          </cell>
          <cell r="AF1066">
            <v>0</v>
          </cell>
          <cell r="AG1066">
            <v>0</v>
          </cell>
          <cell r="AH1066">
            <v>0</v>
          </cell>
          <cell r="AI1066">
            <v>0</v>
          </cell>
          <cell r="AJ1066">
            <v>0</v>
          </cell>
          <cell r="AK1066">
            <v>0</v>
          </cell>
          <cell r="AL1066">
            <v>0</v>
          </cell>
          <cell r="AO1066">
            <v>0</v>
          </cell>
        </row>
        <row r="1067">
          <cell r="D1067">
            <v>155721</v>
          </cell>
          <cell r="AF1067">
            <v>0</v>
          </cell>
          <cell r="AG1067">
            <v>0</v>
          </cell>
          <cell r="AH1067">
            <v>0</v>
          </cell>
          <cell r="AI1067">
            <v>0</v>
          </cell>
          <cell r="AJ1067">
            <v>0</v>
          </cell>
          <cell r="AK1067">
            <v>0</v>
          </cell>
          <cell r="AL1067">
            <v>0</v>
          </cell>
          <cell r="AO1067">
            <v>0</v>
          </cell>
        </row>
        <row r="1068">
          <cell r="D1068">
            <v>155728</v>
          </cell>
          <cell r="AF1068">
            <v>0</v>
          </cell>
          <cell r="AG1068">
            <v>0</v>
          </cell>
          <cell r="AH1068">
            <v>0</v>
          </cell>
          <cell r="AI1068">
            <v>0</v>
          </cell>
          <cell r="AJ1068">
            <v>0</v>
          </cell>
          <cell r="AK1068">
            <v>0</v>
          </cell>
          <cell r="AL1068">
            <v>0</v>
          </cell>
          <cell r="AO1068">
            <v>0</v>
          </cell>
        </row>
        <row r="1069">
          <cell r="D1069">
            <v>156726</v>
          </cell>
          <cell r="AF1069">
            <v>0</v>
          </cell>
          <cell r="AG1069">
            <v>0</v>
          </cell>
          <cell r="AH1069">
            <v>0</v>
          </cell>
          <cell r="AI1069">
            <v>0</v>
          </cell>
          <cell r="AJ1069">
            <v>0</v>
          </cell>
          <cell r="AK1069">
            <v>0</v>
          </cell>
          <cell r="AL1069">
            <v>0</v>
          </cell>
          <cell r="AO1069">
            <v>0</v>
          </cell>
        </row>
        <row r="1070">
          <cell r="D1070">
            <v>156728</v>
          </cell>
          <cell r="AF1070">
            <v>0</v>
          </cell>
          <cell r="AG1070">
            <v>0</v>
          </cell>
          <cell r="AH1070">
            <v>0</v>
          </cell>
          <cell r="AI1070">
            <v>0</v>
          </cell>
          <cell r="AJ1070">
            <v>0</v>
          </cell>
          <cell r="AK1070">
            <v>0</v>
          </cell>
          <cell r="AL1070">
            <v>0</v>
          </cell>
          <cell r="AO1070">
            <v>0</v>
          </cell>
        </row>
        <row r="1071">
          <cell r="D1071">
            <v>157525</v>
          </cell>
          <cell r="AF1071">
            <v>0</v>
          </cell>
          <cell r="AG1071">
            <v>0</v>
          </cell>
          <cell r="AH1071">
            <v>0</v>
          </cell>
          <cell r="AI1071">
            <v>0</v>
          </cell>
          <cell r="AJ1071">
            <v>0</v>
          </cell>
          <cell r="AK1071">
            <v>0</v>
          </cell>
          <cell r="AL1071">
            <v>0</v>
          </cell>
          <cell r="AO1071">
            <v>0</v>
          </cell>
        </row>
        <row r="1072">
          <cell r="D1072">
            <v>158001</v>
          </cell>
          <cell r="AF1072">
            <v>0</v>
          </cell>
          <cell r="AG1072">
            <v>0</v>
          </cell>
          <cell r="AH1072">
            <v>0</v>
          </cell>
          <cell r="AI1072">
            <v>0</v>
          </cell>
          <cell r="AJ1072">
            <v>0</v>
          </cell>
          <cell r="AK1072">
            <v>0</v>
          </cell>
          <cell r="AL1072">
            <v>0</v>
          </cell>
          <cell r="AO1072">
            <v>0</v>
          </cell>
        </row>
        <row r="1073">
          <cell r="D1073">
            <v>158032</v>
          </cell>
          <cell r="AF1073">
            <v>0</v>
          </cell>
          <cell r="AG1073">
            <v>0</v>
          </cell>
          <cell r="AH1073">
            <v>0</v>
          </cell>
          <cell r="AI1073">
            <v>0</v>
          </cell>
          <cell r="AJ1073">
            <v>0</v>
          </cell>
          <cell r="AK1073">
            <v>0</v>
          </cell>
          <cell r="AL1073">
            <v>0</v>
          </cell>
          <cell r="AO1073">
            <v>0</v>
          </cell>
        </row>
        <row r="1074">
          <cell r="D1074">
            <v>159007</v>
          </cell>
          <cell r="AF1074">
            <v>0</v>
          </cell>
          <cell r="AG1074">
            <v>0</v>
          </cell>
          <cell r="AH1074">
            <v>0</v>
          </cell>
          <cell r="AI1074">
            <v>0</v>
          </cell>
          <cell r="AJ1074">
            <v>0</v>
          </cell>
          <cell r="AK1074">
            <v>0</v>
          </cell>
          <cell r="AL1074">
            <v>0</v>
          </cell>
          <cell r="AO1074">
            <v>0</v>
          </cell>
        </row>
        <row r="1075">
          <cell r="D1075">
            <v>159378</v>
          </cell>
          <cell r="AF1075">
            <v>0</v>
          </cell>
          <cell r="AG1075">
            <v>0</v>
          </cell>
          <cell r="AH1075">
            <v>0</v>
          </cell>
          <cell r="AI1075">
            <v>0</v>
          </cell>
          <cell r="AJ1075">
            <v>0</v>
          </cell>
          <cell r="AK1075">
            <v>0</v>
          </cell>
          <cell r="AL1075">
            <v>0</v>
          </cell>
          <cell r="AO1075">
            <v>0</v>
          </cell>
        </row>
        <row r="1076">
          <cell r="D1076">
            <v>159379</v>
          </cell>
          <cell r="AF1076">
            <v>0</v>
          </cell>
          <cell r="AG1076">
            <v>0</v>
          </cell>
          <cell r="AH1076">
            <v>0</v>
          </cell>
          <cell r="AI1076">
            <v>0</v>
          </cell>
          <cell r="AJ1076">
            <v>0</v>
          </cell>
          <cell r="AK1076">
            <v>0</v>
          </cell>
          <cell r="AL1076">
            <v>0</v>
          </cell>
          <cell r="AO1076">
            <v>0</v>
          </cell>
        </row>
        <row r="1077">
          <cell r="D1077">
            <v>159580</v>
          </cell>
          <cell r="AF1077">
            <v>0</v>
          </cell>
          <cell r="AG1077">
            <v>0</v>
          </cell>
          <cell r="AH1077">
            <v>0</v>
          </cell>
          <cell r="AI1077">
            <v>0</v>
          </cell>
          <cell r="AJ1077">
            <v>0</v>
          </cell>
          <cell r="AK1077">
            <v>0</v>
          </cell>
          <cell r="AL1077">
            <v>0</v>
          </cell>
          <cell r="AO1077">
            <v>0</v>
          </cell>
        </row>
        <row r="1078">
          <cell r="D1078">
            <v>159725</v>
          </cell>
          <cell r="AF1078">
            <v>0</v>
          </cell>
          <cell r="AG1078">
            <v>0</v>
          </cell>
          <cell r="AH1078">
            <v>0</v>
          </cell>
          <cell r="AI1078">
            <v>0</v>
          </cell>
          <cell r="AJ1078">
            <v>0</v>
          </cell>
          <cell r="AK1078">
            <v>0</v>
          </cell>
          <cell r="AL1078">
            <v>0</v>
          </cell>
          <cell r="AO1078">
            <v>0</v>
          </cell>
        </row>
        <row r="1079">
          <cell r="D1079">
            <v>159735</v>
          </cell>
          <cell r="AF1079">
            <v>0</v>
          </cell>
          <cell r="AG1079">
            <v>0</v>
          </cell>
          <cell r="AH1079">
            <v>0</v>
          </cell>
          <cell r="AI1079">
            <v>0</v>
          </cell>
          <cell r="AJ1079">
            <v>0</v>
          </cell>
          <cell r="AK1079">
            <v>0</v>
          </cell>
          <cell r="AL1079">
            <v>0</v>
          </cell>
          <cell r="AO1079">
            <v>0</v>
          </cell>
        </row>
        <row r="1080">
          <cell r="D1080">
            <v>159740</v>
          </cell>
          <cell r="AF1080">
            <v>0</v>
          </cell>
          <cell r="AG1080">
            <v>0</v>
          </cell>
          <cell r="AH1080">
            <v>0</v>
          </cell>
          <cell r="AI1080">
            <v>0</v>
          </cell>
          <cell r="AJ1080">
            <v>0</v>
          </cell>
          <cell r="AK1080">
            <v>0</v>
          </cell>
          <cell r="AL1080">
            <v>0</v>
          </cell>
          <cell r="AO1080">
            <v>0</v>
          </cell>
        </row>
        <row r="1081">
          <cell r="D1081">
            <v>159745</v>
          </cell>
          <cell r="AF1081">
            <v>0</v>
          </cell>
          <cell r="AG1081">
            <v>0</v>
          </cell>
          <cell r="AH1081">
            <v>0</v>
          </cell>
          <cell r="AI1081">
            <v>0</v>
          </cell>
          <cell r="AJ1081">
            <v>0</v>
          </cell>
          <cell r="AK1081">
            <v>0</v>
          </cell>
          <cell r="AL1081">
            <v>0</v>
          </cell>
          <cell r="AO1081">
            <v>0</v>
          </cell>
        </row>
        <row r="1082">
          <cell r="D1082">
            <v>159901</v>
          </cell>
          <cell r="AF1082">
            <v>0</v>
          </cell>
          <cell r="AG1082">
            <v>0</v>
          </cell>
          <cell r="AH1082">
            <v>0</v>
          </cell>
          <cell r="AI1082">
            <v>0</v>
          </cell>
          <cell r="AJ1082">
            <v>0</v>
          </cell>
          <cell r="AK1082">
            <v>0</v>
          </cell>
          <cell r="AL1082">
            <v>0</v>
          </cell>
          <cell r="AO1082">
            <v>0</v>
          </cell>
        </row>
        <row r="1083">
          <cell r="D1083">
            <v>159926</v>
          </cell>
          <cell r="AF1083">
            <v>0</v>
          </cell>
          <cell r="AG1083">
            <v>0</v>
          </cell>
          <cell r="AH1083">
            <v>0</v>
          </cell>
          <cell r="AI1083">
            <v>0</v>
          </cell>
          <cell r="AJ1083">
            <v>0</v>
          </cell>
          <cell r="AK1083">
            <v>0</v>
          </cell>
          <cell r="AL1083">
            <v>0</v>
          </cell>
          <cell r="AO1083">
            <v>0</v>
          </cell>
        </row>
        <row r="1084">
          <cell r="D1084">
            <v>159976</v>
          </cell>
          <cell r="AF1084">
            <v>0</v>
          </cell>
          <cell r="AG1084">
            <v>0</v>
          </cell>
          <cell r="AH1084">
            <v>0</v>
          </cell>
          <cell r="AI1084">
            <v>0</v>
          </cell>
          <cell r="AJ1084">
            <v>0</v>
          </cell>
          <cell r="AK1084">
            <v>0</v>
          </cell>
          <cell r="AL1084">
            <v>0</v>
          </cell>
          <cell r="AO1084">
            <v>0</v>
          </cell>
        </row>
        <row r="1085">
          <cell r="D1085">
            <v>159977</v>
          </cell>
          <cell r="AF1085">
            <v>0</v>
          </cell>
          <cell r="AG1085">
            <v>0</v>
          </cell>
          <cell r="AH1085">
            <v>0</v>
          </cell>
          <cell r="AI1085">
            <v>0</v>
          </cell>
          <cell r="AJ1085">
            <v>0</v>
          </cell>
          <cell r="AK1085">
            <v>0</v>
          </cell>
          <cell r="AL1085">
            <v>0</v>
          </cell>
          <cell r="AO1085">
            <v>0</v>
          </cell>
        </row>
        <row r="1086">
          <cell r="D1086">
            <v>159978</v>
          </cell>
          <cell r="AF1086">
            <v>0</v>
          </cell>
          <cell r="AG1086">
            <v>0</v>
          </cell>
          <cell r="AH1086">
            <v>0</v>
          </cell>
          <cell r="AI1086">
            <v>0</v>
          </cell>
          <cell r="AJ1086">
            <v>0</v>
          </cell>
          <cell r="AK1086">
            <v>0</v>
          </cell>
          <cell r="AL1086">
            <v>0</v>
          </cell>
          <cell r="AO1086">
            <v>0</v>
          </cell>
        </row>
        <row r="1087">
          <cell r="D1087">
            <v>159979</v>
          </cell>
          <cell r="AF1087">
            <v>0</v>
          </cell>
          <cell r="AG1087">
            <v>0</v>
          </cell>
          <cell r="AH1087">
            <v>0</v>
          </cell>
          <cell r="AI1087">
            <v>0</v>
          </cell>
          <cell r="AJ1087">
            <v>0</v>
          </cell>
          <cell r="AK1087">
            <v>0</v>
          </cell>
          <cell r="AL1087">
            <v>0</v>
          </cell>
          <cell r="AO1087">
            <v>0</v>
          </cell>
        </row>
        <row r="1088">
          <cell r="D1088">
            <v>159999</v>
          </cell>
          <cell r="AF1088">
            <v>0</v>
          </cell>
          <cell r="AG1088">
            <v>0</v>
          </cell>
          <cell r="AH1088">
            <v>0</v>
          </cell>
          <cell r="AI1088">
            <v>0</v>
          </cell>
          <cell r="AJ1088">
            <v>0</v>
          </cell>
          <cell r="AK1088">
            <v>0</v>
          </cell>
          <cell r="AL1088">
            <v>0</v>
          </cell>
          <cell r="AO1088">
            <v>0</v>
          </cell>
        </row>
        <row r="1089">
          <cell r="D1089">
            <v>170003</v>
          </cell>
          <cell r="AF1089">
            <v>0</v>
          </cell>
          <cell r="AG1089">
            <v>0</v>
          </cell>
          <cell r="AH1089">
            <v>0</v>
          </cell>
          <cell r="AI1089">
            <v>0</v>
          </cell>
          <cell r="AJ1089">
            <v>0</v>
          </cell>
          <cell r="AK1089">
            <v>0</v>
          </cell>
          <cell r="AL1089">
            <v>0</v>
          </cell>
          <cell r="AO1089">
            <v>0</v>
          </cell>
        </row>
        <row r="1090">
          <cell r="D1090">
            <v>175452</v>
          </cell>
          <cell r="AF1090">
            <v>0</v>
          </cell>
          <cell r="AG1090">
            <v>0</v>
          </cell>
          <cell r="AH1090">
            <v>0</v>
          </cell>
          <cell r="AI1090">
            <v>0</v>
          </cell>
          <cell r="AJ1090">
            <v>0</v>
          </cell>
          <cell r="AK1090">
            <v>0</v>
          </cell>
          <cell r="AL1090">
            <v>0</v>
          </cell>
          <cell r="AO1090">
            <v>0</v>
          </cell>
        </row>
        <row r="1091">
          <cell r="D1091">
            <v>175862</v>
          </cell>
          <cell r="AF1091">
            <v>0</v>
          </cell>
          <cell r="AG1091">
            <v>0</v>
          </cell>
          <cell r="AH1091">
            <v>0</v>
          </cell>
          <cell r="AI1091">
            <v>0</v>
          </cell>
          <cell r="AJ1091">
            <v>0</v>
          </cell>
          <cell r="AK1091">
            <v>0</v>
          </cell>
          <cell r="AL1091">
            <v>0</v>
          </cell>
          <cell r="AO1091">
            <v>0</v>
          </cell>
        </row>
        <row r="1092">
          <cell r="D1092">
            <v>180000</v>
          </cell>
          <cell r="AF1092">
            <v>0</v>
          </cell>
          <cell r="AG1092">
            <v>0</v>
          </cell>
          <cell r="AH1092">
            <v>0</v>
          </cell>
          <cell r="AI1092">
            <v>0</v>
          </cell>
          <cell r="AJ1092">
            <v>0</v>
          </cell>
          <cell r="AK1092">
            <v>0</v>
          </cell>
          <cell r="AL1092">
            <v>0</v>
          </cell>
          <cell r="AO1092">
            <v>0</v>
          </cell>
        </row>
        <row r="1093">
          <cell r="D1093">
            <v>180065</v>
          </cell>
          <cell r="AF1093">
            <v>0</v>
          </cell>
          <cell r="AG1093">
            <v>0</v>
          </cell>
          <cell r="AH1093">
            <v>0</v>
          </cell>
          <cell r="AI1093">
            <v>0</v>
          </cell>
          <cell r="AJ1093">
            <v>0</v>
          </cell>
          <cell r="AK1093">
            <v>0</v>
          </cell>
          <cell r="AL1093">
            <v>0</v>
          </cell>
          <cell r="AO1093">
            <v>0</v>
          </cell>
        </row>
        <row r="1094">
          <cell r="D1094">
            <v>180076</v>
          </cell>
          <cell r="AF1094">
            <v>0</v>
          </cell>
          <cell r="AG1094">
            <v>0</v>
          </cell>
          <cell r="AH1094">
            <v>0</v>
          </cell>
          <cell r="AI1094">
            <v>0</v>
          </cell>
          <cell r="AJ1094">
            <v>0</v>
          </cell>
          <cell r="AK1094">
            <v>0</v>
          </cell>
          <cell r="AL1094">
            <v>0</v>
          </cell>
          <cell r="AO1094">
            <v>0</v>
          </cell>
        </row>
        <row r="1095">
          <cell r="D1095">
            <v>180760</v>
          </cell>
          <cell r="AF1095">
            <v>0</v>
          </cell>
          <cell r="AG1095">
            <v>0</v>
          </cell>
          <cell r="AH1095">
            <v>0</v>
          </cell>
          <cell r="AI1095">
            <v>0</v>
          </cell>
          <cell r="AJ1095">
            <v>0</v>
          </cell>
          <cell r="AK1095">
            <v>0</v>
          </cell>
          <cell r="AL1095">
            <v>0</v>
          </cell>
          <cell r="AO1095">
            <v>0</v>
          </cell>
        </row>
        <row r="1096">
          <cell r="D1096">
            <v>180856</v>
          </cell>
          <cell r="AF1096">
            <v>0</v>
          </cell>
          <cell r="AG1096">
            <v>0</v>
          </cell>
          <cell r="AH1096">
            <v>0</v>
          </cell>
          <cell r="AI1096">
            <v>0</v>
          </cell>
          <cell r="AJ1096">
            <v>0</v>
          </cell>
          <cell r="AK1096">
            <v>0</v>
          </cell>
          <cell r="AL1096">
            <v>0</v>
          </cell>
          <cell r="AO1096">
            <v>0</v>
          </cell>
        </row>
        <row r="1097">
          <cell r="D1097">
            <v>180917</v>
          </cell>
          <cell r="AF1097">
            <v>0</v>
          </cell>
          <cell r="AG1097">
            <v>0</v>
          </cell>
          <cell r="AH1097">
            <v>0</v>
          </cell>
          <cell r="AI1097">
            <v>0</v>
          </cell>
          <cell r="AJ1097">
            <v>0</v>
          </cell>
          <cell r="AK1097">
            <v>0</v>
          </cell>
          <cell r="AL1097">
            <v>0</v>
          </cell>
          <cell r="AO1097">
            <v>0</v>
          </cell>
        </row>
        <row r="1098">
          <cell r="D1098">
            <v>180918</v>
          </cell>
          <cell r="AF1098">
            <v>0</v>
          </cell>
          <cell r="AG1098">
            <v>0</v>
          </cell>
          <cell r="AH1098">
            <v>0</v>
          </cell>
          <cell r="AI1098">
            <v>0</v>
          </cell>
          <cell r="AJ1098">
            <v>0</v>
          </cell>
          <cell r="AK1098">
            <v>0</v>
          </cell>
          <cell r="AL1098">
            <v>0</v>
          </cell>
          <cell r="AO1098">
            <v>0</v>
          </cell>
        </row>
        <row r="1099">
          <cell r="D1099">
            <v>180919</v>
          </cell>
          <cell r="AF1099">
            <v>0</v>
          </cell>
          <cell r="AG1099">
            <v>0</v>
          </cell>
          <cell r="AH1099">
            <v>0</v>
          </cell>
          <cell r="AI1099">
            <v>0</v>
          </cell>
          <cell r="AJ1099">
            <v>0</v>
          </cell>
          <cell r="AK1099">
            <v>0</v>
          </cell>
          <cell r="AL1099">
            <v>0</v>
          </cell>
          <cell r="AO1099">
            <v>0</v>
          </cell>
        </row>
        <row r="1100">
          <cell r="D1100">
            <v>180984</v>
          </cell>
          <cell r="AF1100">
            <v>0</v>
          </cell>
          <cell r="AG1100">
            <v>0</v>
          </cell>
          <cell r="AH1100">
            <v>0</v>
          </cell>
          <cell r="AI1100">
            <v>0</v>
          </cell>
          <cell r="AJ1100">
            <v>0</v>
          </cell>
          <cell r="AK1100">
            <v>0</v>
          </cell>
          <cell r="AL1100">
            <v>0</v>
          </cell>
          <cell r="AO1100">
            <v>0</v>
          </cell>
        </row>
        <row r="1101">
          <cell r="D1101">
            <v>181013</v>
          </cell>
          <cell r="AF1101">
            <v>0</v>
          </cell>
          <cell r="AG1101">
            <v>0</v>
          </cell>
          <cell r="AH1101">
            <v>0</v>
          </cell>
          <cell r="AI1101">
            <v>0</v>
          </cell>
          <cell r="AJ1101">
            <v>0</v>
          </cell>
          <cell r="AK1101">
            <v>0</v>
          </cell>
          <cell r="AL1101">
            <v>0</v>
          </cell>
          <cell r="AO1101">
            <v>0</v>
          </cell>
        </row>
        <row r="1102">
          <cell r="D1102">
            <v>181271</v>
          </cell>
          <cell r="AF1102">
            <v>0</v>
          </cell>
          <cell r="AG1102">
            <v>0</v>
          </cell>
          <cell r="AH1102">
            <v>0</v>
          </cell>
          <cell r="AI1102">
            <v>0</v>
          </cell>
          <cell r="AJ1102">
            <v>0</v>
          </cell>
          <cell r="AK1102">
            <v>0</v>
          </cell>
          <cell r="AL1102">
            <v>0</v>
          </cell>
          <cell r="AO1102">
            <v>0</v>
          </cell>
        </row>
        <row r="1103">
          <cell r="D1103">
            <v>181281</v>
          </cell>
          <cell r="AF1103">
            <v>0</v>
          </cell>
          <cell r="AG1103">
            <v>0</v>
          </cell>
          <cell r="AH1103">
            <v>0</v>
          </cell>
          <cell r="AI1103">
            <v>0</v>
          </cell>
          <cell r="AJ1103">
            <v>0</v>
          </cell>
          <cell r="AK1103">
            <v>0</v>
          </cell>
          <cell r="AL1103">
            <v>0</v>
          </cell>
          <cell r="AO1103">
            <v>0</v>
          </cell>
        </row>
        <row r="1104">
          <cell r="D1104">
            <v>186025</v>
          </cell>
          <cell r="AF1104">
            <v>0</v>
          </cell>
          <cell r="AG1104">
            <v>0</v>
          </cell>
          <cell r="AH1104">
            <v>0</v>
          </cell>
          <cell r="AI1104">
            <v>0</v>
          </cell>
          <cell r="AJ1104">
            <v>0</v>
          </cell>
          <cell r="AK1104">
            <v>0</v>
          </cell>
          <cell r="AL1104">
            <v>0</v>
          </cell>
          <cell r="AO1104">
            <v>0</v>
          </cell>
        </row>
        <row r="1105">
          <cell r="D1105">
            <v>186031</v>
          </cell>
          <cell r="AF1105">
            <v>0</v>
          </cell>
          <cell r="AG1105">
            <v>0</v>
          </cell>
          <cell r="AH1105">
            <v>0</v>
          </cell>
          <cell r="AI1105">
            <v>0</v>
          </cell>
          <cell r="AJ1105">
            <v>0</v>
          </cell>
          <cell r="AK1105">
            <v>0</v>
          </cell>
          <cell r="AL1105">
            <v>0</v>
          </cell>
          <cell r="AO1105">
            <v>0</v>
          </cell>
        </row>
        <row r="1106">
          <cell r="D1106">
            <v>186035</v>
          </cell>
          <cell r="AF1106">
            <v>0</v>
          </cell>
          <cell r="AG1106">
            <v>0</v>
          </cell>
          <cell r="AH1106">
            <v>0</v>
          </cell>
          <cell r="AI1106">
            <v>0</v>
          </cell>
          <cell r="AJ1106">
            <v>0</v>
          </cell>
          <cell r="AK1106">
            <v>0</v>
          </cell>
          <cell r="AL1106">
            <v>0</v>
          </cell>
          <cell r="AO1106">
            <v>0</v>
          </cell>
        </row>
        <row r="1107">
          <cell r="D1107">
            <v>186053</v>
          </cell>
          <cell r="AF1107">
            <v>0</v>
          </cell>
          <cell r="AG1107">
            <v>0</v>
          </cell>
          <cell r="AH1107">
            <v>0</v>
          </cell>
          <cell r="AI1107">
            <v>0</v>
          </cell>
          <cell r="AJ1107">
            <v>0</v>
          </cell>
          <cell r="AK1107">
            <v>0</v>
          </cell>
          <cell r="AL1107">
            <v>0</v>
          </cell>
          <cell r="AO1107">
            <v>0</v>
          </cell>
        </row>
        <row r="1108">
          <cell r="D1108">
            <v>186054</v>
          </cell>
          <cell r="AF1108">
            <v>0</v>
          </cell>
          <cell r="AG1108">
            <v>0</v>
          </cell>
          <cell r="AH1108">
            <v>0</v>
          </cell>
          <cell r="AI1108">
            <v>0</v>
          </cell>
          <cell r="AJ1108">
            <v>0</v>
          </cell>
          <cell r="AK1108">
            <v>0</v>
          </cell>
          <cell r="AL1108">
            <v>0</v>
          </cell>
          <cell r="AO1108">
            <v>0</v>
          </cell>
        </row>
        <row r="1109">
          <cell r="D1109">
            <v>186057</v>
          </cell>
          <cell r="AF1109">
            <v>0</v>
          </cell>
          <cell r="AG1109">
            <v>0</v>
          </cell>
          <cell r="AH1109">
            <v>0</v>
          </cell>
          <cell r="AI1109">
            <v>0</v>
          </cell>
          <cell r="AJ1109">
            <v>0</v>
          </cell>
          <cell r="AK1109">
            <v>0</v>
          </cell>
          <cell r="AL1109">
            <v>0</v>
          </cell>
          <cell r="AO1109">
            <v>0</v>
          </cell>
        </row>
        <row r="1110">
          <cell r="D1110">
            <v>186058</v>
          </cell>
          <cell r="AF1110">
            <v>0</v>
          </cell>
          <cell r="AG1110">
            <v>0</v>
          </cell>
          <cell r="AH1110">
            <v>0</v>
          </cell>
          <cell r="AI1110">
            <v>0</v>
          </cell>
          <cell r="AJ1110">
            <v>0</v>
          </cell>
          <cell r="AK1110">
            <v>0</v>
          </cell>
          <cell r="AL1110">
            <v>0</v>
          </cell>
          <cell r="AO1110">
            <v>0</v>
          </cell>
        </row>
        <row r="1111">
          <cell r="D1111">
            <v>189274</v>
          </cell>
          <cell r="AF1111">
            <v>0</v>
          </cell>
          <cell r="AG1111">
            <v>0</v>
          </cell>
          <cell r="AH1111">
            <v>0</v>
          </cell>
          <cell r="AI1111">
            <v>0</v>
          </cell>
          <cell r="AJ1111">
            <v>0</v>
          </cell>
          <cell r="AK1111">
            <v>0</v>
          </cell>
          <cell r="AL1111">
            <v>0</v>
          </cell>
          <cell r="AO1111">
            <v>0</v>
          </cell>
        </row>
        <row r="1112">
          <cell r="D1112">
            <v>189552</v>
          </cell>
          <cell r="AF1112">
            <v>0</v>
          </cell>
          <cell r="AG1112">
            <v>0</v>
          </cell>
          <cell r="AH1112">
            <v>0</v>
          </cell>
          <cell r="AI1112">
            <v>0</v>
          </cell>
          <cell r="AJ1112">
            <v>0</v>
          </cell>
          <cell r="AK1112">
            <v>0</v>
          </cell>
          <cell r="AL1112">
            <v>0</v>
          </cell>
          <cell r="AO1112">
            <v>0</v>
          </cell>
        </row>
        <row r="1113">
          <cell r="D1113">
            <v>189632</v>
          </cell>
          <cell r="AF1113">
            <v>0</v>
          </cell>
          <cell r="AG1113">
            <v>0</v>
          </cell>
          <cell r="AH1113">
            <v>0</v>
          </cell>
          <cell r="AI1113">
            <v>0</v>
          </cell>
          <cell r="AJ1113">
            <v>0</v>
          </cell>
          <cell r="AK1113">
            <v>0</v>
          </cell>
          <cell r="AL1113">
            <v>0</v>
          </cell>
          <cell r="AO1113">
            <v>0</v>
          </cell>
        </row>
        <row r="1114">
          <cell r="D1114">
            <v>189742</v>
          </cell>
          <cell r="AF1114">
            <v>0</v>
          </cell>
          <cell r="AG1114">
            <v>0</v>
          </cell>
          <cell r="AH1114">
            <v>0</v>
          </cell>
          <cell r="AI1114">
            <v>0</v>
          </cell>
          <cell r="AJ1114">
            <v>0</v>
          </cell>
          <cell r="AK1114">
            <v>0</v>
          </cell>
          <cell r="AL1114">
            <v>0</v>
          </cell>
          <cell r="AO1114">
            <v>0</v>
          </cell>
        </row>
        <row r="1115">
          <cell r="D1115">
            <v>189743</v>
          </cell>
          <cell r="AF1115">
            <v>0</v>
          </cell>
          <cell r="AG1115">
            <v>0</v>
          </cell>
          <cell r="AH1115">
            <v>0</v>
          </cell>
          <cell r="AI1115">
            <v>0</v>
          </cell>
          <cell r="AJ1115">
            <v>0</v>
          </cell>
          <cell r="AK1115">
            <v>0</v>
          </cell>
          <cell r="AL1115">
            <v>0</v>
          </cell>
          <cell r="AO1115">
            <v>0</v>
          </cell>
        </row>
        <row r="1116">
          <cell r="D1116">
            <v>189744</v>
          </cell>
          <cell r="AF1116">
            <v>0</v>
          </cell>
          <cell r="AG1116">
            <v>0</v>
          </cell>
          <cell r="AH1116">
            <v>0</v>
          </cell>
          <cell r="AI1116">
            <v>0</v>
          </cell>
          <cell r="AJ1116">
            <v>0</v>
          </cell>
          <cell r="AK1116">
            <v>0</v>
          </cell>
          <cell r="AL1116">
            <v>0</v>
          </cell>
          <cell r="AO1116">
            <v>0</v>
          </cell>
        </row>
        <row r="1117">
          <cell r="D1117">
            <v>189839</v>
          </cell>
          <cell r="AF1117">
            <v>0</v>
          </cell>
          <cell r="AG1117">
            <v>0</v>
          </cell>
          <cell r="AH1117">
            <v>0</v>
          </cell>
          <cell r="AI1117">
            <v>0</v>
          </cell>
          <cell r="AJ1117">
            <v>0</v>
          </cell>
          <cell r="AK1117">
            <v>0</v>
          </cell>
          <cell r="AL1117">
            <v>0</v>
          </cell>
          <cell r="AO1117">
            <v>0</v>
          </cell>
        </row>
        <row r="1118">
          <cell r="D1118">
            <v>189853</v>
          </cell>
          <cell r="AF1118">
            <v>0</v>
          </cell>
          <cell r="AG1118">
            <v>0</v>
          </cell>
          <cell r="AH1118">
            <v>0</v>
          </cell>
          <cell r="AI1118">
            <v>0</v>
          </cell>
          <cell r="AJ1118">
            <v>0</v>
          </cell>
          <cell r="AK1118">
            <v>0</v>
          </cell>
          <cell r="AL1118">
            <v>0</v>
          </cell>
          <cell r="AO1118">
            <v>0</v>
          </cell>
        </row>
        <row r="1119">
          <cell r="D1119">
            <v>189900</v>
          </cell>
          <cell r="AF1119">
            <v>0</v>
          </cell>
          <cell r="AG1119">
            <v>0</v>
          </cell>
          <cell r="AH1119">
            <v>0</v>
          </cell>
          <cell r="AI1119">
            <v>0</v>
          </cell>
          <cell r="AJ1119">
            <v>0</v>
          </cell>
          <cell r="AK1119">
            <v>0</v>
          </cell>
          <cell r="AL1119">
            <v>0</v>
          </cell>
          <cell r="AO1119">
            <v>0</v>
          </cell>
        </row>
        <row r="1120">
          <cell r="D1120">
            <v>189901</v>
          </cell>
          <cell r="AF1120">
            <v>0</v>
          </cell>
          <cell r="AG1120">
            <v>0</v>
          </cell>
          <cell r="AH1120">
            <v>0</v>
          </cell>
          <cell r="AI1120">
            <v>0</v>
          </cell>
          <cell r="AJ1120">
            <v>0</v>
          </cell>
          <cell r="AK1120">
            <v>0</v>
          </cell>
          <cell r="AL1120">
            <v>0</v>
          </cell>
          <cell r="AO1120">
            <v>0</v>
          </cell>
        </row>
        <row r="1121">
          <cell r="D1121">
            <v>189902</v>
          </cell>
          <cell r="AF1121">
            <v>0</v>
          </cell>
          <cell r="AG1121">
            <v>0</v>
          </cell>
          <cell r="AH1121">
            <v>0</v>
          </cell>
          <cell r="AI1121">
            <v>0</v>
          </cell>
          <cell r="AJ1121">
            <v>0</v>
          </cell>
          <cell r="AK1121">
            <v>0</v>
          </cell>
          <cell r="AL1121">
            <v>0</v>
          </cell>
          <cell r="AO1121">
            <v>0</v>
          </cell>
        </row>
        <row r="1122">
          <cell r="D1122">
            <v>189903</v>
          </cell>
          <cell r="AF1122">
            <v>0</v>
          </cell>
          <cell r="AG1122">
            <v>0</v>
          </cell>
          <cell r="AH1122">
            <v>0</v>
          </cell>
          <cell r="AI1122">
            <v>0</v>
          </cell>
          <cell r="AJ1122">
            <v>0</v>
          </cell>
          <cell r="AK1122">
            <v>0</v>
          </cell>
          <cell r="AL1122">
            <v>0</v>
          </cell>
          <cell r="AO1122">
            <v>0</v>
          </cell>
        </row>
        <row r="1123">
          <cell r="D1123">
            <v>189904</v>
          </cell>
          <cell r="AF1123">
            <v>0</v>
          </cell>
          <cell r="AG1123">
            <v>0</v>
          </cell>
          <cell r="AH1123">
            <v>0</v>
          </cell>
          <cell r="AI1123">
            <v>0</v>
          </cell>
          <cell r="AJ1123">
            <v>0</v>
          </cell>
          <cell r="AK1123">
            <v>0</v>
          </cell>
          <cell r="AL1123">
            <v>0</v>
          </cell>
          <cell r="AO1123">
            <v>0</v>
          </cell>
        </row>
        <row r="1124">
          <cell r="D1124">
            <v>189905</v>
          </cell>
          <cell r="AF1124">
            <v>0</v>
          </cell>
          <cell r="AG1124">
            <v>0</v>
          </cell>
          <cell r="AH1124">
            <v>0</v>
          </cell>
          <cell r="AI1124">
            <v>0</v>
          </cell>
          <cell r="AJ1124">
            <v>0</v>
          </cell>
          <cell r="AK1124">
            <v>0</v>
          </cell>
          <cell r="AL1124">
            <v>0</v>
          </cell>
          <cell r="AO1124">
            <v>0</v>
          </cell>
        </row>
        <row r="1125">
          <cell r="D1125">
            <v>189913</v>
          </cell>
          <cell r="AF1125">
            <v>0</v>
          </cell>
          <cell r="AG1125">
            <v>0</v>
          </cell>
          <cell r="AH1125">
            <v>0</v>
          </cell>
          <cell r="AI1125">
            <v>0</v>
          </cell>
          <cell r="AJ1125">
            <v>0</v>
          </cell>
          <cell r="AK1125">
            <v>0</v>
          </cell>
          <cell r="AL1125">
            <v>0</v>
          </cell>
          <cell r="AO1125">
            <v>0</v>
          </cell>
        </row>
        <row r="1126">
          <cell r="D1126">
            <v>189915</v>
          </cell>
          <cell r="AF1126">
            <v>0</v>
          </cell>
          <cell r="AG1126">
            <v>0</v>
          </cell>
          <cell r="AH1126">
            <v>0</v>
          </cell>
          <cell r="AI1126">
            <v>0</v>
          </cell>
          <cell r="AJ1126">
            <v>0</v>
          </cell>
          <cell r="AK1126">
            <v>0</v>
          </cell>
          <cell r="AL1126">
            <v>0</v>
          </cell>
          <cell r="AO1126">
            <v>0</v>
          </cell>
        </row>
        <row r="1127">
          <cell r="D1127">
            <v>189916</v>
          </cell>
          <cell r="AF1127">
            <v>0</v>
          </cell>
          <cell r="AG1127">
            <v>0</v>
          </cell>
          <cell r="AH1127">
            <v>0</v>
          </cell>
          <cell r="AI1127">
            <v>0</v>
          </cell>
          <cell r="AJ1127">
            <v>0</v>
          </cell>
          <cell r="AK1127">
            <v>0</v>
          </cell>
          <cell r="AL1127">
            <v>0</v>
          </cell>
          <cell r="AO1127">
            <v>0</v>
          </cell>
        </row>
        <row r="1128">
          <cell r="D1128">
            <v>189919</v>
          </cell>
          <cell r="AF1128">
            <v>0</v>
          </cell>
          <cell r="AG1128">
            <v>0</v>
          </cell>
          <cell r="AH1128">
            <v>0</v>
          </cell>
          <cell r="AI1128">
            <v>0</v>
          </cell>
          <cell r="AJ1128">
            <v>0</v>
          </cell>
          <cell r="AK1128">
            <v>0</v>
          </cell>
          <cell r="AL1128">
            <v>0</v>
          </cell>
          <cell r="AO1128">
            <v>0</v>
          </cell>
        </row>
        <row r="1129">
          <cell r="D1129">
            <v>189920</v>
          </cell>
          <cell r="AF1129">
            <v>0</v>
          </cell>
          <cell r="AG1129">
            <v>0</v>
          </cell>
          <cell r="AH1129">
            <v>0</v>
          </cell>
          <cell r="AI1129">
            <v>0</v>
          </cell>
          <cell r="AJ1129">
            <v>0</v>
          </cell>
          <cell r="AK1129">
            <v>0</v>
          </cell>
          <cell r="AL1129">
            <v>0</v>
          </cell>
          <cell r="AO1129">
            <v>0</v>
          </cell>
        </row>
        <row r="1130">
          <cell r="D1130">
            <v>189921</v>
          </cell>
          <cell r="AF1130">
            <v>0</v>
          </cell>
          <cell r="AG1130">
            <v>0</v>
          </cell>
          <cell r="AH1130">
            <v>0</v>
          </cell>
          <cell r="AI1130">
            <v>0</v>
          </cell>
          <cell r="AJ1130">
            <v>0</v>
          </cell>
          <cell r="AK1130">
            <v>0</v>
          </cell>
          <cell r="AL1130">
            <v>0</v>
          </cell>
          <cell r="AO1130">
            <v>0</v>
          </cell>
        </row>
        <row r="1131">
          <cell r="D1131">
            <v>189931</v>
          </cell>
          <cell r="AF1131">
            <v>0</v>
          </cell>
          <cell r="AG1131">
            <v>0</v>
          </cell>
          <cell r="AH1131">
            <v>0</v>
          </cell>
          <cell r="AI1131">
            <v>0</v>
          </cell>
          <cell r="AJ1131">
            <v>0</v>
          </cell>
          <cell r="AK1131">
            <v>0</v>
          </cell>
          <cell r="AL1131">
            <v>0</v>
          </cell>
          <cell r="AO1131">
            <v>0</v>
          </cell>
        </row>
        <row r="1132">
          <cell r="D1132">
            <v>189932</v>
          </cell>
          <cell r="AF1132">
            <v>0</v>
          </cell>
          <cell r="AG1132">
            <v>0</v>
          </cell>
          <cell r="AH1132">
            <v>0</v>
          </cell>
          <cell r="AI1132">
            <v>0</v>
          </cell>
          <cell r="AJ1132">
            <v>0</v>
          </cell>
          <cell r="AK1132">
            <v>0</v>
          </cell>
          <cell r="AL1132">
            <v>0</v>
          </cell>
          <cell r="AO1132">
            <v>0</v>
          </cell>
        </row>
        <row r="1133">
          <cell r="D1133">
            <v>189950</v>
          </cell>
          <cell r="AF1133">
            <v>0</v>
          </cell>
          <cell r="AG1133">
            <v>0</v>
          </cell>
          <cell r="AH1133">
            <v>0</v>
          </cell>
          <cell r="AI1133">
            <v>0</v>
          </cell>
          <cell r="AJ1133">
            <v>0</v>
          </cell>
          <cell r="AK1133">
            <v>0</v>
          </cell>
          <cell r="AL1133">
            <v>0</v>
          </cell>
          <cell r="AO1133">
            <v>0</v>
          </cell>
        </row>
        <row r="1134">
          <cell r="D1134">
            <v>189958</v>
          </cell>
          <cell r="AF1134">
            <v>0</v>
          </cell>
          <cell r="AG1134">
            <v>0</v>
          </cell>
          <cell r="AH1134">
            <v>0</v>
          </cell>
          <cell r="AI1134">
            <v>0</v>
          </cell>
          <cell r="AJ1134">
            <v>0</v>
          </cell>
          <cell r="AK1134">
            <v>0</v>
          </cell>
          <cell r="AL1134">
            <v>0</v>
          </cell>
          <cell r="AO1134">
            <v>0</v>
          </cell>
        </row>
        <row r="1135">
          <cell r="D1135">
            <v>189960</v>
          </cell>
          <cell r="AF1135">
            <v>0</v>
          </cell>
          <cell r="AG1135">
            <v>0</v>
          </cell>
          <cell r="AH1135">
            <v>0</v>
          </cell>
          <cell r="AI1135">
            <v>0</v>
          </cell>
          <cell r="AJ1135">
            <v>0</v>
          </cell>
          <cell r="AK1135">
            <v>0</v>
          </cell>
          <cell r="AL1135">
            <v>0</v>
          </cell>
          <cell r="AO1135">
            <v>0</v>
          </cell>
        </row>
        <row r="1136">
          <cell r="D1136">
            <v>189966</v>
          </cell>
          <cell r="AF1136">
            <v>0</v>
          </cell>
          <cell r="AG1136">
            <v>0</v>
          </cell>
          <cell r="AH1136">
            <v>0</v>
          </cell>
          <cell r="AI1136">
            <v>0</v>
          </cell>
          <cell r="AJ1136">
            <v>0</v>
          </cell>
          <cell r="AK1136">
            <v>0</v>
          </cell>
          <cell r="AL1136">
            <v>0</v>
          </cell>
          <cell r="AO1136">
            <v>0</v>
          </cell>
        </row>
        <row r="1137">
          <cell r="D1137">
            <v>189967</v>
          </cell>
          <cell r="AF1137">
            <v>0</v>
          </cell>
          <cell r="AG1137">
            <v>0</v>
          </cell>
          <cell r="AH1137">
            <v>0</v>
          </cell>
          <cell r="AI1137">
            <v>0</v>
          </cell>
          <cell r="AJ1137">
            <v>0</v>
          </cell>
          <cell r="AK1137">
            <v>0</v>
          </cell>
          <cell r="AL1137">
            <v>0</v>
          </cell>
          <cell r="AO1137">
            <v>0</v>
          </cell>
        </row>
        <row r="1138">
          <cell r="D1138">
            <v>189971</v>
          </cell>
          <cell r="AF1138">
            <v>0</v>
          </cell>
          <cell r="AG1138">
            <v>0</v>
          </cell>
          <cell r="AH1138">
            <v>0</v>
          </cell>
          <cell r="AI1138">
            <v>0</v>
          </cell>
          <cell r="AJ1138">
            <v>0</v>
          </cell>
          <cell r="AK1138">
            <v>0</v>
          </cell>
          <cell r="AL1138">
            <v>0</v>
          </cell>
          <cell r="AO1138">
            <v>0</v>
          </cell>
        </row>
        <row r="1139">
          <cell r="D1139">
            <v>189973</v>
          </cell>
          <cell r="AF1139">
            <v>0</v>
          </cell>
          <cell r="AG1139">
            <v>0</v>
          </cell>
          <cell r="AH1139">
            <v>0</v>
          </cell>
          <cell r="AI1139">
            <v>0</v>
          </cell>
          <cell r="AJ1139">
            <v>0</v>
          </cell>
          <cell r="AK1139">
            <v>0</v>
          </cell>
          <cell r="AL1139">
            <v>0</v>
          </cell>
          <cell r="AO1139">
            <v>0</v>
          </cell>
        </row>
        <row r="1140">
          <cell r="D1140">
            <v>189974</v>
          </cell>
          <cell r="AF1140">
            <v>0</v>
          </cell>
          <cell r="AG1140">
            <v>0</v>
          </cell>
          <cell r="AH1140">
            <v>0</v>
          </cell>
          <cell r="AI1140">
            <v>0</v>
          </cell>
          <cell r="AJ1140">
            <v>0</v>
          </cell>
          <cell r="AK1140">
            <v>0</v>
          </cell>
          <cell r="AL1140">
            <v>0</v>
          </cell>
          <cell r="AO1140">
            <v>0</v>
          </cell>
        </row>
        <row r="1141">
          <cell r="D1141">
            <v>189984</v>
          </cell>
          <cell r="AF1141">
            <v>0</v>
          </cell>
          <cell r="AG1141">
            <v>0</v>
          </cell>
          <cell r="AH1141">
            <v>0</v>
          </cell>
          <cell r="AI1141">
            <v>0</v>
          </cell>
          <cell r="AJ1141">
            <v>0</v>
          </cell>
          <cell r="AK1141">
            <v>0</v>
          </cell>
          <cell r="AL1141">
            <v>0</v>
          </cell>
          <cell r="AO1141">
            <v>0</v>
          </cell>
        </row>
        <row r="1142">
          <cell r="D1142">
            <v>189985</v>
          </cell>
          <cell r="AF1142">
            <v>0</v>
          </cell>
          <cell r="AG1142">
            <v>0</v>
          </cell>
          <cell r="AH1142">
            <v>0</v>
          </cell>
          <cell r="AI1142">
            <v>0</v>
          </cell>
          <cell r="AJ1142">
            <v>0</v>
          </cell>
          <cell r="AK1142">
            <v>0</v>
          </cell>
          <cell r="AL1142">
            <v>0</v>
          </cell>
          <cell r="AO1142">
            <v>0</v>
          </cell>
        </row>
        <row r="1143">
          <cell r="D1143">
            <v>189994</v>
          </cell>
          <cell r="AF1143">
            <v>0</v>
          </cell>
          <cell r="AG1143">
            <v>0</v>
          </cell>
          <cell r="AH1143">
            <v>0</v>
          </cell>
          <cell r="AI1143">
            <v>0</v>
          </cell>
          <cell r="AJ1143">
            <v>0</v>
          </cell>
          <cell r="AK1143">
            <v>0</v>
          </cell>
          <cell r="AL1143">
            <v>0</v>
          </cell>
          <cell r="AO1143">
            <v>0</v>
          </cell>
        </row>
        <row r="1144">
          <cell r="D1144">
            <v>189995</v>
          </cell>
          <cell r="AF1144">
            <v>0</v>
          </cell>
          <cell r="AG1144">
            <v>0</v>
          </cell>
          <cell r="AH1144">
            <v>0</v>
          </cell>
          <cell r="AI1144">
            <v>0</v>
          </cell>
          <cell r="AJ1144">
            <v>0</v>
          </cell>
          <cell r="AK1144">
            <v>0</v>
          </cell>
          <cell r="AL1144">
            <v>0</v>
          </cell>
          <cell r="AO1144">
            <v>0</v>
          </cell>
        </row>
        <row r="1145">
          <cell r="D1145">
            <v>189999</v>
          </cell>
          <cell r="AF1145">
            <v>0</v>
          </cell>
          <cell r="AG1145">
            <v>0</v>
          </cell>
          <cell r="AH1145">
            <v>0</v>
          </cell>
          <cell r="AI1145">
            <v>0</v>
          </cell>
          <cell r="AJ1145">
            <v>0</v>
          </cell>
          <cell r="AK1145">
            <v>0</v>
          </cell>
          <cell r="AL1145">
            <v>0</v>
          </cell>
          <cell r="AO1145">
            <v>0</v>
          </cell>
        </row>
        <row r="1146">
          <cell r="D1146">
            <v>191124</v>
          </cell>
          <cell r="AF1146">
            <v>0</v>
          </cell>
          <cell r="AG1146">
            <v>0</v>
          </cell>
          <cell r="AH1146">
            <v>0</v>
          </cell>
          <cell r="AI1146">
            <v>0</v>
          </cell>
          <cell r="AJ1146">
            <v>0</v>
          </cell>
          <cell r="AK1146">
            <v>0</v>
          </cell>
          <cell r="AL1146">
            <v>0</v>
          </cell>
          <cell r="AO1146">
            <v>0</v>
          </cell>
        </row>
        <row r="1147">
          <cell r="D1147">
            <v>191148</v>
          </cell>
          <cell r="AF1147">
            <v>0</v>
          </cell>
          <cell r="AG1147">
            <v>0</v>
          </cell>
          <cell r="AH1147">
            <v>0</v>
          </cell>
          <cell r="AI1147">
            <v>0</v>
          </cell>
          <cell r="AJ1147">
            <v>0</v>
          </cell>
          <cell r="AK1147">
            <v>0</v>
          </cell>
          <cell r="AL1147">
            <v>0</v>
          </cell>
          <cell r="AO1147">
            <v>0</v>
          </cell>
        </row>
        <row r="1148">
          <cell r="D1148">
            <v>191320</v>
          </cell>
          <cell r="AF1148">
            <v>0</v>
          </cell>
          <cell r="AG1148">
            <v>0</v>
          </cell>
          <cell r="AH1148">
            <v>0</v>
          </cell>
          <cell r="AI1148">
            <v>0</v>
          </cell>
          <cell r="AJ1148">
            <v>0</v>
          </cell>
          <cell r="AK1148">
            <v>0</v>
          </cell>
          <cell r="AL1148">
            <v>0</v>
          </cell>
          <cell r="AO1148">
            <v>0</v>
          </cell>
        </row>
        <row r="1149">
          <cell r="D1149">
            <v>192108</v>
          </cell>
          <cell r="AF1149">
            <v>0</v>
          </cell>
          <cell r="AG1149">
            <v>0</v>
          </cell>
          <cell r="AH1149">
            <v>0</v>
          </cell>
          <cell r="AI1149">
            <v>0</v>
          </cell>
          <cell r="AJ1149">
            <v>0</v>
          </cell>
          <cell r="AK1149">
            <v>0</v>
          </cell>
          <cell r="AL1149">
            <v>0</v>
          </cell>
          <cell r="AO1149">
            <v>0</v>
          </cell>
        </row>
        <row r="1150">
          <cell r="D1150">
            <v>198208</v>
          </cell>
          <cell r="AF1150">
            <v>0</v>
          </cell>
          <cell r="AG1150">
            <v>0</v>
          </cell>
          <cell r="AH1150">
            <v>0</v>
          </cell>
          <cell r="AI1150">
            <v>0</v>
          </cell>
          <cell r="AJ1150">
            <v>0</v>
          </cell>
          <cell r="AK1150">
            <v>0</v>
          </cell>
          <cell r="AL1150">
            <v>0</v>
          </cell>
          <cell r="AO1150">
            <v>0</v>
          </cell>
        </row>
        <row r="1151">
          <cell r="D1151">
            <v>280744</v>
          </cell>
          <cell r="AF1151">
            <v>0</v>
          </cell>
          <cell r="AG1151">
            <v>0</v>
          </cell>
          <cell r="AH1151">
            <v>0</v>
          </cell>
          <cell r="AI1151">
            <v>0</v>
          </cell>
          <cell r="AJ1151">
            <v>0</v>
          </cell>
          <cell r="AK1151">
            <v>0</v>
          </cell>
          <cell r="AL1151">
            <v>0</v>
          </cell>
          <cell r="AO1151">
            <v>0</v>
          </cell>
        </row>
        <row r="1152">
          <cell r="D1152">
            <v>280747</v>
          </cell>
          <cell r="AF1152">
            <v>0</v>
          </cell>
          <cell r="AG1152">
            <v>0</v>
          </cell>
          <cell r="AH1152">
            <v>0</v>
          </cell>
          <cell r="AI1152">
            <v>0</v>
          </cell>
          <cell r="AJ1152">
            <v>0</v>
          </cell>
          <cell r="AK1152">
            <v>0</v>
          </cell>
          <cell r="AL1152">
            <v>0</v>
          </cell>
          <cell r="AO1152">
            <v>0</v>
          </cell>
        </row>
        <row r="1153">
          <cell r="D1153">
            <v>280749</v>
          </cell>
          <cell r="AF1153">
            <v>0</v>
          </cell>
          <cell r="AG1153">
            <v>0</v>
          </cell>
          <cell r="AH1153">
            <v>0</v>
          </cell>
          <cell r="AI1153">
            <v>0</v>
          </cell>
          <cell r="AJ1153">
            <v>0</v>
          </cell>
          <cell r="AK1153">
            <v>0</v>
          </cell>
          <cell r="AL1153">
            <v>0</v>
          </cell>
          <cell r="AO1153">
            <v>0</v>
          </cell>
        </row>
        <row r="1154">
          <cell r="D1154">
            <v>280765</v>
          </cell>
          <cell r="AF1154">
            <v>0</v>
          </cell>
          <cell r="AG1154">
            <v>0</v>
          </cell>
          <cell r="AH1154">
            <v>0</v>
          </cell>
          <cell r="AI1154">
            <v>0</v>
          </cell>
          <cell r="AJ1154">
            <v>0</v>
          </cell>
          <cell r="AK1154">
            <v>0</v>
          </cell>
          <cell r="AL1154">
            <v>0</v>
          </cell>
          <cell r="AO1154">
            <v>0</v>
          </cell>
        </row>
        <row r="1155">
          <cell r="D1155">
            <v>289999</v>
          </cell>
          <cell r="AF1155">
            <v>0</v>
          </cell>
          <cell r="AG1155">
            <v>0</v>
          </cell>
          <cell r="AH1155">
            <v>0</v>
          </cell>
          <cell r="AI1155">
            <v>0</v>
          </cell>
          <cell r="AJ1155">
            <v>0</v>
          </cell>
          <cell r="AK1155">
            <v>0</v>
          </cell>
          <cell r="AL1155">
            <v>0</v>
          </cell>
          <cell r="AO1155">
            <v>0</v>
          </cell>
        </row>
        <row r="1156">
          <cell r="D1156">
            <v>460000</v>
          </cell>
          <cell r="AF1156">
            <v>0</v>
          </cell>
          <cell r="AG1156">
            <v>0</v>
          </cell>
          <cell r="AH1156">
            <v>0</v>
          </cell>
          <cell r="AI1156">
            <v>0</v>
          </cell>
          <cell r="AJ1156">
            <v>0</v>
          </cell>
          <cell r="AK1156">
            <v>0</v>
          </cell>
          <cell r="AL1156">
            <v>0</v>
          </cell>
          <cell r="AO1156">
            <v>0</v>
          </cell>
        </row>
        <row r="1157">
          <cell r="D1157">
            <v>460111</v>
          </cell>
          <cell r="AF1157">
            <v>0</v>
          </cell>
          <cell r="AG1157">
            <v>0</v>
          </cell>
          <cell r="AH1157">
            <v>0</v>
          </cell>
          <cell r="AI1157">
            <v>0</v>
          </cell>
          <cell r="AJ1157">
            <v>0</v>
          </cell>
          <cell r="AK1157">
            <v>0</v>
          </cell>
          <cell r="AL1157">
            <v>0</v>
          </cell>
          <cell r="AO1157">
            <v>0</v>
          </cell>
        </row>
        <row r="1158">
          <cell r="D1158">
            <v>461109</v>
          </cell>
          <cell r="AF1158">
            <v>0</v>
          </cell>
          <cell r="AG1158">
            <v>0</v>
          </cell>
          <cell r="AH1158">
            <v>0</v>
          </cell>
          <cell r="AI1158">
            <v>0</v>
          </cell>
          <cell r="AJ1158">
            <v>0</v>
          </cell>
          <cell r="AK1158">
            <v>0</v>
          </cell>
          <cell r="AL1158">
            <v>0</v>
          </cell>
          <cell r="AO1158">
            <v>0</v>
          </cell>
        </row>
        <row r="1159">
          <cell r="D1159">
            <v>461220</v>
          </cell>
          <cell r="AF1159">
            <v>0</v>
          </cell>
          <cell r="AG1159">
            <v>0</v>
          </cell>
          <cell r="AH1159">
            <v>0</v>
          </cell>
          <cell r="AI1159">
            <v>0</v>
          </cell>
          <cell r="AJ1159">
            <v>0</v>
          </cell>
          <cell r="AK1159">
            <v>0</v>
          </cell>
          <cell r="AL1159">
            <v>0</v>
          </cell>
          <cell r="AO1159">
            <v>0</v>
          </cell>
        </row>
        <row r="1160">
          <cell r="D1160">
            <v>461255</v>
          </cell>
          <cell r="AF1160">
            <v>0</v>
          </cell>
          <cell r="AG1160">
            <v>0</v>
          </cell>
          <cell r="AH1160">
            <v>0</v>
          </cell>
          <cell r="AI1160">
            <v>0</v>
          </cell>
          <cell r="AJ1160">
            <v>0</v>
          </cell>
          <cell r="AK1160">
            <v>0</v>
          </cell>
          <cell r="AL1160">
            <v>0</v>
          </cell>
          <cell r="AO1160">
            <v>0</v>
          </cell>
        </row>
        <row r="1161">
          <cell r="D1161">
            <v>461290</v>
          </cell>
          <cell r="AF1161">
            <v>0</v>
          </cell>
          <cell r="AG1161">
            <v>0</v>
          </cell>
          <cell r="AH1161">
            <v>0</v>
          </cell>
          <cell r="AI1161">
            <v>0</v>
          </cell>
          <cell r="AJ1161">
            <v>0</v>
          </cell>
          <cell r="AK1161">
            <v>0</v>
          </cell>
          <cell r="AL1161">
            <v>0</v>
          </cell>
          <cell r="AO1161">
            <v>0</v>
          </cell>
        </row>
        <row r="1162">
          <cell r="D1162">
            <v>461889</v>
          </cell>
          <cell r="AF1162">
            <v>0</v>
          </cell>
          <cell r="AG1162">
            <v>0</v>
          </cell>
          <cell r="AH1162">
            <v>0</v>
          </cell>
          <cell r="AI1162">
            <v>0</v>
          </cell>
          <cell r="AJ1162">
            <v>0</v>
          </cell>
          <cell r="AK1162">
            <v>0</v>
          </cell>
          <cell r="AL1162">
            <v>0</v>
          </cell>
          <cell r="AO1162">
            <v>0</v>
          </cell>
        </row>
        <row r="1163">
          <cell r="D1163">
            <v>464320</v>
          </cell>
          <cell r="AF1163">
            <v>0</v>
          </cell>
          <cell r="AG1163">
            <v>0</v>
          </cell>
          <cell r="AH1163">
            <v>0</v>
          </cell>
          <cell r="AI1163">
            <v>0</v>
          </cell>
          <cell r="AJ1163">
            <v>0</v>
          </cell>
          <cell r="AK1163">
            <v>0</v>
          </cell>
          <cell r="AL1163">
            <v>0</v>
          </cell>
          <cell r="AO1163">
            <v>0</v>
          </cell>
        </row>
        <row r="1164">
          <cell r="D1164">
            <v>464420</v>
          </cell>
          <cell r="AF1164">
            <v>0</v>
          </cell>
          <cell r="AG1164">
            <v>0</v>
          </cell>
          <cell r="AH1164">
            <v>0</v>
          </cell>
          <cell r="AI1164">
            <v>0</v>
          </cell>
          <cell r="AJ1164">
            <v>0</v>
          </cell>
          <cell r="AK1164">
            <v>0</v>
          </cell>
          <cell r="AL1164">
            <v>0</v>
          </cell>
          <cell r="AO1164">
            <v>0</v>
          </cell>
        </row>
        <row r="1165">
          <cell r="D1165">
            <v>464510</v>
          </cell>
          <cell r="AF1165">
            <v>0</v>
          </cell>
          <cell r="AG1165">
            <v>0</v>
          </cell>
          <cell r="AH1165">
            <v>0</v>
          </cell>
          <cell r="AI1165">
            <v>0</v>
          </cell>
          <cell r="AJ1165">
            <v>0</v>
          </cell>
          <cell r="AK1165">
            <v>0</v>
          </cell>
          <cell r="AL1165">
            <v>0</v>
          </cell>
          <cell r="AO1165">
            <v>0</v>
          </cell>
        </row>
        <row r="1166">
          <cell r="D1166">
            <v>465245</v>
          </cell>
          <cell r="AF1166">
            <v>0</v>
          </cell>
          <cell r="AG1166">
            <v>0</v>
          </cell>
          <cell r="AH1166">
            <v>0</v>
          </cell>
          <cell r="AI1166">
            <v>0</v>
          </cell>
          <cell r="AJ1166">
            <v>0</v>
          </cell>
          <cell r="AK1166">
            <v>0</v>
          </cell>
          <cell r="AL1166">
            <v>0</v>
          </cell>
          <cell r="AO1166">
            <v>0</v>
          </cell>
        </row>
        <row r="1167">
          <cell r="D1167">
            <v>467051</v>
          </cell>
          <cell r="AF1167">
            <v>0</v>
          </cell>
          <cell r="AG1167">
            <v>0</v>
          </cell>
          <cell r="AH1167">
            <v>0</v>
          </cell>
          <cell r="AI1167">
            <v>0</v>
          </cell>
          <cell r="AJ1167">
            <v>0</v>
          </cell>
          <cell r="AK1167">
            <v>0</v>
          </cell>
          <cell r="AL1167">
            <v>0</v>
          </cell>
          <cell r="AO1167">
            <v>0</v>
          </cell>
        </row>
        <row r="1168">
          <cell r="D1168">
            <v>467053</v>
          </cell>
          <cell r="AF1168">
            <v>0</v>
          </cell>
          <cell r="AG1168">
            <v>0</v>
          </cell>
          <cell r="AH1168">
            <v>0</v>
          </cell>
          <cell r="AI1168">
            <v>0</v>
          </cell>
          <cell r="AJ1168">
            <v>0</v>
          </cell>
          <cell r="AK1168">
            <v>0</v>
          </cell>
          <cell r="AL1168">
            <v>0</v>
          </cell>
          <cell r="AO1168">
            <v>0</v>
          </cell>
        </row>
        <row r="1169">
          <cell r="D1169">
            <v>469255</v>
          </cell>
          <cell r="AF1169">
            <v>0</v>
          </cell>
          <cell r="AG1169">
            <v>0</v>
          </cell>
          <cell r="AH1169">
            <v>0</v>
          </cell>
          <cell r="AI1169">
            <v>0</v>
          </cell>
          <cell r="AJ1169">
            <v>0</v>
          </cell>
          <cell r="AK1169">
            <v>0</v>
          </cell>
          <cell r="AL1169">
            <v>0</v>
          </cell>
          <cell r="AO1169">
            <v>0</v>
          </cell>
        </row>
        <row r="1170">
          <cell r="D1170">
            <v>469320</v>
          </cell>
          <cell r="AF1170">
            <v>0</v>
          </cell>
          <cell r="AG1170">
            <v>0</v>
          </cell>
          <cell r="AH1170">
            <v>0</v>
          </cell>
          <cell r="AI1170">
            <v>0</v>
          </cell>
          <cell r="AJ1170">
            <v>0</v>
          </cell>
          <cell r="AK1170">
            <v>0</v>
          </cell>
          <cell r="AL1170">
            <v>0</v>
          </cell>
          <cell r="AO1170">
            <v>0</v>
          </cell>
        </row>
        <row r="1171">
          <cell r="D1171">
            <v>469710</v>
          </cell>
          <cell r="AF1171">
            <v>0</v>
          </cell>
          <cell r="AG1171">
            <v>0</v>
          </cell>
          <cell r="AH1171">
            <v>0</v>
          </cell>
          <cell r="AI1171">
            <v>0</v>
          </cell>
          <cell r="AJ1171">
            <v>0</v>
          </cell>
          <cell r="AK1171">
            <v>0</v>
          </cell>
          <cell r="AL1171">
            <v>0</v>
          </cell>
          <cell r="AO1171">
            <v>0</v>
          </cell>
        </row>
        <row r="1172">
          <cell r="D1172">
            <v>469820</v>
          </cell>
          <cell r="AF1172">
            <v>0</v>
          </cell>
          <cell r="AG1172">
            <v>0</v>
          </cell>
          <cell r="AH1172">
            <v>0</v>
          </cell>
          <cell r="AI1172">
            <v>0</v>
          </cell>
          <cell r="AJ1172">
            <v>0</v>
          </cell>
          <cell r="AK1172">
            <v>0</v>
          </cell>
          <cell r="AL1172">
            <v>0</v>
          </cell>
          <cell r="AO1172">
            <v>0</v>
          </cell>
        </row>
        <row r="1173">
          <cell r="D1173">
            <v>469997</v>
          </cell>
          <cell r="AF1173">
            <v>0</v>
          </cell>
          <cell r="AG1173">
            <v>0</v>
          </cell>
          <cell r="AH1173">
            <v>0</v>
          </cell>
          <cell r="AI1173">
            <v>0</v>
          </cell>
          <cell r="AJ1173">
            <v>0</v>
          </cell>
          <cell r="AK1173">
            <v>0</v>
          </cell>
          <cell r="AL1173">
            <v>0</v>
          </cell>
          <cell r="AO1173">
            <v>0</v>
          </cell>
        </row>
        <row r="1174">
          <cell r="D1174">
            <v>469998</v>
          </cell>
          <cell r="AF1174">
            <v>0</v>
          </cell>
          <cell r="AG1174">
            <v>0</v>
          </cell>
          <cell r="AH1174">
            <v>0</v>
          </cell>
          <cell r="AI1174">
            <v>0</v>
          </cell>
          <cell r="AJ1174">
            <v>0</v>
          </cell>
          <cell r="AK1174">
            <v>0</v>
          </cell>
          <cell r="AL1174">
            <v>0</v>
          </cell>
          <cell r="AO1174">
            <v>0</v>
          </cell>
        </row>
        <row r="1175">
          <cell r="D1175">
            <v>502150</v>
          </cell>
          <cell r="AF1175">
            <v>0</v>
          </cell>
          <cell r="AG1175">
            <v>0</v>
          </cell>
          <cell r="AH1175">
            <v>0</v>
          </cell>
          <cell r="AI1175">
            <v>0</v>
          </cell>
          <cell r="AJ1175">
            <v>0</v>
          </cell>
          <cell r="AK1175">
            <v>0</v>
          </cell>
          <cell r="AL1175">
            <v>0</v>
          </cell>
          <cell r="AO1175">
            <v>0</v>
          </cell>
        </row>
        <row r="1176">
          <cell r="D1176">
            <v>530139</v>
          </cell>
          <cell r="AF1176">
            <v>0</v>
          </cell>
          <cell r="AG1176">
            <v>0</v>
          </cell>
          <cell r="AH1176">
            <v>0</v>
          </cell>
          <cell r="AI1176">
            <v>0</v>
          </cell>
          <cell r="AJ1176">
            <v>0</v>
          </cell>
          <cell r="AK1176">
            <v>0</v>
          </cell>
          <cell r="AL1176">
            <v>0</v>
          </cell>
          <cell r="AO1176">
            <v>0</v>
          </cell>
        </row>
        <row r="1177">
          <cell r="D1177">
            <v>559999</v>
          </cell>
          <cell r="AF1177">
            <v>0</v>
          </cell>
          <cell r="AG1177">
            <v>0</v>
          </cell>
          <cell r="AH1177">
            <v>0</v>
          </cell>
          <cell r="AI1177">
            <v>0</v>
          </cell>
          <cell r="AJ1177">
            <v>0</v>
          </cell>
          <cell r="AK1177">
            <v>0</v>
          </cell>
          <cell r="AL1177">
            <v>0</v>
          </cell>
          <cell r="AO1177">
            <v>0</v>
          </cell>
        </row>
        <row r="1178">
          <cell r="D1178">
            <v>566666</v>
          </cell>
          <cell r="AF1178">
            <v>0</v>
          </cell>
          <cell r="AG1178">
            <v>0</v>
          </cell>
          <cell r="AH1178">
            <v>0</v>
          </cell>
          <cell r="AI1178">
            <v>0</v>
          </cell>
          <cell r="AJ1178">
            <v>0</v>
          </cell>
          <cell r="AK1178">
            <v>0</v>
          </cell>
          <cell r="AL1178">
            <v>0</v>
          </cell>
          <cell r="AO1178">
            <v>0</v>
          </cell>
        </row>
        <row r="1179">
          <cell r="D1179">
            <v>568889</v>
          </cell>
          <cell r="AF1179">
            <v>0</v>
          </cell>
          <cell r="AG1179">
            <v>0</v>
          </cell>
          <cell r="AH1179">
            <v>0</v>
          </cell>
          <cell r="AI1179">
            <v>0</v>
          </cell>
          <cell r="AJ1179">
            <v>0</v>
          </cell>
          <cell r="AK1179">
            <v>0</v>
          </cell>
          <cell r="AL1179">
            <v>0</v>
          </cell>
          <cell r="AO1179">
            <v>0</v>
          </cell>
        </row>
        <row r="1180">
          <cell r="D1180">
            <v>700150</v>
          </cell>
          <cell r="AF1180">
            <v>0</v>
          </cell>
          <cell r="AG1180">
            <v>0</v>
          </cell>
          <cell r="AH1180">
            <v>0</v>
          </cell>
          <cell r="AI1180">
            <v>0</v>
          </cell>
          <cell r="AJ1180">
            <v>0</v>
          </cell>
          <cell r="AK1180">
            <v>0</v>
          </cell>
          <cell r="AL1180">
            <v>0</v>
          </cell>
          <cell r="AO1180">
            <v>0</v>
          </cell>
        </row>
        <row r="1181">
          <cell r="D1181">
            <v>703010</v>
          </cell>
          <cell r="AF1181">
            <v>0</v>
          </cell>
          <cell r="AG1181">
            <v>0</v>
          </cell>
          <cell r="AH1181">
            <v>0</v>
          </cell>
          <cell r="AI1181">
            <v>0</v>
          </cell>
          <cell r="AJ1181">
            <v>0</v>
          </cell>
          <cell r="AK1181">
            <v>0</v>
          </cell>
          <cell r="AL1181">
            <v>0</v>
          </cell>
          <cell r="AO1181">
            <v>0</v>
          </cell>
        </row>
        <row r="1182">
          <cell r="D1182">
            <v>703011</v>
          </cell>
          <cell r="AF1182">
            <v>0</v>
          </cell>
          <cell r="AG1182">
            <v>0</v>
          </cell>
          <cell r="AH1182">
            <v>0</v>
          </cell>
          <cell r="AI1182">
            <v>0</v>
          </cell>
          <cell r="AJ1182">
            <v>0</v>
          </cell>
          <cell r="AK1182">
            <v>0</v>
          </cell>
          <cell r="AL1182">
            <v>0</v>
          </cell>
          <cell r="AO1182">
            <v>0</v>
          </cell>
        </row>
        <row r="1183">
          <cell r="D1183">
            <v>703012</v>
          </cell>
          <cell r="AF1183">
            <v>0</v>
          </cell>
          <cell r="AG1183">
            <v>0</v>
          </cell>
          <cell r="AH1183">
            <v>0</v>
          </cell>
          <cell r="AI1183">
            <v>0</v>
          </cell>
          <cell r="AJ1183">
            <v>0</v>
          </cell>
          <cell r="AK1183">
            <v>0</v>
          </cell>
          <cell r="AL1183">
            <v>0</v>
          </cell>
          <cell r="AO1183">
            <v>0</v>
          </cell>
        </row>
        <row r="1184">
          <cell r="D1184">
            <v>703013</v>
          </cell>
          <cell r="AF1184">
            <v>0</v>
          </cell>
          <cell r="AG1184">
            <v>0</v>
          </cell>
          <cell r="AH1184">
            <v>0</v>
          </cell>
          <cell r="AI1184">
            <v>0</v>
          </cell>
          <cell r="AJ1184">
            <v>0</v>
          </cell>
          <cell r="AK1184">
            <v>0</v>
          </cell>
          <cell r="AL1184">
            <v>0</v>
          </cell>
          <cell r="AO1184">
            <v>0</v>
          </cell>
        </row>
        <row r="1185">
          <cell r="D1185">
            <v>706500</v>
          </cell>
          <cell r="AF1185">
            <v>0</v>
          </cell>
          <cell r="AG1185">
            <v>0</v>
          </cell>
          <cell r="AH1185">
            <v>0</v>
          </cell>
          <cell r="AI1185">
            <v>0</v>
          </cell>
          <cell r="AJ1185">
            <v>0</v>
          </cell>
          <cell r="AK1185">
            <v>0</v>
          </cell>
          <cell r="AL1185">
            <v>0</v>
          </cell>
          <cell r="AO1185">
            <v>0</v>
          </cell>
        </row>
        <row r="1186">
          <cell r="D1186">
            <v>706502</v>
          </cell>
          <cell r="AF1186">
            <v>0</v>
          </cell>
          <cell r="AG1186">
            <v>0</v>
          </cell>
          <cell r="AH1186">
            <v>0</v>
          </cell>
          <cell r="AI1186">
            <v>0</v>
          </cell>
          <cell r="AJ1186">
            <v>0</v>
          </cell>
          <cell r="AK1186">
            <v>0</v>
          </cell>
          <cell r="AL1186">
            <v>0</v>
          </cell>
          <cell r="AO1186">
            <v>0</v>
          </cell>
        </row>
        <row r="1187">
          <cell r="D1187">
            <v>706503</v>
          </cell>
          <cell r="AF1187">
            <v>0</v>
          </cell>
          <cell r="AG1187">
            <v>0</v>
          </cell>
          <cell r="AH1187">
            <v>0</v>
          </cell>
          <cell r="AI1187">
            <v>0</v>
          </cell>
          <cell r="AJ1187">
            <v>0</v>
          </cell>
          <cell r="AK1187">
            <v>0</v>
          </cell>
          <cell r="AL1187">
            <v>0</v>
          </cell>
          <cell r="AO1187">
            <v>0</v>
          </cell>
        </row>
        <row r="1188">
          <cell r="D1188">
            <v>706504</v>
          </cell>
          <cell r="AF1188">
            <v>0</v>
          </cell>
          <cell r="AG1188">
            <v>0</v>
          </cell>
          <cell r="AH1188">
            <v>0</v>
          </cell>
          <cell r="AI1188">
            <v>0</v>
          </cell>
          <cell r="AJ1188">
            <v>0</v>
          </cell>
          <cell r="AK1188">
            <v>0</v>
          </cell>
          <cell r="AL1188">
            <v>0</v>
          </cell>
          <cell r="AO1188">
            <v>0</v>
          </cell>
        </row>
        <row r="1189">
          <cell r="D1189">
            <v>706507</v>
          </cell>
          <cell r="AF1189">
            <v>0</v>
          </cell>
          <cell r="AG1189">
            <v>0</v>
          </cell>
          <cell r="AH1189">
            <v>0</v>
          </cell>
          <cell r="AI1189">
            <v>0</v>
          </cell>
          <cell r="AJ1189">
            <v>0</v>
          </cell>
          <cell r="AK1189">
            <v>0</v>
          </cell>
          <cell r="AL1189">
            <v>0</v>
          </cell>
          <cell r="AO1189">
            <v>0</v>
          </cell>
        </row>
        <row r="1190">
          <cell r="D1190">
            <v>706508</v>
          </cell>
          <cell r="AF1190">
            <v>0</v>
          </cell>
          <cell r="AG1190">
            <v>0</v>
          </cell>
          <cell r="AH1190">
            <v>0</v>
          </cell>
          <cell r="AI1190">
            <v>0</v>
          </cell>
          <cell r="AJ1190">
            <v>0</v>
          </cell>
          <cell r="AK1190">
            <v>0</v>
          </cell>
          <cell r="AL1190">
            <v>0</v>
          </cell>
          <cell r="AO1190">
            <v>0</v>
          </cell>
        </row>
        <row r="1191">
          <cell r="D1191">
            <v>709123</v>
          </cell>
          <cell r="AF1191">
            <v>0</v>
          </cell>
          <cell r="AG1191">
            <v>0</v>
          </cell>
          <cell r="AH1191">
            <v>0</v>
          </cell>
          <cell r="AI1191">
            <v>0</v>
          </cell>
          <cell r="AJ1191">
            <v>0</v>
          </cell>
          <cell r="AK1191">
            <v>0</v>
          </cell>
          <cell r="AL1191">
            <v>0</v>
          </cell>
          <cell r="AO1191">
            <v>0</v>
          </cell>
        </row>
        <row r="1192">
          <cell r="D1192">
            <v>709901</v>
          </cell>
          <cell r="AF1192">
            <v>0</v>
          </cell>
          <cell r="AG1192">
            <v>0</v>
          </cell>
          <cell r="AH1192">
            <v>0</v>
          </cell>
          <cell r="AI1192">
            <v>0</v>
          </cell>
          <cell r="AJ1192">
            <v>0</v>
          </cell>
          <cell r="AK1192">
            <v>0</v>
          </cell>
          <cell r="AL1192">
            <v>0</v>
          </cell>
          <cell r="AO1192">
            <v>0</v>
          </cell>
        </row>
        <row r="1193">
          <cell r="D1193">
            <v>709999</v>
          </cell>
          <cell r="AF1193">
            <v>0</v>
          </cell>
          <cell r="AG1193">
            <v>0</v>
          </cell>
          <cell r="AH1193">
            <v>0</v>
          </cell>
          <cell r="AI1193">
            <v>0</v>
          </cell>
          <cell r="AJ1193">
            <v>0</v>
          </cell>
          <cell r="AK1193">
            <v>0</v>
          </cell>
          <cell r="AL1193">
            <v>0</v>
          </cell>
          <cell r="AO1193">
            <v>0</v>
          </cell>
        </row>
        <row r="1194">
          <cell r="D1194">
            <v>890000</v>
          </cell>
          <cell r="AF1194">
            <v>0</v>
          </cell>
          <cell r="AG1194">
            <v>0</v>
          </cell>
          <cell r="AH1194">
            <v>0</v>
          </cell>
          <cell r="AI1194">
            <v>0</v>
          </cell>
          <cell r="AJ1194">
            <v>0</v>
          </cell>
          <cell r="AK1194">
            <v>0</v>
          </cell>
          <cell r="AL1194">
            <v>0</v>
          </cell>
          <cell r="AO1194">
            <v>0</v>
          </cell>
        </row>
        <row r="1195">
          <cell r="D1195">
            <v>569999</v>
          </cell>
          <cell r="R1195">
            <v>1</v>
          </cell>
          <cell r="S1195">
            <v>1</v>
          </cell>
          <cell r="AF1195">
            <v>0</v>
          </cell>
          <cell r="AG1195">
            <v>1</v>
          </cell>
          <cell r="AH1195">
            <v>1</v>
          </cell>
          <cell r="AI1195">
            <v>0</v>
          </cell>
          <cell r="AJ1195">
            <v>0</v>
          </cell>
          <cell r="AK1195">
            <v>0</v>
          </cell>
          <cell r="AL1195">
            <v>0</v>
          </cell>
          <cell r="AO1195">
            <v>0</v>
          </cell>
        </row>
        <row r="1196">
          <cell r="D1196">
            <v>568888</v>
          </cell>
          <cell r="E1196">
            <v>22</v>
          </cell>
          <cell r="H1196">
            <v>4</v>
          </cell>
          <cell r="I1196">
            <v>2</v>
          </cell>
          <cell r="J1196">
            <v>3</v>
          </cell>
          <cell r="K1196">
            <v>8</v>
          </cell>
          <cell r="L1196">
            <v>5</v>
          </cell>
          <cell r="R1196">
            <v>3</v>
          </cell>
          <cell r="S1196">
            <v>2</v>
          </cell>
          <cell r="AB1196">
            <v>1</v>
          </cell>
          <cell r="AF1196">
            <v>4.4000000000000004</v>
          </cell>
          <cell r="AG1196">
            <v>1.5</v>
          </cell>
          <cell r="AH1196">
            <v>2</v>
          </cell>
          <cell r="AI1196">
            <v>21</v>
          </cell>
          <cell r="AJ1196">
            <v>0</v>
          </cell>
          <cell r="AK1196">
            <v>14</v>
          </cell>
          <cell r="AL1196">
            <v>420</v>
          </cell>
          <cell r="AO1196">
            <v>0</v>
          </cell>
        </row>
        <row r="1197">
          <cell r="D1197">
            <v>19722</v>
          </cell>
          <cell r="R1197">
            <v>104</v>
          </cell>
          <cell r="S1197">
            <v>104</v>
          </cell>
          <cell r="AF1197">
            <v>0</v>
          </cell>
          <cell r="AG1197">
            <v>104</v>
          </cell>
          <cell r="AH1197">
            <v>104</v>
          </cell>
          <cell r="AI1197">
            <v>0</v>
          </cell>
          <cell r="AJ1197">
            <v>0</v>
          </cell>
          <cell r="AK1197">
            <v>0</v>
          </cell>
          <cell r="AL1197">
            <v>0</v>
          </cell>
          <cell r="AO1197">
            <v>0</v>
          </cell>
        </row>
        <row r="1198">
          <cell r="D1198">
            <v>125197</v>
          </cell>
          <cell r="E1198">
            <v>1175</v>
          </cell>
          <cell r="G1198">
            <v>290</v>
          </cell>
          <cell r="H1198">
            <v>2</v>
          </cell>
          <cell r="I1198">
            <v>2</v>
          </cell>
          <cell r="J1198">
            <v>4</v>
          </cell>
          <cell r="K1198">
            <v>288</v>
          </cell>
          <cell r="L1198">
            <v>145</v>
          </cell>
          <cell r="M1198">
            <v>144</v>
          </cell>
          <cell r="N1198">
            <v>288</v>
          </cell>
          <cell r="Q1198">
            <v>12</v>
          </cell>
          <cell r="R1198">
            <v>1428</v>
          </cell>
          <cell r="S1198">
            <v>63</v>
          </cell>
          <cell r="T1198">
            <v>37</v>
          </cell>
          <cell r="U1198">
            <v>100</v>
          </cell>
          <cell r="V1198">
            <v>141</v>
          </cell>
          <cell r="W1198">
            <v>83</v>
          </cell>
          <cell r="X1198">
            <v>177</v>
          </cell>
          <cell r="Y1198">
            <v>129</v>
          </cell>
          <cell r="Z1198">
            <v>353</v>
          </cell>
          <cell r="AA1198">
            <v>99</v>
          </cell>
          <cell r="AB1198">
            <v>82</v>
          </cell>
          <cell r="AC1198">
            <v>64</v>
          </cell>
          <cell r="AD1198">
            <v>100</v>
          </cell>
          <cell r="AF1198">
            <v>130.55555555555554</v>
          </cell>
          <cell r="AG1198">
            <v>119</v>
          </cell>
          <cell r="AH1198">
            <v>353</v>
          </cell>
          <cell r="AI1198">
            <v>100</v>
          </cell>
          <cell r="AJ1198">
            <v>0</v>
          </cell>
          <cell r="AK1198">
            <v>0.84033613445378152</v>
          </cell>
          <cell r="AL1198">
            <v>25.210084033613445</v>
          </cell>
          <cell r="AO1198">
            <v>0</v>
          </cell>
        </row>
        <row r="1199">
          <cell r="D1199">
            <v>564500</v>
          </cell>
          <cell r="E1199">
            <v>36616</v>
          </cell>
          <cell r="F1199">
            <v>1680</v>
          </cell>
          <cell r="G1199">
            <v>3444</v>
          </cell>
          <cell r="H1199">
            <v>2520</v>
          </cell>
          <cell r="I1199">
            <v>1932</v>
          </cell>
          <cell r="J1199">
            <v>1680</v>
          </cell>
          <cell r="K1199">
            <v>3413</v>
          </cell>
          <cell r="L1199">
            <v>3528</v>
          </cell>
          <cell r="M1199">
            <v>3360</v>
          </cell>
          <cell r="N1199">
            <v>2393</v>
          </cell>
          <cell r="O1199">
            <v>1680</v>
          </cell>
          <cell r="P1199">
            <v>8525</v>
          </cell>
          <cell r="Q1199">
            <v>2461</v>
          </cell>
          <cell r="R1199">
            <v>35046</v>
          </cell>
          <cell r="S1199">
            <v>2714</v>
          </cell>
          <cell r="T1199">
            <v>3456</v>
          </cell>
          <cell r="U1199">
            <v>1059</v>
          </cell>
          <cell r="V1199">
            <v>2504</v>
          </cell>
          <cell r="W1199">
            <v>2938</v>
          </cell>
          <cell r="X1199">
            <v>3054</v>
          </cell>
          <cell r="Y1199">
            <v>3880</v>
          </cell>
          <cell r="Z1199">
            <v>2765</v>
          </cell>
          <cell r="AA1199">
            <v>2492</v>
          </cell>
          <cell r="AB1199">
            <v>1546</v>
          </cell>
          <cell r="AC1199">
            <v>7628</v>
          </cell>
          <cell r="AD1199">
            <v>1010</v>
          </cell>
          <cell r="AF1199">
            <v>3051.3333333333335</v>
          </cell>
          <cell r="AG1199">
            <v>2920.5</v>
          </cell>
          <cell r="AH1199">
            <v>1543</v>
          </cell>
          <cell r="AI1199">
            <v>3113</v>
          </cell>
          <cell r="AJ1199">
            <v>0</v>
          </cell>
          <cell r="AK1199">
            <v>1.0659133709981168</v>
          </cell>
          <cell r="AL1199">
            <v>31.977401129943502</v>
          </cell>
          <cell r="AO1199">
            <v>0</v>
          </cell>
        </row>
        <row r="1200">
          <cell r="D1200">
            <v>560004</v>
          </cell>
          <cell r="E1200">
            <v>69923</v>
          </cell>
          <cell r="F1200">
            <v>4800</v>
          </cell>
          <cell r="G1200">
            <v>6375</v>
          </cell>
          <cell r="H1200">
            <v>3900</v>
          </cell>
          <cell r="I1200">
            <v>7978</v>
          </cell>
          <cell r="J1200">
            <v>6000</v>
          </cell>
          <cell r="K1200">
            <v>6525</v>
          </cell>
          <cell r="L1200">
            <v>4650</v>
          </cell>
          <cell r="M1200">
            <v>5235</v>
          </cell>
          <cell r="N1200">
            <v>6000</v>
          </cell>
          <cell r="O1200">
            <v>5850</v>
          </cell>
          <cell r="P1200">
            <v>6975</v>
          </cell>
          <cell r="Q1200">
            <v>5635</v>
          </cell>
          <cell r="R1200">
            <v>70862</v>
          </cell>
          <cell r="S1200">
            <v>7288</v>
          </cell>
          <cell r="T1200">
            <v>6611</v>
          </cell>
          <cell r="U1200">
            <v>4814</v>
          </cell>
          <cell r="V1200">
            <v>4766</v>
          </cell>
          <cell r="W1200">
            <v>6253</v>
          </cell>
          <cell r="X1200">
            <v>5484</v>
          </cell>
          <cell r="Y1200">
            <v>5589</v>
          </cell>
          <cell r="Z1200">
            <v>5983</v>
          </cell>
          <cell r="AA1200">
            <v>6891</v>
          </cell>
          <cell r="AB1200">
            <v>5133</v>
          </cell>
          <cell r="AC1200">
            <v>7121</v>
          </cell>
          <cell r="AD1200">
            <v>4929</v>
          </cell>
          <cell r="AF1200">
            <v>5826.916666666667</v>
          </cell>
          <cell r="AG1200">
            <v>5905.166666666667</v>
          </cell>
          <cell r="AH1200">
            <v>2900</v>
          </cell>
          <cell r="AI1200">
            <v>1961</v>
          </cell>
          <cell r="AJ1200">
            <v>0</v>
          </cell>
          <cell r="AK1200">
            <v>0.33208207501905107</v>
          </cell>
          <cell r="AL1200">
            <v>9.9624622505715319</v>
          </cell>
          <cell r="AO1200">
            <v>0</v>
          </cell>
        </row>
        <row r="1201">
          <cell r="D1201">
            <v>560461</v>
          </cell>
          <cell r="E1201">
            <v>22704</v>
          </cell>
          <cell r="F1201">
            <v>2700</v>
          </cell>
          <cell r="G1201">
            <v>1650</v>
          </cell>
          <cell r="H1201">
            <v>889</v>
          </cell>
          <cell r="I1201">
            <v>3375</v>
          </cell>
          <cell r="K1201">
            <v>3955</v>
          </cell>
          <cell r="L1201">
            <v>1650</v>
          </cell>
          <cell r="M1201">
            <v>750</v>
          </cell>
          <cell r="N1201">
            <v>1870</v>
          </cell>
          <cell r="O1201">
            <v>4275</v>
          </cell>
          <cell r="P1201">
            <v>29</v>
          </cell>
          <cell r="Q1201">
            <v>1561</v>
          </cell>
          <cell r="R1201">
            <v>25513</v>
          </cell>
          <cell r="S1201">
            <v>4392</v>
          </cell>
          <cell r="T1201">
            <v>1940</v>
          </cell>
          <cell r="U1201">
            <v>1461</v>
          </cell>
          <cell r="V1201">
            <v>1743</v>
          </cell>
          <cell r="W1201">
            <v>2021</v>
          </cell>
          <cell r="X1201">
            <v>1556</v>
          </cell>
          <cell r="Y1201">
            <v>2414</v>
          </cell>
          <cell r="Z1201">
            <v>2149</v>
          </cell>
          <cell r="AA1201">
            <v>1589</v>
          </cell>
          <cell r="AB1201">
            <v>3545</v>
          </cell>
          <cell r="AC1201">
            <v>1200</v>
          </cell>
          <cell r="AD1201">
            <v>1503</v>
          </cell>
          <cell r="AF1201">
            <v>2064</v>
          </cell>
          <cell r="AG1201">
            <v>2126.0833333333335</v>
          </cell>
          <cell r="AH1201">
            <v>3638</v>
          </cell>
          <cell r="AI1201">
            <v>829</v>
          </cell>
          <cell r="AJ1201">
            <v>0</v>
          </cell>
          <cell r="AK1201">
            <v>0.38991886489240779</v>
          </cell>
          <cell r="AL1201">
            <v>11.697565946772233</v>
          </cell>
          <cell r="AO1201">
            <v>0</v>
          </cell>
        </row>
        <row r="1202">
          <cell r="D1202">
            <v>563462</v>
          </cell>
          <cell r="E1202">
            <v>3807</v>
          </cell>
          <cell r="F1202">
            <v>200</v>
          </cell>
          <cell r="G1202">
            <v>306</v>
          </cell>
          <cell r="H1202">
            <v>322</v>
          </cell>
          <cell r="I1202">
            <v>549</v>
          </cell>
          <cell r="J1202">
            <v>53</v>
          </cell>
          <cell r="K1202">
            <v>448</v>
          </cell>
          <cell r="L1202">
            <v>70</v>
          </cell>
          <cell r="M1202">
            <v>654</v>
          </cell>
          <cell r="N1202">
            <v>1</v>
          </cell>
          <cell r="O1202">
            <v>331</v>
          </cell>
          <cell r="P1202">
            <v>432</v>
          </cell>
          <cell r="Q1202">
            <v>441</v>
          </cell>
          <cell r="R1202">
            <v>7817</v>
          </cell>
          <cell r="S1202">
            <v>4387</v>
          </cell>
          <cell r="T1202">
            <v>419</v>
          </cell>
          <cell r="U1202">
            <v>244</v>
          </cell>
          <cell r="V1202">
            <v>307</v>
          </cell>
          <cell r="W1202">
            <v>386</v>
          </cell>
          <cell r="X1202">
            <v>263</v>
          </cell>
          <cell r="Y1202">
            <v>269</v>
          </cell>
          <cell r="Z1202">
            <v>314</v>
          </cell>
          <cell r="AA1202">
            <v>287</v>
          </cell>
          <cell r="AB1202">
            <v>273</v>
          </cell>
          <cell r="AC1202">
            <v>304</v>
          </cell>
          <cell r="AD1202">
            <v>364</v>
          </cell>
          <cell r="AF1202">
            <v>317.25</v>
          </cell>
          <cell r="AG1202">
            <v>651.41666666666663</v>
          </cell>
          <cell r="AH1202">
            <v>4455</v>
          </cell>
          <cell r="AI1202">
            <v>445</v>
          </cell>
          <cell r="AJ1202">
            <v>0</v>
          </cell>
          <cell r="AK1202">
            <v>0.68312651912498401</v>
          </cell>
          <cell r="AL1202">
            <v>20.493795573749519</v>
          </cell>
          <cell r="AO1202">
            <v>0</v>
          </cell>
        </row>
        <row r="1203">
          <cell r="D1203">
            <v>563460</v>
          </cell>
          <cell r="E1203">
            <v>2003</v>
          </cell>
          <cell r="F1203">
            <v>46</v>
          </cell>
          <cell r="G1203">
            <v>19</v>
          </cell>
          <cell r="H1203">
            <v>8</v>
          </cell>
          <cell r="I1203">
            <v>404</v>
          </cell>
          <cell r="J1203">
            <v>175</v>
          </cell>
          <cell r="K1203">
            <v>177</v>
          </cell>
          <cell r="L1203">
            <v>26</v>
          </cell>
          <cell r="M1203">
            <v>648</v>
          </cell>
          <cell r="N1203">
            <v>35</v>
          </cell>
          <cell r="P1203">
            <v>442</v>
          </cell>
          <cell r="Q1203">
            <v>23</v>
          </cell>
          <cell r="R1203">
            <v>6516</v>
          </cell>
          <cell r="S1203">
            <v>4966</v>
          </cell>
          <cell r="T1203">
            <v>159</v>
          </cell>
          <cell r="U1203">
            <v>21</v>
          </cell>
          <cell r="V1203">
            <v>110</v>
          </cell>
          <cell r="W1203">
            <v>164</v>
          </cell>
          <cell r="X1203">
            <v>179</v>
          </cell>
          <cell r="Y1203">
            <v>132</v>
          </cell>
          <cell r="Z1203">
            <v>148</v>
          </cell>
          <cell r="AA1203">
            <v>190</v>
          </cell>
          <cell r="AB1203">
            <v>149</v>
          </cell>
          <cell r="AC1203">
            <v>162</v>
          </cell>
          <cell r="AD1203">
            <v>136</v>
          </cell>
          <cell r="AF1203">
            <v>182.09090909090909</v>
          </cell>
          <cell r="AG1203">
            <v>543</v>
          </cell>
          <cell r="AH1203">
            <v>5122</v>
          </cell>
          <cell r="AI1203">
            <v>609</v>
          </cell>
          <cell r="AJ1203">
            <v>0</v>
          </cell>
          <cell r="AK1203">
            <v>1.1215469613259668</v>
          </cell>
          <cell r="AL1203">
            <v>33.646408839778999</v>
          </cell>
          <cell r="AO1203">
            <v>0</v>
          </cell>
        </row>
        <row r="1204">
          <cell r="D1204">
            <v>905509</v>
          </cell>
          <cell r="E1204">
            <v>1343</v>
          </cell>
          <cell r="F1204">
            <v>180</v>
          </cell>
          <cell r="G1204">
            <v>1</v>
          </cell>
          <cell r="I1204">
            <v>151</v>
          </cell>
          <cell r="J1204">
            <v>60</v>
          </cell>
          <cell r="K1204">
            <v>60</v>
          </cell>
          <cell r="L1204">
            <v>81</v>
          </cell>
          <cell r="M1204">
            <v>210</v>
          </cell>
          <cell r="N1204">
            <v>180</v>
          </cell>
          <cell r="O1204">
            <v>150</v>
          </cell>
          <cell r="P1204">
            <v>90</v>
          </cell>
          <cell r="Q1204">
            <v>180</v>
          </cell>
          <cell r="R1204">
            <v>1339</v>
          </cell>
          <cell r="S1204">
            <v>122</v>
          </cell>
          <cell r="T1204">
            <v>91</v>
          </cell>
          <cell r="U1204">
            <v>105</v>
          </cell>
          <cell r="V1204">
            <v>61</v>
          </cell>
          <cell r="W1204">
            <v>84</v>
          </cell>
          <cell r="X1204">
            <v>84</v>
          </cell>
          <cell r="Y1204">
            <v>97</v>
          </cell>
          <cell r="Z1204">
            <v>120</v>
          </cell>
          <cell r="AA1204">
            <v>166</v>
          </cell>
          <cell r="AB1204">
            <v>170</v>
          </cell>
          <cell r="AC1204">
            <v>117</v>
          </cell>
          <cell r="AD1204">
            <v>122</v>
          </cell>
        </row>
        <row r="1205">
          <cell r="D1205">
            <v>905510</v>
          </cell>
          <cell r="E1205">
            <v>2960</v>
          </cell>
          <cell r="F1205">
            <v>420</v>
          </cell>
          <cell r="H1205">
            <v>150</v>
          </cell>
          <cell r="I1205">
            <v>222</v>
          </cell>
          <cell r="J1205">
            <v>270</v>
          </cell>
          <cell r="K1205">
            <v>180</v>
          </cell>
          <cell r="L1205">
            <v>120</v>
          </cell>
          <cell r="M1205">
            <v>392</v>
          </cell>
          <cell r="N1205">
            <v>375</v>
          </cell>
          <cell r="O1205">
            <v>150</v>
          </cell>
          <cell r="P1205">
            <v>201</v>
          </cell>
          <cell r="Q1205">
            <v>480</v>
          </cell>
          <cell r="R1205">
            <v>2704</v>
          </cell>
          <cell r="S1205">
            <v>199</v>
          </cell>
          <cell r="T1205">
            <v>210</v>
          </cell>
          <cell r="U1205">
            <v>202</v>
          </cell>
          <cell r="V1205">
            <v>182</v>
          </cell>
          <cell r="W1205">
            <v>196</v>
          </cell>
          <cell r="X1205">
            <v>182</v>
          </cell>
          <cell r="Y1205">
            <v>218</v>
          </cell>
          <cell r="Z1205">
            <v>226</v>
          </cell>
          <cell r="AA1205">
            <v>296</v>
          </cell>
          <cell r="AB1205">
            <v>269</v>
          </cell>
          <cell r="AC1205">
            <v>296</v>
          </cell>
          <cell r="AD1205">
            <v>228</v>
          </cell>
        </row>
        <row r="1206">
          <cell r="D1206">
            <v>905511</v>
          </cell>
          <cell r="E1206">
            <v>1483</v>
          </cell>
          <cell r="F1206">
            <v>240</v>
          </cell>
          <cell r="I1206">
            <v>93</v>
          </cell>
          <cell r="J1206">
            <v>126</v>
          </cell>
          <cell r="K1206">
            <v>90</v>
          </cell>
          <cell r="L1206">
            <v>123</v>
          </cell>
          <cell r="M1206">
            <v>181</v>
          </cell>
          <cell r="N1206">
            <v>180</v>
          </cell>
          <cell r="O1206">
            <v>180</v>
          </cell>
          <cell r="P1206">
            <v>90</v>
          </cell>
          <cell r="Q1206">
            <v>180</v>
          </cell>
          <cell r="R1206">
            <v>1472</v>
          </cell>
          <cell r="S1206">
            <v>142</v>
          </cell>
          <cell r="T1206">
            <v>89</v>
          </cell>
          <cell r="U1206">
            <v>89</v>
          </cell>
          <cell r="V1206">
            <v>85</v>
          </cell>
          <cell r="W1206">
            <v>107</v>
          </cell>
          <cell r="X1206">
            <v>110</v>
          </cell>
          <cell r="Y1206">
            <v>117</v>
          </cell>
          <cell r="Z1206">
            <v>127</v>
          </cell>
          <cell r="AA1206">
            <v>184</v>
          </cell>
          <cell r="AB1206">
            <v>166</v>
          </cell>
          <cell r="AC1206">
            <v>133</v>
          </cell>
          <cell r="AD1206">
            <v>123</v>
          </cell>
        </row>
        <row r="1207">
          <cell r="D1207">
            <v>905512</v>
          </cell>
          <cell r="E1207">
            <v>5990</v>
          </cell>
          <cell r="F1207">
            <v>722</v>
          </cell>
          <cell r="G1207">
            <v>91</v>
          </cell>
          <cell r="H1207">
            <v>432</v>
          </cell>
          <cell r="I1207">
            <v>414</v>
          </cell>
          <cell r="J1207">
            <v>494</v>
          </cell>
          <cell r="K1207">
            <v>168</v>
          </cell>
          <cell r="L1207">
            <v>696</v>
          </cell>
          <cell r="M1207">
            <v>924</v>
          </cell>
          <cell r="N1207">
            <v>367</v>
          </cell>
          <cell r="O1207">
            <v>276</v>
          </cell>
          <cell r="P1207">
            <v>542</v>
          </cell>
          <cell r="Q1207">
            <v>864</v>
          </cell>
          <cell r="R1207">
            <v>5806</v>
          </cell>
          <cell r="S1207">
            <v>491</v>
          </cell>
          <cell r="T1207">
            <v>465</v>
          </cell>
          <cell r="U1207">
            <v>401</v>
          </cell>
          <cell r="V1207">
            <v>394</v>
          </cell>
          <cell r="W1207">
            <v>383</v>
          </cell>
          <cell r="X1207">
            <v>477</v>
          </cell>
          <cell r="Y1207">
            <v>553</v>
          </cell>
          <cell r="Z1207">
            <v>545</v>
          </cell>
          <cell r="AA1207">
            <v>512</v>
          </cell>
          <cell r="AB1207">
            <v>547</v>
          </cell>
          <cell r="AC1207">
            <v>553</v>
          </cell>
          <cell r="AD1207">
            <v>485</v>
          </cell>
        </row>
        <row r="1208">
          <cell r="D1208">
            <v>905513</v>
          </cell>
          <cell r="E1208">
            <v>8605</v>
          </cell>
          <cell r="F1208">
            <v>810</v>
          </cell>
          <cell r="G1208">
            <v>91</v>
          </cell>
          <cell r="H1208">
            <v>1070</v>
          </cell>
          <cell r="I1208">
            <v>506</v>
          </cell>
          <cell r="J1208">
            <v>909</v>
          </cell>
          <cell r="K1208">
            <v>595</v>
          </cell>
          <cell r="L1208">
            <v>786</v>
          </cell>
          <cell r="M1208">
            <v>1200</v>
          </cell>
          <cell r="N1208">
            <v>540</v>
          </cell>
          <cell r="O1208">
            <v>430</v>
          </cell>
          <cell r="P1208">
            <v>406</v>
          </cell>
          <cell r="Q1208">
            <v>1262</v>
          </cell>
          <cell r="R1208">
            <v>8691</v>
          </cell>
          <cell r="S1208">
            <v>807</v>
          </cell>
          <cell r="T1208">
            <v>702</v>
          </cell>
          <cell r="U1208">
            <v>680</v>
          </cell>
          <cell r="V1208">
            <v>645</v>
          </cell>
          <cell r="W1208">
            <v>553</v>
          </cell>
          <cell r="X1208">
            <v>722</v>
          </cell>
          <cell r="Y1208">
            <v>878</v>
          </cell>
          <cell r="Z1208">
            <v>818</v>
          </cell>
          <cell r="AA1208">
            <v>812</v>
          </cell>
          <cell r="AB1208">
            <v>699</v>
          </cell>
          <cell r="AC1208">
            <v>440</v>
          </cell>
          <cell r="AD1208">
            <v>935</v>
          </cell>
        </row>
        <row r="1209">
          <cell r="D1209">
            <v>905546</v>
          </cell>
          <cell r="E1209">
            <v>3213</v>
          </cell>
          <cell r="F1209">
            <v>470</v>
          </cell>
          <cell r="G1209">
            <v>98</v>
          </cell>
          <cell r="H1209">
            <v>196</v>
          </cell>
          <cell r="I1209">
            <v>392</v>
          </cell>
          <cell r="J1209">
            <v>98</v>
          </cell>
          <cell r="K1209">
            <v>98</v>
          </cell>
          <cell r="L1209">
            <v>299</v>
          </cell>
          <cell r="M1209">
            <v>490</v>
          </cell>
          <cell r="N1209">
            <v>484</v>
          </cell>
          <cell r="O1209">
            <v>196</v>
          </cell>
          <cell r="Q1209">
            <v>392</v>
          </cell>
          <cell r="R1209">
            <v>2721</v>
          </cell>
          <cell r="S1209">
            <v>345</v>
          </cell>
          <cell r="T1209">
            <v>207</v>
          </cell>
          <cell r="U1209">
            <v>286</v>
          </cell>
          <cell r="V1209">
            <v>184</v>
          </cell>
          <cell r="W1209">
            <v>155</v>
          </cell>
          <cell r="X1209">
            <v>179</v>
          </cell>
          <cell r="Y1209">
            <v>176</v>
          </cell>
          <cell r="Z1209">
            <v>225</v>
          </cell>
          <cell r="AA1209">
            <v>261</v>
          </cell>
          <cell r="AB1209">
            <v>236</v>
          </cell>
          <cell r="AC1209">
            <v>250</v>
          </cell>
          <cell r="AD1209">
            <v>217</v>
          </cell>
        </row>
        <row r="1210">
          <cell r="D1210">
            <v>905548</v>
          </cell>
          <cell r="E1210">
            <v>3753</v>
          </cell>
          <cell r="F1210">
            <v>480</v>
          </cell>
          <cell r="G1210">
            <v>98</v>
          </cell>
          <cell r="H1210">
            <v>304</v>
          </cell>
          <cell r="I1210">
            <v>490</v>
          </cell>
          <cell r="J1210">
            <v>98</v>
          </cell>
          <cell r="K1210">
            <v>98</v>
          </cell>
          <cell r="L1210">
            <v>490</v>
          </cell>
          <cell r="M1210">
            <v>386</v>
          </cell>
          <cell r="N1210">
            <v>584</v>
          </cell>
          <cell r="O1210">
            <v>383</v>
          </cell>
          <cell r="Q1210">
            <v>342</v>
          </cell>
          <cell r="R1210">
            <v>3500</v>
          </cell>
          <cell r="S1210">
            <v>408</v>
          </cell>
          <cell r="T1210">
            <v>261</v>
          </cell>
          <cell r="U1210">
            <v>326</v>
          </cell>
          <cell r="V1210">
            <v>232</v>
          </cell>
          <cell r="W1210">
            <v>203</v>
          </cell>
          <cell r="X1210">
            <v>215</v>
          </cell>
          <cell r="Y1210">
            <v>269</v>
          </cell>
          <cell r="Z1210">
            <v>297</v>
          </cell>
          <cell r="AA1210">
            <v>348</v>
          </cell>
          <cell r="AB1210">
            <v>274</v>
          </cell>
          <cell r="AC1210">
            <v>341</v>
          </cell>
          <cell r="AD1210">
            <v>326</v>
          </cell>
        </row>
        <row r="1211">
          <cell r="D1211">
            <v>905696</v>
          </cell>
          <cell r="E1211">
            <v>2359</v>
          </cell>
          <cell r="F1211">
            <v>240</v>
          </cell>
          <cell r="G1211">
            <v>91</v>
          </cell>
          <cell r="H1211">
            <v>325</v>
          </cell>
          <cell r="I1211">
            <v>108</v>
          </cell>
          <cell r="J1211">
            <v>180</v>
          </cell>
          <cell r="K1211">
            <v>60</v>
          </cell>
          <cell r="L1211">
            <v>487</v>
          </cell>
          <cell r="M1211">
            <v>62</v>
          </cell>
          <cell r="N1211">
            <v>168</v>
          </cell>
          <cell r="O1211">
            <v>92</v>
          </cell>
          <cell r="P1211">
            <v>3</v>
          </cell>
          <cell r="Q1211">
            <v>543</v>
          </cell>
          <cell r="R1211">
            <v>1810</v>
          </cell>
          <cell r="S1211">
            <v>182</v>
          </cell>
          <cell r="T1211">
            <v>200</v>
          </cell>
          <cell r="U1211">
            <v>158</v>
          </cell>
          <cell r="V1211">
            <v>150</v>
          </cell>
          <cell r="W1211">
            <v>144</v>
          </cell>
          <cell r="X1211">
            <v>158</v>
          </cell>
          <cell r="Y1211">
            <v>136</v>
          </cell>
          <cell r="Z1211">
            <v>110</v>
          </cell>
          <cell r="AA1211">
            <v>169</v>
          </cell>
          <cell r="AB1211">
            <v>117</v>
          </cell>
          <cell r="AC1211">
            <v>43</v>
          </cell>
          <cell r="AD1211">
            <v>243</v>
          </cell>
        </row>
        <row r="1212">
          <cell r="D1212">
            <v>905697</v>
          </cell>
          <cell r="E1212">
            <v>1345</v>
          </cell>
          <cell r="F1212">
            <v>7</v>
          </cell>
          <cell r="G1212">
            <v>56</v>
          </cell>
          <cell r="H1212">
            <v>110</v>
          </cell>
          <cell r="I1212">
            <v>92</v>
          </cell>
          <cell r="J1212">
            <v>175</v>
          </cell>
          <cell r="K1212">
            <v>108</v>
          </cell>
          <cell r="L1212">
            <v>96</v>
          </cell>
          <cell r="M1212">
            <v>231</v>
          </cell>
          <cell r="N1212">
            <v>54</v>
          </cell>
          <cell r="O1212">
            <v>90</v>
          </cell>
          <cell r="Q1212">
            <v>326</v>
          </cell>
          <cell r="R1212">
            <v>1220</v>
          </cell>
          <cell r="S1212">
            <v>125</v>
          </cell>
          <cell r="T1212">
            <v>100</v>
          </cell>
          <cell r="U1212">
            <v>96</v>
          </cell>
          <cell r="V1212">
            <v>98</v>
          </cell>
          <cell r="W1212">
            <v>101</v>
          </cell>
          <cell r="X1212">
            <v>107</v>
          </cell>
          <cell r="Y1212">
            <v>112</v>
          </cell>
          <cell r="Z1212">
            <v>104</v>
          </cell>
          <cell r="AA1212">
            <v>99</v>
          </cell>
          <cell r="AB1212">
            <v>95</v>
          </cell>
          <cell r="AC1212">
            <v>100</v>
          </cell>
          <cell r="AD1212">
            <v>83</v>
          </cell>
        </row>
        <row r="1213">
          <cell r="D1213">
            <v>905717</v>
          </cell>
          <cell r="E1213">
            <v>1939</v>
          </cell>
          <cell r="F1213">
            <v>219</v>
          </cell>
          <cell r="H1213">
            <v>160</v>
          </cell>
          <cell r="I1213">
            <v>120</v>
          </cell>
          <cell r="J1213">
            <v>120</v>
          </cell>
          <cell r="K1213">
            <v>200</v>
          </cell>
          <cell r="M1213">
            <v>240</v>
          </cell>
          <cell r="N1213">
            <v>80</v>
          </cell>
          <cell r="O1213">
            <v>40</v>
          </cell>
          <cell r="P1213">
            <v>160</v>
          </cell>
          <cell r="Q1213">
            <v>600</v>
          </cell>
          <cell r="R1213">
            <v>1551</v>
          </cell>
          <cell r="S1213">
            <v>170</v>
          </cell>
          <cell r="T1213">
            <v>147</v>
          </cell>
          <cell r="U1213">
            <v>118</v>
          </cell>
          <cell r="V1213">
            <v>118</v>
          </cell>
          <cell r="W1213">
            <v>103</v>
          </cell>
          <cell r="X1213">
            <v>88</v>
          </cell>
          <cell r="Y1213">
            <v>126</v>
          </cell>
          <cell r="Z1213">
            <v>135</v>
          </cell>
          <cell r="AA1213">
            <v>119</v>
          </cell>
          <cell r="AB1213">
            <v>162</v>
          </cell>
          <cell r="AC1213">
            <v>66</v>
          </cell>
          <cell r="AD1213">
            <v>199</v>
          </cell>
        </row>
        <row r="1214">
          <cell r="D1214">
            <v>905728</v>
          </cell>
          <cell r="E1214">
            <v>158</v>
          </cell>
          <cell r="F1214">
            <v>7</v>
          </cell>
          <cell r="G1214">
            <v>6</v>
          </cell>
          <cell r="H1214">
            <v>10</v>
          </cell>
          <cell r="I1214">
            <v>12</v>
          </cell>
          <cell r="J1214">
            <v>14</v>
          </cell>
          <cell r="K1214">
            <v>14</v>
          </cell>
          <cell r="L1214">
            <v>34</v>
          </cell>
          <cell r="M1214">
            <v>2</v>
          </cell>
          <cell r="N1214">
            <v>9</v>
          </cell>
          <cell r="O1214">
            <v>6</v>
          </cell>
          <cell r="P1214">
            <v>10</v>
          </cell>
          <cell r="Q1214">
            <v>34</v>
          </cell>
          <cell r="R1214">
            <v>143</v>
          </cell>
          <cell r="S1214">
            <v>21</v>
          </cell>
          <cell r="T1214">
            <v>2</v>
          </cell>
          <cell r="U1214">
            <v>10</v>
          </cell>
          <cell r="V1214">
            <v>7</v>
          </cell>
          <cell r="W1214">
            <v>8</v>
          </cell>
          <cell r="X1214">
            <v>11</v>
          </cell>
          <cell r="Y1214">
            <v>15</v>
          </cell>
          <cell r="Z1214">
            <v>14</v>
          </cell>
          <cell r="AA1214">
            <v>16</v>
          </cell>
          <cell r="AB1214">
            <v>14</v>
          </cell>
          <cell r="AC1214">
            <v>21</v>
          </cell>
          <cell r="AD1214">
            <v>4</v>
          </cell>
        </row>
        <row r="1215">
          <cell r="D1215">
            <v>905738</v>
          </cell>
          <cell r="E1215">
            <v>101</v>
          </cell>
          <cell r="H1215">
            <v>100</v>
          </cell>
          <cell r="Q1215">
            <v>1</v>
          </cell>
          <cell r="R1215">
            <v>39</v>
          </cell>
          <cell r="W1215">
            <v>9</v>
          </cell>
          <cell r="X1215">
            <v>4</v>
          </cell>
          <cell r="Y1215">
            <v>17</v>
          </cell>
          <cell r="AA1215">
            <v>4</v>
          </cell>
          <cell r="AB1215">
            <v>1</v>
          </cell>
          <cell r="AD1215">
            <v>4</v>
          </cell>
        </row>
        <row r="1216">
          <cell r="D1216">
            <v>905741</v>
          </cell>
          <cell r="E1216">
            <v>441</v>
          </cell>
          <cell r="F1216">
            <v>102</v>
          </cell>
          <cell r="G1216">
            <v>111</v>
          </cell>
          <cell r="H1216">
            <v>37</v>
          </cell>
          <cell r="I1216">
            <v>1</v>
          </cell>
          <cell r="J1216">
            <v>34</v>
          </cell>
          <cell r="M1216">
            <v>24</v>
          </cell>
          <cell r="N1216">
            <v>84</v>
          </cell>
          <cell r="Q1216">
            <v>48</v>
          </cell>
          <cell r="R1216">
            <v>341</v>
          </cell>
          <cell r="S1216">
            <v>132</v>
          </cell>
          <cell r="T1216">
            <v>43</v>
          </cell>
          <cell r="U1216">
            <v>16</v>
          </cell>
          <cell r="V1216">
            <v>33</v>
          </cell>
          <cell r="W1216">
            <v>20</v>
          </cell>
          <cell r="X1216">
            <v>19</v>
          </cell>
          <cell r="Y1216">
            <v>23</v>
          </cell>
          <cell r="Z1216">
            <v>15</v>
          </cell>
          <cell r="AA1216">
            <v>18</v>
          </cell>
          <cell r="AB1216">
            <v>13</v>
          </cell>
          <cell r="AC1216">
            <v>7</v>
          </cell>
          <cell r="AD1216">
            <v>2</v>
          </cell>
        </row>
        <row r="1217">
          <cell r="D1217">
            <v>905748</v>
          </cell>
          <cell r="E1217">
            <v>26</v>
          </cell>
          <cell r="F1217">
            <v>12</v>
          </cell>
          <cell r="G1217">
            <v>1</v>
          </cell>
          <cell r="H1217">
            <v>2</v>
          </cell>
          <cell r="I1217">
            <v>1</v>
          </cell>
          <cell r="J1217">
            <v>1</v>
          </cell>
          <cell r="N1217">
            <v>6</v>
          </cell>
          <cell r="O1217">
            <v>3</v>
          </cell>
          <cell r="R1217">
            <v>416</v>
          </cell>
          <cell r="S1217">
            <v>59</v>
          </cell>
          <cell r="T1217">
            <v>33</v>
          </cell>
          <cell r="U1217">
            <v>30</v>
          </cell>
          <cell r="V1217">
            <v>24</v>
          </cell>
          <cell r="W1217">
            <v>29</v>
          </cell>
          <cell r="X1217">
            <v>24</v>
          </cell>
          <cell r="Y1217">
            <v>57</v>
          </cell>
          <cell r="Z1217">
            <v>37</v>
          </cell>
          <cell r="AA1217">
            <v>30</v>
          </cell>
          <cell r="AB1217">
            <v>43</v>
          </cell>
          <cell r="AC1217">
            <v>24</v>
          </cell>
          <cell r="AD1217">
            <v>26</v>
          </cell>
        </row>
        <row r="1218">
          <cell r="D1218">
            <v>905821</v>
          </cell>
          <cell r="E1218">
            <v>844</v>
          </cell>
          <cell r="F1218">
            <v>1</v>
          </cell>
          <cell r="G1218">
            <v>113</v>
          </cell>
          <cell r="H1218">
            <v>28</v>
          </cell>
          <cell r="I1218">
            <v>56</v>
          </cell>
          <cell r="J1218">
            <v>114</v>
          </cell>
          <cell r="K1218">
            <v>28</v>
          </cell>
          <cell r="L1218">
            <v>112</v>
          </cell>
          <cell r="M1218">
            <v>56</v>
          </cell>
          <cell r="N1218">
            <v>56</v>
          </cell>
          <cell r="P1218">
            <v>56</v>
          </cell>
          <cell r="Q1218">
            <v>224</v>
          </cell>
          <cell r="R1218">
            <v>728</v>
          </cell>
          <cell r="S1218">
            <v>46</v>
          </cell>
          <cell r="T1218">
            <v>55</v>
          </cell>
          <cell r="U1218">
            <v>58</v>
          </cell>
          <cell r="V1218">
            <v>49</v>
          </cell>
          <cell r="W1218">
            <v>47</v>
          </cell>
          <cell r="X1218">
            <v>78</v>
          </cell>
          <cell r="Y1218">
            <v>58</v>
          </cell>
          <cell r="Z1218">
            <v>73</v>
          </cell>
          <cell r="AA1218">
            <v>51</v>
          </cell>
          <cell r="AB1218">
            <v>75</v>
          </cell>
          <cell r="AC1218">
            <v>76</v>
          </cell>
          <cell r="AD1218">
            <v>62</v>
          </cell>
        </row>
        <row r="1219">
          <cell r="D1219">
            <v>905822</v>
          </cell>
          <cell r="E1219">
            <v>1981</v>
          </cell>
          <cell r="F1219">
            <v>291</v>
          </cell>
          <cell r="G1219">
            <v>6</v>
          </cell>
          <cell r="H1219">
            <v>107</v>
          </cell>
          <cell r="I1219">
            <v>74</v>
          </cell>
          <cell r="J1219">
            <v>75</v>
          </cell>
          <cell r="K1219">
            <v>72</v>
          </cell>
          <cell r="L1219">
            <v>71</v>
          </cell>
          <cell r="M1219">
            <v>410</v>
          </cell>
          <cell r="N1219">
            <v>245</v>
          </cell>
          <cell r="O1219">
            <v>70</v>
          </cell>
          <cell r="Q1219">
            <v>560</v>
          </cell>
          <cell r="R1219">
            <v>1716</v>
          </cell>
          <cell r="S1219">
            <v>161</v>
          </cell>
          <cell r="T1219">
            <v>45</v>
          </cell>
          <cell r="U1219">
            <v>103</v>
          </cell>
          <cell r="V1219">
            <v>79</v>
          </cell>
          <cell r="W1219">
            <v>75</v>
          </cell>
          <cell r="X1219">
            <v>72</v>
          </cell>
          <cell r="Y1219">
            <v>222</v>
          </cell>
          <cell r="Z1219">
            <v>194</v>
          </cell>
          <cell r="AA1219">
            <v>194</v>
          </cell>
          <cell r="AB1219">
            <v>220</v>
          </cell>
          <cell r="AC1219">
            <v>114</v>
          </cell>
          <cell r="AD1219">
            <v>237</v>
          </cell>
        </row>
        <row r="1220">
          <cell r="D1220">
            <v>905823</v>
          </cell>
          <cell r="E1220">
            <v>1980</v>
          </cell>
          <cell r="F1220">
            <v>140</v>
          </cell>
          <cell r="G1220">
            <v>70</v>
          </cell>
          <cell r="H1220">
            <v>175</v>
          </cell>
          <cell r="I1220">
            <v>70</v>
          </cell>
          <cell r="J1220">
            <v>169</v>
          </cell>
          <cell r="K1220">
            <v>175</v>
          </cell>
          <cell r="L1220">
            <v>271</v>
          </cell>
          <cell r="M1220">
            <v>70</v>
          </cell>
          <cell r="N1220">
            <v>350</v>
          </cell>
          <cell r="Q1220">
            <v>490</v>
          </cell>
          <cell r="R1220">
            <v>1899</v>
          </cell>
          <cell r="S1220">
            <v>218</v>
          </cell>
          <cell r="T1220">
            <v>138</v>
          </cell>
          <cell r="U1220">
            <v>144</v>
          </cell>
          <cell r="V1220">
            <v>142</v>
          </cell>
          <cell r="W1220">
            <v>140</v>
          </cell>
          <cell r="X1220">
            <v>142</v>
          </cell>
          <cell r="Y1220">
            <v>140</v>
          </cell>
          <cell r="Z1220">
            <v>171</v>
          </cell>
          <cell r="AA1220">
            <v>165</v>
          </cell>
          <cell r="AB1220">
            <v>192</v>
          </cell>
          <cell r="AC1220">
            <v>90</v>
          </cell>
          <cell r="AD1220">
            <v>217</v>
          </cell>
        </row>
        <row r="1221">
          <cell r="D1221">
            <v>905948</v>
          </cell>
          <cell r="E1221">
            <v>2710</v>
          </cell>
          <cell r="F1221">
            <v>6</v>
          </cell>
          <cell r="G1221">
            <v>7</v>
          </cell>
          <cell r="H1221">
            <v>238</v>
          </cell>
          <cell r="I1221">
            <v>257</v>
          </cell>
          <cell r="J1221">
            <v>315</v>
          </cell>
          <cell r="K1221">
            <v>423</v>
          </cell>
          <cell r="L1221">
            <v>118</v>
          </cell>
          <cell r="M1221">
            <v>577</v>
          </cell>
          <cell r="N1221">
            <v>210</v>
          </cell>
          <cell r="O1221">
            <v>210</v>
          </cell>
          <cell r="P1221">
            <v>116</v>
          </cell>
          <cell r="Q1221">
            <v>233</v>
          </cell>
          <cell r="R1221">
            <v>2828</v>
          </cell>
          <cell r="S1221">
            <v>49</v>
          </cell>
          <cell r="T1221">
            <v>72</v>
          </cell>
          <cell r="U1221">
            <v>208</v>
          </cell>
          <cell r="V1221">
            <v>252</v>
          </cell>
          <cell r="W1221">
            <v>299</v>
          </cell>
          <cell r="X1221">
            <v>182</v>
          </cell>
          <cell r="Y1221">
            <v>289</v>
          </cell>
          <cell r="Z1221">
            <v>309</v>
          </cell>
          <cell r="AA1221">
            <v>268</v>
          </cell>
          <cell r="AB1221">
            <v>303</v>
          </cell>
          <cell r="AC1221">
            <v>329</v>
          </cell>
          <cell r="AD1221">
            <v>268</v>
          </cell>
        </row>
        <row r="1222">
          <cell r="D1222">
            <v>906076</v>
          </cell>
          <cell r="E1222">
            <v>102</v>
          </cell>
          <cell r="F1222">
            <v>8</v>
          </cell>
          <cell r="G1222">
            <v>16</v>
          </cell>
          <cell r="H1222">
            <v>16</v>
          </cell>
          <cell r="I1222">
            <v>39</v>
          </cell>
          <cell r="J1222">
            <v>6</v>
          </cell>
          <cell r="K1222">
            <v>4</v>
          </cell>
          <cell r="L1222">
            <v>1</v>
          </cell>
          <cell r="M1222">
            <v>1</v>
          </cell>
          <cell r="N1222">
            <v>4</v>
          </cell>
          <cell r="P1222">
            <v>4</v>
          </cell>
          <cell r="Q1222">
            <v>3</v>
          </cell>
          <cell r="R1222">
            <v>107</v>
          </cell>
          <cell r="S1222">
            <v>21</v>
          </cell>
          <cell r="T1222">
            <v>2</v>
          </cell>
          <cell r="U1222">
            <v>18</v>
          </cell>
          <cell r="V1222">
            <v>14</v>
          </cell>
          <cell r="W1222">
            <v>16</v>
          </cell>
          <cell r="X1222">
            <v>16</v>
          </cell>
          <cell r="Y1222">
            <v>5</v>
          </cell>
          <cell r="Z1222">
            <v>1</v>
          </cell>
          <cell r="AA1222">
            <v>7</v>
          </cell>
          <cell r="AC1222">
            <v>7</v>
          </cell>
        </row>
        <row r="1223">
          <cell r="D1223">
            <v>906148</v>
          </cell>
          <cell r="E1223">
            <v>2179</v>
          </cell>
          <cell r="F1223">
            <v>373</v>
          </cell>
          <cell r="G1223">
            <v>2</v>
          </cell>
          <cell r="H1223">
            <v>120</v>
          </cell>
          <cell r="I1223">
            <v>156</v>
          </cell>
          <cell r="J1223">
            <v>168</v>
          </cell>
          <cell r="K1223">
            <v>228</v>
          </cell>
          <cell r="L1223">
            <v>156</v>
          </cell>
          <cell r="M1223">
            <v>277</v>
          </cell>
          <cell r="N1223">
            <v>90</v>
          </cell>
          <cell r="O1223">
            <v>244</v>
          </cell>
          <cell r="P1223">
            <v>1</v>
          </cell>
          <cell r="Q1223">
            <v>364</v>
          </cell>
          <cell r="R1223">
            <v>2041</v>
          </cell>
          <cell r="S1223">
            <v>175</v>
          </cell>
          <cell r="T1223">
            <v>135</v>
          </cell>
          <cell r="U1223">
            <v>148</v>
          </cell>
          <cell r="V1223">
            <v>118</v>
          </cell>
          <cell r="W1223">
            <v>182</v>
          </cell>
          <cell r="X1223">
            <v>163</v>
          </cell>
          <cell r="Y1223">
            <v>151</v>
          </cell>
          <cell r="Z1223">
            <v>189</v>
          </cell>
          <cell r="AA1223">
            <v>203</v>
          </cell>
          <cell r="AB1223">
            <v>228</v>
          </cell>
          <cell r="AC1223">
            <v>144</v>
          </cell>
          <cell r="AD1223">
            <v>205</v>
          </cell>
        </row>
        <row r="1224">
          <cell r="D1224">
            <v>906149</v>
          </cell>
          <cell r="E1224">
            <v>1271</v>
          </cell>
          <cell r="F1224">
            <v>196</v>
          </cell>
          <cell r="G1224">
            <v>392</v>
          </cell>
          <cell r="I1224">
            <v>196</v>
          </cell>
          <cell r="K1224">
            <v>98</v>
          </cell>
          <cell r="L1224">
            <v>192</v>
          </cell>
          <cell r="M1224">
            <v>1</v>
          </cell>
          <cell r="N1224">
            <v>194</v>
          </cell>
          <cell r="Q1224">
            <v>2</v>
          </cell>
          <cell r="R1224">
            <v>1570</v>
          </cell>
          <cell r="S1224">
            <v>271</v>
          </cell>
          <cell r="T1224">
            <v>94</v>
          </cell>
          <cell r="U1224">
            <v>196</v>
          </cell>
          <cell r="V1224">
            <v>134</v>
          </cell>
          <cell r="W1224">
            <v>108</v>
          </cell>
          <cell r="X1224">
            <v>94</v>
          </cell>
          <cell r="Y1224">
            <v>105</v>
          </cell>
          <cell r="Z1224">
            <v>89</v>
          </cell>
          <cell r="AA1224">
            <v>137</v>
          </cell>
          <cell r="AB1224">
            <v>114</v>
          </cell>
          <cell r="AC1224">
            <v>127</v>
          </cell>
          <cell r="AD1224">
            <v>101</v>
          </cell>
        </row>
        <row r="1225">
          <cell r="D1225">
            <v>906200</v>
          </cell>
          <cell r="E1225">
            <v>1737</v>
          </cell>
          <cell r="F1225">
            <v>20</v>
          </cell>
          <cell r="G1225">
            <v>66</v>
          </cell>
          <cell r="H1225">
            <v>133</v>
          </cell>
          <cell r="I1225">
            <v>5</v>
          </cell>
          <cell r="J1225">
            <v>1</v>
          </cell>
          <cell r="K1225">
            <v>69</v>
          </cell>
          <cell r="L1225">
            <v>78</v>
          </cell>
          <cell r="M1225">
            <v>519</v>
          </cell>
          <cell r="O1225">
            <v>461</v>
          </cell>
          <cell r="P1225">
            <v>192</v>
          </cell>
          <cell r="Q1225">
            <v>193</v>
          </cell>
          <cell r="R1225">
            <v>1754</v>
          </cell>
          <cell r="S1225">
            <v>136</v>
          </cell>
          <cell r="T1225">
            <v>74</v>
          </cell>
          <cell r="U1225">
            <v>6</v>
          </cell>
          <cell r="V1225">
            <v>10</v>
          </cell>
          <cell r="W1225">
            <v>8</v>
          </cell>
          <cell r="X1225">
            <v>79</v>
          </cell>
          <cell r="Y1225">
            <v>270</v>
          </cell>
          <cell r="Z1225">
            <v>150</v>
          </cell>
          <cell r="AA1225">
            <v>314</v>
          </cell>
          <cell r="AB1225">
            <v>273</v>
          </cell>
          <cell r="AC1225">
            <v>270</v>
          </cell>
          <cell r="AD1225">
            <v>164</v>
          </cell>
        </row>
        <row r="1226">
          <cell r="D1226">
            <v>906214</v>
          </cell>
          <cell r="E1226">
            <v>338</v>
          </cell>
          <cell r="F1226">
            <v>21</v>
          </cell>
          <cell r="G1226">
            <v>26</v>
          </cell>
          <cell r="H1226">
            <v>16</v>
          </cell>
          <cell r="I1226">
            <v>66</v>
          </cell>
          <cell r="J1226">
            <v>20</v>
          </cell>
          <cell r="K1226">
            <v>48</v>
          </cell>
          <cell r="L1226">
            <v>29</v>
          </cell>
          <cell r="M1226">
            <v>14</v>
          </cell>
          <cell r="N1226">
            <v>50</v>
          </cell>
          <cell r="O1226">
            <v>20</v>
          </cell>
          <cell r="Q1226">
            <v>28</v>
          </cell>
          <cell r="R1226">
            <v>343</v>
          </cell>
          <cell r="S1226">
            <v>33</v>
          </cell>
          <cell r="T1226">
            <v>21</v>
          </cell>
          <cell r="U1226">
            <v>31</v>
          </cell>
          <cell r="V1226">
            <v>29</v>
          </cell>
          <cell r="W1226">
            <v>23</v>
          </cell>
          <cell r="X1226">
            <v>23</v>
          </cell>
          <cell r="Y1226">
            <v>43</v>
          </cell>
          <cell r="Z1226">
            <v>29</v>
          </cell>
          <cell r="AA1226">
            <v>50</v>
          </cell>
          <cell r="AB1226">
            <v>24</v>
          </cell>
          <cell r="AC1226">
            <v>28</v>
          </cell>
          <cell r="AD1226">
            <v>9</v>
          </cell>
        </row>
        <row r="1227">
          <cell r="D1227">
            <v>906232</v>
          </cell>
        </row>
        <row r="1228">
          <cell r="D1228">
            <v>906244</v>
          </cell>
          <cell r="E1228">
            <v>872</v>
          </cell>
          <cell r="H1228">
            <v>304</v>
          </cell>
          <cell r="K1228">
            <v>5</v>
          </cell>
          <cell r="L1228">
            <v>1</v>
          </cell>
          <cell r="M1228">
            <v>152</v>
          </cell>
          <cell r="Q1228">
            <v>410</v>
          </cell>
          <cell r="R1228">
            <v>541</v>
          </cell>
          <cell r="V1228">
            <v>11</v>
          </cell>
          <cell r="W1228">
            <v>39</v>
          </cell>
          <cell r="X1228">
            <v>26</v>
          </cell>
          <cell r="Y1228">
            <v>88</v>
          </cell>
          <cell r="Z1228">
            <v>64</v>
          </cell>
          <cell r="AA1228">
            <v>64</v>
          </cell>
          <cell r="AB1228">
            <v>71</v>
          </cell>
          <cell r="AC1228">
            <v>101</v>
          </cell>
          <cell r="AD1228">
            <v>77</v>
          </cell>
        </row>
        <row r="1229">
          <cell r="D1229">
            <v>906251</v>
          </cell>
          <cell r="E1229">
            <v>114</v>
          </cell>
          <cell r="H1229">
            <v>110</v>
          </cell>
          <cell r="L1229">
            <v>1</v>
          </cell>
          <cell r="M1229">
            <v>1</v>
          </cell>
          <cell r="Q1229">
            <v>2</v>
          </cell>
          <cell r="R1229">
            <v>81</v>
          </cell>
          <cell r="W1229">
            <v>13</v>
          </cell>
          <cell r="X1229">
            <v>11</v>
          </cell>
          <cell r="Y1229">
            <v>22</v>
          </cell>
          <cell r="Z1229">
            <v>10</v>
          </cell>
          <cell r="AA1229">
            <v>10</v>
          </cell>
          <cell r="AB1229">
            <v>1</v>
          </cell>
          <cell r="AC1229">
            <v>6</v>
          </cell>
          <cell r="AD1229">
            <v>8</v>
          </cell>
        </row>
        <row r="1230">
          <cell r="D1230">
            <v>906328</v>
          </cell>
          <cell r="E1230">
            <v>291</v>
          </cell>
          <cell r="F1230">
            <v>24</v>
          </cell>
          <cell r="G1230">
            <v>16</v>
          </cell>
          <cell r="H1230">
            <v>24</v>
          </cell>
          <cell r="I1230">
            <v>32</v>
          </cell>
          <cell r="J1230">
            <v>20</v>
          </cell>
          <cell r="K1230">
            <v>50</v>
          </cell>
          <cell r="L1230">
            <v>28</v>
          </cell>
          <cell r="M1230">
            <v>27</v>
          </cell>
          <cell r="N1230">
            <v>33</v>
          </cell>
          <cell r="O1230">
            <v>30</v>
          </cell>
          <cell r="P1230">
            <v>7</v>
          </cell>
          <cell r="R1230">
            <v>297</v>
          </cell>
          <cell r="S1230">
            <v>41</v>
          </cell>
          <cell r="T1230">
            <v>15</v>
          </cell>
          <cell r="U1230">
            <v>21</v>
          </cell>
          <cell r="V1230">
            <v>16</v>
          </cell>
          <cell r="W1230">
            <v>25</v>
          </cell>
          <cell r="X1230">
            <v>20</v>
          </cell>
          <cell r="Y1230">
            <v>40</v>
          </cell>
          <cell r="Z1230">
            <v>16</v>
          </cell>
          <cell r="AA1230">
            <v>41</v>
          </cell>
          <cell r="AB1230">
            <v>24</v>
          </cell>
          <cell r="AC1230">
            <v>29</v>
          </cell>
          <cell r="AD1230">
            <v>9</v>
          </cell>
        </row>
        <row r="1231">
          <cell r="D1231">
            <v>906390</v>
          </cell>
          <cell r="E1231">
            <v>169</v>
          </cell>
          <cell r="F1231">
            <v>56</v>
          </cell>
          <cell r="I1231">
            <v>9</v>
          </cell>
          <cell r="J1231">
            <v>12</v>
          </cell>
          <cell r="K1231">
            <v>24</v>
          </cell>
          <cell r="L1231">
            <v>9</v>
          </cell>
          <cell r="M1231">
            <v>8</v>
          </cell>
          <cell r="N1231">
            <v>12</v>
          </cell>
          <cell r="P1231">
            <v>7</v>
          </cell>
          <cell r="Q1231">
            <v>32</v>
          </cell>
          <cell r="R1231">
            <v>175</v>
          </cell>
          <cell r="S1231">
            <v>15</v>
          </cell>
          <cell r="T1231">
            <v>8</v>
          </cell>
          <cell r="U1231">
            <v>10</v>
          </cell>
          <cell r="V1231">
            <v>9</v>
          </cell>
          <cell r="W1231">
            <v>11</v>
          </cell>
          <cell r="X1231">
            <v>12</v>
          </cell>
          <cell r="Y1231">
            <v>37</v>
          </cell>
          <cell r="Z1231">
            <v>25</v>
          </cell>
          <cell r="AA1231">
            <v>6</v>
          </cell>
          <cell r="AB1231">
            <v>14</v>
          </cell>
          <cell r="AC1231">
            <v>21</v>
          </cell>
          <cell r="AD1231">
            <v>7</v>
          </cell>
        </row>
        <row r="1232">
          <cell r="D1232">
            <v>906435</v>
          </cell>
          <cell r="E1232">
            <v>12</v>
          </cell>
          <cell r="K1232">
            <v>7</v>
          </cell>
          <cell r="L1232">
            <v>3</v>
          </cell>
          <cell r="N1232">
            <v>1</v>
          </cell>
          <cell r="P1232">
            <v>1</v>
          </cell>
          <cell r="R1232">
            <v>42</v>
          </cell>
          <cell r="S1232">
            <v>1</v>
          </cell>
          <cell r="T1232">
            <v>2</v>
          </cell>
          <cell r="V1232">
            <v>4</v>
          </cell>
          <cell r="W1232">
            <v>6</v>
          </cell>
          <cell r="X1232">
            <v>6</v>
          </cell>
          <cell r="Y1232">
            <v>14</v>
          </cell>
          <cell r="Z1232">
            <v>2</v>
          </cell>
          <cell r="AA1232">
            <v>4</v>
          </cell>
          <cell r="AC1232">
            <v>1</v>
          </cell>
          <cell r="AD1232">
            <v>2</v>
          </cell>
        </row>
        <row r="1233">
          <cell r="D1233">
            <v>906444</v>
          </cell>
          <cell r="E1233">
            <v>2149</v>
          </cell>
          <cell r="F1233">
            <v>200</v>
          </cell>
          <cell r="G1233">
            <v>167</v>
          </cell>
          <cell r="H1233">
            <v>68</v>
          </cell>
          <cell r="I1233">
            <v>68</v>
          </cell>
          <cell r="J1233">
            <v>268</v>
          </cell>
          <cell r="K1233">
            <v>203</v>
          </cell>
          <cell r="L1233">
            <v>167</v>
          </cell>
          <cell r="M1233">
            <v>272</v>
          </cell>
          <cell r="N1233">
            <v>204</v>
          </cell>
          <cell r="O1233">
            <v>136</v>
          </cell>
          <cell r="P1233">
            <v>192</v>
          </cell>
          <cell r="Q1233">
            <v>204</v>
          </cell>
          <cell r="R1233">
            <v>2100</v>
          </cell>
          <cell r="S1233">
            <v>143</v>
          </cell>
          <cell r="T1233">
            <v>146</v>
          </cell>
          <cell r="U1233">
            <v>152</v>
          </cell>
          <cell r="V1233">
            <v>129</v>
          </cell>
          <cell r="W1233">
            <v>163</v>
          </cell>
          <cell r="X1233">
            <v>207</v>
          </cell>
          <cell r="Y1233">
            <v>205</v>
          </cell>
          <cell r="Z1233">
            <v>199</v>
          </cell>
          <cell r="AA1233">
            <v>183</v>
          </cell>
          <cell r="AB1233">
            <v>198</v>
          </cell>
          <cell r="AC1233">
            <v>169</v>
          </cell>
          <cell r="AD1233">
            <v>206</v>
          </cell>
        </row>
        <row r="1234">
          <cell r="D1234">
            <v>906445</v>
          </cell>
          <cell r="E1234">
            <v>2538</v>
          </cell>
          <cell r="F1234">
            <v>198</v>
          </cell>
          <cell r="G1234">
            <v>167</v>
          </cell>
          <cell r="H1234">
            <v>303</v>
          </cell>
          <cell r="I1234">
            <v>68</v>
          </cell>
          <cell r="J1234">
            <v>241</v>
          </cell>
          <cell r="K1234">
            <v>235</v>
          </cell>
          <cell r="L1234">
            <v>209</v>
          </cell>
          <cell r="M1234">
            <v>408</v>
          </cell>
          <cell r="N1234">
            <v>272</v>
          </cell>
          <cell r="O1234">
            <v>136</v>
          </cell>
          <cell r="P1234">
            <v>96</v>
          </cell>
          <cell r="Q1234">
            <v>205</v>
          </cell>
          <cell r="R1234">
            <v>2541</v>
          </cell>
          <cell r="S1234">
            <v>187</v>
          </cell>
          <cell r="T1234">
            <v>169</v>
          </cell>
          <cell r="U1234">
            <v>198</v>
          </cell>
          <cell r="V1234">
            <v>174</v>
          </cell>
          <cell r="W1234">
            <v>242</v>
          </cell>
          <cell r="X1234">
            <v>230</v>
          </cell>
          <cell r="Y1234">
            <v>239</v>
          </cell>
          <cell r="Z1234">
            <v>226</v>
          </cell>
          <cell r="AA1234">
            <v>228</v>
          </cell>
          <cell r="AB1234">
            <v>228</v>
          </cell>
          <cell r="AC1234">
            <v>232</v>
          </cell>
          <cell r="AD1234">
            <v>188</v>
          </cell>
        </row>
        <row r="1235">
          <cell r="D1235">
            <v>906446</v>
          </cell>
          <cell r="E1235">
            <v>2157</v>
          </cell>
          <cell r="F1235">
            <v>252</v>
          </cell>
          <cell r="G1235">
            <v>167</v>
          </cell>
          <cell r="I1235">
            <v>167</v>
          </cell>
          <cell r="J1235">
            <v>180</v>
          </cell>
          <cell r="K1235">
            <v>136</v>
          </cell>
          <cell r="L1235">
            <v>337</v>
          </cell>
          <cell r="M1235">
            <v>170</v>
          </cell>
          <cell r="N1235">
            <v>204</v>
          </cell>
          <cell r="O1235">
            <v>136</v>
          </cell>
          <cell r="P1235">
            <v>136</v>
          </cell>
          <cell r="Q1235">
            <v>272</v>
          </cell>
          <cell r="R1235">
            <v>2051</v>
          </cell>
          <cell r="S1235">
            <v>123</v>
          </cell>
          <cell r="T1235">
            <v>128</v>
          </cell>
          <cell r="U1235">
            <v>143</v>
          </cell>
          <cell r="V1235">
            <v>119</v>
          </cell>
          <cell r="W1235">
            <v>169</v>
          </cell>
          <cell r="X1235">
            <v>203</v>
          </cell>
          <cell r="Y1235">
            <v>183</v>
          </cell>
          <cell r="Z1235">
            <v>179</v>
          </cell>
          <cell r="AA1235">
            <v>184</v>
          </cell>
          <cell r="AB1235">
            <v>215</v>
          </cell>
          <cell r="AC1235">
            <v>205</v>
          </cell>
          <cell r="AD1235">
            <v>200</v>
          </cell>
        </row>
        <row r="1236">
          <cell r="D1236">
            <v>906447</v>
          </cell>
          <cell r="E1236">
            <v>1976</v>
          </cell>
          <cell r="F1236">
            <v>252</v>
          </cell>
          <cell r="G1236">
            <v>68</v>
          </cell>
          <cell r="H1236">
            <v>234</v>
          </cell>
          <cell r="I1236">
            <v>198</v>
          </cell>
          <cell r="J1236">
            <v>8</v>
          </cell>
          <cell r="K1236">
            <v>136</v>
          </cell>
          <cell r="L1236">
            <v>202</v>
          </cell>
          <cell r="M1236">
            <v>306</v>
          </cell>
          <cell r="N1236">
            <v>136</v>
          </cell>
          <cell r="O1236">
            <v>204</v>
          </cell>
          <cell r="P1236">
            <v>96</v>
          </cell>
          <cell r="Q1236">
            <v>136</v>
          </cell>
          <cell r="R1236">
            <v>1926</v>
          </cell>
          <cell r="S1236">
            <v>129</v>
          </cell>
          <cell r="T1236">
            <v>141</v>
          </cell>
          <cell r="U1236">
            <v>118</v>
          </cell>
          <cell r="V1236">
            <v>125</v>
          </cell>
          <cell r="W1236">
            <v>177</v>
          </cell>
          <cell r="X1236">
            <v>162</v>
          </cell>
          <cell r="Y1236">
            <v>184</v>
          </cell>
          <cell r="Z1236">
            <v>177</v>
          </cell>
          <cell r="AA1236">
            <v>193</v>
          </cell>
          <cell r="AB1236">
            <v>172</v>
          </cell>
          <cell r="AC1236">
            <v>194</v>
          </cell>
          <cell r="AD1236">
            <v>154</v>
          </cell>
        </row>
        <row r="1237">
          <cell r="D1237">
            <v>906448</v>
          </cell>
          <cell r="E1237">
            <v>1879</v>
          </cell>
          <cell r="F1237">
            <v>252</v>
          </cell>
          <cell r="G1237">
            <v>68</v>
          </cell>
          <cell r="H1237">
            <v>204</v>
          </cell>
          <cell r="I1237">
            <v>99</v>
          </cell>
          <cell r="J1237">
            <v>76</v>
          </cell>
          <cell r="K1237">
            <v>136</v>
          </cell>
          <cell r="L1237">
            <v>409</v>
          </cell>
          <cell r="M1237">
            <v>238</v>
          </cell>
          <cell r="O1237">
            <v>69</v>
          </cell>
          <cell r="P1237">
            <v>192</v>
          </cell>
          <cell r="Q1237">
            <v>136</v>
          </cell>
          <cell r="R1237">
            <v>1786</v>
          </cell>
          <cell r="S1237">
            <v>107</v>
          </cell>
          <cell r="T1237">
            <v>118</v>
          </cell>
          <cell r="U1237">
            <v>128</v>
          </cell>
          <cell r="V1237">
            <v>104</v>
          </cell>
          <cell r="W1237">
            <v>167</v>
          </cell>
          <cell r="X1237">
            <v>167</v>
          </cell>
          <cell r="Y1237">
            <v>182</v>
          </cell>
          <cell r="Z1237">
            <v>152</v>
          </cell>
          <cell r="AA1237">
            <v>170</v>
          </cell>
          <cell r="AB1237">
            <v>162</v>
          </cell>
          <cell r="AC1237">
            <v>131</v>
          </cell>
          <cell r="AD1237">
            <v>198</v>
          </cell>
        </row>
        <row r="1238">
          <cell r="D1238">
            <v>906461</v>
          </cell>
          <cell r="E1238">
            <v>445</v>
          </cell>
          <cell r="O1238">
            <v>296</v>
          </cell>
          <cell r="P1238">
            <v>148</v>
          </cell>
          <cell r="Q1238">
            <v>1</v>
          </cell>
          <cell r="R1238">
            <v>238</v>
          </cell>
          <cell r="AB1238">
            <v>1</v>
          </cell>
          <cell r="AC1238">
            <v>50</v>
          </cell>
          <cell r="AD1238">
            <v>187</v>
          </cell>
        </row>
        <row r="1239">
          <cell r="D1239">
            <v>906520</v>
          </cell>
          <cell r="E1239">
            <v>1996</v>
          </cell>
          <cell r="F1239">
            <v>95</v>
          </cell>
          <cell r="G1239">
            <v>95</v>
          </cell>
          <cell r="H1239">
            <v>380</v>
          </cell>
          <cell r="J1239">
            <v>193</v>
          </cell>
          <cell r="K1239">
            <v>95</v>
          </cell>
          <cell r="L1239">
            <v>568</v>
          </cell>
          <cell r="M1239">
            <v>95</v>
          </cell>
          <cell r="N1239">
            <v>95</v>
          </cell>
          <cell r="P1239">
            <v>190</v>
          </cell>
          <cell r="Q1239">
            <v>190</v>
          </cell>
          <cell r="R1239">
            <v>1943</v>
          </cell>
          <cell r="S1239">
            <v>170</v>
          </cell>
          <cell r="T1239">
            <v>101</v>
          </cell>
          <cell r="U1239">
            <v>110</v>
          </cell>
          <cell r="V1239">
            <v>140</v>
          </cell>
          <cell r="W1239">
            <v>165</v>
          </cell>
          <cell r="X1239">
            <v>191</v>
          </cell>
          <cell r="Y1239">
            <v>198</v>
          </cell>
          <cell r="Z1239">
            <v>199</v>
          </cell>
          <cell r="AA1239">
            <v>156</v>
          </cell>
          <cell r="AB1239">
            <v>171</v>
          </cell>
          <cell r="AC1239">
            <v>183</v>
          </cell>
          <cell r="AD1239">
            <v>159</v>
          </cell>
        </row>
        <row r="1240">
          <cell r="D1240">
            <v>906528</v>
          </cell>
          <cell r="E1240">
            <v>2035</v>
          </cell>
          <cell r="F1240">
            <v>312</v>
          </cell>
          <cell r="I1240">
            <v>3</v>
          </cell>
          <cell r="J1240">
            <v>382</v>
          </cell>
          <cell r="K1240">
            <v>260</v>
          </cell>
          <cell r="L1240">
            <v>208</v>
          </cell>
          <cell r="M1240">
            <v>244</v>
          </cell>
          <cell r="N1240">
            <v>106</v>
          </cell>
          <cell r="O1240">
            <v>91</v>
          </cell>
          <cell r="Q1240">
            <v>429</v>
          </cell>
          <cell r="R1240">
            <v>1836</v>
          </cell>
          <cell r="S1240">
            <v>22</v>
          </cell>
          <cell r="T1240">
            <v>130</v>
          </cell>
          <cell r="U1240">
            <v>63</v>
          </cell>
          <cell r="V1240">
            <v>90</v>
          </cell>
          <cell r="W1240">
            <v>104</v>
          </cell>
          <cell r="X1240">
            <v>204</v>
          </cell>
          <cell r="Y1240">
            <v>203</v>
          </cell>
          <cell r="Z1240">
            <v>192</v>
          </cell>
          <cell r="AA1240">
            <v>193</v>
          </cell>
          <cell r="AB1240">
            <v>236</v>
          </cell>
          <cell r="AC1240">
            <v>153</v>
          </cell>
          <cell r="AD1240">
            <v>246</v>
          </cell>
        </row>
        <row r="1241">
          <cell r="D1241">
            <v>906538</v>
          </cell>
          <cell r="R1241">
            <v>39</v>
          </cell>
          <cell r="S1241">
            <v>35</v>
          </cell>
          <cell r="Z1241">
            <v>1</v>
          </cell>
          <cell r="AB1241">
            <v>3</v>
          </cell>
        </row>
        <row r="1242">
          <cell r="D1242">
            <v>906539</v>
          </cell>
          <cell r="R1242">
            <v>120</v>
          </cell>
          <cell r="S1242">
            <v>111</v>
          </cell>
          <cell r="Y1242">
            <v>1</v>
          </cell>
          <cell r="Z1242">
            <v>5</v>
          </cell>
          <cell r="AA1242">
            <v>2</v>
          </cell>
          <cell r="AB1242">
            <v>1</v>
          </cell>
        </row>
        <row r="1243">
          <cell r="D1243">
            <v>906540</v>
          </cell>
          <cell r="E1243">
            <v>10</v>
          </cell>
          <cell r="L1243">
            <v>3</v>
          </cell>
          <cell r="M1243">
            <v>1</v>
          </cell>
          <cell r="N1243">
            <v>2</v>
          </cell>
          <cell r="O1243">
            <v>4</v>
          </cell>
          <cell r="R1243">
            <v>152</v>
          </cell>
          <cell r="S1243">
            <v>38</v>
          </cell>
          <cell r="Y1243">
            <v>1</v>
          </cell>
          <cell r="Z1243">
            <v>2</v>
          </cell>
          <cell r="AA1243">
            <v>111</v>
          </cell>
        </row>
        <row r="1244">
          <cell r="D1244">
            <v>906541</v>
          </cell>
          <cell r="E1244">
            <v>1</v>
          </cell>
          <cell r="H1244">
            <v>1</v>
          </cell>
          <cell r="R1244">
            <v>18</v>
          </cell>
          <cell r="S1244">
            <v>3</v>
          </cell>
          <cell r="Y1244">
            <v>2</v>
          </cell>
          <cell r="Z1244">
            <v>1</v>
          </cell>
          <cell r="AA1244">
            <v>12</v>
          </cell>
        </row>
        <row r="1245">
          <cell r="D1245">
            <v>906669</v>
          </cell>
          <cell r="E1245">
            <v>1797</v>
          </cell>
          <cell r="F1245">
            <v>99</v>
          </cell>
          <cell r="G1245">
            <v>167</v>
          </cell>
          <cell r="H1245">
            <v>68</v>
          </cell>
          <cell r="I1245">
            <v>99</v>
          </cell>
          <cell r="J1245">
            <v>210</v>
          </cell>
          <cell r="K1245">
            <v>204</v>
          </cell>
          <cell r="L1245">
            <v>267</v>
          </cell>
          <cell r="M1245">
            <v>204</v>
          </cell>
          <cell r="N1245">
            <v>139</v>
          </cell>
          <cell r="P1245">
            <v>136</v>
          </cell>
          <cell r="Q1245">
            <v>204</v>
          </cell>
          <cell r="R1245">
            <v>1882</v>
          </cell>
          <cell r="S1245">
            <v>124</v>
          </cell>
          <cell r="T1245">
            <v>129</v>
          </cell>
          <cell r="U1245">
            <v>131</v>
          </cell>
          <cell r="V1245">
            <v>118</v>
          </cell>
          <cell r="W1245">
            <v>200</v>
          </cell>
          <cell r="X1245">
            <v>199</v>
          </cell>
          <cell r="Y1245">
            <v>178</v>
          </cell>
          <cell r="Z1245">
            <v>157</v>
          </cell>
          <cell r="AA1245">
            <v>152</v>
          </cell>
          <cell r="AB1245">
            <v>154</v>
          </cell>
          <cell r="AC1245">
            <v>174</v>
          </cell>
          <cell r="AD1245">
            <v>166</v>
          </cell>
        </row>
        <row r="1246">
          <cell r="D1246">
            <v>906670</v>
          </cell>
        </row>
        <row r="1247">
          <cell r="D1247">
            <v>906716</v>
          </cell>
          <cell r="E1247">
            <v>162</v>
          </cell>
          <cell r="H1247">
            <v>126</v>
          </cell>
          <cell r="L1247">
            <v>2</v>
          </cell>
          <cell r="M1247">
            <v>1</v>
          </cell>
          <cell r="N1247">
            <v>30</v>
          </cell>
          <cell r="P1247">
            <v>1</v>
          </cell>
          <cell r="Q1247">
            <v>2</v>
          </cell>
          <cell r="R1247">
            <v>127</v>
          </cell>
          <cell r="U1247">
            <v>1</v>
          </cell>
          <cell r="V1247">
            <v>1</v>
          </cell>
          <cell r="W1247">
            <v>28</v>
          </cell>
          <cell r="X1247">
            <v>22</v>
          </cell>
          <cell r="Y1247">
            <v>26</v>
          </cell>
          <cell r="Z1247">
            <v>17</v>
          </cell>
          <cell r="AA1247">
            <v>14</v>
          </cell>
          <cell r="AB1247">
            <v>3</v>
          </cell>
          <cell r="AC1247">
            <v>6</v>
          </cell>
          <cell r="AD1247">
            <v>9</v>
          </cell>
        </row>
        <row r="1248">
          <cell r="D1248">
            <v>906745</v>
          </cell>
          <cell r="E1248">
            <v>7</v>
          </cell>
          <cell r="F1248">
            <v>1</v>
          </cell>
          <cell r="I1248">
            <v>2</v>
          </cell>
          <cell r="K1248">
            <v>2</v>
          </cell>
          <cell r="O1248">
            <v>1</v>
          </cell>
          <cell r="P1248">
            <v>1</v>
          </cell>
          <cell r="R1248">
            <v>183</v>
          </cell>
          <cell r="S1248">
            <v>9</v>
          </cell>
          <cell r="T1248">
            <v>13</v>
          </cell>
          <cell r="U1248">
            <v>15</v>
          </cell>
          <cell r="V1248">
            <v>13</v>
          </cell>
          <cell r="W1248">
            <v>10</v>
          </cell>
          <cell r="X1248">
            <v>11</v>
          </cell>
          <cell r="Y1248">
            <v>41</v>
          </cell>
          <cell r="Z1248">
            <v>14</v>
          </cell>
          <cell r="AA1248">
            <v>12</v>
          </cell>
          <cell r="AB1248">
            <v>12</v>
          </cell>
          <cell r="AC1248">
            <v>16</v>
          </cell>
          <cell r="AD1248">
            <v>17</v>
          </cell>
        </row>
        <row r="1249">
          <cell r="D1249">
            <v>906754</v>
          </cell>
          <cell r="E1249">
            <v>1009</v>
          </cell>
          <cell r="I1249">
            <v>119</v>
          </cell>
          <cell r="J1249">
            <v>51</v>
          </cell>
          <cell r="K1249">
            <v>204</v>
          </cell>
          <cell r="L1249">
            <v>204</v>
          </cell>
          <cell r="M1249">
            <v>137</v>
          </cell>
          <cell r="O1249">
            <v>51</v>
          </cell>
          <cell r="Q1249">
            <v>243</v>
          </cell>
          <cell r="R1249">
            <v>1070</v>
          </cell>
          <cell r="S1249">
            <v>58</v>
          </cell>
          <cell r="T1249">
            <v>47</v>
          </cell>
          <cell r="U1249">
            <v>70</v>
          </cell>
          <cell r="V1249">
            <v>77</v>
          </cell>
          <cell r="W1249">
            <v>117</v>
          </cell>
          <cell r="X1249">
            <v>70</v>
          </cell>
          <cell r="Y1249">
            <v>118</v>
          </cell>
          <cell r="Z1249">
            <v>72</v>
          </cell>
          <cell r="AA1249">
            <v>110</v>
          </cell>
          <cell r="AB1249">
            <v>136</v>
          </cell>
          <cell r="AC1249">
            <v>75</v>
          </cell>
          <cell r="AD1249">
            <v>120</v>
          </cell>
        </row>
        <row r="1250">
          <cell r="D1250">
            <v>906755</v>
          </cell>
          <cell r="E1250">
            <v>1464</v>
          </cell>
          <cell r="I1250">
            <v>103</v>
          </cell>
          <cell r="J1250">
            <v>119</v>
          </cell>
          <cell r="K1250">
            <v>185</v>
          </cell>
          <cell r="L1250">
            <v>204</v>
          </cell>
          <cell r="M1250">
            <v>170</v>
          </cell>
          <cell r="N1250">
            <v>34</v>
          </cell>
          <cell r="O1250">
            <v>239</v>
          </cell>
          <cell r="P1250">
            <v>86</v>
          </cell>
          <cell r="Q1250">
            <v>324</v>
          </cell>
          <cell r="R1250">
            <v>1522</v>
          </cell>
          <cell r="S1250">
            <v>42</v>
          </cell>
          <cell r="T1250">
            <v>57</v>
          </cell>
          <cell r="U1250">
            <v>72</v>
          </cell>
          <cell r="V1250">
            <v>84</v>
          </cell>
          <cell r="W1250">
            <v>131</v>
          </cell>
          <cell r="X1250">
            <v>85</v>
          </cell>
          <cell r="Y1250">
            <v>124</v>
          </cell>
          <cell r="Z1250">
            <v>156</v>
          </cell>
          <cell r="AA1250">
            <v>214</v>
          </cell>
          <cell r="AB1250">
            <v>182</v>
          </cell>
          <cell r="AC1250">
            <v>183</v>
          </cell>
          <cell r="AD1250">
            <v>192</v>
          </cell>
        </row>
        <row r="1251">
          <cell r="D1251">
            <v>906756</v>
          </cell>
          <cell r="E1251">
            <v>1102</v>
          </cell>
          <cell r="I1251">
            <v>136</v>
          </cell>
          <cell r="J1251">
            <v>34</v>
          </cell>
          <cell r="K1251">
            <v>170</v>
          </cell>
          <cell r="L1251">
            <v>205</v>
          </cell>
          <cell r="M1251">
            <v>136</v>
          </cell>
          <cell r="N1251">
            <v>34</v>
          </cell>
          <cell r="O1251">
            <v>119</v>
          </cell>
          <cell r="P1251">
            <v>153</v>
          </cell>
          <cell r="Q1251">
            <v>115</v>
          </cell>
          <cell r="R1251">
            <v>1279</v>
          </cell>
          <cell r="S1251">
            <v>51</v>
          </cell>
          <cell r="T1251">
            <v>51</v>
          </cell>
          <cell r="U1251">
            <v>67</v>
          </cell>
          <cell r="V1251">
            <v>65</v>
          </cell>
          <cell r="W1251">
            <v>103</v>
          </cell>
          <cell r="X1251">
            <v>65</v>
          </cell>
          <cell r="Y1251">
            <v>109</v>
          </cell>
          <cell r="Z1251">
            <v>124</v>
          </cell>
          <cell r="AA1251">
            <v>172</v>
          </cell>
          <cell r="AB1251">
            <v>189</v>
          </cell>
          <cell r="AC1251">
            <v>142</v>
          </cell>
          <cell r="AD1251">
            <v>141</v>
          </cell>
        </row>
        <row r="1252">
          <cell r="D1252">
            <v>906766</v>
          </cell>
        </row>
        <row r="1253">
          <cell r="D1253">
            <v>906786</v>
          </cell>
          <cell r="E1253">
            <v>620</v>
          </cell>
          <cell r="F1253">
            <v>252</v>
          </cell>
          <cell r="G1253">
            <v>1</v>
          </cell>
          <cell r="I1253">
            <v>1</v>
          </cell>
          <cell r="K1253">
            <v>113</v>
          </cell>
          <cell r="L1253">
            <v>252</v>
          </cell>
          <cell r="P1253">
            <v>1</v>
          </cell>
          <cell r="R1253">
            <v>514</v>
          </cell>
          <cell r="S1253">
            <v>46</v>
          </cell>
          <cell r="T1253">
            <v>54</v>
          </cell>
          <cell r="U1253">
            <v>40</v>
          </cell>
          <cell r="V1253">
            <v>24</v>
          </cell>
          <cell r="W1253">
            <v>25</v>
          </cell>
          <cell r="X1253">
            <v>30</v>
          </cell>
          <cell r="Y1253">
            <v>43</v>
          </cell>
          <cell r="Z1253">
            <v>53</v>
          </cell>
          <cell r="AA1253">
            <v>57</v>
          </cell>
          <cell r="AB1253">
            <v>58</v>
          </cell>
          <cell r="AC1253">
            <v>41</v>
          </cell>
          <cell r="AD1253">
            <v>43</v>
          </cell>
        </row>
        <row r="1254">
          <cell r="D1254">
            <v>906787</v>
          </cell>
          <cell r="E1254">
            <v>649</v>
          </cell>
          <cell r="F1254">
            <v>252</v>
          </cell>
          <cell r="G1254">
            <v>1</v>
          </cell>
          <cell r="I1254">
            <v>1</v>
          </cell>
          <cell r="J1254">
            <v>1</v>
          </cell>
          <cell r="K1254">
            <v>114</v>
          </cell>
          <cell r="L1254">
            <v>252</v>
          </cell>
          <cell r="M1254">
            <v>28</v>
          </cell>
          <cell r="R1254">
            <v>608</v>
          </cell>
          <cell r="S1254">
            <v>43</v>
          </cell>
          <cell r="T1254">
            <v>56</v>
          </cell>
          <cell r="U1254">
            <v>44</v>
          </cell>
          <cell r="V1254">
            <v>23</v>
          </cell>
          <cell r="W1254">
            <v>31</v>
          </cell>
          <cell r="X1254">
            <v>30</v>
          </cell>
          <cell r="Y1254">
            <v>54</v>
          </cell>
          <cell r="Z1254">
            <v>63</v>
          </cell>
          <cell r="AA1254">
            <v>62</v>
          </cell>
          <cell r="AB1254">
            <v>82</v>
          </cell>
          <cell r="AC1254">
            <v>62</v>
          </cell>
          <cell r="AD1254">
            <v>58</v>
          </cell>
        </row>
        <row r="1255">
          <cell r="D1255">
            <v>906842</v>
          </cell>
          <cell r="E1255">
            <v>521</v>
          </cell>
          <cell r="H1255">
            <v>416</v>
          </cell>
          <cell r="K1255">
            <v>3</v>
          </cell>
          <cell r="N1255">
            <v>102</v>
          </cell>
          <cell r="R1255">
            <v>367</v>
          </cell>
          <cell r="U1255">
            <v>1</v>
          </cell>
          <cell r="V1255">
            <v>6</v>
          </cell>
          <cell r="W1255">
            <v>53</v>
          </cell>
          <cell r="X1255">
            <v>51</v>
          </cell>
          <cell r="Y1255">
            <v>39</v>
          </cell>
          <cell r="Z1255">
            <v>59</v>
          </cell>
          <cell r="AA1255">
            <v>43</v>
          </cell>
          <cell r="AB1255">
            <v>31</v>
          </cell>
          <cell r="AC1255">
            <v>40</v>
          </cell>
          <cell r="AD1255">
            <v>44</v>
          </cell>
        </row>
        <row r="1256">
          <cell r="D1256">
            <v>906844</v>
          </cell>
          <cell r="E1256">
            <v>483</v>
          </cell>
          <cell r="H1256">
            <v>360</v>
          </cell>
          <cell r="K1256">
            <v>2</v>
          </cell>
          <cell r="N1256">
            <v>120</v>
          </cell>
          <cell r="P1256">
            <v>1</v>
          </cell>
          <cell r="R1256">
            <v>459</v>
          </cell>
          <cell r="U1256">
            <v>1</v>
          </cell>
          <cell r="V1256">
            <v>12</v>
          </cell>
          <cell r="W1256">
            <v>72</v>
          </cell>
          <cell r="X1256">
            <v>46</v>
          </cell>
          <cell r="Y1256">
            <v>47</v>
          </cell>
          <cell r="Z1256">
            <v>76</v>
          </cell>
          <cell r="AA1256">
            <v>54</v>
          </cell>
          <cell r="AB1256">
            <v>42</v>
          </cell>
          <cell r="AC1256">
            <v>48</v>
          </cell>
          <cell r="AD1256">
            <v>61</v>
          </cell>
        </row>
        <row r="1257">
          <cell r="D1257">
            <v>906915</v>
          </cell>
          <cell r="E1257">
            <v>446</v>
          </cell>
          <cell r="H1257">
            <v>442</v>
          </cell>
          <cell r="I1257">
            <v>1</v>
          </cell>
          <cell r="K1257">
            <v>2</v>
          </cell>
          <cell r="O1257">
            <v>1</v>
          </cell>
          <cell r="R1257">
            <v>331</v>
          </cell>
          <cell r="U1257">
            <v>1</v>
          </cell>
          <cell r="V1257">
            <v>9</v>
          </cell>
          <cell r="W1257">
            <v>60</v>
          </cell>
          <cell r="X1257">
            <v>43</v>
          </cell>
          <cell r="Y1257">
            <v>34</v>
          </cell>
          <cell r="Z1257">
            <v>54</v>
          </cell>
          <cell r="AA1257">
            <v>33</v>
          </cell>
          <cell r="AB1257">
            <v>31</v>
          </cell>
          <cell r="AC1257">
            <v>35</v>
          </cell>
          <cell r="AD1257">
            <v>31</v>
          </cell>
        </row>
        <row r="1258">
          <cell r="D1258">
            <v>906938</v>
          </cell>
          <cell r="E1258">
            <v>453</v>
          </cell>
          <cell r="H1258">
            <v>448</v>
          </cell>
          <cell r="I1258">
            <v>1</v>
          </cell>
          <cell r="J1258">
            <v>1</v>
          </cell>
          <cell r="K1258">
            <v>1</v>
          </cell>
          <cell r="M1258">
            <v>1</v>
          </cell>
          <cell r="P1258">
            <v>1</v>
          </cell>
          <cell r="R1258">
            <v>302</v>
          </cell>
          <cell r="U1258">
            <v>1</v>
          </cell>
          <cell r="V1258">
            <v>15</v>
          </cell>
          <cell r="W1258">
            <v>48</v>
          </cell>
          <cell r="X1258">
            <v>19</v>
          </cell>
          <cell r="Y1258">
            <v>45</v>
          </cell>
          <cell r="Z1258">
            <v>35</v>
          </cell>
          <cell r="AA1258">
            <v>30</v>
          </cell>
          <cell r="AB1258">
            <v>30</v>
          </cell>
          <cell r="AC1258">
            <v>27</v>
          </cell>
          <cell r="AD1258">
            <v>52</v>
          </cell>
        </row>
        <row r="1259">
          <cell r="D1259">
            <v>906939</v>
          </cell>
          <cell r="E1259">
            <v>455</v>
          </cell>
          <cell r="H1259">
            <v>448</v>
          </cell>
          <cell r="I1259">
            <v>1</v>
          </cell>
          <cell r="J1259">
            <v>1</v>
          </cell>
          <cell r="M1259">
            <v>2</v>
          </cell>
          <cell r="N1259">
            <v>3</v>
          </cell>
          <cell r="R1259">
            <v>308</v>
          </cell>
          <cell r="V1259">
            <v>15</v>
          </cell>
          <cell r="W1259">
            <v>50</v>
          </cell>
          <cell r="X1259">
            <v>19</v>
          </cell>
          <cell r="Y1259">
            <v>51</v>
          </cell>
          <cell r="Z1259">
            <v>37</v>
          </cell>
          <cell r="AA1259">
            <v>29</v>
          </cell>
          <cell r="AB1259">
            <v>28</v>
          </cell>
          <cell r="AC1259">
            <v>27</v>
          </cell>
          <cell r="AD1259">
            <v>52</v>
          </cell>
        </row>
        <row r="1260">
          <cell r="D1260">
            <v>906940</v>
          </cell>
          <cell r="E1260">
            <v>457</v>
          </cell>
          <cell r="H1260">
            <v>448</v>
          </cell>
          <cell r="I1260">
            <v>1</v>
          </cell>
          <cell r="L1260">
            <v>1</v>
          </cell>
          <cell r="M1260">
            <v>1</v>
          </cell>
          <cell r="N1260">
            <v>5</v>
          </cell>
          <cell r="O1260">
            <v>1</v>
          </cell>
          <cell r="R1260">
            <v>306</v>
          </cell>
          <cell r="U1260">
            <v>1</v>
          </cell>
          <cell r="V1260">
            <v>15</v>
          </cell>
          <cell r="W1260">
            <v>45</v>
          </cell>
          <cell r="X1260">
            <v>21</v>
          </cell>
          <cell r="Y1260">
            <v>41</v>
          </cell>
          <cell r="Z1260">
            <v>37</v>
          </cell>
          <cell r="AA1260">
            <v>34</v>
          </cell>
          <cell r="AB1260">
            <v>34</v>
          </cell>
          <cell r="AC1260">
            <v>25</v>
          </cell>
          <cell r="AD1260">
            <v>53</v>
          </cell>
        </row>
        <row r="1261">
          <cell r="D1261">
            <v>906974</v>
          </cell>
          <cell r="E1261">
            <v>1334</v>
          </cell>
          <cell r="K1261">
            <v>190</v>
          </cell>
          <cell r="L1261">
            <v>131</v>
          </cell>
          <cell r="N1261">
            <v>97</v>
          </cell>
          <cell r="O1261">
            <v>240</v>
          </cell>
          <cell r="P1261">
            <v>2</v>
          </cell>
          <cell r="Q1261">
            <v>674</v>
          </cell>
          <cell r="R1261">
            <v>967</v>
          </cell>
          <cell r="Y1261">
            <v>34</v>
          </cell>
          <cell r="Z1261">
            <v>58</v>
          </cell>
          <cell r="AA1261">
            <v>132</v>
          </cell>
          <cell r="AB1261">
            <v>208</v>
          </cell>
          <cell r="AC1261">
            <v>219</v>
          </cell>
          <cell r="AD1261">
            <v>316</v>
          </cell>
        </row>
        <row r="1262">
          <cell r="D1262">
            <v>907002</v>
          </cell>
          <cell r="E1262">
            <v>3368</v>
          </cell>
          <cell r="L1262">
            <v>124</v>
          </cell>
          <cell r="M1262">
            <v>1002</v>
          </cell>
          <cell r="N1262">
            <v>372</v>
          </cell>
          <cell r="O1262">
            <v>868</v>
          </cell>
          <cell r="Q1262">
            <v>1002</v>
          </cell>
          <cell r="R1262">
            <v>2807</v>
          </cell>
          <cell r="Y1262">
            <v>10</v>
          </cell>
          <cell r="Z1262">
            <v>225</v>
          </cell>
          <cell r="AA1262">
            <v>494</v>
          </cell>
          <cell r="AB1262">
            <v>423</v>
          </cell>
          <cell r="AC1262">
            <v>432</v>
          </cell>
          <cell r="AD1262">
            <v>1223</v>
          </cell>
        </row>
        <row r="1263">
          <cell r="D1263">
            <v>907003</v>
          </cell>
          <cell r="E1263">
            <v>626</v>
          </cell>
          <cell r="L1263">
            <v>162</v>
          </cell>
          <cell r="M1263">
            <v>7</v>
          </cell>
          <cell r="N1263">
            <v>110</v>
          </cell>
          <cell r="O1263">
            <v>195</v>
          </cell>
          <cell r="P1263">
            <v>16</v>
          </cell>
          <cell r="Q1263">
            <v>136</v>
          </cell>
          <cell r="R1263">
            <v>592</v>
          </cell>
          <cell r="Z1263">
            <v>60</v>
          </cell>
          <cell r="AA1263">
            <v>173</v>
          </cell>
          <cell r="AB1263">
            <v>141</v>
          </cell>
          <cell r="AC1263">
            <v>85</v>
          </cell>
          <cell r="AD1263">
            <v>133</v>
          </cell>
        </row>
        <row r="1264">
          <cell r="D1264">
            <v>907021</v>
          </cell>
        </row>
        <row r="1265">
          <cell r="D1265">
            <v>907031</v>
          </cell>
          <cell r="E1265">
            <v>406</v>
          </cell>
          <cell r="L1265">
            <v>105</v>
          </cell>
          <cell r="N1265">
            <v>30</v>
          </cell>
          <cell r="O1265">
            <v>1</v>
          </cell>
          <cell r="P1265">
            <v>60</v>
          </cell>
          <cell r="Q1265">
            <v>210</v>
          </cell>
          <cell r="R1265">
            <v>236</v>
          </cell>
          <cell r="Z1265">
            <v>25</v>
          </cell>
          <cell r="AA1265">
            <v>46</v>
          </cell>
          <cell r="AB1265">
            <v>52</v>
          </cell>
          <cell r="AC1265">
            <v>49</v>
          </cell>
          <cell r="AD1265">
            <v>64</v>
          </cell>
        </row>
        <row r="1266">
          <cell r="D1266">
            <v>907032</v>
          </cell>
          <cell r="E1266">
            <v>236</v>
          </cell>
          <cell r="L1266">
            <v>182</v>
          </cell>
          <cell r="N1266">
            <v>52</v>
          </cell>
          <cell r="Q1266">
            <v>2</v>
          </cell>
          <cell r="R1266">
            <v>236</v>
          </cell>
          <cell r="Z1266">
            <v>40</v>
          </cell>
          <cell r="AA1266">
            <v>58</v>
          </cell>
          <cell r="AB1266">
            <v>78</v>
          </cell>
          <cell r="AC1266">
            <v>53</v>
          </cell>
          <cell r="AD1266">
            <v>7</v>
          </cell>
        </row>
        <row r="1267">
          <cell r="D1267">
            <v>907033</v>
          </cell>
          <cell r="E1267">
            <v>167</v>
          </cell>
          <cell r="L1267">
            <v>105</v>
          </cell>
          <cell r="O1267">
            <v>2</v>
          </cell>
          <cell r="P1267">
            <v>60</v>
          </cell>
          <cell r="R1267">
            <v>157</v>
          </cell>
          <cell r="Z1267">
            <v>13</v>
          </cell>
          <cell r="AA1267">
            <v>38</v>
          </cell>
          <cell r="AB1267">
            <v>33</v>
          </cell>
          <cell r="AC1267">
            <v>41</v>
          </cell>
          <cell r="AD1267">
            <v>32</v>
          </cell>
        </row>
        <row r="1268">
          <cell r="D1268">
            <v>907034</v>
          </cell>
          <cell r="E1268">
            <v>494</v>
          </cell>
          <cell r="L1268">
            <v>182</v>
          </cell>
          <cell r="P1268">
            <v>104</v>
          </cell>
          <cell r="Q1268">
            <v>208</v>
          </cell>
          <cell r="R1268">
            <v>399</v>
          </cell>
          <cell r="Z1268">
            <v>47</v>
          </cell>
          <cell r="AA1268">
            <v>55</v>
          </cell>
          <cell r="AB1268">
            <v>77</v>
          </cell>
          <cell r="AC1268">
            <v>87</v>
          </cell>
          <cell r="AD1268">
            <v>133</v>
          </cell>
        </row>
        <row r="1269">
          <cell r="D1269">
            <v>907036</v>
          </cell>
        </row>
        <row r="1270">
          <cell r="D1270">
            <v>907037</v>
          </cell>
        </row>
        <row r="1271">
          <cell r="D1271">
            <v>907136</v>
          </cell>
        </row>
        <row r="1272">
          <cell r="D1272">
            <v>907137</v>
          </cell>
        </row>
        <row r="1273">
          <cell r="D1273">
            <v>907145</v>
          </cell>
        </row>
        <row r="1274">
          <cell r="D1274">
            <v>907146</v>
          </cell>
          <cell r="E1274">
            <v>465</v>
          </cell>
          <cell r="O1274">
            <v>464</v>
          </cell>
          <cell r="Q1274">
            <v>1</v>
          </cell>
          <cell r="R1274">
            <v>205</v>
          </cell>
          <cell r="AB1274">
            <v>1</v>
          </cell>
          <cell r="AC1274">
            <v>1</v>
          </cell>
          <cell r="AD1274">
            <v>203</v>
          </cell>
        </row>
        <row r="1275">
          <cell r="D1275">
            <v>907266</v>
          </cell>
          <cell r="E1275">
            <v>251</v>
          </cell>
          <cell r="P1275">
            <v>250</v>
          </cell>
          <cell r="Q1275">
            <v>1</v>
          </cell>
          <cell r="R1275">
            <v>41</v>
          </cell>
          <cell r="AC1275">
            <v>5</v>
          </cell>
          <cell r="AD1275">
            <v>36</v>
          </cell>
        </row>
        <row r="1276">
          <cell r="D1276">
            <v>907268</v>
          </cell>
          <cell r="E1276">
            <v>250</v>
          </cell>
          <cell r="P1276">
            <v>250</v>
          </cell>
          <cell r="R1276">
            <v>33</v>
          </cell>
          <cell r="AC1276">
            <v>3</v>
          </cell>
          <cell r="AD1276">
            <v>30</v>
          </cell>
        </row>
        <row r="1277">
          <cell r="D1277">
            <v>907283</v>
          </cell>
          <cell r="E1277">
            <v>129</v>
          </cell>
          <cell r="L1277">
            <v>28</v>
          </cell>
          <cell r="M1277">
            <v>32</v>
          </cell>
          <cell r="N1277">
            <v>13</v>
          </cell>
          <cell r="O1277">
            <v>17</v>
          </cell>
          <cell r="P1277">
            <v>3</v>
          </cell>
          <cell r="Q1277">
            <v>36</v>
          </cell>
          <cell r="R1277">
            <v>88</v>
          </cell>
          <cell r="Y1277">
            <v>27</v>
          </cell>
          <cell r="Z1277">
            <v>8</v>
          </cell>
          <cell r="AA1277">
            <v>17</v>
          </cell>
          <cell r="AB1277">
            <v>20</v>
          </cell>
          <cell r="AC1277">
            <v>10</v>
          </cell>
          <cell r="AD1277">
            <v>6</v>
          </cell>
        </row>
        <row r="1278">
          <cell r="D1278">
            <v>907328</v>
          </cell>
        </row>
        <row r="1279">
          <cell r="D1279">
            <v>907329</v>
          </cell>
        </row>
        <row r="1280">
          <cell r="D1280">
            <v>907330</v>
          </cell>
        </row>
        <row r="1281">
          <cell r="D1281">
            <v>907340</v>
          </cell>
        </row>
        <row r="1282">
          <cell r="D1282">
            <v>907379</v>
          </cell>
        </row>
        <row r="1283">
          <cell r="D1283">
            <v>907380</v>
          </cell>
        </row>
        <row r="1284">
          <cell r="D1284">
            <v>907382</v>
          </cell>
        </row>
        <row r="1285">
          <cell r="D1285">
            <v>907394</v>
          </cell>
        </row>
        <row r="1286">
          <cell r="D1286">
            <v>907395</v>
          </cell>
        </row>
        <row r="1287">
          <cell r="D1287">
            <v>907396</v>
          </cell>
        </row>
        <row r="1288">
          <cell r="D1288">
            <v>907397</v>
          </cell>
        </row>
        <row r="1289">
          <cell r="D1289">
            <v>907411</v>
          </cell>
        </row>
        <row r="1290">
          <cell r="D1290">
            <v>907582</v>
          </cell>
        </row>
        <row r="1291">
          <cell r="D1291">
            <v>907583</v>
          </cell>
        </row>
        <row r="1292">
          <cell r="D1292">
            <v>907585</v>
          </cell>
        </row>
        <row r="1293">
          <cell r="D1293">
            <v>907586</v>
          </cell>
        </row>
        <row r="1294">
          <cell r="D1294">
            <v>907587</v>
          </cell>
        </row>
        <row r="1295">
          <cell r="D1295">
            <v>950828</v>
          </cell>
          <cell r="E1295">
            <v>23370</v>
          </cell>
          <cell r="F1295">
            <v>1920</v>
          </cell>
          <cell r="G1295">
            <v>1920</v>
          </cell>
          <cell r="H1295">
            <v>1320</v>
          </cell>
          <cell r="I1295">
            <v>1860</v>
          </cell>
          <cell r="J1295">
            <v>2580</v>
          </cell>
          <cell r="K1295">
            <v>1740</v>
          </cell>
          <cell r="L1295">
            <v>1397</v>
          </cell>
          <cell r="M1295">
            <v>3785</v>
          </cell>
          <cell r="N1295">
            <v>1383</v>
          </cell>
          <cell r="O1295">
            <v>1080</v>
          </cell>
          <cell r="P1295">
            <v>1805</v>
          </cell>
          <cell r="Q1295">
            <v>2580</v>
          </cell>
          <cell r="R1295">
            <v>22929</v>
          </cell>
          <cell r="S1295">
            <v>2288</v>
          </cell>
          <cell r="T1295">
            <v>1884</v>
          </cell>
          <cell r="U1295">
            <v>1357</v>
          </cell>
          <cell r="V1295">
            <v>1937</v>
          </cell>
          <cell r="W1295">
            <v>2348</v>
          </cell>
          <cell r="X1295">
            <v>1810</v>
          </cell>
          <cell r="Y1295">
            <v>1771</v>
          </cell>
          <cell r="Z1295">
            <v>2647</v>
          </cell>
          <cell r="AA1295">
            <v>1600</v>
          </cell>
          <cell r="AB1295">
            <v>1866</v>
          </cell>
          <cell r="AC1295">
            <v>1845</v>
          </cell>
          <cell r="AD1295">
            <v>1576</v>
          </cell>
        </row>
        <row r="1296">
          <cell r="D1296">
            <v>950885</v>
          </cell>
          <cell r="R1296">
            <v>1</v>
          </cell>
          <cell r="AC1296">
            <v>1</v>
          </cell>
        </row>
        <row r="1297">
          <cell r="D1297">
            <v>951057</v>
          </cell>
          <cell r="E1297">
            <v>32481</v>
          </cell>
          <cell r="F1297">
            <v>2691</v>
          </cell>
          <cell r="G1297">
            <v>2393</v>
          </cell>
          <cell r="H1297">
            <v>1260</v>
          </cell>
          <cell r="I1297">
            <v>4020</v>
          </cell>
          <cell r="J1297">
            <v>4140</v>
          </cell>
          <cell r="K1297">
            <v>720</v>
          </cell>
          <cell r="L1297">
            <v>3603</v>
          </cell>
          <cell r="M1297">
            <v>2943</v>
          </cell>
          <cell r="N1297">
            <v>3030</v>
          </cell>
          <cell r="O1297">
            <v>2580</v>
          </cell>
          <cell r="P1297">
            <v>1562</v>
          </cell>
          <cell r="Q1297">
            <v>3539</v>
          </cell>
          <cell r="R1297">
            <v>31023</v>
          </cell>
          <cell r="S1297">
            <v>2749</v>
          </cell>
          <cell r="T1297">
            <v>2467</v>
          </cell>
          <cell r="U1297">
            <v>1910</v>
          </cell>
          <cell r="V1297">
            <v>3015</v>
          </cell>
          <cell r="W1297">
            <v>2776</v>
          </cell>
          <cell r="X1297">
            <v>2956</v>
          </cell>
          <cell r="Y1297">
            <v>2018</v>
          </cell>
          <cell r="Z1297">
            <v>3916</v>
          </cell>
          <cell r="AA1297">
            <v>2889</v>
          </cell>
          <cell r="AB1297">
            <v>2011</v>
          </cell>
          <cell r="AC1297">
            <v>2413</v>
          </cell>
          <cell r="AD1297">
            <v>1903</v>
          </cell>
        </row>
        <row r="1298">
          <cell r="D1298">
            <v>951213</v>
          </cell>
        </row>
        <row r="1299">
          <cell r="D1299">
            <v>951214</v>
          </cell>
        </row>
        <row r="1300">
          <cell r="D1300">
            <v>951247</v>
          </cell>
          <cell r="E1300">
            <v>8893</v>
          </cell>
          <cell r="F1300">
            <v>450</v>
          </cell>
          <cell r="G1300">
            <v>630</v>
          </cell>
          <cell r="H1300">
            <v>981</v>
          </cell>
          <cell r="I1300">
            <v>765</v>
          </cell>
          <cell r="J1300">
            <v>1305</v>
          </cell>
          <cell r="K1300">
            <v>722</v>
          </cell>
          <cell r="L1300">
            <v>81</v>
          </cell>
          <cell r="M1300">
            <v>495</v>
          </cell>
          <cell r="N1300">
            <v>1350</v>
          </cell>
          <cell r="O1300">
            <v>270</v>
          </cell>
          <cell r="P1300">
            <v>719</v>
          </cell>
          <cell r="Q1300">
            <v>1125</v>
          </cell>
          <cell r="R1300">
            <v>8719</v>
          </cell>
          <cell r="S1300">
            <v>453</v>
          </cell>
          <cell r="T1300">
            <v>887</v>
          </cell>
          <cell r="U1300">
            <v>586</v>
          </cell>
          <cell r="V1300">
            <v>857</v>
          </cell>
          <cell r="W1300">
            <v>1258</v>
          </cell>
          <cell r="X1300">
            <v>766</v>
          </cell>
          <cell r="Y1300">
            <v>92</v>
          </cell>
          <cell r="Z1300">
            <v>717</v>
          </cell>
          <cell r="AA1300">
            <v>810</v>
          </cell>
          <cell r="AB1300">
            <v>811</v>
          </cell>
          <cell r="AC1300">
            <v>1257</v>
          </cell>
          <cell r="AD1300">
            <v>225</v>
          </cell>
        </row>
        <row r="1301">
          <cell r="D1301">
            <v>951296</v>
          </cell>
          <cell r="E1301">
            <v>1842</v>
          </cell>
          <cell r="F1301">
            <v>13</v>
          </cell>
          <cell r="G1301">
            <v>155</v>
          </cell>
          <cell r="H1301">
            <v>1</v>
          </cell>
          <cell r="I1301">
            <v>155</v>
          </cell>
          <cell r="J1301">
            <v>312</v>
          </cell>
          <cell r="K1301">
            <v>155</v>
          </cell>
          <cell r="L1301">
            <v>276</v>
          </cell>
          <cell r="M1301">
            <v>153</v>
          </cell>
          <cell r="N1301">
            <v>306</v>
          </cell>
          <cell r="O1301">
            <v>306</v>
          </cell>
          <cell r="Q1301">
            <v>10</v>
          </cell>
          <cell r="R1301">
            <v>1243</v>
          </cell>
          <cell r="S1301">
            <v>130</v>
          </cell>
          <cell r="T1301">
            <v>80</v>
          </cell>
          <cell r="U1301">
            <v>115</v>
          </cell>
          <cell r="V1301">
            <v>139</v>
          </cell>
          <cell r="W1301">
            <v>101</v>
          </cell>
          <cell r="X1301">
            <v>88</v>
          </cell>
          <cell r="Y1301">
            <v>108</v>
          </cell>
          <cell r="Z1301">
            <v>174</v>
          </cell>
          <cell r="AA1301">
            <v>71</v>
          </cell>
          <cell r="AB1301">
            <v>84</v>
          </cell>
          <cell r="AC1301">
            <v>80</v>
          </cell>
          <cell r="AD1301">
            <v>73</v>
          </cell>
        </row>
        <row r="1302">
          <cell r="D1302">
            <v>951308</v>
          </cell>
          <cell r="E1302">
            <v>3323</v>
          </cell>
          <cell r="F1302">
            <v>320</v>
          </cell>
          <cell r="G1302">
            <v>160</v>
          </cell>
          <cell r="H1302">
            <v>493</v>
          </cell>
          <cell r="I1302">
            <v>552</v>
          </cell>
          <cell r="K1302">
            <v>329</v>
          </cell>
          <cell r="L1302">
            <v>173</v>
          </cell>
          <cell r="M1302">
            <v>641</v>
          </cell>
          <cell r="P1302">
            <v>320</v>
          </cell>
          <cell r="Q1302">
            <v>335</v>
          </cell>
          <cell r="R1302">
            <v>3585</v>
          </cell>
          <cell r="S1302">
            <v>375</v>
          </cell>
          <cell r="T1302">
            <v>335</v>
          </cell>
          <cell r="U1302">
            <v>421</v>
          </cell>
          <cell r="V1302">
            <v>210</v>
          </cell>
          <cell r="W1302">
            <v>381</v>
          </cell>
          <cell r="X1302">
            <v>277</v>
          </cell>
          <cell r="Y1302">
            <v>298</v>
          </cell>
          <cell r="Z1302">
            <v>291</v>
          </cell>
          <cell r="AA1302">
            <v>258</v>
          </cell>
          <cell r="AB1302">
            <v>275</v>
          </cell>
          <cell r="AC1302">
            <v>247</v>
          </cell>
          <cell r="AD1302">
            <v>217</v>
          </cell>
        </row>
        <row r="1303">
          <cell r="D1303">
            <v>951309</v>
          </cell>
          <cell r="E1303">
            <v>37345</v>
          </cell>
          <cell r="F1303">
            <v>1575</v>
          </cell>
          <cell r="G1303">
            <v>2401</v>
          </cell>
          <cell r="H1303">
            <v>4235</v>
          </cell>
          <cell r="I1303">
            <v>3361</v>
          </cell>
          <cell r="J1303">
            <v>5603</v>
          </cell>
          <cell r="K1303">
            <v>1760</v>
          </cell>
          <cell r="L1303">
            <v>565</v>
          </cell>
          <cell r="M1303">
            <v>5601</v>
          </cell>
          <cell r="N1303">
            <v>5440</v>
          </cell>
          <cell r="O1303">
            <v>800</v>
          </cell>
          <cell r="P1303">
            <v>447</v>
          </cell>
          <cell r="Q1303">
            <v>5557</v>
          </cell>
          <cell r="R1303">
            <v>40185</v>
          </cell>
          <cell r="S1303">
            <v>2089</v>
          </cell>
          <cell r="T1303">
            <v>4020</v>
          </cell>
          <cell r="U1303">
            <v>2646</v>
          </cell>
          <cell r="V1303">
            <v>3016</v>
          </cell>
          <cell r="W1303">
            <v>3672</v>
          </cell>
          <cell r="X1303">
            <v>3768</v>
          </cell>
          <cell r="Y1303">
            <v>1787</v>
          </cell>
          <cell r="Z1303">
            <v>5515</v>
          </cell>
          <cell r="AA1303">
            <v>2226</v>
          </cell>
          <cell r="AB1303">
            <v>3716</v>
          </cell>
          <cell r="AC1303">
            <v>4658</v>
          </cell>
          <cell r="AD1303">
            <v>3072</v>
          </cell>
        </row>
        <row r="1304">
          <cell r="D1304">
            <v>951310</v>
          </cell>
          <cell r="E1304">
            <v>6019</v>
          </cell>
          <cell r="F1304">
            <v>207</v>
          </cell>
          <cell r="G1304">
            <v>480</v>
          </cell>
          <cell r="H1304">
            <v>400</v>
          </cell>
          <cell r="I1304">
            <v>320</v>
          </cell>
          <cell r="J1304">
            <v>640</v>
          </cell>
          <cell r="K1304">
            <v>400</v>
          </cell>
          <cell r="L1304">
            <v>987</v>
          </cell>
          <cell r="M1304">
            <v>721</v>
          </cell>
          <cell r="N1304">
            <v>1040</v>
          </cell>
          <cell r="O1304">
            <v>6</v>
          </cell>
          <cell r="P1304">
            <v>80</v>
          </cell>
          <cell r="Q1304">
            <v>738</v>
          </cell>
          <cell r="R1304">
            <v>6162</v>
          </cell>
          <cell r="S1304">
            <v>531</v>
          </cell>
          <cell r="T1304">
            <v>521</v>
          </cell>
          <cell r="U1304">
            <v>449</v>
          </cell>
          <cell r="V1304">
            <v>395</v>
          </cell>
          <cell r="W1304">
            <v>503</v>
          </cell>
          <cell r="X1304">
            <v>650</v>
          </cell>
          <cell r="Y1304">
            <v>617</v>
          </cell>
          <cell r="Z1304">
            <v>771</v>
          </cell>
          <cell r="AA1304">
            <v>493</v>
          </cell>
          <cell r="AB1304">
            <v>377</v>
          </cell>
          <cell r="AC1304">
            <v>436</v>
          </cell>
          <cell r="AD1304">
            <v>419</v>
          </cell>
        </row>
        <row r="1305">
          <cell r="D1305">
            <v>951311</v>
          </cell>
          <cell r="E1305">
            <v>8587</v>
          </cell>
          <cell r="F1305">
            <v>800</v>
          </cell>
          <cell r="G1305">
            <v>560</v>
          </cell>
          <cell r="H1305">
            <v>560</v>
          </cell>
          <cell r="I1305">
            <v>496</v>
          </cell>
          <cell r="J1305">
            <v>720</v>
          </cell>
          <cell r="K1305">
            <v>400</v>
          </cell>
          <cell r="L1305">
            <v>1354</v>
          </cell>
          <cell r="M1305">
            <v>1122</v>
          </cell>
          <cell r="N1305">
            <v>800</v>
          </cell>
          <cell r="O1305">
            <v>406</v>
          </cell>
          <cell r="P1305">
            <v>259</v>
          </cell>
          <cell r="Q1305">
            <v>1110</v>
          </cell>
          <cell r="R1305">
            <v>8239</v>
          </cell>
          <cell r="S1305">
            <v>781</v>
          </cell>
          <cell r="T1305">
            <v>688</v>
          </cell>
          <cell r="U1305">
            <v>573</v>
          </cell>
          <cell r="V1305">
            <v>542</v>
          </cell>
          <cell r="W1305">
            <v>594</v>
          </cell>
          <cell r="X1305">
            <v>774</v>
          </cell>
          <cell r="Y1305">
            <v>820</v>
          </cell>
          <cell r="Z1305">
            <v>874</v>
          </cell>
          <cell r="AA1305">
            <v>670</v>
          </cell>
          <cell r="AB1305">
            <v>541</v>
          </cell>
          <cell r="AC1305">
            <v>748</v>
          </cell>
          <cell r="AD1305">
            <v>634</v>
          </cell>
        </row>
        <row r="1306">
          <cell r="D1306">
            <v>951373</v>
          </cell>
        </row>
        <row r="1307">
          <cell r="D1307">
            <v>951451</v>
          </cell>
          <cell r="E1307">
            <v>6398</v>
          </cell>
          <cell r="F1307">
            <v>300</v>
          </cell>
          <cell r="G1307">
            <v>673</v>
          </cell>
          <cell r="H1307">
            <v>717</v>
          </cell>
          <cell r="I1307">
            <v>360</v>
          </cell>
          <cell r="J1307">
            <v>300</v>
          </cell>
          <cell r="K1307">
            <v>853</v>
          </cell>
          <cell r="L1307">
            <v>307</v>
          </cell>
          <cell r="M1307">
            <v>960</v>
          </cell>
          <cell r="N1307">
            <v>426</v>
          </cell>
          <cell r="O1307">
            <v>300</v>
          </cell>
          <cell r="P1307">
            <v>420</v>
          </cell>
          <cell r="Q1307">
            <v>782</v>
          </cell>
          <cell r="R1307">
            <v>6272</v>
          </cell>
          <cell r="S1307">
            <v>556</v>
          </cell>
          <cell r="T1307">
            <v>481</v>
          </cell>
          <cell r="U1307">
            <v>401</v>
          </cell>
          <cell r="V1307">
            <v>518</v>
          </cell>
          <cell r="W1307">
            <v>662</v>
          </cell>
          <cell r="X1307">
            <v>489</v>
          </cell>
          <cell r="Y1307">
            <v>619</v>
          </cell>
          <cell r="Z1307">
            <v>648</v>
          </cell>
          <cell r="AA1307">
            <v>504</v>
          </cell>
          <cell r="AB1307">
            <v>460</v>
          </cell>
          <cell r="AC1307">
            <v>488</v>
          </cell>
          <cell r="AD1307">
            <v>446</v>
          </cell>
        </row>
        <row r="1308">
          <cell r="D1308">
            <v>951454</v>
          </cell>
          <cell r="E1308">
            <v>2156</v>
          </cell>
          <cell r="F1308">
            <v>80</v>
          </cell>
          <cell r="G1308">
            <v>161</v>
          </cell>
          <cell r="H1308">
            <v>3</v>
          </cell>
          <cell r="J1308">
            <v>400</v>
          </cell>
          <cell r="K1308">
            <v>640</v>
          </cell>
          <cell r="L1308">
            <v>448</v>
          </cell>
          <cell r="M1308">
            <v>5</v>
          </cell>
          <cell r="N1308">
            <v>81</v>
          </cell>
          <cell r="O1308">
            <v>245</v>
          </cell>
          <cell r="P1308">
            <v>3</v>
          </cell>
          <cell r="Q1308">
            <v>90</v>
          </cell>
          <cell r="R1308">
            <v>1459</v>
          </cell>
          <cell r="S1308">
            <v>134</v>
          </cell>
          <cell r="T1308">
            <v>83</v>
          </cell>
          <cell r="U1308">
            <v>66</v>
          </cell>
          <cell r="V1308">
            <v>88</v>
          </cell>
          <cell r="W1308">
            <v>113</v>
          </cell>
          <cell r="X1308">
            <v>146</v>
          </cell>
          <cell r="Y1308">
            <v>222</v>
          </cell>
          <cell r="Z1308">
            <v>168</v>
          </cell>
          <cell r="AA1308">
            <v>104</v>
          </cell>
          <cell r="AB1308">
            <v>128</v>
          </cell>
          <cell r="AC1308">
            <v>103</v>
          </cell>
          <cell r="AD1308">
            <v>104</v>
          </cell>
        </row>
        <row r="1309">
          <cell r="D1309">
            <v>951521</v>
          </cell>
        </row>
        <row r="1310">
          <cell r="D1310">
            <v>951535</v>
          </cell>
          <cell r="E1310">
            <v>1039</v>
          </cell>
          <cell r="H1310">
            <v>222</v>
          </cell>
          <cell r="I1310">
            <v>1</v>
          </cell>
          <cell r="J1310">
            <v>1</v>
          </cell>
          <cell r="K1310">
            <v>92</v>
          </cell>
          <cell r="L1310">
            <v>81</v>
          </cell>
          <cell r="M1310">
            <v>182</v>
          </cell>
          <cell r="N1310">
            <v>364</v>
          </cell>
          <cell r="O1310">
            <v>1</v>
          </cell>
          <cell r="P1310">
            <v>91</v>
          </cell>
          <cell r="Q1310">
            <v>4</v>
          </cell>
          <cell r="R1310">
            <v>489</v>
          </cell>
          <cell r="U1310">
            <v>47</v>
          </cell>
          <cell r="V1310">
            <v>23</v>
          </cell>
          <cell r="W1310">
            <v>8</v>
          </cell>
          <cell r="X1310">
            <v>7</v>
          </cell>
          <cell r="Y1310">
            <v>8</v>
          </cell>
          <cell r="Z1310">
            <v>96</v>
          </cell>
          <cell r="AA1310">
            <v>22</v>
          </cell>
          <cell r="AB1310">
            <v>144</v>
          </cell>
          <cell r="AC1310">
            <v>46</v>
          </cell>
          <cell r="AD1310">
            <v>88</v>
          </cell>
        </row>
        <row r="1311">
          <cell r="D1311">
            <v>951536</v>
          </cell>
          <cell r="E1311">
            <v>907</v>
          </cell>
          <cell r="H1311">
            <v>273</v>
          </cell>
          <cell r="I1311">
            <v>1</v>
          </cell>
          <cell r="K1311">
            <v>94</v>
          </cell>
          <cell r="L1311">
            <v>83</v>
          </cell>
          <cell r="M1311">
            <v>182</v>
          </cell>
          <cell r="N1311">
            <v>273</v>
          </cell>
          <cell r="O1311">
            <v>1</v>
          </cell>
          <cell r="R1311">
            <v>409</v>
          </cell>
          <cell r="U1311">
            <v>1</v>
          </cell>
          <cell r="V1311">
            <v>4</v>
          </cell>
          <cell r="W1311">
            <v>8</v>
          </cell>
          <cell r="X1311">
            <v>6</v>
          </cell>
          <cell r="Y1311">
            <v>7</v>
          </cell>
          <cell r="Z1311">
            <v>83</v>
          </cell>
          <cell r="AA1311">
            <v>20</v>
          </cell>
          <cell r="AB1311">
            <v>95</v>
          </cell>
          <cell r="AC1311">
            <v>91</v>
          </cell>
          <cell r="AD1311">
            <v>94</v>
          </cell>
        </row>
        <row r="1312">
          <cell r="D1312">
            <v>951537</v>
          </cell>
          <cell r="E1312">
            <v>3408</v>
          </cell>
          <cell r="F1312">
            <v>283</v>
          </cell>
          <cell r="G1312">
            <v>637</v>
          </cell>
          <cell r="H1312">
            <v>30</v>
          </cell>
          <cell r="I1312">
            <v>126</v>
          </cell>
          <cell r="J1312">
            <v>392</v>
          </cell>
          <cell r="K1312">
            <v>357</v>
          </cell>
          <cell r="L1312">
            <v>251</v>
          </cell>
          <cell r="M1312">
            <v>358</v>
          </cell>
          <cell r="N1312">
            <v>238</v>
          </cell>
          <cell r="O1312">
            <v>238</v>
          </cell>
          <cell r="P1312">
            <v>239</v>
          </cell>
          <cell r="Q1312">
            <v>259</v>
          </cell>
          <cell r="R1312">
            <v>3363</v>
          </cell>
          <cell r="S1312">
            <v>146</v>
          </cell>
          <cell r="T1312">
            <v>268</v>
          </cell>
          <cell r="U1312">
            <v>308</v>
          </cell>
          <cell r="V1312">
            <v>165</v>
          </cell>
          <cell r="W1312">
            <v>310</v>
          </cell>
          <cell r="X1312">
            <v>295</v>
          </cell>
          <cell r="Y1312">
            <v>361</v>
          </cell>
          <cell r="Z1312">
            <v>377</v>
          </cell>
          <cell r="AA1312">
            <v>266</v>
          </cell>
          <cell r="AB1312">
            <v>286</v>
          </cell>
          <cell r="AC1312">
            <v>259</v>
          </cell>
          <cell r="AD1312">
            <v>322</v>
          </cell>
        </row>
        <row r="1313">
          <cell r="D1313">
            <v>951538</v>
          </cell>
          <cell r="E1313">
            <v>5375</v>
          </cell>
          <cell r="F1313">
            <v>879</v>
          </cell>
          <cell r="G1313">
            <v>324</v>
          </cell>
          <cell r="H1313">
            <v>409</v>
          </cell>
          <cell r="I1313">
            <v>238</v>
          </cell>
          <cell r="J1313">
            <v>596</v>
          </cell>
          <cell r="K1313">
            <v>364</v>
          </cell>
          <cell r="L1313">
            <v>711</v>
          </cell>
          <cell r="M1313">
            <v>479</v>
          </cell>
          <cell r="N1313">
            <v>476</v>
          </cell>
          <cell r="O1313">
            <v>26</v>
          </cell>
          <cell r="P1313">
            <v>357</v>
          </cell>
          <cell r="Q1313">
            <v>516</v>
          </cell>
          <cell r="R1313">
            <v>4629</v>
          </cell>
          <cell r="S1313">
            <v>346</v>
          </cell>
          <cell r="T1313">
            <v>403</v>
          </cell>
          <cell r="U1313">
            <v>295</v>
          </cell>
          <cell r="V1313">
            <v>253</v>
          </cell>
          <cell r="W1313">
            <v>380</v>
          </cell>
          <cell r="X1313">
            <v>469</v>
          </cell>
          <cell r="Y1313">
            <v>396</v>
          </cell>
          <cell r="Z1313">
            <v>488</v>
          </cell>
          <cell r="AA1313">
            <v>348</v>
          </cell>
          <cell r="AB1313">
            <v>395</v>
          </cell>
          <cell r="AC1313">
            <v>452</v>
          </cell>
          <cell r="AD1313">
            <v>404</v>
          </cell>
        </row>
        <row r="1314">
          <cell r="D1314">
            <v>951539</v>
          </cell>
          <cell r="E1314">
            <v>2356</v>
          </cell>
          <cell r="F1314">
            <v>165</v>
          </cell>
          <cell r="G1314">
            <v>383</v>
          </cell>
          <cell r="H1314">
            <v>24</v>
          </cell>
          <cell r="I1314">
            <v>121</v>
          </cell>
          <cell r="J1314">
            <v>238</v>
          </cell>
          <cell r="K1314">
            <v>119</v>
          </cell>
          <cell r="L1314">
            <v>351</v>
          </cell>
          <cell r="M1314">
            <v>239</v>
          </cell>
          <cell r="N1314">
            <v>238</v>
          </cell>
          <cell r="O1314">
            <v>119</v>
          </cell>
          <cell r="P1314">
            <v>120</v>
          </cell>
          <cell r="Q1314">
            <v>239</v>
          </cell>
          <cell r="R1314">
            <v>2204</v>
          </cell>
          <cell r="S1314">
            <v>61</v>
          </cell>
          <cell r="T1314">
            <v>120</v>
          </cell>
          <cell r="U1314">
            <v>197</v>
          </cell>
          <cell r="V1314">
            <v>157</v>
          </cell>
          <cell r="W1314">
            <v>166</v>
          </cell>
          <cell r="X1314">
            <v>215</v>
          </cell>
          <cell r="Y1314">
            <v>205</v>
          </cell>
          <cell r="Z1314">
            <v>241</v>
          </cell>
          <cell r="AA1314">
            <v>206</v>
          </cell>
          <cell r="AB1314">
            <v>213</v>
          </cell>
          <cell r="AC1314">
            <v>234</v>
          </cell>
          <cell r="AD1314">
            <v>189</v>
          </cell>
        </row>
        <row r="1315">
          <cell r="D1315">
            <v>951564</v>
          </cell>
          <cell r="E1315">
            <v>182</v>
          </cell>
          <cell r="H1315">
            <v>182</v>
          </cell>
          <cell r="R1315">
            <v>1</v>
          </cell>
          <cell r="W1315">
            <v>1</v>
          </cell>
        </row>
        <row r="1316">
          <cell r="D1316">
            <v>959999</v>
          </cell>
        </row>
      </sheetData>
      <sheetData sheetId="3" refreshError="1">
        <row r="7">
          <cell r="C7">
            <v>661</v>
          </cell>
          <cell r="D7">
            <v>180028</v>
          </cell>
          <cell r="E7">
            <v>1.9979588021714848E-2</v>
          </cell>
          <cell r="F7">
            <v>1.9979588021714848E-2</v>
          </cell>
          <cell r="G7" t="str">
            <v>A</v>
          </cell>
        </row>
        <row r="8">
          <cell r="C8">
            <v>446</v>
          </cell>
          <cell r="D8">
            <v>156171</v>
          </cell>
          <cell r="E8">
            <v>2.0557275656803306E-2</v>
          </cell>
          <cell r="F8">
            <v>4.0536863678518151E-2</v>
          </cell>
          <cell r="G8" t="str">
            <v>A</v>
          </cell>
        </row>
        <row r="9">
          <cell r="C9">
            <v>155</v>
          </cell>
          <cell r="D9">
            <v>141953</v>
          </cell>
          <cell r="E9">
            <v>2.0386275943609776E-2</v>
          </cell>
          <cell r="F9">
            <v>6.0923139622127927E-2</v>
          </cell>
          <cell r="G9" t="str">
            <v>A</v>
          </cell>
        </row>
        <row r="10">
          <cell r="C10">
            <v>6</v>
          </cell>
          <cell r="D10">
            <v>121022</v>
          </cell>
          <cell r="E10">
            <v>1.9055890810953692E-2</v>
          </cell>
          <cell r="F10">
            <v>7.9979030433081619E-2</v>
          </cell>
          <cell r="G10" t="str">
            <v>A</v>
          </cell>
        </row>
        <row r="11">
          <cell r="C11">
            <v>441</v>
          </cell>
          <cell r="D11">
            <v>156143</v>
          </cell>
          <cell r="E11">
            <v>1.3807765905339154E-2</v>
          </cell>
          <cell r="F11">
            <v>9.3786796338420769E-2</v>
          </cell>
          <cell r="G11" t="str">
            <v>A</v>
          </cell>
        </row>
        <row r="12">
          <cell r="C12">
            <v>727</v>
          </cell>
          <cell r="D12">
            <v>180820</v>
          </cell>
          <cell r="E12">
            <v>1.2464459535079738E-2</v>
          </cell>
          <cell r="F12">
            <v>0.10625125587350051</v>
          </cell>
          <cell r="G12" t="str">
            <v>A</v>
          </cell>
        </row>
        <row r="13">
          <cell r="C13">
            <v>467</v>
          </cell>
          <cell r="D13">
            <v>183511</v>
          </cell>
          <cell r="E13">
            <v>1.2215595677574421E-2</v>
          </cell>
          <cell r="F13">
            <v>0.11846685155107493</v>
          </cell>
          <cell r="G13" t="str">
            <v>A</v>
          </cell>
        </row>
        <row r="14">
          <cell r="C14">
            <v>70</v>
          </cell>
          <cell r="D14">
            <v>122193</v>
          </cell>
          <cell r="E14">
            <v>1.1899671418172901E-2</v>
          </cell>
          <cell r="F14">
            <v>0.13036652296924783</v>
          </cell>
          <cell r="G14" t="str">
            <v>A</v>
          </cell>
        </row>
        <row r="15">
          <cell r="C15">
            <v>1111</v>
          </cell>
          <cell r="D15">
            <v>554682</v>
          </cell>
          <cell r="E15">
            <v>1.1030448540640224E-2</v>
          </cell>
          <cell r="F15">
            <v>0.14139697150988806</v>
          </cell>
          <cell r="G15" t="str">
            <v>A</v>
          </cell>
        </row>
        <row r="16">
          <cell r="C16">
            <v>10</v>
          </cell>
          <cell r="D16">
            <v>121062</v>
          </cell>
          <cell r="E16">
            <v>1.0085021843076778E-2</v>
          </cell>
          <cell r="F16">
            <v>0.15148199335296483</v>
          </cell>
          <cell r="G16" t="str">
            <v>A</v>
          </cell>
        </row>
        <row r="17">
          <cell r="C17">
            <v>332</v>
          </cell>
          <cell r="D17">
            <v>151230</v>
          </cell>
          <cell r="E17">
            <v>9.3726058490015089E-3</v>
          </cell>
          <cell r="F17">
            <v>0.16085459920196635</v>
          </cell>
          <cell r="G17" t="str">
            <v>A</v>
          </cell>
        </row>
        <row r="18">
          <cell r="C18">
            <v>630</v>
          </cell>
          <cell r="D18">
            <v>173921</v>
          </cell>
          <cell r="E18">
            <v>8.9723376636341601E-3</v>
          </cell>
          <cell r="F18">
            <v>0.16982693686560052</v>
          </cell>
          <cell r="G18" t="str">
            <v>A</v>
          </cell>
        </row>
        <row r="19">
          <cell r="C19">
            <v>12</v>
          </cell>
          <cell r="D19">
            <v>121085</v>
          </cell>
          <cell r="E19">
            <v>8.9089195724649118E-3</v>
          </cell>
          <cell r="F19">
            <v>0.17873585643806544</v>
          </cell>
          <cell r="G19" t="str">
            <v>A</v>
          </cell>
        </row>
        <row r="20">
          <cell r="C20">
            <v>542</v>
          </cell>
          <cell r="D20">
            <v>188850</v>
          </cell>
          <cell r="E20">
            <v>8.8269135144891757E-3</v>
          </cell>
          <cell r="F20">
            <v>0.18756276995255461</v>
          </cell>
          <cell r="G20" t="str">
            <v>A</v>
          </cell>
        </row>
        <row r="21">
          <cell r="C21">
            <v>8</v>
          </cell>
          <cell r="D21">
            <v>121041</v>
          </cell>
          <cell r="E21">
            <v>8.7002374788455565E-3</v>
          </cell>
          <cell r="F21">
            <v>0.19626300743140015</v>
          </cell>
          <cell r="G21" t="str">
            <v>A</v>
          </cell>
        </row>
        <row r="22">
          <cell r="C22">
            <v>544</v>
          </cell>
          <cell r="D22">
            <v>188958</v>
          </cell>
          <cell r="E22">
            <v>8.5514639368599651E-3</v>
          </cell>
          <cell r="F22">
            <v>0.20481447136826011</v>
          </cell>
          <cell r="G22" t="str">
            <v>A</v>
          </cell>
        </row>
        <row r="23">
          <cell r="C23">
            <v>329</v>
          </cell>
          <cell r="D23">
            <v>151221</v>
          </cell>
          <cell r="E23">
            <v>8.4141128236667282E-3</v>
          </cell>
          <cell r="F23">
            <v>0.21322858419192683</v>
          </cell>
          <cell r="G23" t="str">
            <v>A</v>
          </cell>
        </row>
        <row r="24">
          <cell r="C24">
            <v>1317</v>
          </cell>
          <cell r="D24">
            <v>905728</v>
          </cell>
          <cell r="E24">
            <v>0</v>
          </cell>
          <cell r="F24">
            <v>0.21322858419192683</v>
          </cell>
          <cell r="G24" t="str">
            <v>A</v>
          </cell>
        </row>
        <row r="25">
          <cell r="C25">
            <v>710</v>
          </cell>
          <cell r="D25">
            <v>180659</v>
          </cell>
          <cell r="E25">
            <v>8.0202874630238355E-3</v>
          </cell>
          <cell r="F25">
            <v>0.22124887165495066</v>
          </cell>
          <cell r="G25" t="str">
            <v>A</v>
          </cell>
        </row>
        <row r="26">
          <cell r="C26">
            <v>701</v>
          </cell>
          <cell r="D26">
            <v>180508</v>
          </cell>
          <cell r="E26">
            <v>7.7888371632292824E-3</v>
          </cell>
          <cell r="F26">
            <v>0.22903770881817995</v>
          </cell>
          <cell r="G26" t="str">
            <v>A</v>
          </cell>
        </row>
        <row r="27">
          <cell r="C27">
            <v>13</v>
          </cell>
          <cell r="D27">
            <v>121092</v>
          </cell>
          <cell r="E27">
            <v>7.217209276798732E-3</v>
          </cell>
          <cell r="F27">
            <v>0.23625491809497867</v>
          </cell>
          <cell r="G27" t="str">
            <v>A</v>
          </cell>
        </row>
        <row r="28">
          <cell r="C28">
            <v>543</v>
          </cell>
          <cell r="D28">
            <v>188853</v>
          </cell>
          <cell r="E28">
            <v>7.0380776703211538E-3</v>
          </cell>
          <cell r="F28">
            <v>0.24329299576529984</v>
          </cell>
          <cell r="G28" t="str">
            <v>A</v>
          </cell>
        </row>
        <row r="29">
          <cell r="C29">
            <v>403</v>
          </cell>
          <cell r="D29">
            <v>154947</v>
          </cell>
          <cell r="E29">
            <v>6.480854773778048E-3</v>
          </cell>
          <cell r="F29">
            <v>0.24977385053907789</v>
          </cell>
          <cell r="G29" t="str">
            <v>A</v>
          </cell>
        </row>
        <row r="30">
          <cell r="C30">
            <v>365</v>
          </cell>
          <cell r="D30">
            <v>153646</v>
          </cell>
          <cell r="E30">
            <v>6.4120779278188603E-3</v>
          </cell>
          <cell r="F30">
            <v>0.25618592846689675</v>
          </cell>
          <cell r="G30" t="str">
            <v>A</v>
          </cell>
        </row>
        <row r="31">
          <cell r="C31">
            <v>361</v>
          </cell>
          <cell r="D31">
            <v>153634</v>
          </cell>
          <cell r="E31">
            <v>6.0571764266808435E-3</v>
          </cell>
          <cell r="F31">
            <v>0.26224310489357761</v>
          </cell>
          <cell r="G31" t="str">
            <v>A</v>
          </cell>
        </row>
        <row r="32">
          <cell r="C32">
            <v>404</v>
          </cell>
          <cell r="D32">
            <v>154950</v>
          </cell>
          <cell r="E32">
            <v>5.881046544150734E-3</v>
          </cell>
          <cell r="F32">
            <v>0.26812415143772833</v>
          </cell>
          <cell r="G32" t="str">
            <v>A</v>
          </cell>
        </row>
        <row r="33">
          <cell r="C33">
            <v>1169</v>
          </cell>
          <cell r="D33">
            <v>700008</v>
          </cell>
          <cell r="E33">
            <v>5.8069903323614567E-3</v>
          </cell>
          <cell r="F33">
            <v>0.27393114177008981</v>
          </cell>
          <cell r="G33" t="str">
            <v>A</v>
          </cell>
        </row>
        <row r="34">
          <cell r="C34">
            <v>950</v>
          </cell>
          <cell r="D34">
            <v>526954</v>
          </cell>
          <cell r="E34">
            <v>5.7894659038619338E-3</v>
          </cell>
          <cell r="F34">
            <v>0.27972060767395174</v>
          </cell>
          <cell r="G34" t="str">
            <v>A</v>
          </cell>
        </row>
        <row r="35">
          <cell r="C35">
            <v>613</v>
          </cell>
          <cell r="D35">
            <v>159720</v>
          </cell>
          <cell r="E35">
            <v>5.7360234461305169E-3</v>
          </cell>
          <cell r="F35">
            <v>0.28545663112008224</v>
          </cell>
          <cell r="G35" t="str">
            <v>A</v>
          </cell>
        </row>
        <row r="36">
          <cell r="C36">
            <v>118</v>
          </cell>
          <cell r="D36">
            <v>126510</v>
          </cell>
          <cell r="E36">
            <v>5.4976690443792678E-3</v>
          </cell>
          <cell r="F36">
            <v>0.2909543001644615</v>
          </cell>
          <cell r="G36" t="str">
            <v>A</v>
          </cell>
        </row>
        <row r="37">
          <cell r="C37">
            <v>502</v>
          </cell>
          <cell r="D37">
            <v>187212</v>
          </cell>
          <cell r="E37">
            <v>5.3038422676782368E-3</v>
          </cell>
          <cell r="F37">
            <v>0.29625814243213971</v>
          </cell>
          <cell r="G37" t="str">
            <v>A</v>
          </cell>
        </row>
        <row r="38">
          <cell r="C38">
            <v>745</v>
          </cell>
          <cell r="D38">
            <v>181416</v>
          </cell>
          <cell r="E38">
            <v>5.2874114905394204E-3</v>
          </cell>
          <cell r="F38">
            <v>0.30154555392267912</v>
          </cell>
          <cell r="G38" t="str">
            <v>A</v>
          </cell>
        </row>
        <row r="39">
          <cell r="C39">
            <v>645</v>
          </cell>
          <cell r="D39">
            <v>175859</v>
          </cell>
          <cell r="E39">
            <v>5.2569179173056202E-3</v>
          </cell>
          <cell r="F39">
            <v>0.30680247183998477</v>
          </cell>
          <cell r="G39" t="str">
            <v>A</v>
          </cell>
        </row>
        <row r="40">
          <cell r="C40">
            <v>363</v>
          </cell>
          <cell r="D40">
            <v>153643</v>
          </cell>
          <cell r="E40">
            <v>5.2252567788519414E-3</v>
          </cell>
          <cell r="F40">
            <v>0.31202772861883671</v>
          </cell>
          <cell r="G40" t="str">
            <v>A</v>
          </cell>
        </row>
        <row r="41">
          <cell r="C41">
            <v>442</v>
          </cell>
          <cell r="D41">
            <v>156144</v>
          </cell>
          <cell r="E41">
            <v>5.2183403579187165E-3</v>
          </cell>
          <cell r="F41">
            <v>0.31724606897675545</v>
          </cell>
          <cell r="G41" t="str">
            <v>A</v>
          </cell>
        </row>
        <row r="42">
          <cell r="C42">
            <v>159</v>
          </cell>
          <cell r="D42">
            <v>148050</v>
          </cell>
          <cell r="E42">
            <v>5.1384668516575973E-3</v>
          </cell>
          <cell r="F42">
            <v>0.32238453582841303</v>
          </cell>
          <cell r="G42" t="str">
            <v>A</v>
          </cell>
        </row>
        <row r="43">
          <cell r="C43">
            <v>765</v>
          </cell>
          <cell r="D43">
            <v>280139</v>
          </cell>
          <cell r="E43">
            <v>5.0721770701820179E-3</v>
          </cell>
          <cell r="F43">
            <v>0.32745671289859507</v>
          </cell>
          <cell r="G43" t="str">
            <v>A</v>
          </cell>
        </row>
        <row r="44">
          <cell r="C44">
            <v>1179</v>
          </cell>
          <cell r="D44">
            <v>700035</v>
          </cell>
          <cell r="E44">
            <v>5.0420804417474728E-3</v>
          </cell>
          <cell r="F44">
            <v>0.33249879334034255</v>
          </cell>
          <cell r="G44" t="str">
            <v>A</v>
          </cell>
        </row>
        <row r="45">
          <cell r="C45">
            <v>115</v>
          </cell>
          <cell r="D45">
            <v>126499</v>
          </cell>
          <cell r="E45">
            <v>5.001594809773806E-3</v>
          </cell>
          <cell r="F45">
            <v>0.33750038815011635</v>
          </cell>
          <cell r="G45" t="str">
            <v>A</v>
          </cell>
        </row>
        <row r="46">
          <cell r="C46">
            <v>353</v>
          </cell>
          <cell r="D46">
            <v>152975</v>
          </cell>
          <cell r="E46">
            <v>4.8578036094064489E-3</v>
          </cell>
          <cell r="F46">
            <v>0.34235819175952281</v>
          </cell>
          <cell r="G46" t="str">
            <v>A</v>
          </cell>
        </row>
        <row r="47">
          <cell r="C47">
            <v>718</v>
          </cell>
          <cell r="D47">
            <v>180750</v>
          </cell>
          <cell r="E47">
            <v>4.7400848384742938E-3</v>
          </cell>
          <cell r="F47">
            <v>0.34709827659799708</v>
          </cell>
          <cell r="G47" t="str">
            <v>A</v>
          </cell>
        </row>
        <row r="48">
          <cell r="C48">
            <v>471</v>
          </cell>
          <cell r="D48">
            <v>183742</v>
          </cell>
          <cell r="E48">
            <v>4.6199857675217788E-3</v>
          </cell>
          <cell r="F48">
            <v>0.35171826236551884</v>
          </cell>
          <cell r="G48" t="str">
            <v>A</v>
          </cell>
        </row>
        <row r="49">
          <cell r="C49">
            <v>358</v>
          </cell>
          <cell r="D49">
            <v>153617</v>
          </cell>
          <cell r="E49">
            <v>4.5994089703935018E-3</v>
          </cell>
          <cell r="F49">
            <v>0.35631767133591236</v>
          </cell>
          <cell r="G49" t="str">
            <v>A</v>
          </cell>
        </row>
        <row r="50">
          <cell r="C50">
            <v>675</v>
          </cell>
          <cell r="D50">
            <v>180113</v>
          </cell>
          <cell r="E50">
            <v>4.5938284740260453E-3</v>
          </cell>
          <cell r="F50">
            <v>0.36091149980993842</v>
          </cell>
          <cell r="G50" t="str">
            <v>A</v>
          </cell>
        </row>
        <row r="51">
          <cell r="C51">
            <v>615</v>
          </cell>
          <cell r="D51">
            <v>159730</v>
          </cell>
          <cell r="E51">
            <v>4.5592696385378063E-3</v>
          </cell>
          <cell r="F51">
            <v>0.36547076944847623</v>
          </cell>
          <cell r="G51" t="str">
            <v>A</v>
          </cell>
        </row>
        <row r="52">
          <cell r="C52">
            <v>453</v>
          </cell>
          <cell r="D52">
            <v>156178</v>
          </cell>
          <cell r="E52">
            <v>4.4925746996119526E-3</v>
          </cell>
          <cell r="F52">
            <v>0.36996334414808818</v>
          </cell>
          <cell r="G52" t="str">
            <v>A</v>
          </cell>
        </row>
        <row r="53">
          <cell r="C53">
            <v>690</v>
          </cell>
          <cell r="D53">
            <v>180247</v>
          </cell>
          <cell r="E53">
            <v>4.3769775301930568E-3</v>
          </cell>
          <cell r="F53">
            <v>0.37434032167828124</v>
          </cell>
          <cell r="G53" t="str">
            <v>A</v>
          </cell>
        </row>
        <row r="54">
          <cell r="C54">
            <v>525</v>
          </cell>
          <cell r="D54">
            <v>187538</v>
          </cell>
          <cell r="E54">
            <v>4.273428319819134E-3</v>
          </cell>
          <cell r="F54">
            <v>0.37861374999810038</v>
          </cell>
          <cell r="G54" t="str">
            <v>A</v>
          </cell>
        </row>
        <row r="55">
          <cell r="C55">
            <v>516</v>
          </cell>
          <cell r="D55">
            <v>187370</v>
          </cell>
          <cell r="E55">
            <v>4.143654745966157E-3</v>
          </cell>
          <cell r="F55">
            <v>0.38275740474406655</v>
          </cell>
          <cell r="G55" t="str">
            <v>A</v>
          </cell>
        </row>
        <row r="56">
          <cell r="C56">
            <v>351</v>
          </cell>
          <cell r="D56">
            <v>152971</v>
          </cell>
          <cell r="E56">
            <v>4.1160602385420866E-3</v>
          </cell>
          <cell r="F56">
            <v>0.38687346498260866</v>
          </cell>
          <cell r="G56" t="str">
            <v>A</v>
          </cell>
        </row>
        <row r="57">
          <cell r="C57">
            <v>162</v>
          </cell>
          <cell r="D57">
            <v>150007</v>
          </cell>
          <cell r="E57">
            <v>4.1030075985224474E-3</v>
          </cell>
          <cell r="F57">
            <v>0.39097647258113111</v>
          </cell>
          <cell r="G57" t="str">
            <v>A</v>
          </cell>
        </row>
        <row r="58">
          <cell r="C58">
            <v>506</v>
          </cell>
          <cell r="D58">
            <v>187220</v>
          </cell>
          <cell r="E58">
            <v>4.090436767362593E-3</v>
          </cell>
          <cell r="F58">
            <v>0.3950669093484937</v>
          </cell>
          <cell r="G58" t="str">
            <v>A</v>
          </cell>
        </row>
        <row r="59">
          <cell r="C59">
            <v>1063</v>
          </cell>
          <cell r="D59">
            <v>542455</v>
          </cell>
          <cell r="E59">
            <v>4.0694014305524195E-3</v>
          </cell>
          <cell r="F59">
            <v>0.3991363107790461</v>
          </cell>
          <cell r="G59" t="str">
            <v>A</v>
          </cell>
        </row>
        <row r="60">
          <cell r="C60">
            <v>709</v>
          </cell>
          <cell r="D60">
            <v>180657</v>
          </cell>
          <cell r="E60">
            <v>4.0392582637620994E-3</v>
          </cell>
          <cell r="F60">
            <v>0.40317556904280821</v>
          </cell>
          <cell r="G60" t="str">
            <v>A</v>
          </cell>
        </row>
        <row r="61">
          <cell r="C61">
            <v>526</v>
          </cell>
          <cell r="D61">
            <v>187539</v>
          </cell>
          <cell r="E61">
            <v>4.027828991093896E-3</v>
          </cell>
          <cell r="F61">
            <v>0.4072033980339021</v>
          </cell>
          <cell r="G61" t="str">
            <v>A</v>
          </cell>
        </row>
        <row r="62">
          <cell r="C62">
            <v>642</v>
          </cell>
          <cell r="D62">
            <v>175839</v>
          </cell>
          <cell r="E62">
            <v>3.9235406421282574E-3</v>
          </cell>
          <cell r="F62">
            <v>0.41112693867603034</v>
          </cell>
          <cell r="G62" t="str">
            <v>A</v>
          </cell>
        </row>
        <row r="63">
          <cell r="C63">
            <v>1380</v>
          </cell>
          <cell r="D63">
            <v>907283</v>
          </cell>
          <cell r="E63">
            <v>0</v>
          </cell>
          <cell r="F63">
            <v>0.41112693867603034</v>
          </cell>
          <cell r="G63" t="str">
            <v>A</v>
          </cell>
        </row>
        <row r="64">
          <cell r="C64">
            <v>119</v>
          </cell>
          <cell r="D64">
            <v>126515</v>
          </cell>
          <cell r="E64">
            <v>3.7976324893549212E-3</v>
          </cell>
          <cell r="F64">
            <v>0.41492457116538528</v>
          </cell>
          <cell r="G64" t="str">
            <v>A</v>
          </cell>
        </row>
        <row r="65">
          <cell r="C65">
            <v>1264</v>
          </cell>
          <cell r="D65">
            <v>897809</v>
          </cell>
          <cell r="E65">
            <v>3.7883590375792234E-3</v>
          </cell>
          <cell r="F65">
            <v>0.41871293020296452</v>
          </cell>
          <cell r="G65" t="str">
            <v>A</v>
          </cell>
        </row>
        <row r="66">
          <cell r="C66">
            <v>746</v>
          </cell>
          <cell r="D66">
            <v>181421</v>
          </cell>
          <cell r="E66">
            <v>3.7756951297078199E-3</v>
          </cell>
          <cell r="F66">
            <v>0.42248862533267234</v>
          </cell>
          <cell r="G66" t="str">
            <v>A</v>
          </cell>
        </row>
        <row r="67">
          <cell r="C67">
            <v>1050</v>
          </cell>
          <cell r="D67">
            <v>541911</v>
          </cell>
          <cell r="E67">
            <v>3.7275375129071733E-3</v>
          </cell>
          <cell r="F67">
            <v>0.4262161628455795</v>
          </cell>
          <cell r="G67" t="str">
            <v>A</v>
          </cell>
        </row>
        <row r="68">
          <cell r="C68">
            <v>708</v>
          </cell>
          <cell r="D68">
            <v>180656</v>
          </cell>
          <cell r="E68">
            <v>3.6623016883123739E-3</v>
          </cell>
          <cell r="F68">
            <v>0.42987846453389189</v>
          </cell>
          <cell r="G68" t="str">
            <v>A</v>
          </cell>
        </row>
        <row r="69">
          <cell r="C69">
            <v>702</v>
          </cell>
          <cell r="D69">
            <v>180512</v>
          </cell>
          <cell r="E69">
            <v>3.5842199087485821E-3</v>
          </cell>
          <cell r="F69">
            <v>0.43346268444264047</v>
          </cell>
          <cell r="G69" t="str">
            <v>A</v>
          </cell>
        </row>
        <row r="70">
          <cell r="C70">
            <v>862</v>
          </cell>
          <cell r="D70">
            <v>380014</v>
          </cell>
          <cell r="E70">
            <v>3.577649787933328E-3</v>
          </cell>
          <cell r="F70">
            <v>0.43704033423057381</v>
          </cell>
          <cell r="G70" t="str">
            <v>A</v>
          </cell>
        </row>
        <row r="71">
          <cell r="C71">
            <v>116</v>
          </cell>
          <cell r="D71">
            <v>126502</v>
          </cell>
          <cell r="E71">
            <v>3.5700736173682368E-3</v>
          </cell>
          <cell r="F71">
            <v>0.44061040784794203</v>
          </cell>
          <cell r="G71" t="str">
            <v>A</v>
          </cell>
        </row>
        <row r="72">
          <cell r="C72">
            <v>364</v>
          </cell>
          <cell r="D72">
            <v>153645</v>
          </cell>
          <cell r="E72">
            <v>3.4822324708434524E-3</v>
          </cell>
          <cell r="F72">
            <v>0.44409264031878548</v>
          </cell>
          <cell r="G72" t="str">
            <v>A</v>
          </cell>
        </row>
        <row r="73">
          <cell r="C73">
            <v>443</v>
          </cell>
          <cell r="D73">
            <v>156145</v>
          </cell>
          <cell r="E73">
            <v>3.4426119047771269E-3</v>
          </cell>
          <cell r="F73">
            <v>0.44753525222356261</v>
          </cell>
          <cell r="G73" t="str">
            <v>A</v>
          </cell>
        </row>
        <row r="74">
          <cell r="C74">
            <v>1275</v>
          </cell>
          <cell r="D74">
            <v>902291</v>
          </cell>
          <cell r="E74">
            <v>3.4279454788322407E-3</v>
          </cell>
          <cell r="F74">
            <v>0.45096319770239485</v>
          </cell>
          <cell r="G74" t="str">
            <v>A</v>
          </cell>
        </row>
        <row r="75">
          <cell r="C75">
            <v>414</v>
          </cell>
          <cell r="D75">
            <v>155079</v>
          </cell>
          <cell r="E75">
            <v>3.4013515460573278E-3</v>
          </cell>
          <cell r="F75">
            <v>0.45436454924845215</v>
          </cell>
          <cell r="G75" t="str">
            <v>A</v>
          </cell>
        </row>
        <row r="76">
          <cell r="C76">
            <v>448</v>
          </cell>
          <cell r="D76">
            <v>156173</v>
          </cell>
          <cell r="E76">
            <v>3.4006041948145926E-3</v>
          </cell>
          <cell r="F76">
            <v>0.45776515344326674</v>
          </cell>
          <cell r="G76" t="str">
            <v>A</v>
          </cell>
        </row>
        <row r="77">
          <cell r="C77">
            <v>527</v>
          </cell>
          <cell r="D77">
            <v>187721</v>
          </cell>
          <cell r="E77">
            <v>3.3970426418226565E-3</v>
          </cell>
          <cell r="F77">
            <v>0.4611621960850894</v>
          </cell>
          <cell r="G77" t="str">
            <v>A</v>
          </cell>
        </row>
        <row r="78">
          <cell r="C78">
            <v>450</v>
          </cell>
          <cell r="D78">
            <v>156175</v>
          </cell>
          <cell r="E78">
            <v>3.3368247470005083E-3</v>
          </cell>
          <cell r="F78">
            <v>0.46449902083208994</v>
          </cell>
          <cell r="G78" t="str">
            <v>A</v>
          </cell>
        </row>
        <row r="79">
          <cell r="C79">
            <v>307</v>
          </cell>
          <cell r="D79">
            <v>120196</v>
          </cell>
          <cell r="E79">
            <v>3.3219762739580328E-3</v>
          </cell>
          <cell r="F79">
            <v>0.46782099710604796</v>
          </cell>
          <cell r="G79" t="str">
            <v>A</v>
          </cell>
        </row>
        <row r="80">
          <cell r="C80">
            <v>444</v>
          </cell>
          <cell r="D80">
            <v>156146</v>
          </cell>
          <cell r="E80">
            <v>3.3119979029698648E-3</v>
          </cell>
          <cell r="F80">
            <v>0.47113299500901784</v>
          </cell>
          <cell r="G80" t="str">
            <v>A</v>
          </cell>
        </row>
        <row r="81">
          <cell r="C81">
            <v>445</v>
          </cell>
          <cell r="D81">
            <v>156170</v>
          </cell>
          <cell r="E81">
            <v>3.2776690217101593E-3</v>
          </cell>
          <cell r="F81">
            <v>0.47441066403072801</v>
          </cell>
          <cell r="G81" t="str">
            <v>A</v>
          </cell>
        </row>
        <row r="82">
          <cell r="C82">
            <v>654</v>
          </cell>
          <cell r="D82">
            <v>176345</v>
          </cell>
          <cell r="E82">
            <v>3.1150859070360041E-3</v>
          </cell>
          <cell r="F82">
            <v>0.47752574993776403</v>
          </cell>
          <cell r="G82" t="str">
            <v>A</v>
          </cell>
        </row>
        <row r="83">
          <cell r="C83">
            <v>876</v>
          </cell>
          <cell r="D83">
            <v>460139</v>
          </cell>
          <cell r="E83">
            <v>3.110755102398615E-3</v>
          </cell>
          <cell r="F83">
            <v>0.48063650504016264</v>
          </cell>
          <cell r="G83" t="str">
            <v>A</v>
          </cell>
        </row>
        <row r="84">
          <cell r="C84">
            <v>447</v>
          </cell>
          <cell r="D84">
            <v>156172</v>
          </cell>
          <cell r="E84">
            <v>3.0788078899344393E-3</v>
          </cell>
          <cell r="F84">
            <v>0.48371531293009706</v>
          </cell>
          <cell r="G84" t="str">
            <v>A</v>
          </cell>
        </row>
        <row r="85">
          <cell r="C85">
            <v>334</v>
          </cell>
          <cell r="D85">
            <v>151257</v>
          </cell>
          <cell r="E85">
            <v>3.0495284202762913E-3</v>
          </cell>
          <cell r="F85">
            <v>0.48676484135037335</v>
          </cell>
          <cell r="G85" t="str">
            <v>A</v>
          </cell>
        </row>
        <row r="86">
          <cell r="C86">
            <v>882</v>
          </cell>
          <cell r="D86">
            <v>461389</v>
          </cell>
          <cell r="E86">
            <v>3.0238406166638158E-3</v>
          </cell>
          <cell r="F86">
            <v>0.48978868196703718</v>
          </cell>
          <cell r="G86" t="str">
            <v>A</v>
          </cell>
        </row>
        <row r="87">
          <cell r="C87">
            <v>362</v>
          </cell>
          <cell r="D87">
            <v>153641</v>
          </cell>
          <cell r="E87">
            <v>3.0166627596731497E-3</v>
          </cell>
          <cell r="F87">
            <v>0.49280534472671034</v>
          </cell>
          <cell r="G87" t="str">
            <v>A</v>
          </cell>
        </row>
        <row r="88">
          <cell r="C88">
            <v>877</v>
          </cell>
          <cell r="D88">
            <v>460157</v>
          </cell>
          <cell r="E88">
            <v>2.9952770164194962E-3</v>
          </cell>
          <cell r="F88">
            <v>0.49580062174312983</v>
          </cell>
          <cell r="G88" t="str">
            <v>A</v>
          </cell>
        </row>
        <row r="89">
          <cell r="C89">
            <v>524</v>
          </cell>
          <cell r="D89">
            <v>187537</v>
          </cell>
          <cell r="E89">
            <v>2.9776033914264608E-3</v>
          </cell>
          <cell r="F89">
            <v>0.49877822513455627</v>
          </cell>
          <cell r="G89" t="str">
            <v>A</v>
          </cell>
        </row>
        <row r="90">
          <cell r="C90">
            <v>714</v>
          </cell>
          <cell r="D90">
            <v>180727</v>
          </cell>
          <cell r="E90">
            <v>2.9717669341022429E-3</v>
          </cell>
          <cell r="F90">
            <v>0.50174999206865856</v>
          </cell>
          <cell r="G90" t="str">
            <v>A</v>
          </cell>
        </row>
        <row r="91">
          <cell r="C91">
            <v>658</v>
          </cell>
          <cell r="D91">
            <v>180010</v>
          </cell>
          <cell r="E91">
            <v>2.9435455276503844E-3</v>
          </cell>
          <cell r="F91">
            <v>0.50469353759630897</v>
          </cell>
          <cell r="G91" t="str">
            <v>A</v>
          </cell>
        </row>
        <row r="92">
          <cell r="C92">
            <v>858</v>
          </cell>
          <cell r="D92">
            <v>337061</v>
          </cell>
          <cell r="E92">
            <v>2.9011326602375763E-3</v>
          </cell>
          <cell r="F92">
            <v>0.50759467025654659</v>
          </cell>
          <cell r="G92" t="str">
            <v>A</v>
          </cell>
        </row>
        <row r="93">
          <cell r="C93">
            <v>384</v>
          </cell>
          <cell r="D93">
            <v>154100</v>
          </cell>
          <cell r="E93">
            <v>2.8572798413460912E-3</v>
          </cell>
          <cell r="F93">
            <v>0.51045195009789268</v>
          </cell>
          <cell r="G93" t="str">
            <v>A</v>
          </cell>
        </row>
        <row r="94">
          <cell r="C94">
            <v>151</v>
          </cell>
          <cell r="D94">
            <v>141898</v>
          </cell>
          <cell r="E94">
            <v>2.8571060068995208E-3</v>
          </cell>
          <cell r="F94">
            <v>0.51330905610479216</v>
          </cell>
          <cell r="G94" t="str">
            <v>A</v>
          </cell>
        </row>
        <row r="95">
          <cell r="C95">
            <v>1333</v>
          </cell>
          <cell r="D95">
            <v>906328</v>
          </cell>
          <cell r="E95">
            <v>0</v>
          </cell>
          <cell r="F95">
            <v>0.51330905610479216</v>
          </cell>
          <cell r="G95" t="str">
            <v>A</v>
          </cell>
        </row>
        <row r="96">
          <cell r="C96">
            <v>1259</v>
          </cell>
          <cell r="D96">
            <v>896130</v>
          </cell>
          <cell r="E96">
            <v>2.8307625599806895E-3</v>
          </cell>
          <cell r="F96">
            <v>0.51613981866477288</v>
          </cell>
          <cell r="G96" t="str">
            <v>A</v>
          </cell>
        </row>
        <row r="97">
          <cell r="C97">
            <v>857</v>
          </cell>
          <cell r="D97">
            <v>337060</v>
          </cell>
          <cell r="E97">
            <v>2.827402216938721E-3</v>
          </cell>
          <cell r="F97">
            <v>0.51896722088171154</v>
          </cell>
          <cell r="G97" t="str">
            <v>A</v>
          </cell>
        </row>
        <row r="98">
          <cell r="C98">
            <v>856</v>
          </cell>
          <cell r="D98">
            <v>337059</v>
          </cell>
          <cell r="E98">
            <v>2.788934159565405E-3</v>
          </cell>
          <cell r="F98">
            <v>0.52175615504127693</v>
          </cell>
          <cell r="G98" t="str">
            <v>A</v>
          </cell>
        </row>
        <row r="99">
          <cell r="C99">
            <v>412</v>
          </cell>
          <cell r="D99">
            <v>155046</v>
          </cell>
          <cell r="E99">
            <v>2.7832564801608885E-3</v>
          </cell>
          <cell r="F99">
            <v>0.52453941152143779</v>
          </cell>
          <cell r="G99" t="str">
            <v>A</v>
          </cell>
        </row>
        <row r="100">
          <cell r="C100">
            <v>349</v>
          </cell>
          <cell r="D100">
            <v>152951</v>
          </cell>
          <cell r="E100">
            <v>2.7784164911603183E-3</v>
          </cell>
          <cell r="F100">
            <v>0.52731782801259808</v>
          </cell>
          <cell r="G100" t="str">
            <v>A</v>
          </cell>
        </row>
        <row r="101">
          <cell r="C101">
            <v>1178</v>
          </cell>
          <cell r="D101">
            <v>700028</v>
          </cell>
          <cell r="E101">
            <v>2.7592098379770565E-3</v>
          </cell>
          <cell r="F101">
            <v>0.53007703785057514</v>
          </cell>
          <cell r="G101" t="str">
            <v>A</v>
          </cell>
        </row>
        <row r="102">
          <cell r="C102">
            <v>370</v>
          </cell>
          <cell r="D102">
            <v>153660</v>
          </cell>
          <cell r="E102">
            <v>2.7523947064064E-3</v>
          </cell>
          <cell r="F102">
            <v>0.53282943255698156</v>
          </cell>
          <cell r="G102" t="str">
            <v>A</v>
          </cell>
        </row>
        <row r="103">
          <cell r="C103">
            <v>510</v>
          </cell>
          <cell r="D103">
            <v>187280</v>
          </cell>
          <cell r="E103">
            <v>2.7330758136592118E-3</v>
          </cell>
          <cell r="F103">
            <v>0.53556250837064079</v>
          </cell>
          <cell r="G103" t="str">
            <v>A</v>
          </cell>
        </row>
        <row r="104">
          <cell r="C104">
            <v>762</v>
          </cell>
          <cell r="D104">
            <v>280102</v>
          </cell>
          <cell r="E104">
            <v>2.7299947007518909E-3</v>
          </cell>
          <cell r="F104">
            <v>0.53829250307139265</v>
          </cell>
          <cell r="G104" t="str">
            <v>A</v>
          </cell>
        </row>
        <row r="105">
          <cell r="C105">
            <v>1230</v>
          </cell>
          <cell r="D105">
            <v>890138</v>
          </cell>
          <cell r="E105">
            <v>2.7039414341690667E-3</v>
          </cell>
          <cell r="F105">
            <v>0.54099644450556172</v>
          </cell>
          <cell r="G105" t="str">
            <v>A</v>
          </cell>
        </row>
        <row r="106">
          <cell r="C106">
            <v>1036</v>
          </cell>
          <cell r="D106">
            <v>540986</v>
          </cell>
          <cell r="E106">
            <v>2.6603514201101919E-3</v>
          </cell>
          <cell r="F106">
            <v>0.54365679592567195</v>
          </cell>
          <cell r="G106" t="str">
            <v>A</v>
          </cell>
        </row>
        <row r="107">
          <cell r="C107">
            <v>719</v>
          </cell>
          <cell r="D107">
            <v>180752</v>
          </cell>
          <cell r="E107">
            <v>2.6212811016621445E-3</v>
          </cell>
          <cell r="F107">
            <v>0.54627807702733411</v>
          </cell>
          <cell r="G107" t="str">
            <v>A</v>
          </cell>
        </row>
        <row r="108">
          <cell r="C108">
            <v>836</v>
          </cell>
          <cell r="D108">
            <v>312742</v>
          </cell>
          <cell r="E108">
            <v>2.5469319719865192E-3</v>
          </cell>
          <cell r="F108">
            <v>0.54882500899932063</v>
          </cell>
          <cell r="G108" t="str">
            <v>A</v>
          </cell>
        </row>
        <row r="109">
          <cell r="C109">
            <v>1187</v>
          </cell>
          <cell r="D109">
            <v>700080</v>
          </cell>
          <cell r="E109">
            <v>2.5231727725883541E-3</v>
          </cell>
          <cell r="F109">
            <v>0.55134818177190903</v>
          </cell>
          <cell r="G109" t="str">
            <v>A</v>
          </cell>
        </row>
        <row r="110">
          <cell r="C110">
            <v>439</v>
          </cell>
          <cell r="D110">
            <v>156141</v>
          </cell>
          <cell r="E110">
            <v>2.4960956621784863E-3</v>
          </cell>
          <cell r="F110">
            <v>0.55384427743408748</v>
          </cell>
          <cell r="G110" t="str">
            <v>A</v>
          </cell>
        </row>
        <row r="111">
          <cell r="C111">
            <v>454</v>
          </cell>
          <cell r="D111">
            <v>156179</v>
          </cell>
          <cell r="E111">
            <v>2.4865046545633845E-3</v>
          </cell>
          <cell r="F111">
            <v>0.55633078208865083</v>
          </cell>
          <cell r="G111" t="str">
            <v>A</v>
          </cell>
        </row>
        <row r="112">
          <cell r="C112">
            <v>737</v>
          </cell>
          <cell r="D112">
            <v>180966</v>
          </cell>
          <cell r="E112">
            <v>2.4762990668970226E-3</v>
          </cell>
          <cell r="F112">
            <v>0.55880708115554789</v>
          </cell>
          <cell r="G112" t="str">
            <v>A</v>
          </cell>
        </row>
        <row r="113">
          <cell r="C113">
            <v>449</v>
          </cell>
          <cell r="D113">
            <v>156174</v>
          </cell>
          <cell r="E113">
            <v>2.4729031357006376E-3</v>
          </cell>
          <cell r="F113">
            <v>0.56127998429124848</v>
          </cell>
          <cell r="G113" t="str">
            <v>A</v>
          </cell>
        </row>
        <row r="114">
          <cell r="C114">
            <v>1107</v>
          </cell>
          <cell r="D114">
            <v>554654</v>
          </cell>
          <cell r="E114">
            <v>2.4649779274672364E-3</v>
          </cell>
          <cell r="F114">
            <v>0.56374496221871573</v>
          </cell>
          <cell r="G114" t="str">
            <v>A</v>
          </cell>
        </row>
        <row r="115">
          <cell r="C115">
            <v>631</v>
          </cell>
          <cell r="D115">
            <v>174841</v>
          </cell>
          <cell r="E115">
            <v>2.4212209228376405E-3</v>
          </cell>
          <cell r="F115">
            <v>0.56616618314155331</v>
          </cell>
          <cell r="G115" t="str">
            <v>A</v>
          </cell>
        </row>
        <row r="116">
          <cell r="C116">
            <v>283</v>
          </cell>
          <cell r="D116">
            <v>87159</v>
          </cell>
          <cell r="E116">
            <v>2.3695578728270216E-3</v>
          </cell>
          <cell r="F116">
            <v>0.56853574101438031</v>
          </cell>
          <cell r="G116" t="str">
            <v>A</v>
          </cell>
        </row>
        <row r="117">
          <cell r="C117">
            <v>1281</v>
          </cell>
          <cell r="D117">
            <v>902922</v>
          </cell>
          <cell r="E117">
            <v>2.3533283056381728E-3</v>
          </cell>
          <cell r="F117">
            <v>0.57088906932001848</v>
          </cell>
          <cell r="G117" t="str">
            <v>A</v>
          </cell>
        </row>
        <row r="118">
          <cell r="C118">
            <v>871</v>
          </cell>
          <cell r="D118">
            <v>460108</v>
          </cell>
          <cell r="E118">
            <v>2.3417005605703418E-3</v>
          </cell>
          <cell r="F118">
            <v>0.57323076988058885</v>
          </cell>
          <cell r="G118" t="str">
            <v>A</v>
          </cell>
        </row>
        <row r="119">
          <cell r="C119">
            <v>874</v>
          </cell>
          <cell r="D119">
            <v>460125</v>
          </cell>
          <cell r="E119">
            <v>2.3319411936093492E-3</v>
          </cell>
          <cell r="F119">
            <v>0.57556271107419821</v>
          </cell>
          <cell r="G119" t="str">
            <v>A</v>
          </cell>
        </row>
        <row r="120">
          <cell r="C120">
            <v>379</v>
          </cell>
          <cell r="D120">
            <v>153994</v>
          </cell>
          <cell r="E120">
            <v>2.2999433364638889E-3</v>
          </cell>
          <cell r="F120">
            <v>0.57786265441066209</v>
          </cell>
          <cell r="G120" t="str">
            <v>A</v>
          </cell>
        </row>
        <row r="121">
          <cell r="C121">
            <v>774</v>
          </cell>
          <cell r="D121">
            <v>280569</v>
          </cell>
          <cell r="E121">
            <v>2.2783974465153635E-3</v>
          </cell>
          <cell r="F121">
            <v>0.58014105185717746</v>
          </cell>
          <cell r="G121" t="str">
            <v>A</v>
          </cell>
        </row>
        <row r="122">
          <cell r="C122">
            <v>409</v>
          </cell>
          <cell r="D122">
            <v>155016</v>
          </cell>
          <cell r="E122">
            <v>2.2783166887803425E-3</v>
          </cell>
          <cell r="F122">
            <v>0.58241936854595777</v>
          </cell>
          <cell r="G122" t="str">
            <v>A</v>
          </cell>
        </row>
        <row r="123">
          <cell r="C123">
            <v>406</v>
          </cell>
          <cell r="D123">
            <v>154964</v>
          </cell>
          <cell r="E123">
            <v>2.2748824318792023E-3</v>
          </cell>
          <cell r="F123">
            <v>0.584694250977837</v>
          </cell>
          <cell r="G123" t="str">
            <v>A</v>
          </cell>
        </row>
        <row r="124">
          <cell r="C124">
            <v>869</v>
          </cell>
          <cell r="D124">
            <v>460087</v>
          </cell>
          <cell r="E124">
            <v>2.2332114406084496E-3</v>
          </cell>
          <cell r="F124">
            <v>0.5869274624184454</v>
          </cell>
          <cell r="G124" t="str">
            <v>A</v>
          </cell>
        </row>
        <row r="125">
          <cell r="C125">
            <v>541</v>
          </cell>
          <cell r="D125">
            <v>188839</v>
          </cell>
          <cell r="E125">
            <v>2.1914473726261474E-3</v>
          </cell>
          <cell r="F125">
            <v>0.58911890979107151</v>
          </cell>
          <cell r="G125" t="str">
            <v>A</v>
          </cell>
        </row>
        <row r="126">
          <cell r="C126">
            <v>233</v>
          </cell>
          <cell r="D126">
            <v>20195</v>
          </cell>
          <cell r="E126">
            <v>2.1737915417103203E-3</v>
          </cell>
          <cell r="F126">
            <v>0.59129270133278178</v>
          </cell>
          <cell r="G126" t="str">
            <v>A</v>
          </cell>
        </row>
        <row r="127">
          <cell r="C127">
            <v>415</v>
          </cell>
          <cell r="D127">
            <v>155080</v>
          </cell>
          <cell r="E127">
            <v>2.1468745779953243E-3</v>
          </cell>
          <cell r="F127">
            <v>0.59343957591077712</v>
          </cell>
          <cell r="G127" t="str">
            <v>A</v>
          </cell>
        </row>
        <row r="128">
          <cell r="C128">
            <v>413</v>
          </cell>
          <cell r="D128">
            <v>155071</v>
          </cell>
          <cell r="E128">
            <v>2.1432172107414991E-3</v>
          </cell>
          <cell r="F128">
            <v>0.59558279312151863</v>
          </cell>
          <cell r="G128" t="str">
            <v>A</v>
          </cell>
        </row>
        <row r="129">
          <cell r="C129">
            <v>282</v>
          </cell>
          <cell r="D129">
            <v>87158</v>
          </cell>
          <cell r="E129">
            <v>2.1390561342251712E-3</v>
          </cell>
          <cell r="F129">
            <v>0.59772184925574379</v>
          </cell>
          <cell r="G129" t="str">
            <v>A</v>
          </cell>
        </row>
        <row r="130">
          <cell r="C130">
            <v>520</v>
          </cell>
          <cell r="D130">
            <v>187450</v>
          </cell>
          <cell r="E130">
            <v>2.1121747586645909E-3</v>
          </cell>
          <cell r="F130">
            <v>0.59983402401440833</v>
          </cell>
          <cell r="G130" t="str">
            <v>A</v>
          </cell>
        </row>
        <row r="131">
          <cell r="C131">
            <v>234</v>
          </cell>
          <cell r="D131">
            <v>20376</v>
          </cell>
          <cell r="E131">
            <v>2.1068118975491388E-3</v>
          </cell>
          <cell r="F131">
            <v>0.60194083591195746</v>
          </cell>
          <cell r="G131" t="str">
            <v>A</v>
          </cell>
        </row>
        <row r="132">
          <cell r="C132">
            <v>381</v>
          </cell>
          <cell r="D132">
            <v>153996</v>
          </cell>
          <cell r="E132">
            <v>2.103780060547933E-3</v>
          </cell>
          <cell r="F132">
            <v>0.60404461597250536</v>
          </cell>
          <cell r="G132" t="str">
            <v>A</v>
          </cell>
        </row>
        <row r="133">
          <cell r="C133">
            <v>720</v>
          </cell>
          <cell r="D133">
            <v>180756</v>
          </cell>
          <cell r="E133">
            <v>2.0730483204345796E-3</v>
          </cell>
          <cell r="F133">
            <v>0.60611766429293989</v>
          </cell>
          <cell r="G133" t="str">
            <v>A</v>
          </cell>
        </row>
        <row r="134">
          <cell r="C134">
            <v>1253</v>
          </cell>
          <cell r="D134">
            <v>895560</v>
          </cell>
          <cell r="E134">
            <v>2.0729552437230301E-3</v>
          </cell>
          <cell r="F134">
            <v>0.60819061953666298</v>
          </cell>
          <cell r="G134" t="str">
            <v>A</v>
          </cell>
        </row>
        <row r="135">
          <cell r="C135">
            <v>717</v>
          </cell>
          <cell r="D135">
            <v>180749</v>
          </cell>
          <cell r="E135">
            <v>2.07004796526228E-3</v>
          </cell>
          <cell r="F135">
            <v>0.61026066750192531</v>
          </cell>
          <cell r="G135" t="str">
            <v>A</v>
          </cell>
        </row>
        <row r="136">
          <cell r="C136">
            <v>1255</v>
          </cell>
          <cell r="D136">
            <v>895762</v>
          </cell>
          <cell r="E136">
            <v>2.0529437507399001E-3</v>
          </cell>
          <cell r="F136">
            <v>0.61231361125266526</v>
          </cell>
          <cell r="G136" t="str">
            <v>A</v>
          </cell>
        </row>
        <row r="137">
          <cell r="C137">
            <v>246</v>
          </cell>
          <cell r="D137">
            <v>30042</v>
          </cell>
          <cell r="E137">
            <v>2.0521115354366348E-3</v>
          </cell>
          <cell r="F137">
            <v>0.61436572278810186</v>
          </cell>
          <cell r="G137" t="str">
            <v>A</v>
          </cell>
        </row>
        <row r="138">
          <cell r="C138">
            <v>1400</v>
          </cell>
          <cell r="D138">
            <v>951057</v>
          </cell>
          <cell r="E138">
            <v>0</v>
          </cell>
          <cell r="F138">
            <v>0.61436572278810186</v>
          </cell>
          <cell r="G138" t="str">
            <v>A</v>
          </cell>
        </row>
        <row r="139">
          <cell r="C139">
            <v>1042</v>
          </cell>
          <cell r="D139">
            <v>541160</v>
          </cell>
          <cell r="E139">
            <v>2.0399294364250166E-3</v>
          </cell>
          <cell r="F139">
            <v>0.61640565222452692</v>
          </cell>
          <cell r="G139" t="str">
            <v>A</v>
          </cell>
        </row>
        <row r="140">
          <cell r="C140">
            <v>408</v>
          </cell>
          <cell r="D140">
            <v>154990</v>
          </cell>
          <cell r="E140">
            <v>2.0298388258729212E-3</v>
          </cell>
          <cell r="F140">
            <v>0.61843549105039985</v>
          </cell>
          <cell r="G140" t="str">
            <v>A</v>
          </cell>
        </row>
        <row r="141">
          <cell r="C141">
            <v>333</v>
          </cell>
          <cell r="D141">
            <v>151240</v>
          </cell>
          <cell r="E141">
            <v>2.0292146643954723E-3</v>
          </cell>
          <cell r="F141">
            <v>0.62046470571479528</v>
          </cell>
          <cell r="G141" t="str">
            <v>A</v>
          </cell>
        </row>
        <row r="142">
          <cell r="C142">
            <v>304</v>
          </cell>
          <cell r="D142">
            <v>120166</v>
          </cell>
          <cell r="E142">
            <v>2.0285248017098707E-3</v>
          </cell>
          <cell r="F142">
            <v>0.62249323051650518</v>
          </cell>
          <cell r="G142" t="str">
            <v>A</v>
          </cell>
        </row>
        <row r="143">
          <cell r="C143">
            <v>473</v>
          </cell>
          <cell r="D143">
            <v>183744</v>
          </cell>
          <cell r="E143">
            <v>2.0272723724294628E-3</v>
          </cell>
          <cell r="F143">
            <v>0.62452050288893468</v>
          </cell>
          <cell r="G143" t="str">
            <v>A</v>
          </cell>
        </row>
        <row r="144">
          <cell r="C144">
            <v>382</v>
          </cell>
          <cell r="D144">
            <v>153997</v>
          </cell>
          <cell r="E144">
            <v>1.9758474892983967E-3</v>
          </cell>
          <cell r="F144">
            <v>0.62649635037823304</v>
          </cell>
          <cell r="G144" t="str">
            <v>A</v>
          </cell>
        </row>
        <row r="145">
          <cell r="C145">
            <v>861</v>
          </cell>
          <cell r="D145">
            <v>380010</v>
          </cell>
          <cell r="E145">
            <v>1.9683999835992715E-3</v>
          </cell>
          <cell r="F145">
            <v>0.62846475036183236</v>
          </cell>
          <cell r="G145" t="str">
            <v>A</v>
          </cell>
        </row>
        <row r="146">
          <cell r="C146">
            <v>855</v>
          </cell>
          <cell r="D146">
            <v>336905</v>
          </cell>
          <cell r="E146">
            <v>1.9453265405611991E-3</v>
          </cell>
          <cell r="F146">
            <v>0.63041007690239359</v>
          </cell>
          <cell r="G146" t="str">
            <v>A</v>
          </cell>
        </row>
        <row r="147">
          <cell r="C147">
            <v>1232</v>
          </cell>
          <cell r="D147">
            <v>890230</v>
          </cell>
          <cell r="E147">
            <v>1.9063972059556455E-3</v>
          </cell>
          <cell r="F147">
            <v>0.63231647410834924</v>
          </cell>
          <cell r="G147" t="str">
            <v>A</v>
          </cell>
        </row>
        <row r="148">
          <cell r="C148">
            <v>42</v>
          </cell>
          <cell r="D148">
            <v>121596</v>
          </cell>
          <cell r="E148">
            <v>1.8915213574097734E-3</v>
          </cell>
          <cell r="F148">
            <v>0.63420799546575901</v>
          </cell>
          <cell r="G148" t="str">
            <v>A</v>
          </cell>
        </row>
        <row r="149">
          <cell r="C149">
            <v>662</v>
          </cell>
          <cell r="D149">
            <v>180029</v>
          </cell>
          <cell r="E149">
            <v>1.8663947516169338E-3</v>
          </cell>
          <cell r="F149">
            <v>0.636074390217376</v>
          </cell>
          <cell r="G149" t="str">
            <v>A</v>
          </cell>
        </row>
        <row r="150">
          <cell r="C150">
            <v>407</v>
          </cell>
          <cell r="D150">
            <v>154970</v>
          </cell>
          <cell r="E150">
            <v>1.8506278304354924E-3</v>
          </cell>
          <cell r="F150">
            <v>0.63792501804781154</v>
          </cell>
          <cell r="G150" t="str">
            <v>A</v>
          </cell>
        </row>
        <row r="151">
          <cell r="C151">
            <v>1257</v>
          </cell>
          <cell r="D151">
            <v>895768</v>
          </cell>
          <cell r="E151">
            <v>1.8328173279254728E-3</v>
          </cell>
          <cell r="F151">
            <v>0.63975783537573705</v>
          </cell>
          <cell r="G151" t="str">
            <v>A</v>
          </cell>
        </row>
        <row r="152">
          <cell r="C152">
            <v>451</v>
          </cell>
          <cell r="D152">
            <v>156176</v>
          </cell>
          <cell r="E152">
            <v>1.7965187791963613E-3</v>
          </cell>
          <cell r="F152">
            <v>0.64155435415493345</v>
          </cell>
          <cell r="G152" t="str">
            <v>A</v>
          </cell>
        </row>
        <row r="153">
          <cell r="C153">
            <v>744</v>
          </cell>
          <cell r="D153">
            <v>181374</v>
          </cell>
          <cell r="E153">
            <v>1.7916308830648456E-3</v>
          </cell>
          <cell r="F153">
            <v>0.64334598503799834</v>
          </cell>
          <cell r="G153" t="str">
            <v>A</v>
          </cell>
        </row>
        <row r="154">
          <cell r="C154">
            <v>748</v>
          </cell>
          <cell r="D154">
            <v>181592</v>
          </cell>
          <cell r="E154">
            <v>1.7916308830648456E-3</v>
          </cell>
          <cell r="F154">
            <v>0.64513761592106322</v>
          </cell>
          <cell r="G154" t="str">
            <v>A</v>
          </cell>
        </row>
        <row r="155">
          <cell r="C155">
            <v>77</v>
          </cell>
          <cell r="D155">
            <v>122560</v>
          </cell>
          <cell r="E155">
            <v>1.7900280473409573E-3</v>
          </cell>
          <cell r="F155">
            <v>0.64692764396840419</v>
          </cell>
          <cell r="G155" t="str">
            <v>A</v>
          </cell>
        </row>
        <row r="156">
          <cell r="C156">
            <v>1398</v>
          </cell>
          <cell r="D156">
            <v>950828</v>
          </cell>
          <cell r="E156">
            <v>0</v>
          </cell>
          <cell r="F156">
            <v>0.64692764396840419</v>
          </cell>
          <cell r="G156" t="str">
            <v>A</v>
          </cell>
        </row>
        <row r="157">
          <cell r="C157">
            <v>440</v>
          </cell>
          <cell r="D157">
            <v>156142</v>
          </cell>
          <cell r="E157">
            <v>1.7887236046040952E-3</v>
          </cell>
          <cell r="F157">
            <v>0.64871636757300832</v>
          </cell>
          <cell r="G157" t="str">
            <v>A</v>
          </cell>
        </row>
        <row r="158">
          <cell r="C158">
            <v>659</v>
          </cell>
          <cell r="D158">
            <v>180016</v>
          </cell>
          <cell r="E158">
            <v>1.7730908233892988E-3</v>
          </cell>
          <cell r="F158">
            <v>0.6504894583963976</v>
          </cell>
          <cell r="G158" t="str">
            <v>A</v>
          </cell>
        </row>
        <row r="159">
          <cell r="C159">
            <v>1308</v>
          </cell>
          <cell r="D159">
            <v>905510</v>
          </cell>
          <cell r="E159">
            <v>0</v>
          </cell>
          <cell r="F159">
            <v>0.6504894583963976</v>
          </cell>
          <cell r="G159" t="str">
            <v>A</v>
          </cell>
        </row>
        <row r="160">
          <cell r="C160">
            <v>1247</v>
          </cell>
          <cell r="D160">
            <v>894250</v>
          </cell>
          <cell r="E160">
            <v>1.7695744399779674E-3</v>
          </cell>
          <cell r="F160">
            <v>0.65225903283637554</v>
          </cell>
          <cell r="G160" t="str">
            <v>A</v>
          </cell>
        </row>
        <row r="161">
          <cell r="C161">
            <v>1314</v>
          </cell>
          <cell r="D161">
            <v>905696</v>
          </cell>
          <cell r="E161">
            <v>0</v>
          </cell>
          <cell r="F161">
            <v>0.65225903283637554</v>
          </cell>
          <cell r="G161" t="str">
            <v>A</v>
          </cell>
        </row>
        <row r="162">
          <cell r="C162">
            <v>280</v>
          </cell>
          <cell r="D162">
            <v>83113</v>
          </cell>
          <cell r="E162">
            <v>1.7609538939582856E-3</v>
          </cell>
          <cell r="F162">
            <v>0.65401998673033379</v>
          </cell>
          <cell r="G162" t="str">
            <v>A</v>
          </cell>
        </row>
        <row r="163">
          <cell r="C163">
            <v>666</v>
          </cell>
          <cell r="D163">
            <v>180071</v>
          </cell>
          <cell r="E163">
            <v>1.7506702861072422E-3</v>
          </cell>
          <cell r="F163">
            <v>0.65577065701644099</v>
          </cell>
          <cell r="G163" t="str">
            <v>A</v>
          </cell>
        </row>
        <row r="164">
          <cell r="C164">
            <v>19</v>
          </cell>
          <cell r="D164">
            <v>121139</v>
          </cell>
          <cell r="E164">
            <v>1.7480463441066499E-3</v>
          </cell>
          <cell r="F164">
            <v>0.65751870336054763</v>
          </cell>
          <cell r="G164" t="str">
            <v>A</v>
          </cell>
        </row>
        <row r="165">
          <cell r="C165">
            <v>369</v>
          </cell>
          <cell r="D165">
            <v>153650</v>
          </cell>
          <cell r="E165">
            <v>1.7420702717151077E-3</v>
          </cell>
          <cell r="F165">
            <v>0.65926077363226276</v>
          </cell>
          <cell r="G165" t="str">
            <v>A</v>
          </cell>
        </row>
        <row r="166">
          <cell r="C166">
            <v>873</v>
          </cell>
          <cell r="D166">
            <v>460118</v>
          </cell>
          <cell r="E166">
            <v>1.738949464327862E-3</v>
          </cell>
          <cell r="F166">
            <v>0.66099972309659061</v>
          </cell>
          <cell r="G166" t="str">
            <v>A</v>
          </cell>
        </row>
        <row r="167">
          <cell r="C167">
            <v>452</v>
          </cell>
          <cell r="D167">
            <v>156177</v>
          </cell>
          <cell r="E167">
            <v>1.7249646884175587E-3</v>
          </cell>
          <cell r="F167">
            <v>0.66272468778500815</v>
          </cell>
          <cell r="G167" t="str">
            <v>A</v>
          </cell>
        </row>
        <row r="168">
          <cell r="C168">
            <v>522</v>
          </cell>
          <cell r="D168">
            <v>187535</v>
          </cell>
          <cell r="E168">
            <v>1.715132776372564E-3</v>
          </cell>
          <cell r="F168">
            <v>0.66443982056138073</v>
          </cell>
          <cell r="G168" t="str">
            <v>A</v>
          </cell>
        </row>
        <row r="169">
          <cell r="C169">
            <v>608</v>
          </cell>
          <cell r="D169">
            <v>159373</v>
          </cell>
          <cell r="E169">
            <v>1.7117628519044061E-3</v>
          </cell>
          <cell r="F169">
            <v>0.66615158341328518</v>
          </cell>
          <cell r="G169" t="str">
            <v>A</v>
          </cell>
        </row>
        <row r="170">
          <cell r="C170">
            <v>123</v>
          </cell>
          <cell r="D170">
            <v>126704</v>
          </cell>
          <cell r="E170">
            <v>1.7055650379353491E-3</v>
          </cell>
          <cell r="F170">
            <v>0.66785714845122057</v>
          </cell>
          <cell r="G170" t="str">
            <v>A</v>
          </cell>
        </row>
        <row r="171">
          <cell r="C171">
            <v>470</v>
          </cell>
          <cell r="D171">
            <v>183741</v>
          </cell>
          <cell r="E171">
            <v>1.6833580295797885E-3</v>
          </cell>
          <cell r="F171">
            <v>0.66954050648080032</v>
          </cell>
          <cell r="G171" t="str">
            <v>A</v>
          </cell>
        </row>
        <row r="172">
          <cell r="C172">
            <v>236</v>
          </cell>
          <cell r="D172">
            <v>20872</v>
          </cell>
          <cell r="E172">
            <v>1.6799141912524594E-3</v>
          </cell>
          <cell r="F172">
            <v>0.67122042067205279</v>
          </cell>
          <cell r="G172" t="str">
            <v>A</v>
          </cell>
        </row>
        <row r="173">
          <cell r="C173">
            <v>73</v>
          </cell>
          <cell r="D173">
            <v>122198</v>
          </cell>
          <cell r="E173">
            <v>1.6790929261505526E-3</v>
          </cell>
          <cell r="F173">
            <v>0.67289951359820332</v>
          </cell>
          <cell r="G173" t="str">
            <v>A</v>
          </cell>
        </row>
        <row r="174">
          <cell r="C174">
            <v>86</v>
          </cell>
          <cell r="D174">
            <v>123111</v>
          </cell>
          <cell r="E174">
            <v>1.6627415379715875E-3</v>
          </cell>
          <cell r="F174">
            <v>0.67456225513617496</v>
          </cell>
          <cell r="G174" t="str">
            <v>A</v>
          </cell>
        </row>
        <row r="175">
          <cell r="C175">
            <v>474</v>
          </cell>
          <cell r="D175">
            <v>183745</v>
          </cell>
          <cell r="E175">
            <v>1.6613987695299698E-3</v>
          </cell>
          <cell r="F175">
            <v>0.67622365390570494</v>
          </cell>
          <cell r="G175" t="str">
            <v>A</v>
          </cell>
        </row>
        <row r="176">
          <cell r="C176">
            <v>1316</v>
          </cell>
          <cell r="D176">
            <v>905717</v>
          </cell>
          <cell r="E176">
            <v>0</v>
          </cell>
          <cell r="F176">
            <v>0.67622365390570494</v>
          </cell>
          <cell r="G176" t="str">
            <v>A</v>
          </cell>
        </row>
        <row r="177">
          <cell r="C177">
            <v>1261</v>
          </cell>
          <cell r="D177">
            <v>896160</v>
          </cell>
          <cell r="E177">
            <v>1.6500447794961079E-3</v>
          </cell>
          <cell r="F177">
            <v>0.67787369868520109</v>
          </cell>
          <cell r="G177" t="str">
            <v>A</v>
          </cell>
        </row>
        <row r="178">
          <cell r="C178">
            <v>766</v>
          </cell>
          <cell r="D178">
            <v>280250</v>
          </cell>
          <cell r="E178">
            <v>1.6468295266221426E-3</v>
          </cell>
          <cell r="F178">
            <v>0.67952052821182318</v>
          </cell>
          <cell r="G178" t="str">
            <v>A</v>
          </cell>
        </row>
        <row r="179">
          <cell r="C179">
            <v>1062</v>
          </cell>
          <cell r="D179">
            <v>542454</v>
          </cell>
          <cell r="E179">
            <v>1.6287329501016258E-3</v>
          </cell>
          <cell r="F179">
            <v>0.68114926116192476</v>
          </cell>
          <cell r="G179" t="str">
            <v>A</v>
          </cell>
        </row>
        <row r="180">
          <cell r="C180">
            <v>484</v>
          </cell>
          <cell r="D180">
            <v>184713</v>
          </cell>
          <cell r="E180">
            <v>1.617755373239471E-3</v>
          </cell>
          <cell r="F180">
            <v>0.68276701653516425</v>
          </cell>
          <cell r="G180" t="str">
            <v>A</v>
          </cell>
        </row>
        <row r="181">
          <cell r="C181">
            <v>508</v>
          </cell>
          <cell r="D181">
            <v>187229</v>
          </cell>
          <cell r="E181">
            <v>1.6144484124291263E-3</v>
          </cell>
          <cell r="F181">
            <v>0.68438146494759333</v>
          </cell>
          <cell r="G181" t="str">
            <v>A</v>
          </cell>
        </row>
        <row r="182">
          <cell r="C182">
            <v>1280</v>
          </cell>
          <cell r="D182">
            <v>902845</v>
          </cell>
          <cell r="E182">
            <v>1.5994302112655899E-3</v>
          </cell>
          <cell r="F182">
            <v>0.68598089515885896</v>
          </cell>
          <cell r="G182" t="str">
            <v>A</v>
          </cell>
        </row>
        <row r="183">
          <cell r="C183">
            <v>1246</v>
          </cell>
          <cell r="D183">
            <v>894180</v>
          </cell>
          <cell r="E183">
            <v>1.5962108520661152E-3</v>
          </cell>
          <cell r="F183">
            <v>0.68757710601092503</v>
          </cell>
          <cell r="G183" t="str">
            <v>A</v>
          </cell>
        </row>
        <row r="184">
          <cell r="C184">
            <v>376</v>
          </cell>
          <cell r="D184">
            <v>153903</v>
          </cell>
          <cell r="E184">
            <v>1.5719342556537493E-3</v>
          </cell>
          <cell r="F184">
            <v>0.68914904026657875</v>
          </cell>
          <cell r="G184" t="str">
            <v>A</v>
          </cell>
        </row>
        <row r="185">
          <cell r="C185">
            <v>1273</v>
          </cell>
          <cell r="D185">
            <v>902261</v>
          </cell>
          <cell r="E185">
            <v>1.5677950795401389E-3</v>
          </cell>
          <cell r="F185">
            <v>0.69071683534611894</v>
          </cell>
          <cell r="G185" t="str">
            <v>A</v>
          </cell>
        </row>
        <row r="186">
          <cell r="C186">
            <v>339</v>
          </cell>
          <cell r="D186">
            <v>151499</v>
          </cell>
          <cell r="E186">
            <v>1.5622652278539659E-3</v>
          </cell>
          <cell r="F186">
            <v>0.69227910057397291</v>
          </cell>
          <cell r="G186" t="str">
            <v>A</v>
          </cell>
        </row>
        <row r="187">
          <cell r="C187">
            <v>1270</v>
          </cell>
          <cell r="D187">
            <v>902032</v>
          </cell>
          <cell r="E187">
            <v>1.5619435656890528E-3</v>
          </cell>
          <cell r="F187">
            <v>0.69384104413966197</v>
          </cell>
          <cell r="G187" t="str">
            <v>A</v>
          </cell>
        </row>
        <row r="188">
          <cell r="C188">
            <v>308</v>
          </cell>
          <cell r="D188">
            <v>120197</v>
          </cell>
          <cell r="E188">
            <v>1.554775290124576E-3</v>
          </cell>
          <cell r="F188">
            <v>0.69539581942978657</v>
          </cell>
          <cell r="G188" t="str">
            <v>A</v>
          </cell>
        </row>
        <row r="189">
          <cell r="C189">
            <v>219</v>
          </cell>
          <cell r="D189">
            <v>150392</v>
          </cell>
          <cell r="E189">
            <v>1.5541251219188996E-3</v>
          </cell>
          <cell r="F189">
            <v>0.69694994455170545</v>
          </cell>
          <cell r="G189" t="str">
            <v>A</v>
          </cell>
        </row>
        <row r="190">
          <cell r="C190">
            <v>33</v>
          </cell>
          <cell r="D190">
            <v>121506</v>
          </cell>
          <cell r="E190">
            <v>1.5148234804671483E-3</v>
          </cell>
          <cell r="F190">
            <v>0.69846476803217261</v>
          </cell>
          <cell r="G190" t="str">
            <v>A</v>
          </cell>
        </row>
        <row r="191">
          <cell r="C191">
            <v>247</v>
          </cell>
          <cell r="D191">
            <v>30172</v>
          </cell>
          <cell r="E191">
            <v>1.5084011873702369E-3</v>
          </cell>
          <cell r="F191">
            <v>0.69997316921954289</v>
          </cell>
          <cell r="G191" t="str">
            <v>A</v>
          </cell>
        </row>
        <row r="192">
          <cell r="C192">
            <v>1311</v>
          </cell>
          <cell r="D192">
            <v>905513</v>
          </cell>
          <cell r="E192">
            <v>0</v>
          </cell>
          <cell r="F192">
            <v>0.69997316921954289</v>
          </cell>
          <cell r="G192" t="str">
            <v>A</v>
          </cell>
        </row>
        <row r="193">
          <cell r="C193">
            <v>523</v>
          </cell>
          <cell r="D193">
            <v>187536</v>
          </cell>
          <cell r="E193">
            <v>1.5074895831071204E-3</v>
          </cell>
          <cell r="F193">
            <v>0.70148065880264998</v>
          </cell>
          <cell r="G193" t="str">
            <v>A</v>
          </cell>
        </row>
        <row r="194">
          <cell r="C194">
            <v>1411</v>
          </cell>
          <cell r="D194">
            <v>951454</v>
          </cell>
          <cell r="E194">
            <v>0</v>
          </cell>
          <cell r="F194">
            <v>0.70148065880264998</v>
          </cell>
          <cell r="G194" t="str">
            <v>A</v>
          </cell>
        </row>
        <row r="195">
          <cell r="C195">
            <v>1168</v>
          </cell>
          <cell r="D195">
            <v>700006</v>
          </cell>
          <cell r="E195">
            <v>1.4981955997038748E-3</v>
          </cell>
          <cell r="F195">
            <v>0.70297885440235386</v>
          </cell>
          <cell r="G195" t="str">
            <v>A</v>
          </cell>
        </row>
        <row r="196">
          <cell r="C196">
            <v>728</v>
          </cell>
          <cell r="D196">
            <v>180822</v>
          </cell>
          <cell r="E196">
            <v>1.494932439698965E-3</v>
          </cell>
          <cell r="F196">
            <v>0.70447378684205286</v>
          </cell>
          <cell r="G196" t="str">
            <v>A</v>
          </cell>
        </row>
        <row r="197">
          <cell r="C197">
            <v>216</v>
          </cell>
          <cell r="D197">
            <v>150381</v>
          </cell>
          <cell r="E197">
            <v>1.4520432385270506E-3</v>
          </cell>
          <cell r="F197">
            <v>0.70592583008057996</v>
          </cell>
          <cell r="G197" t="str">
            <v>A</v>
          </cell>
        </row>
        <row r="198">
          <cell r="C198">
            <v>884</v>
          </cell>
          <cell r="D198">
            <v>461869</v>
          </cell>
          <cell r="E198">
            <v>1.4301455733598748E-3</v>
          </cell>
          <cell r="F198">
            <v>0.70735597565393982</v>
          </cell>
          <cell r="G198" t="str">
            <v>A</v>
          </cell>
        </row>
        <row r="199">
          <cell r="C199">
            <v>206</v>
          </cell>
          <cell r="D199">
            <v>150190</v>
          </cell>
          <cell r="E199">
            <v>1.4208598026076483E-3</v>
          </cell>
          <cell r="F199">
            <v>0.70877683545654746</v>
          </cell>
          <cell r="G199" t="str">
            <v>A</v>
          </cell>
        </row>
        <row r="200">
          <cell r="C200">
            <v>1310</v>
          </cell>
          <cell r="D200">
            <v>905512</v>
          </cell>
          <cell r="E200">
            <v>0</v>
          </cell>
          <cell r="F200">
            <v>0.70877683545654746</v>
          </cell>
          <cell r="G200" t="str">
            <v>A</v>
          </cell>
        </row>
        <row r="201">
          <cell r="C201">
            <v>1109</v>
          </cell>
          <cell r="D201">
            <v>554668</v>
          </cell>
          <cell r="E201">
            <v>1.3963368266647104E-3</v>
          </cell>
          <cell r="F201">
            <v>0.7101731722832122</v>
          </cell>
          <cell r="G201" t="str">
            <v>A</v>
          </cell>
        </row>
        <row r="202">
          <cell r="C202">
            <v>1329</v>
          </cell>
          <cell r="D202">
            <v>906214</v>
          </cell>
          <cell r="E202">
            <v>0</v>
          </cell>
          <cell r="F202">
            <v>0.7101731722832122</v>
          </cell>
          <cell r="G202" t="str">
            <v>A</v>
          </cell>
        </row>
        <row r="203">
          <cell r="C203">
            <v>134</v>
          </cell>
          <cell r="D203">
            <v>130006</v>
          </cell>
          <cell r="E203">
            <v>1.3812583993937006E-3</v>
          </cell>
          <cell r="F203">
            <v>0.71155443068260593</v>
          </cell>
          <cell r="G203" t="str">
            <v>A</v>
          </cell>
        </row>
        <row r="204">
          <cell r="C204">
            <v>1267</v>
          </cell>
          <cell r="D204">
            <v>900888</v>
          </cell>
          <cell r="E204">
            <v>1.3747868303906751E-3</v>
          </cell>
          <cell r="F204">
            <v>0.71292921751299665</v>
          </cell>
          <cell r="G204" t="str">
            <v>A</v>
          </cell>
        </row>
        <row r="205">
          <cell r="C205">
            <v>1108</v>
          </cell>
          <cell r="D205">
            <v>554667</v>
          </cell>
          <cell r="E205">
            <v>1.3631837232759012E-3</v>
          </cell>
          <cell r="F205">
            <v>0.71429240123627258</v>
          </cell>
          <cell r="G205" t="str">
            <v>A</v>
          </cell>
        </row>
        <row r="206">
          <cell r="C206">
            <v>43</v>
          </cell>
          <cell r="D206">
            <v>121597</v>
          </cell>
          <cell r="E206">
            <v>1.3567299483500835E-3</v>
          </cell>
          <cell r="F206">
            <v>0.7156491311846227</v>
          </cell>
          <cell r="G206" t="str">
            <v>A</v>
          </cell>
        </row>
        <row r="207">
          <cell r="C207">
            <v>314</v>
          </cell>
          <cell r="D207">
            <v>150714</v>
          </cell>
          <cell r="E207">
            <v>1.3481696284378746E-3</v>
          </cell>
          <cell r="F207">
            <v>0.71699730081306057</v>
          </cell>
          <cell r="G207" t="str">
            <v>A</v>
          </cell>
        </row>
        <row r="208">
          <cell r="C208">
            <v>705</v>
          </cell>
          <cell r="D208">
            <v>180552</v>
          </cell>
          <cell r="E208">
            <v>1.3420908979085945E-3</v>
          </cell>
          <cell r="F208">
            <v>0.71833939171096917</v>
          </cell>
          <cell r="G208" t="str">
            <v>A</v>
          </cell>
        </row>
        <row r="209">
          <cell r="C209">
            <v>135</v>
          </cell>
          <cell r="D209">
            <v>130008</v>
          </cell>
          <cell r="E209">
            <v>1.3322275040346932E-3</v>
          </cell>
          <cell r="F209">
            <v>0.71967161921500389</v>
          </cell>
          <cell r="G209" t="str">
            <v>A</v>
          </cell>
        </row>
        <row r="210">
          <cell r="C210">
            <v>128</v>
          </cell>
          <cell r="D210">
            <v>126717</v>
          </cell>
          <cell r="E210">
            <v>1.3158829597315774E-3</v>
          </cell>
          <cell r="F210">
            <v>0.72098750217473551</v>
          </cell>
          <cell r="G210" t="str">
            <v>A</v>
          </cell>
        </row>
        <row r="211">
          <cell r="C211">
            <v>1286</v>
          </cell>
          <cell r="D211">
            <v>904186</v>
          </cell>
          <cell r="E211">
            <v>1.3120325951788043E-3</v>
          </cell>
          <cell r="F211">
            <v>0.72229953476991426</v>
          </cell>
          <cell r="G211" t="str">
            <v>A</v>
          </cell>
        </row>
        <row r="212">
          <cell r="C212">
            <v>628</v>
          </cell>
          <cell r="D212">
            <v>170550</v>
          </cell>
          <cell r="E212">
            <v>1.300117407325306E-3</v>
          </cell>
          <cell r="F212">
            <v>0.72359965217723954</v>
          </cell>
          <cell r="G212" t="str">
            <v>A</v>
          </cell>
        </row>
        <row r="213">
          <cell r="C213">
            <v>686</v>
          </cell>
          <cell r="D213">
            <v>180207</v>
          </cell>
          <cell r="E213">
            <v>1.2964285582425746E-3</v>
          </cell>
          <cell r="F213">
            <v>0.72489608073548206</v>
          </cell>
          <cell r="G213" t="str">
            <v>A</v>
          </cell>
        </row>
        <row r="214">
          <cell r="C214">
            <v>768</v>
          </cell>
          <cell r="D214">
            <v>280414</v>
          </cell>
          <cell r="E214">
            <v>1.29355823671141E-3</v>
          </cell>
          <cell r="F214">
            <v>0.72618963897219346</v>
          </cell>
          <cell r="G214" t="str">
            <v>A</v>
          </cell>
        </row>
        <row r="215">
          <cell r="C215">
            <v>373</v>
          </cell>
          <cell r="D215">
            <v>153900</v>
          </cell>
          <cell r="E215">
            <v>1.2926384197972744E-3</v>
          </cell>
          <cell r="F215">
            <v>0.72748227739199078</v>
          </cell>
          <cell r="G215" t="str">
            <v>A</v>
          </cell>
        </row>
        <row r="216">
          <cell r="C216">
            <v>1277</v>
          </cell>
          <cell r="D216">
            <v>902522</v>
          </cell>
          <cell r="E216">
            <v>1.2894382234501776E-3</v>
          </cell>
          <cell r="F216">
            <v>0.72877171561544096</v>
          </cell>
          <cell r="G216" t="str">
            <v>A</v>
          </cell>
        </row>
        <row r="217">
          <cell r="C217">
            <v>521</v>
          </cell>
          <cell r="D217">
            <v>187491</v>
          </cell>
          <cell r="E217">
            <v>1.2834032937263323E-3</v>
          </cell>
          <cell r="F217">
            <v>0.7300551189091673</v>
          </cell>
          <cell r="G217" t="str">
            <v>A</v>
          </cell>
        </row>
        <row r="218">
          <cell r="C218">
            <v>1265</v>
          </cell>
          <cell r="D218">
            <v>899383</v>
          </cell>
          <cell r="E218">
            <v>1.281957867146976E-3</v>
          </cell>
          <cell r="F218">
            <v>0.73133707677631432</v>
          </cell>
          <cell r="G218" t="str">
            <v>A</v>
          </cell>
        </row>
        <row r="219">
          <cell r="C219">
            <v>152</v>
          </cell>
          <cell r="D219">
            <v>141925</v>
          </cell>
          <cell r="E219">
            <v>1.2629756930915695E-3</v>
          </cell>
          <cell r="F219">
            <v>0.73260005246940585</v>
          </cell>
          <cell r="G219" t="str">
            <v>A</v>
          </cell>
        </row>
        <row r="220">
          <cell r="C220">
            <v>535</v>
          </cell>
          <cell r="D220">
            <v>187817</v>
          </cell>
          <cell r="E220">
            <v>1.2584245156518359E-3</v>
          </cell>
          <cell r="F220">
            <v>0.73385847698505768</v>
          </cell>
          <cell r="G220" t="str">
            <v>A</v>
          </cell>
        </row>
        <row r="221">
          <cell r="C221">
            <v>629</v>
          </cell>
          <cell r="D221">
            <v>170560</v>
          </cell>
          <cell r="E221">
            <v>1.2581781361212638E-3</v>
          </cell>
          <cell r="F221">
            <v>0.73511665512117896</v>
          </cell>
          <cell r="G221" t="str">
            <v>A</v>
          </cell>
        </row>
        <row r="222">
          <cell r="C222">
            <v>1251</v>
          </cell>
          <cell r="D222">
            <v>894734</v>
          </cell>
          <cell r="E222">
            <v>1.2442440048922444E-3</v>
          </cell>
          <cell r="F222">
            <v>0.73636089912607117</v>
          </cell>
          <cell r="G222" t="str">
            <v>A</v>
          </cell>
        </row>
        <row r="223">
          <cell r="C223">
            <v>132</v>
          </cell>
          <cell r="D223">
            <v>126727</v>
          </cell>
          <cell r="E223">
            <v>1.2321987833976112E-3</v>
          </cell>
          <cell r="F223">
            <v>0.73759309790946881</v>
          </cell>
          <cell r="G223" t="str">
            <v>A</v>
          </cell>
        </row>
        <row r="224">
          <cell r="C224">
            <v>434</v>
          </cell>
          <cell r="D224">
            <v>155724</v>
          </cell>
          <cell r="E224">
            <v>1.2164195432396413E-3</v>
          </cell>
          <cell r="F224">
            <v>0.7388095174527084</v>
          </cell>
          <cell r="G224" t="str">
            <v>A</v>
          </cell>
        </row>
        <row r="225">
          <cell r="C225">
            <v>726</v>
          </cell>
          <cell r="D225">
            <v>180797</v>
          </cell>
          <cell r="E225">
            <v>1.2075060793336125E-3</v>
          </cell>
          <cell r="F225">
            <v>0.74001702353204202</v>
          </cell>
          <cell r="G225" t="str">
            <v>A</v>
          </cell>
        </row>
        <row r="226">
          <cell r="C226">
            <v>1276</v>
          </cell>
          <cell r="D226">
            <v>902501</v>
          </cell>
          <cell r="E226">
            <v>1.2060045329722927E-3</v>
          </cell>
          <cell r="F226">
            <v>0.74122302806501428</v>
          </cell>
          <cell r="G226" t="str">
            <v>A</v>
          </cell>
        </row>
        <row r="227">
          <cell r="C227">
            <v>1364</v>
          </cell>
          <cell r="D227">
            <v>906974</v>
          </cell>
          <cell r="E227">
            <v>0</v>
          </cell>
          <cell r="F227">
            <v>0.74122302806501428</v>
          </cell>
          <cell r="G227" t="str">
            <v>A</v>
          </cell>
        </row>
        <row r="228">
          <cell r="C228">
            <v>425</v>
          </cell>
          <cell r="D228">
            <v>155688</v>
          </cell>
          <cell r="E228">
            <v>1.1934994030205913E-3</v>
          </cell>
          <cell r="F228">
            <v>0.74241652746803488</v>
          </cell>
          <cell r="G228" t="str">
            <v>A</v>
          </cell>
        </row>
        <row r="229">
          <cell r="C229">
            <v>167</v>
          </cell>
          <cell r="D229">
            <v>150027</v>
          </cell>
          <cell r="E229">
            <v>1.1771356958650979E-3</v>
          </cell>
          <cell r="F229">
            <v>0.74359366316389996</v>
          </cell>
          <cell r="G229" t="str">
            <v>A</v>
          </cell>
        </row>
        <row r="230">
          <cell r="C230">
            <v>1249</v>
          </cell>
          <cell r="D230">
            <v>894373</v>
          </cell>
          <cell r="E230">
            <v>1.1641980329597256E-3</v>
          </cell>
          <cell r="F230">
            <v>0.74475786119685972</v>
          </cell>
          <cell r="G230" t="str">
            <v>A</v>
          </cell>
        </row>
        <row r="231">
          <cell r="C231">
            <v>775</v>
          </cell>
          <cell r="D231">
            <v>280570</v>
          </cell>
          <cell r="E231">
            <v>1.1455772155491582E-3</v>
          </cell>
          <cell r="F231">
            <v>0.74590343841240891</v>
          </cell>
          <cell r="G231" t="str">
            <v>A</v>
          </cell>
        </row>
        <row r="232">
          <cell r="C232">
            <v>706</v>
          </cell>
          <cell r="D232">
            <v>180611</v>
          </cell>
          <cell r="E232">
            <v>1.1438990971909286E-3</v>
          </cell>
          <cell r="F232">
            <v>0.74704733750959984</v>
          </cell>
          <cell r="G232" t="str">
            <v>A</v>
          </cell>
        </row>
        <row r="233">
          <cell r="C233">
            <v>114</v>
          </cell>
          <cell r="D233">
            <v>126319</v>
          </cell>
          <cell r="E233">
            <v>1.1165920325525262E-3</v>
          </cell>
          <cell r="F233">
            <v>0.74816392954215238</v>
          </cell>
          <cell r="G233" t="str">
            <v>A</v>
          </cell>
        </row>
        <row r="234">
          <cell r="C234">
            <v>1239</v>
          </cell>
          <cell r="D234">
            <v>890542</v>
          </cell>
          <cell r="E234">
            <v>1.1131139748459509E-3</v>
          </cell>
          <cell r="F234">
            <v>0.74927704351699831</v>
          </cell>
          <cell r="G234" t="str">
            <v>A</v>
          </cell>
        </row>
        <row r="235">
          <cell r="C235">
            <v>747</v>
          </cell>
          <cell r="D235">
            <v>181423</v>
          </cell>
          <cell r="E235">
            <v>1.1124816007174827E-3</v>
          </cell>
          <cell r="F235">
            <v>0.75038952511771584</v>
          </cell>
          <cell r="G235" t="str">
            <v>A</v>
          </cell>
        </row>
        <row r="236">
          <cell r="C236">
            <v>217</v>
          </cell>
          <cell r="D236">
            <v>150382</v>
          </cell>
          <cell r="E236">
            <v>1.1047740277360871E-3</v>
          </cell>
          <cell r="F236">
            <v>0.75149429914545196</v>
          </cell>
          <cell r="G236" t="str">
            <v>A</v>
          </cell>
        </row>
        <row r="237">
          <cell r="C237">
            <v>890</v>
          </cell>
          <cell r="D237">
            <v>464210</v>
          </cell>
          <cell r="E237">
            <v>1.0922825855360842E-3</v>
          </cell>
          <cell r="F237">
            <v>0.75258658173098802</v>
          </cell>
          <cell r="G237" t="str">
            <v>A</v>
          </cell>
        </row>
        <row r="238">
          <cell r="C238">
            <v>136</v>
          </cell>
          <cell r="D238">
            <v>131433</v>
          </cell>
          <cell r="E238">
            <v>1.0867677903767799E-3</v>
          </cell>
          <cell r="F238">
            <v>0.75367334952136478</v>
          </cell>
          <cell r="G238" t="str">
            <v>A</v>
          </cell>
        </row>
        <row r="239">
          <cell r="C239">
            <v>860</v>
          </cell>
          <cell r="D239">
            <v>380002</v>
          </cell>
          <cell r="E239">
            <v>1.0653396150928608E-3</v>
          </cell>
          <cell r="F239">
            <v>0.75473868913645759</v>
          </cell>
          <cell r="G239" t="str">
            <v>A</v>
          </cell>
        </row>
        <row r="240">
          <cell r="C240">
            <v>360</v>
          </cell>
          <cell r="D240">
            <v>153631</v>
          </cell>
          <cell r="E240">
            <v>1.0637504671206709E-3</v>
          </cell>
          <cell r="F240">
            <v>0.75580243960357829</v>
          </cell>
          <cell r="G240" t="str">
            <v>A</v>
          </cell>
        </row>
        <row r="241">
          <cell r="C241">
            <v>366</v>
          </cell>
          <cell r="D241">
            <v>153647</v>
          </cell>
          <cell r="E241">
            <v>1.0635383069693451E-3</v>
          </cell>
          <cell r="F241">
            <v>0.75686597791054766</v>
          </cell>
          <cell r="G241" t="str">
            <v>A</v>
          </cell>
        </row>
        <row r="242">
          <cell r="C242">
            <v>486</v>
          </cell>
          <cell r="D242">
            <v>184815</v>
          </cell>
          <cell r="E242">
            <v>1.0597481685240451E-3</v>
          </cell>
          <cell r="F242">
            <v>0.75792572607907172</v>
          </cell>
          <cell r="G242" t="str">
            <v>A</v>
          </cell>
        </row>
        <row r="243">
          <cell r="C243">
            <v>741</v>
          </cell>
          <cell r="D243">
            <v>181041</v>
          </cell>
          <cell r="E243">
            <v>1.0566232548112895E-3</v>
          </cell>
          <cell r="F243">
            <v>0.75898234933388298</v>
          </cell>
          <cell r="G243" t="str">
            <v>A</v>
          </cell>
        </row>
        <row r="244">
          <cell r="C244">
            <v>478</v>
          </cell>
          <cell r="D244">
            <v>184552</v>
          </cell>
          <cell r="E244">
            <v>1.051321988578481E-3</v>
          </cell>
          <cell r="F244">
            <v>0.76003367132246147</v>
          </cell>
          <cell r="G244" t="str">
            <v>A</v>
          </cell>
        </row>
        <row r="245">
          <cell r="C245">
            <v>1038</v>
          </cell>
          <cell r="D245">
            <v>541090</v>
          </cell>
          <cell r="E245">
            <v>1.0507060397520508E-3</v>
          </cell>
          <cell r="F245">
            <v>0.76108437736221357</v>
          </cell>
          <cell r="G245" t="str">
            <v>A</v>
          </cell>
        </row>
        <row r="246">
          <cell r="C246">
            <v>305</v>
          </cell>
          <cell r="D246">
            <v>120168</v>
          </cell>
          <cell r="E246">
            <v>1.0420211612993861E-3</v>
          </cell>
          <cell r="F246">
            <v>0.76212639852351294</v>
          </cell>
          <cell r="G246" t="str">
            <v>A</v>
          </cell>
        </row>
        <row r="247">
          <cell r="C247">
            <v>44</v>
          </cell>
          <cell r="D247">
            <v>121598</v>
          </cell>
          <cell r="E247">
            <v>1.0401596270683973E-3</v>
          </cell>
          <cell r="F247">
            <v>0.76316655815058132</v>
          </cell>
          <cell r="G247" t="str">
            <v>A</v>
          </cell>
        </row>
        <row r="248">
          <cell r="C248">
            <v>1331</v>
          </cell>
          <cell r="D248">
            <v>906244</v>
          </cell>
          <cell r="E248">
            <v>0</v>
          </cell>
          <cell r="F248">
            <v>0.76316655815058132</v>
          </cell>
          <cell r="G248" t="str">
            <v>A</v>
          </cell>
        </row>
        <row r="249">
          <cell r="C249">
            <v>1306</v>
          </cell>
          <cell r="D249">
            <v>905501</v>
          </cell>
          <cell r="E249">
            <v>1.0231430141568877E-3</v>
          </cell>
          <cell r="F249">
            <v>0.76418970116473817</v>
          </cell>
          <cell r="G249" t="str">
            <v>A</v>
          </cell>
        </row>
        <row r="250">
          <cell r="C250">
            <v>1229</v>
          </cell>
          <cell r="D250">
            <v>890085</v>
          </cell>
          <cell r="E250">
            <v>1.0173394074367462E-3</v>
          </cell>
          <cell r="F250">
            <v>0.76520704057217492</v>
          </cell>
          <cell r="G250" t="str">
            <v>A</v>
          </cell>
        </row>
        <row r="251">
          <cell r="C251">
            <v>1334</v>
          </cell>
          <cell r="D251">
            <v>906390</v>
          </cell>
          <cell r="E251">
            <v>0</v>
          </cell>
          <cell r="F251">
            <v>0.76520704057217492</v>
          </cell>
          <cell r="G251" t="str">
            <v>A</v>
          </cell>
        </row>
        <row r="252">
          <cell r="C252">
            <v>1237</v>
          </cell>
          <cell r="D252">
            <v>890513</v>
          </cell>
          <cell r="E252">
            <v>1.0070968628407982E-3</v>
          </cell>
          <cell r="F252">
            <v>0.76621413743501576</v>
          </cell>
          <cell r="G252" t="str">
            <v>A</v>
          </cell>
        </row>
        <row r="253">
          <cell r="C253">
            <v>210</v>
          </cell>
          <cell r="D253">
            <v>150305</v>
          </cell>
          <cell r="E253">
            <v>1.0058526462114095E-3</v>
          </cell>
          <cell r="F253">
            <v>0.76721999008122721</v>
          </cell>
          <cell r="G253" t="str">
            <v>A</v>
          </cell>
        </row>
        <row r="254">
          <cell r="C254">
            <v>1258</v>
          </cell>
          <cell r="D254">
            <v>895880</v>
          </cell>
          <cell r="E254">
            <v>1.004119776846386E-3</v>
          </cell>
          <cell r="F254">
            <v>0.76822410985807354</v>
          </cell>
          <cell r="G254" t="str">
            <v>A</v>
          </cell>
        </row>
        <row r="255">
          <cell r="C255">
            <v>835</v>
          </cell>
          <cell r="D255">
            <v>312741</v>
          </cell>
          <cell r="E255">
            <v>9.9538562248760671E-4</v>
          </cell>
          <cell r="F255">
            <v>0.76921949548056112</v>
          </cell>
          <cell r="G255" t="str">
            <v>A</v>
          </cell>
        </row>
        <row r="256">
          <cell r="C256">
            <v>284</v>
          </cell>
          <cell r="D256">
            <v>87162</v>
          </cell>
          <cell r="E256">
            <v>9.93462493373975E-4</v>
          </cell>
          <cell r="F256">
            <v>0.77021295797393508</v>
          </cell>
          <cell r="G256" t="str">
            <v>A</v>
          </cell>
        </row>
        <row r="257">
          <cell r="C257">
            <v>374</v>
          </cell>
          <cell r="D257">
            <v>153901</v>
          </cell>
          <cell r="E257">
            <v>9.9185828887491702E-4</v>
          </cell>
          <cell r="F257">
            <v>0.77120481626281001</v>
          </cell>
          <cell r="G257" t="str">
            <v>A</v>
          </cell>
        </row>
        <row r="258">
          <cell r="C258">
            <v>1283</v>
          </cell>
          <cell r="D258">
            <v>903535</v>
          </cell>
          <cell r="E258">
            <v>9.8886888390397601E-4</v>
          </cell>
          <cell r="F258">
            <v>0.77219368514671394</v>
          </cell>
          <cell r="G258" t="str">
            <v>A</v>
          </cell>
        </row>
        <row r="259">
          <cell r="C259">
            <v>1242</v>
          </cell>
          <cell r="D259">
            <v>891863</v>
          </cell>
          <cell r="E259">
            <v>9.8686773460566319E-4</v>
          </cell>
          <cell r="F259">
            <v>0.77318055288131959</v>
          </cell>
          <cell r="G259" t="str">
            <v>A</v>
          </cell>
        </row>
        <row r="260">
          <cell r="C260">
            <v>1285</v>
          </cell>
          <cell r="D260">
            <v>904185</v>
          </cell>
          <cell r="E260">
            <v>9.8465442515602427E-4</v>
          </cell>
          <cell r="F260">
            <v>0.77416520730647564</v>
          </cell>
          <cell r="G260" t="str">
            <v>A</v>
          </cell>
        </row>
        <row r="261">
          <cell r="C261">
            <v>1188</v>
          </cell>
          <cell r="D261">
            <v>700081</v>
          </cell>
          <cell r="E261">
            <v>9.7665667183862142E-4</v>
          </cell>
          <cell r="F261">
            <v>0.7751418639783143</v>
          </cell>
          <cell r="G261" t="str">
            <v>A</v>
          </cell>
        </row>
        <row r="262">
          <cell r="C262">
            <v>785</v>
          </cell>
          <cell r="D262">
            <v>280820</v>
          </cell>
          <cell r="E262">
            <v>9.6909282025005967E-4</v>
          </cell>
          <cell r="F262">
            <v>0.77611095679856434</v>
          </cell>
          <cell r="G262" t="str">
            <v>A</v>
          </cell>
        </row>
        <row r="263">
          <cell r="C263">
            <v>791</v>
          </cell>
          <cell r="D263">
            <v>280922</v>
          </cell>
          <cell r="E263">
            <v>9.6697943138781943E-4</v>
          </cell>
          <cell r="F263">
            <v>0.77707793622995214</v>
          </cell>
          <cell r="G263" t="str">
            <v>A</v>
          </cell>
        </row>
        <row r="264">
          <cell r="C264">
            <v>1254</v>
          </cell>
          <cell r="D264">
            <v>895565</v>
          </cell>
          <cell r="E264">
            <v>9.6290595648236142E-4</v>
          </cell>
          <cell r="F264">
            <v>0.77804084218643454</v>
          </cell>
          <cell r="G264" t="str">
            <v>A</v>
          </cell>
        </row>
        <row r="265">
          <cell r="C265">
            <v>1272</v>
          </cell>
          <cell r="D265">
            <v>902227</v>
          </cell>
          <cell r="E265">
            <v>9.58785943221129E-4</v>
          </cell>
          <cell r="F265">
            <v>0.77899962812965562</v>
          </cell>
          <cell r="G265" t="str">
            <v>A</v>
          </cell>
        </row>
        <row r="266">
          <cell r="C266">
            <v>875</v>
          </cell>
          <cell r="D266">
            <v>460137</v>
          </cell>
          <cell r="E266">
            <v>9.5749108191045583E-4</v>
          </cell>
          <cell r="F266">
            <v>0.77995711921156607</v>
          </cell>
          <cell r="G266" t="str">
            <v>A</v>
          </cell>
        </row>
        <row r="267">
          <cell r="C267">
            <v>1037</v>
          </cell>
          <cell r="D267">
            <v>540988</v>
          </cell>
          <cell r="E267">
            <v>9.4770707699640567E-4</v>
          </cell>
          <cell r="F267">
            <v>0.7809048262885625</v>
          </cell>
          <cell r="G267" t="str">
            <v>A</v>
          </cell>
        </row>
        <row r="268">
          <cell r="C268">
            <v>1295</v>
          </cell>
          <cell r="D268">
            <v>905058</v>
          </cell>
          <cell r="E268">
            <v>9.4555125610390023E-4</v>
          </cell>
          <cell r="F268">
            <v>0.78185037754466635</v>
          </cell>
          <cell r="G268" t="str">
            <v>A</v>
          </cell>
        </row>
        <row r="269">
          <cell r="C269">
            <v>1408</v>
          </cell>
          <cell r="D269">
            <v>951311</v>
          </cell>
          <cell r="E269">
            <v>0</v>
          </cell>
          <cell r="F269">
            <v>0.78185037754466635</v>
          </cell>
          <cell r="G269" t="str">
            <v>A</v>
          </cell>
        </row>
        <row r="270">
          <cell r="C270">
            <v>1322</v>
          </cell>
          <cell r="D270">
            <v>905822</v>
          </cell>
          <cell r="E270">
            <v>0</v>
          </cell>
          <cell r="F270">
            <v>0.78185037754466635</v>
          </cell>
          <cell r="G270" t="str">
            <v>A</v>
          </cell>
        </row>
        <row r="271">
          <cell r="C271">
            <v>354</v>
          </cell>
          <cell r="D271">
            <v>153372</v>
          </cell>
          <cell r="E271">
            <v>9.3230014368463358E-4</v>
          </cell>
          <cell r="F271">
            <v>0.78278267768835097</v>
          </cell>
          <cell r="G271" t="str">
            <v>A</v>
          </cell>
        </row>
        <row r="272">
          <cell r="C272">
            <v>235</v>
          </cell>
          <cell r="D272">
            <v>20676</v>
          </cell>
          <cell r="E272">
            <v>9.3078080324610589E-4</v>
          </cell>
          <cell r="F272">
            <v>0.78371345849159713</v>
          </cell>
          <cell r="G272" t="str">
            <v>A</v>
          </cell>
        </row>
        <row r="273">
          <cell r="C273">
            <v>342</v>
          </cell>
          <cell r="D273">
            <v>151862</v>
          </cell>
          <cell r="E273">
            <v>9.2191114014551225E-4</v>
          </cell>
          <cell r="F273">
            <v>0.78463536963174263</v>
          </cell>
          <cell r="G273" t="str">
            <v>A</v>
          </cell>
        </row>
        <row r="274">
          <cell r="C274">
            <v>331</v>
          </cell>
          <cell r="D274">
            <v>151225</v>
          </cell>
          <cell r="E274">
            <v>9.1874926950317093E-4</v>
          </cell>
          <cell r="F274">
            <v>0.78555411890124582</v>
          </cell>
          <cell r="G274" t="str">
            <v>A</v>
          </cell>
        </row>
        <row r="275">
          <cell r="C275">
            <v>699</v>
          </cell>
          <cell r="D275">
            <v>180446</v>
          </cell>
          <cell r="E275">
            <v>9.0760743962063487E-4</v>
          </cell>
          <cell r="F275">
            <v>0.78646172634086642</v>
          </cell>
          <cell r="G275" t="str">
            <v>A</v>
          </cell>
        </row>
        <row r="276">
          <cell r="C276">
            <v>952</v>
          </cell>
          <cell r="D276">
            <v>526980</v>
          </cell>
          <cell r="E276">
            <v>9.0557343971824566E-4</v>
          </cell>
          <cell r="F276">
            <v>0.78736729978058462</v>
          </cell>
          <cell r="G276" t="str">
            <v>A</v>
          </cell>
        </row>
        <row r="277">
          <cell r="C277">
            <v>469</v>
          </cell>
          <cell r="D277">
            <v>183721</v>
          </cell>
          <cell r="E277">
            <v>9.0431142901164889E-4</v>
          </cell>
          <cell r="F277">
            <v>0.78827161120959621</v>
          </cell>
          <cell r="G277" t="str">
            <v>A</v>
          </cell>
        </row>
        <row r="278">
          <cell r="C278">
            <v>204</v>
          </cell>
          <cell r="D278">
            <v>150180</v>
          </cell>
          <cell r="E278">
            <v>8.9442613473503046E-4</v>
          </cell>
          <cell r="F278">
            <v>0.78916603734433122</v>
          </cell>
          <cell r="G278" t="str">
            <v>A</v>
          </cell>
        </row>
        <row r="279">
          <cell r="C279">
            <v>482</v>
          </cell>
          <cell r="D279">
            <v>184631</v>
          </cell>
          <cell r="E279">
            <v>8.8986674464427756E-4</v>
          </cell>
          <cell r="F279">
            <v>0.79005590408897552</v>
          </cell>
          <cell r="G279" t="str">
            <v>A</v>
          </cell>
        </row>
        <row r="280">
          <cell r="C280">
            <v>87</v>
          </cell>
          <cell r="D280">
            <v>123117</v>
          </cell>
          <cell r="E280">
            <v>8.8729481610013935E-4</v>
          </cell>
          <cell r="F280">
            <v>0.7909431989050757</v>
          </cell>
          <cell r="G280" t="str">
            <v>A</v>
          </cell>
        </row>
        <row r="281">
          <cell r="C281">
            <v>674</v>
          </cell>
          <cell r="D281">
            <v>180104</v>
          </cell>
          <cell r="E281">
            <v>8.8315563998652888E-4</v>
          </cell>
          <cell r="F281">
            <v>0.79182635454506223</v>
          </cell>
          <cell r="G281" t="str">
            <v>A</v>
          </cell>
        </row>
        <row r="282">
          <cell r="C282">
            <v>1051</v>
          </cell>
          <cell r="D282">
            <v>541976</v>
          </cell>
          <cell r="E282">
            <v>8.7469660943688865E-4</v>
          </cell>
          <cell r="F282">
            <v>0.79270105115449907</v>
          </cell>
          <cell r="G282" t="str">
            <v>A</v>
          </cell>
        </row>
        <row r="283">
          <cell r="C283">
            <v>1323</v>
          </cell>
          <cell r="D283">
            <v>905823</v>
          </cell>
          <cell r="E283">
            <v>0</v>
          </cell>
          <cell r="F283">
            <v>0.79270105115449907</v>
          </cell>
          <cell r="G283" t="str">
            <v>A</v>
          </cell>
        </row>
        <row r="284">
          <cell r="C284">
            <v>533</v>
          </cell>
          <cell r="D284">
            <v>187813</v>
          </cell>
          <cell r="E284">
            <v>8.4134913997396181E-4</v>
          </cell>
          <cell r="F284">
            <v>0.79354240029447298</v>
          </cell>
          <cell r="G284" t="str">
            <v>A</v>
          </cell>
        </row>
        <row r="285">
          <cell r="C285">
            <v>1278</v>
          </cell>
          <cell r="D285">
            <v>902569</v>
          </cell>
          <cell r="E285">
            <v>8.3429584152375192E-4</v>
          </cell>
          <cell r="F285">
            <v>0.79437669613599671</v>
          </cell>
          <cell r="G285" t="str">
            <v>A</v>
          </cell>
        </row>
        <row r="286">
          <cell r="C286">
            <v>1266</v>
          </cell>
          <cell r="D286">
            <v>900870</v>
          </cell>
          <cell r="E286">
            <v>8.3382224531498557E-4</v>
          </cell>
          <cell r="F286">
            <v>0.79521051838131174</v>
          </cell>
          <cell r="G286" t="str">
            <v>A</v>
          </cell>
        </row>
        <row r="287">
          <cell r="C287">
            <v>16</v>
          </cell>
          <cell r="D287">
            <v>121110</v>
          </cell>
          <cell r="E287">
            <v>8.2961463044288301E-4</v>
          </cell>
          <cell r="F287">
            <v>0.79604013301175458</v>
          </cell>
          <cell r="G287" t="str">
            <v>A</v>
          </cell>
        </row>
        <row r="288">
          <cell r="C288">
            <v>1315</v>
          </cell>
          <cell r="D288">
            <v>905697</v>
          </cell>
          <cell r="E288">
            <v>0</v>
          </cell>
          <cell r="F288">
            <v>0.79604013301175458</v>
          </cell>
          <cell r="G288" t="str">
            <v>A</v>
          </cell>
        </row>
        <row r="289">
          <cell r="C289">
            <v>1104</v>
          </cell>
          <cell r="D289">
            <v>554462</v>
          </cell>
          <cell r="E289">
            <v>8.2875503963622055E-4</v>
          </cell>
          <cell r="F289">
            <v>0.79686888805139078</v>
          </cell>
          <cell r="G289" t="str">
            <v>A</v>
          </cell>
        </row>
        <row r="290">
          <cell r="C290">
            <v>1368</v>
          </cell>
          <cell r="D290">
            <v>907031</v>
          </cell>
          <cell r="E290">
            <v>0</v>
          </cell>
          <cell r="F290">
            <v>0.79686888805139078</v>
          </cell>
          <cell r="G290" t="str">
            <v>A</v>
          </cell>
        </row>
        <row r="291">
          <cell r="C291">
            <v>1057</v>
          </cell>
          <cell r="D291">
            <v>542410</v>
          </cell>
          <cell r="E291">
            <v>8.2165930915574547E-4</v>
          </cell>
          <cell r="F291">
            <v>0.79769054736054656</v>
          </cell>
          <cell r="G291" t="str">
            <v>A</v>
          </cell>
        </row>
        <row r="292">
          <cell r="C292">
            <v>648</v>
          </cell>
          <cell r="D292">
            <v>175902</v>
          </cell>
          <cell r="E292">
            <v>8.1624169703350014E-4</v>
          </cell>
          <cell r="F292">
            <v>0.7985067890575801</v>
          </cell>
          <cell r="G292" t="str">
            <v>A</v>
          </cell>
        </row>
        <row r="293">
          <cell r="C293">
            <v>78</v>
          </cell>
          <cell r="D293">
            <v>122562</v>
          </cell>
          <cell r="E293">
            <v>8.1543001335778213E-4</v>
          </cell>
          <cell r="F293">
            <v>0.79932221907093792</v>
          </cell>
          <cell r="G293" t="str">
            <v>A</v>
          </cell>
        </row>
        <row r="294">
          <cell r="C294">
            <v>898</v>
          </cell>
          <cell r="D294">
            <v>466610</v>
          </cell>
          <cell r="E294">
            <v>8.134630834387153E-4</v>
          </cell>
          <cell r="F294">
            <v>0.80013568215437669</v>
          </cell>
          <cell r="G294" t="str">
            <v>A</v>
          </cell>
        </row>
        <row r="295">
          <cell r="C295">
            <v>150</v>
          </cell>
          <cell r="D295">
            <v>141895</v>
          </cell>
          <cell r="E295">
            <v>8.1075290860242277E-4</v>
          </cell>
          <cell r="F295">
            <v>0.80094643506297913</v>
          </cell>
          <cell r="G295" t="str">
            <v>B</v>
          </cell>
        </row>
        <row r="296">
          <cell r="C296">
            <v>1378</v>
          </cell>
          <cell r="D296">
            <v>907266</v>
          </cell>
          <cell r="E296">
            <v>0</v>
          </cell>
          <cell r="F296">
            <v>0.80094643506297913</v>
          </cell>
          <cell r="G296" t="str">
            <v>B</v>
          </cell>
        </row>
        <row r="297">
          <cell r="C297">
            <v>1182</v>
          </cell>
          <cell r="D297">
            <v>700063</v>
          </cell>
          <cell r="E297">
            <v>7.9299715709919708E-4</v>
          </cell>
          <cell r="F297">
            <v>0.80173943222007837</v>
          </cell>
          <cell r="G297" t="str">
            <v>B</v>
          </cell>
        </row>
        <row r="298">
          <cell r="C298">
            <v>1410</v>
          </cell>
          <cell r="D298">
            <v>951451</v>
          </cell>
          <cell r="E298">
            <v>0</v>
          </cell>
          <cell r="F298">
            <v>0.80173943222007837</v>
          </cell>
          <cell r="G298" t="str">
            <v>B</v>
          </cell>
        </row>
        <row r="299">
          <cell r="C299">
            <v>1309</v>
          </cell>
          <cell r="D299">
            <v>905511</v>
          </cell>
          <cell r="E299">
            <v>0</v>
          </cell>
          <cell r="F299">
            <v>0.80173943222007837</v>
          </cell>
          <cell r="G299" t="str">
            <v>B</v>
          </cell>
        </row>
        <row r="300">
          <cell r="C300">
            <v>435</v>
          </cell>
          <cell r="D300">
            <v>155725</v>
          </cell>
          <cell r="E300">
            <v>7.8274776862739988E-4</v>
          </cell>
          <cell r="F300">
            <v>0.80252217998870579</v>
          </cell>
          <cell r="G300" t="str">
            <v>B</v>
          </cell>
        </row>
        <row r="301">
          <cell r="C301">
            <v>687</v>
          </cell>
          <cell r="D301">
            <v>180209</v>
          </cell>
          <cell r="E301">
            <v>7.7724529244462416E-4</v>
          </cell>
          <cell r="F301">
            <v>0.80329942528115039</v>
          </cell>
          <cell r="G301" t="str">
            <v>B</v>
          </cell>
        </row>
        <row r="302">
          <cell r="C302">
            <v>830</v>
          </cell>
          <cell r="D302">
            <v>300062</v>
          </cell>
          <cell r="E302">
            <v>7.7443245947059311E-4</v>
          </cell>
          <cell r="F302">
            <v>0.80407385774062101</v>
          </cell>
          <cell r="G302" t="str">
            <v>B</v>
          </cell>
        </row>
        <row r="303">
          <cell r="C303">
            <v>1307</v>
          </cell>
          <cell r="D303">
            <v>905509</v>
          </cell>
          <cell r="E303">
            <v>0</v>
          </cell>
          <cell r="F303">
            <v>0.80407385774062101</v>
          </cell>
          <cell r="G303" t="str">
            <v>B</v>
          </cell>
        </row>
        <row r="304">
          <cell r="C304">
            <v>427</v>
          </cell>
          <cell r="D304">
            <v>155690</v>
          </cell>
          <cell r="E304">
            <v>7.6227499841203237E-4</v>
          </cell>
          <cell r="F304">
            <v>0.80483613273903309</v>
          </cell>
          <cell r="G304" t="str">
            <v>B</v>
          </cell>
        </row>
        <row r="305">
          <cell r="C305">
            <v>1233</v>
          </cell>
          <cell r="D305">
            <v>890245</v>
          </cell>
          <cell r="E305">
            <v>7.6222161618040845E-4</v>
          </cell>
          <cell r="F305">
            <v>0.80559835435521354</v>
          </cell>
          <cell r="G305" t="str">
            <v>B</v>
          </cell>
        </row>
        <row r="306">
          <cell r="C306">
            <v>503</v>
          </cell>
          <cell r="D306">
            <v>187217</v>
          </cell>
          <cell r="E306">
            <v>7.5865732563813292E-4</v>
          </cell>
          <cell r="F306">
            <v>0.80635701168085172</v>
          </cell>
          <cell r="G306" t="str">
            <v>B</v>
          </cell>
        </row>
        <row r="307">
          <cell r="C307">
            <v>951</v>
          </cell>
          <cell r="D307">
            <v>526960</v>
          </cell>
          <cell r="E307">
            <v>7.556747645430412E-4</v>
          </cell>
          <cell r="F307">
            <v>0.8071126864453948</v>
          </cell>
          <cell r="G307" t="str">
            <v>B</v>
          </cell>
        </row>
        <row r="308">
          <cell r="C308">
            <v>671</v>
          </cell>
          <cell r="D308">
            <v>180096</v>
          </cell>
          <cell r="E308">
            <v>7.4991358985316474E-4</v>
          </cell>
          <cell r="F308">
            <v>0.80786260003524801</v>
          </cell>
          <cell r="G308" t="str">
            <v>B</v>
          </cell>
        </row>
        <row r="309">
          <cell r="C309">
            <v>1300</v>
          </cell>
          <cell r="D309">
            <v>905352</v>
          </cell>
          <cell r="E309">
            <v>7.4781115119228322E-4</v>
          </cell>
          <cell r="F309">
            <v>0.80861041118644028</v>
          </cell>
          <cell r="G309" t="str">
            <v>B</v>
          </cell>
        </row>
        <row r="310">
          <cell r="C310">
            <v>462</v>
          </cell>
          <cell r="D310">
            <v>182596</v>
          </cell>
          <cell r="E310">
            <v>7.457251378334399E-4</v>
          </cell>
          <cell r="F310">
            <v>0.80935613632427372</v>
          </cell>
          <cell r="G310" t="str">
            <v>B</v>
          </cell>
        </row>
        <row r="311">
          <cell r="C311">
            <v>1377</v>
          </cell>
          <cell r="D311">
            <v>907146</v>
          </cell>
          <cell r="E311">
            <v>0</v>
          </cell>
          <cell r="F311">
            <v>0.80935613632427372</v>
          </cell>
          <cell r="G311" t="str">
            <v>B</v>
          </cell>
        </row>
        <row r="312">
          <cell r="C312">
            <v>53</v>
          </cell>
          <cell r="D312">
            <v>121786</v>
          </cell>
          <cell r="E312">
            <v>7.4170504515960604E-4</v>
          </cell>
          <cell r="F312">
            <v>0.8100978413694333</v>
          </cell>
          <cell r="G312" t="str">
            <v>B</v>
          </cell>
        </row>
        <row r="313">
          <cell r="C313">
            <v>695</v>
          </cell>
          <cell r="D313">
            <v>180385</v>
          </cell>
          <cell r="E313">
            <v>7.4133684463891772E-4</v>
          </cell>
          <cell r="F313">
            <v>0.81083917821407225</v>
          </cell>
          <cell r="G313" t="str">
            <v>B</v>
          </cell>
        </row>
        <row r="314">
          <cell r="C314">
            <v>285</v>
          </cell>
          <cell r="D314">
            <v>87256</v>
          </cell>
          <cell r="E314">
            <v>7.3776981654630246E-4</v>
          </cell>
          <cell r="F314">
            <v>0.81157694803061853</v>
          </cell>
          <cell r="G314" t="str">
            <v>B</v>
          </cell>
        </row>
        <row r="315">
          <cell r="C315">
            <v>1344</v>
          </cell>
          <cell r="D315">
            <v>906538</v>
          </cell>
          <cell r="E315">
            <v>0</v>
          </cell>
          <cell r="F315">
            <v>0.81157694803061853</v>
          </cell>
          <cell r="G315" t="str">
            <v>B</v>
          </cell>
        </row>
        <row r="316">
          <cell r="C316">
            <v>368</v>
          </cell>
          <cell r="D316">
            <v>153649</v>
          </cell>
          <cell r="E316">
            <v>7.3277789350187871E-4</v>
          </cell>
          <cell r="F316">
            <v>0.81230972592412043</v>
          </cell>
          <cell r="G316" t="str">
            <v>B</v>
          </cell>
        </row>
        <row r="317">
          <cell r="C317">
            <v>1015</v>
          </cell>
          <cell r="D317">
            <v>540053</v>
          </cell>
          <cell r="E317">
            <v>7.2675117642905245E-4</v>
          </cell>
          <cell r="F317">
            <v>0.81303647710054949</v>
          </cell>
          <cell r="G317" t="str">
            <v>B</v>
          </cell>
        </row>
        <row r="318">
          <cell r="C318">
            <v>5</v>
          </cell>
          <cell r="D318">
            <v>120643</v>
          </cell>
          <cell r="E318">
            <v>7.2222600571754598E-4</v>
          </cell>
          <cell r="F318">
            <v>0.81375870310626708</v>
          </cell>
          <cell r="G318" t="str">
            <v>B</v>
          </cell>
        </row>
        <row r="319">
          <cell r="C319">
            <v>375</v>
          </cell>
          <cell r="D319">
            <v>153902</v>
          </cell>
          <cell r="E319">
            <v>7.2151424262922653E-4</v>
          </cell>
          <cell r="F319">
            <v>0.81448021734889631</v>
          </cell>
          <cell r="G319" t="str">
            <v>B</v>
          </cell>
        </row>
        <row r="320">
          <cell r="C320">
            <v>1413</v>
          </cell>
          <cell r="D320">
            <v>951535</v>
          </cell>
          <cell r="E320">
            <v>0</v>
          </cell>
          <cell r="F320">
            <v>0.81448021734889631</v>
          </cell>
          <cell r="G320" t="str">
            <v>B</v>
          </cell>
        </row>
        <row r="321">
          <cell r="C321">
            <v>816</v>
          </cell>
          <cell r="D321">
            <v>300036</v>
          </cell>
          <cell r="E321">
            <v>7.1955141903566925E-4</v>
          </cell>
          <cell r="F321">
            <v>0.81519976876793199</v>
          </cell>
          <cell r="G321" t="str">
            <v>B</v>
          </cell>
        </row>
        <row r="322">
          <cell r="C322">
            <v>735</v>
          </cell>
          <cell r="D322">
            <v>180920</v>
          </cell>
          <cell r="E322">
            <v>7.0957852314818069E-4</v>
          </cell>
          <cell r="F322">
            <v>0.81590934729108022</v>
          </cell>
          <cell r="G322" t="str">
            <v>B</v>
          </cell>
        </row>
        <row r="323">
          <cell r="C323">
            <v>338</v>
          </cell>
          <cell r="D323">
            <v>151411</v>
          </cell>
          <cell r="E323">
            <v>7.0946354603391374E-4</v>
          </cell>
          <cell r="F323">
            <v>0.81661881083711418</v>
          </cell>
          <cell r="G323" t="str">
            <v>B</v>
          </cell>
        </row>
        <row r="324">
          <cell r="C324">
            <v>419</v>
          </cell>
          <cell r="D324">
            <v>155368</v>
          </cell>
          <cell r="E324">
            <v>7.076403375076806E-4</v>
          </cell>
          <cell r="F324">
            <v>0.81732645117462188</v>
          </cell>
          <cell r="G324" t="str">
            <v>B</v>
          </cell>
        </row>
        <row r="325">
          <cell r="C325">
            <v>243</v>
          </cell>
          <cell r="D325">
            <v>30030</v>
          </cell>
          <cell r="E325">
            <v>7.0662744388199554E-4</v>
          </cell>
          <cell r="F325">
            <v>0.81803307861850383</v>
          </cell>
          <cell r="G325" t="str">
            <v>B</v>
          </cell>
        </row>
        <row r="326">
          <cell r="C326">
            <v>641</v>
          </cell>
          <cell r="D326">
            <v>175701</v>
          </cell>
          <cell r="E326">
            <v>7.0629893784123269E-4</v>
          </cell>
          <cell r="F326">
            <v>0.81873937755634507</v>
          </cell>
          <cell r="G326" t="str">
            <v>B</v>
          </cell>
        </row>
        <row r="327">
          <cell r="C327">
            <v>218</v>
          </cell>
          <cell r="D327">
            <v>150383</v>
          </cell>
          <cell r="E327">
            <v>7.0598685710250813E-4</v>
          </cell>
          <cell r="F327">
            <v>0.81944536441344762</v>
          </cell>
          <cell r="G327" t="str">
            <v>B</v>
          </cell>
        </row>
        <row r="328">
          <cell r="C328">
            <v>657</v>
          </cell>
          <cell r="D328">
            <v>180009</v>
          </cell>
          <cell r="E328">
            <v>7.0583492305865535E-4</v>
          </cell>
          <cell r="F328">
            <v>0.82015119933650626</v>
          </cell>
          <cell r="G328" t="str">
            <v>B</v>
          </cell>
        </row>
        <row r="329">
          <cell r="C329">
            <v>1292</v>
          </cell>
          <cell r="D329">
            <v>904948</v>
          </cell>
          <cell r="E329">
            <v>7.0443603483507408E-4</v>
          </cell>
          <cell r="F329">
            <v>0.82085563537134132</v>
          </cell>
          <cell r="G329" t="str">
            <v>B</v>
          </cell>
        </row>
        <row r="330">
          <cell r="C330">
            <v>1177</v>
          </cell>
          <cell r="D330">
            <v>700027</v>
          </cell>
          <cell r="E330">
            <v>7.0363803891105453E-4</v>
          </cell>
          <cell r="F330">
            <v>0.82155927341025237</v>
          </cell>
          <cell r="G330" t="str">
            <v>B</v>
          </cell>
        </row>
        <row r="331">
          <cell r="C331">
            <v>153</v>
          </cell>
          <cell r="D331">
            <v>141927</v>
          </cell>
          <cell r="E331">
            <v>7.0092512652442237E-4</v>
          </cell>
          <cell r="F331">
            <v>0.82226019853677679</v>
          </cell>
          <cell r="G331" t="str">
            <v>B</v>
          </cell>
        </row>
        <row r="332">
          <cell r="C332">
            <v>1234</v>
          </cell>
          <cell r="D332">
            <v>890271</v>
          </cell>
          <cell r="E332">
            <v>7.0069243474554874E-4</v>
          </cell>
          <cell r="F332">
            <v>0.82296089097152236</v>
          </cell>
          <cell r="G332" t="str">
            <v>B</v>
          </cell>
        </row>
        <row r="333">
          <cell r="C333">
            <v>117</v>
          </cell>
          <cell r="D333">
            <v>126507</v>
          </cell>
          <cell r="E333">
            <v>7.0040225440954164E-4</v>
          </cell>
          <cell r="F333">
            <v>0.82366129322593196</v>
          </cell>
          <cell r="G333" t="str">
            <v>B</v>
          </cell>
        </row>
        <row r="334">
          <cell r="C334">
            <v>859</v>
          </cell>
          <cell r="D334">
            <v>337170</v>
          </cell>
          <cell r="E334">
            <v>7.0039541053369247E-4</v>
          </cell>
          <cell r="F334">
            <v>0.82436168863646564</v>
          </cell>
          <cell r="G334" t="str">
            <v>B</v>
          </cell>
        </row>
        <row r="335">
          <cell r="C335">
            <v>420</v>
          </cell>
          <cell r="D335">
            <v>155369</v>
          </cell>
          <cell r="E335">
            <v>6.9726775927059735E-4</v>
          </cell>
          <cell r="F335">
            <v>0.82505895639573623</v>
          </cell>
          <cell r="G335" t="str">
            <v>B</v>
          </cell>
        </row>
        <row r="336">
          <cell r="C336">
            <v>848</v>
          </cell>
          <cell r="D336">
            <v>332111</v>
          </cell>
          <cell r="E336">
            <v>6.9022677979691601E-4</v>
          </cell>
          <cell r="F336">
            <v>0.82574918317553314</v>
          </cell>
          <cell r="G336" t="str">
            <v>B</v>
          </cell>
        </row>
        <row r="337">
          <cell r="C337">
            <v>84</v>
          </cell>
          <cell r="D337">
            <v>123056</v>
          </cell>
          <cell r="E337">
            <v>6.8892644338556359E-4</v>
          </cell>
          <cell r="F337">
            <v>0.82643810961891873</v>
          </cell>
          <cell r="G337" t="str">
            <v>B</v>
          </cell>
        </row>
        <row r="338">
          <cell r="C338">
            <v>463</v>
          </cell>
          <cell r="D338">
            <v>182939</v>
          </cell>
          <cell r="E338">
            <v>6.8259448944986184E-4</v>
          </cell>
          <cell r="F338">
            <v>0.82712070410836858</v>
          </cell>
          <cell r="G338" t="str">
            <v>B</v>
          </cell>
        </row>
        <row r="339">
          <cell r="C339">
            <v>786</v>
          </cell>
          <cell r="D339">
            <v>280868</v>
          </cell>
          <cell r="E339">
            <v>6.8143103055549404E-4</v>
          </cell>
          <cell r="F339">
            <v>0.82780213513892409</v>
          </cell>
          <cell r="G339" t="str">
            <v>B</v>
          </cell>
        </row>
        <row r="340">
          <cell r="C340">
            <v>306</v>
          </cell>
          <cell r="D340">
            <v>120170</v>
          </cell>
          <cell r="E340">
            <v>6.7540020715715812E-4</v>
          </cell>
          <cell r="F340">
            <v>0.82847753534608126</v>
          </cell>
          <cell r="G340" t="str">
            <v>B</v>
          </cell>
        </row>
        <row r="341">
          <cell r="C341">
            <v>713</v>
          </cell>
          <cell r="D341">
            <v>180713</v>
          </cell>
          <cell r="E341">
            <v>6.7510728927081128E-4</v>
          </cell>
          <cell r="F341">
            <v>0.82915264263535204</v>
          </cell>
          <cell r="G341" t="str">
            <v>B</v>
          </cell>
        </row>
        <row r="342">
          <cell r="C342">
            <v>426</v>
          </cell>
          <cell r="D342">
            <v>155689</v>
          </cell>
          <cell r="E342">
            <v>6.7164155054076451E-4</v>
          </cell>
          <cell r="F342">
            <v>0.82982428418589282</v>
          </cell>
          <cell r="G342" t="str">
            <v>B</v>
          </cell>
        </row>
        <row r="343">
          <cell r="C343">
            <v>883</v>
          </cell>
          <cell r="D343">
            <v>461585</v>
          </cell>
          <cell r="E343">
            <v>6.7026730027024042E-4</v>
          </cell>
          <cell r="F343">
            <v>0.83049455148616302</v>
          </cell>
          <cell r="G343" t="str">
            <v>B</v>
          </cell>
        </row>
        <row r="344">
          <cell r="C344">
            <v>1236</v>
          </cell>
          <cell r="D344">
            <v>890506</v>
          </cell>
          <cell r="E344">
            <v>6.6418035708994095E-4</v>
          </cell>
          <cell r="F344">
            <v>0.83115873184325295</v>
          </cell>
          <cell r="G344" t="str">
            <v>B</v>
          </cell>
        </row>
        <row r="345">
          <cell r="C345">
            <v>1291</v>
          </cell>
          <cell r="D345">
            <v>904912</v>
          </cell>
          <cell r="E345">
            <v>6.6343437462237562E-4</v>
          </cell>
          <cell r="F345">
            <v>0.8318221662178753</v>
          </cell>
          <cell r="G345" t="str">
            <v>B</v>
          </cell>
        </row>
        <row r="346">
          <cell r="C346">
            <v>51</v>
          </cell>
          <cell r="D346">
            <v>121746</v>
          </cell>
          <cell r="E346">
            <v>6.6332213505844841E-4</v>
          </cell>
          <cell r="F346">
            <v>0.83248548835293379</v>
          </cell>
          <cell r="G346" t="str">
            <v>B</v>
          </cell>
        </row>
        <row r="347">
          <cell r="C347">
            <v>242</v>
          </cell>
          <cell r="D347">
            <v>30022</v>
          </cell>
          <cell r="E347">
            <v>6.6150850795840396E-4</v>
          </cell>
          <cell r="F347">
            <v>0.83314699686089222</v>
          </cell>
          <cell r="G347" t="str">
            <v>B</v>
          </cell>
        </row>
        <row r="348">
          <cell r="C348">
            <v>1365</v>
          </cell>
          <cell r="D348">
            <v>907002</v>
          </cell>
          <cell r="E348">
            <v>0</v>
          </cell>
          <cell r="F348">
            <v>0.83314699686089222</v>
          </cell>
          <cell r="G348" t="str">
            <v>B</v>
          </cell>
        </row>
        <row r="349">
          <cell r="C349">
            <v>1312</v>
          </cell>
          <cell r="D349">
            <v>905546</v>
          </cell>
          <cell r="E349">
            <v>0</v>
          </cell>
          <cell r="F349">
            <v>0.83314699686089222</v>
          </cell>
          <cell r="G349" t="str">
            <v>B</v>
          </cell>
        </row>
        <row r="350">
          <cell r="C350">
            <v>244</v>
          </cell>
          <cell r="D350">
            <v>30034</v>
          </cell>
          <cell r="E350">
            <v>6.5277572237479483E-4</v>
          </cell>
          <cell r="F350">
            <v>0.83379977258326698</v>
          </cell>
          <cell r="G350" t="str">
            <v>B</v>
          </cell>
        </row>
        <row r="351">
          <cell r="C351">
            <v>1414</v>
          </cell>
          <cell r="D351">
            <v>951536</v>
          </cell>
          <cell r="E351">
            <v>0</v>
          </cell>
          <cell r="F351">
            <v>0.83379977258326698</v>
          </cell>
          <cell r="G351" t="str">
            <v>B</v>
          </cell>
        </row>
        <row r="352">
          <cell r="C352">
            <v>1260</v>
          </cell>
          <cell r="D352">
            <v>896143</v>
          </cell>
          <cell r="E352">
            <v>6.4507636204441828E-4</v>
          </cell>
          <cell r="F352">
            <v>0.83444484894531146</v>
          </cell>
          <cell r="G352" t="str">
            <v>B</v>
          </cell>
        </row>
        <row r="353">
          <cell r="C353">
            <v>367</v>
          </cell>
          <cell r="D353">
            <v>153648</v>
          </cell>
          <cell r="E353">
            <v>6.4237713740948447E-4</v>
          </cell>
          <cell r="F353">
            <v>0.8350872260827209</v>
          </cell>
          <cell r="G353" t="str">
            <v>B</v>
          </cell>
        </row>
        <row r="354">
          <cell r="C354">
            <v>700</v>
          </cell>
          <cell r="D354">
            <v>180473</v>
          </cell>
          <cell r="E354">
            <v>6.4038830708770009E-4</v>
          </cell>
          <cell r="F354">
            <v>0.83572761438980858</v>
          </cell>
          <cell r="G354" t="str">
            <v>B</v>
          </cell>
        </row>
        <row r="355">
          <cell r="C355">
            <v>1044</v>
          </cell>
          <cell r="D355">
            <v>541201</v>
          </cell>
          <cell r="E355">
            <v>6.3927275532427673E-4</v>
          </cell>
          <cell r="F355">
            <v>0.83636688714513285</v>
          </cell>
          <cell r="G355" t="str">
            <v>B</v>
          </cell>
        </row>
        <row r="356">
          <cell r="C356">
            <v>1248</v>
          </cell>
          <cell r="D356">
            <v>894372</v>
          </cell>
          <cell r="E356">
            <v>6.3827628700062965E-4</v>
          </cell>
          <cell r="F356">
            <v>0.83700516343213349</v>
          </cell>
          <cell r="G356" t="str">
            <v>B</v>
          </cell>
        </row>
        <row r="357">
          <cell r="C357">
            <v>299</v>
          </cell>
          <cell r="D357">
            <v>102230</v>
          </cell>
          <cell r="E357">
            <v>6.3752619820755467E-4</v>
          </cell>
          <cell r="F357">
            <v>0.83764268963034105</v>
          </cell>
          <cell r="G357" t="str">
            <v>B</v>
          </cell>
        </row>
        <row r="358">
          <cell r="C358">
            <v>9</v>
          </cell>
          <cell r="D358">
            <v>121049</v>
          </cell>
          <cell r="E358">
            <v>6.3586450515136332E-4</v>
          </cell>
          <cell r="F358">
            <v>0.83827855413549246</v>
          </cell>
          <cell r="G358" t="str">
            <v>B</v>
          </cell>
        </row>
        <row r="359">
          <cell r="C359">
            <v>1226</v>
          </cell>
          <cell r="D359">
            <v>885008</v>
          </cell>
          <cell r="E359">
            <v>6.3480917949541296E-4</v>
          </cell>
          <cell r="F359">
            <v>0.83891336331498789</v>
          </cell>
          <cell r="G359" t="str">
            <v>B</v>
          </cell>
        </row>
        <row r="360">
          <cell r="C360">
            <v>852</v>
          </cell>
          <cell r="D360">
            <v>336901</v>
          </cell>
          <cell r="E360">
            <v>6.3391126298399485E-4</v>
          </cell>
          <cell r="F360">
            <v>0.83954727457797185</v>
          </cell>
          <cell r="G360" t="str">
            <v>B</v>
          </cell>
        </row>
        <row r="361">
          <cell r="C361">
            <v>458</v>
          </cell>
          <cell r="D361">
            <v>182591</v>
          </cell>
          <cell r="E361">
            <v>6.2994044621627536E-4</v>
          </cell>
          <cell r="F361">
            <v>0.84017721502418807</v>
          </cell>
          <cell r="G361" t="str">
            <v>B</v>
          </cell>
        </row>
        <row r="362">
          <cell r="C362">
            <v>1379</v>
          </cell>
          <cell r="D362">
            <v>907268</v>
          </cell>
          <cell r="E362">
            <v>0</v>
          </cell>
          <cell r="F362">
            <v>0.84017721502418807</v>
          </cell>
          <cell r="G362" t="str">
            <v>B</v>
          </cell>
        </row>
        <row r="363">
          <cell r="C363">
            <v>540</v>
          </cell>
          <cell r="D363">
            <v>188363</v>
          </cell>
          <cell r="E363">
            <v>6.2283924063512102E-4</v>
          </cell>
          <cell r="F363">
            <v>0.84080005426482318</v>
          </cell>
          <cell r="G363" t="str">
            <v>B</v>
          </cell>
        </row>
        <row r="364">
          <cell r="C364">
            <v>1165</v>
          </cell>
          <cell r="D364">
            <v>700002</v>
          </cell>
          <cell r="E364">
            <v>6.2260107375556792E-4</v>
          </cell>
          <cell r="F364">
            <v>0.84142265533857874</v>
          </cell>
          <cell r="G364" t="str">
            <v>B</v>
          </cell>
        </row>
        <row r="365">
          <cell r="C365">
            <v>676</v>
          </cell>
          <cell r="D365">
            <v>180118</v>
          </cell>
          <cell r="E365">
            <v>6.2065056913853929E-4</v>
          </cell>
          <cell r="F365">
            <v>0.84204330590771725</v>
          </cell>
          <cell r="G365" t="str">
            <v>B</v>
          </cell>
        </row>
        <row r="366">
          <cell r="C366">
            <v>1284</v>
          </cell>
          <cell r="D366">
            <v>903775</v>
          </cell>
          <cell r="E366">
            <v>6.2018655435596185E-4</v>
          </cell>
          <cell r="F366">
            <v>0.84266349246207317</v>
          </cell>
          <cell r="G366" t="str">
            <v>B</v>
          </cell>
        </row>
        <row r="367">
          <cell r="C367">
            <v>343</v>
          </cell>
          <cell r="D367">
            <v>152000</v>
          </cell>
          <cell r="E367">
            <v>6.1916955440476725E-4</v>
          </cell>
          <cell r="F367">
            <v>0.84328266201647795</v>
          </cell>
          <cell r="G367" t="str">
            <v>B</v>
          </cell>
        </row>
        <row r="368">
          <cell r="C368">
            <v>1361</v>
          </cell>
          <cell r="D368">
            <v>906938</v>
          </cell>
          <cell r="E368">
            <v>0</v>
          </cell>
          <cell r="F368">
            <v>0.84328266201647795</v>
          </cell>
          <cell r="G368" t="str">
            <v>B</v>
          </cell>
        </row>
        <row r="369">
          <cell r="C369">
            <v>1363</v>
          </cell>
          <cell r="D369">
            <v>906940</v>
          </cell>
          <cell r="E369">
            <v>0</v>
          </cell>
          <cell r="F369">
            <v>0.84328266201647795</v>
          </cell>
          <cell r="G369" t="str">
            <v>B</v>
          </cell>
        </row>
        <row r="370">
          <cell r="C370">
            <v>669</v>
          </cell>
          <cell r="D370">
            <v>180079</v>
          </cell>
          <cell r="E370">
            <v>6.1604737824235149E-4</v>
          </cell>
          <cell r="F370">
            <v>0.84389870939472034</v>
          </cell>
          <cell r="G370" t="str">
            <v>B</v>
          </cell>
        </row>
        <row r="371">
          <cell r="C371">
            <v>357</v>
          </cell>
          <cell r="D371">
            <v>153610</v>
          </cell>
          <cell r="E371">
            <v>6.1578867973525087E-4</v>
          </cell>
          <cell r="F371">
            <v>0.84451449807445556</v>
          </cell>
          <cell r="G371" t="str">
            <v>B</v>
          </cell>
        </row>
        <row r="372">
          <cell r="C372">
            <v>461</v>
          </cell>
          <cell r="D372">
            <v>182595</v>
          </cell>
          <cell r="E372">
            <v>6.1346313072168463E-4</v>
          </cell>
          <cell r="F372">
            <v>0.84512796120517719</v>
          </cell>
          <cell r="G372" t="str">
            <v>B</v>
          </cell>
        </row>
        <row r="373">
          <cell r="C373">
            <v>330</v>
          </cell>
          <cell r="D373">
            <v>151224</v>
          </cell>
          <cell r="E373">
            <v>6.1249951300211395E-4</v>
          </cell>
          <cell r="F373">
            <v>0.84574046071817932</v>
          </cell>
          <cell r="G373" t="str">
            <v>B</v>
          </cell>
        </row>
        <row r="374">
          <cell r="C374">
            <v>891</v>
          </cell>
          <cell r="D374">
            <v>464220</v>
          </cell>
          <cell r="E374">
            <v>6.1144008102065426E-4</v>
          </cell>
          <cell r="F374">
            <v>0.84635190079919997</v>
          </cell>
          <cell r="G374" t="str">
            <v>B</v>
          </cell>
        </row>
        <row r="375">
          <cell r="C375">
            <v>95</v>
          </cell>
          <cell r="D375">
            <v>124416</v>
          </cell>
          <cell r="E375">
            <v>6.0440320787248246E-4</v>
          </cell>
          <cell r="F375">
            <v>0.84695630400707245</v>
          </cell>
          <cell r="G375" t="str">
            <v>B</v>
          </cell>
        </row>
        <row r="376">
          <cell r="C376">
            <v>1416</v>
          </cell>
          <cell r="D376">
            <v>951538</v>
          </cell>
          <cell r="E376">
            <v>0</v>
          </cell>
          <cell r="F376">
            <v>0.84695630400707245</v>
          </cell>
          <cell r="G376" t="str">
            <v>B</v>
          </cell>
        </row>
        <row r="377">
          <cell r="C377">
            <v>829</v>
          </cell>
          <cell r="D377">
            <v>300061</v>
          </cell>
          <cell r="E377">
            <v>6.0165881365694372E-4</v>
          </cell>
          <cell r="F377">
            <v>0.84755796282072937</v>
          </cell>
          <cell r="G377" t="str">
            <v>B</v>
          </cell>
        </row>
        <row r="378">
          <cell r="C378">
            <v>1362</v>
          </cell>
          <cell r="D378">
            <v>906939</v>
          </cell>
          <cell r="E378">
            <v>0</v>
          </cell>
          <cell r="F378">
            <v>0.84755796282072937</v>
          </cell>
          <cell r="G378" t="str">
            <v>B</v>
          </cell>
        </row>
        <row r="379">
          <cell r="C379">
            <v>715</v>
          </cell>
          <cell r="D379">
            <v>180731</v>
          </cell>
          <cell r="E379">
            <v>6.0067877063533506E-4</v>
          </cell>
          <cell r="F379">
            <v>0.84815864159136467</v>
          </cell>
          <cell r="G379" t="str">
            <v>B</v>
          </cell>
        </row>
        <row r="380">
          <cell r="C380">
            <v>538</v>
          </cell>
          <cell r="D380">
            <v>187834</v>
          </cell>
          <cell r="E380">
            <v>5.9938664687500163E-4</v>
          </cell>
          <cell r="F380">
            <v>0.84875802823823965</v>
          </cell>
          <cell r="G380" t="str">
            <v>B</v>
          </cell>
        </row>
        <row r="381">
          <cell r="C381">
            <v>1238</v>
          </cell>
          <cell r="D381">
            <v>890524</v>
          </cell>
          <cell r="E381">
            <v>5.9890210046487655E-4</v>
          </cell>
          <cell r="F381">
            <v>0.84935693033870452</v>
          </cell>
          <cell r="G381" t="str">
            <v>B</v>
          </cell>
        </row>
        <row r="382">
          <cell r="C382">
            <v>32</v>
          </cell>
          <cell r="D382">
            <v>121505</v>
          </cell>
          <cell r="E382">
            <v>5.9816022432282066E-4</v>
          </cell>
          <cell r="F382">
            <v>0.84995509056302732</v>
          </cell>
          <cell r="G382" t="str">
            <v>B</v>
          </cell>
        </row>
        <row r="383">
          <cell r="C383">
            <v>1045</v>
          </cell>
          <cell r="D383">
            <v>541206</v>
          </cell>
          <cell r="E383">
            <v>5.9584425673544345E-4</v>
          </cell>
          <cell r="F383">
            <v>0.85055093481976274</v>
          </cell>
          <cell r="G383" t="str">
            <v>B</v>
          </cell>
        </row>
        <row r="384">
          <cell r="C384">
            <v>411</v>
          </cell>
          <cell r="D384">
            <v>155026</v>
          </cell>
          <cell r="E384">
            <v>5.9219783968297716E-4</v>
          </cell>
          <cell r="F384">
            <v>0.85114313265944574</v>
          </cell>
          <cell r="G384" t="str">
            <v>B</v>
          </cell>
        </row>
        <row r="385">
          <cell r="C385">
            <v>424</v>
          </cell>
          <cell r="D385">
            <v>155603</v>
          </cell>
          <cell r="E385">
            <v>5.9150250189669601E-4</v>
          </cell>
          <cell r="F385">
            <v>0.8517346351613424</v>
          </cell>
          <cell r="G385" t="str">
            <v>B</v>
          </cell>
        </row>
        <row r="386">
          <cell r="C386">
            <v>1021</v>
          </cell>
          <cell r="D386">
            <v>540240</v>
          </cell>
          <cell r="E386">
            <v>5.8671178880223942E-4</v>
          </cell>
          <cell r="F386">
            <v>0.85232134695014461</v>
          </cell>
          <cell r="G386" t="str">
            <v>B</v>
          </cell>
        </row>
        <row r="387">
          <cell r="C387">
            <v>680</v>
          </cell>
          <cell r="D387">
            <v>180157</v>
          </cell>
          <cell r="E387">
            <v>5.8518423571269273E-4</v>
          </cell>
          <cell r="F387">
            <v>0.85290653118585735</v>
          </cell>
          <cell r="G387" t="str">
            <v>B</v>
          </cell>
        </row>
        <row r="388">
          <cell r="C388">
            <v>1017</v>
          </cell>
          <cell r="D388">
            <v>540095</v>
          </cell>
          <cell r="E388">
            <v>5.8494606883313985E-4</v>
          </cell>
          <cell r="F388">
            <v>0.85349147725469054</v>
          </cell>
          <cell r="G388" t="str">
            <v>B</v>
          </cell>
        </row>
        <row r="389">
          <cell r="C389">
            <v>377</v>
          </cell>
          <cell r="D389">
            <v>153916</v>
          </cell>
          <cell r="E389">
            <v>5.8365668262314605E-4</v>
          </cell>
          <cell r="F389">
            <v>0.85407513393731371</v>
          </cell>
          <cell r="G389" t="str">
            <v>B</v>
          </cell>
        </row>
        <row r="390">
          <cell r="C390">
            <v>303</v>
          </cell>
          <cell r="D390">
            <v>102310</v>
          </cell>
          <cell r="E390">
            <v>5.818841187781972E-4</v>
          </cell>
          <cell r="F390">
            <v>0.85465701805609195</v>
          </cell>
          <cell r="G390" t="str">
            <v>B</v>
          </cell>
        </row>
        <row r="391">
          <cell r="C391">
            <v>1313</v>
          </cell>
          <cell r="D391">
            <v>905548</v>
          </cell>
          <cell r="E391">
            <v>0</v>
          </cell>
          <cell r="F391">
            <v>0.85465701805609195</v>
          </cell>
          <cell r="G391" t="str">
            <v>B</v>
          </cell>
        </row>
        <row r="392">
          <cell r="C392">
            <v>29</v>
          </cell>
          <cell r="D392">
            <v>121472</v>
          </cell>
          <cell r="E392">
            <v>5.8008281065468161E-4</v>
          </cell>
          <cell r="F392">
            <v>0.85523710086674665</v>
          </cell>
          <cell r="G392" t="str">
            <v>B</v>
          </cell>
        </row>
        <row r="393">
          <cell r="C393">
            <v>465</v>
          </cell>
          <cell r="D393">
            <v>183491</v>
          </cell>
          <cell r="E393">
            <v>5.7937515389187182E-4</v>
          </cell>
          <cell r="F393">
            <v>0.85581647602063848</v>
          </cell>
          <cell r="G393" t="str">
            <v>B</v>
          </cell>
        </row>
        <row r="394">
          <cell r="C394">
            <v>1320</v>
          </cell>
          <cell r="D394">
            <v>905748</v>
          </cell>
          <cell r="E394">
            <v>0</v>
          </cell>
          <cell r="F394">
            <v>0.85581647602063848</v>
          </cell>
          <cell r="G394" t="str">
            <v>B</v>
          </cell>
        </row>
        <row r="395">
          <cell r="C395">
            <v>945</v>
          </cell>
          <cell r="D395">
            <v>526730</v>
          </cell>
          <cell r="E395">
            <v>5.7563839767819577E-4</v>
          </cell>
          <cell r="F395">
            <v>0.85639211441831664</v>
          </cell>
          <cell r="G395" t="str">
            <v>B</v>
          </cell>
        </row>
        <row r="396">
          <cell r="C396">
            <v>776</v>
          </cell>
          <cell r="D396">
            <v>280572</v>
          </cell>
          <cell r="E396">
            <v>5.7475416891847602E-4</v>
          </cell>
          <cell r="F396">
            <v>0.85696686858723514</v>
          </cell>
          <cell r="G396" t="str">
            <v>B</v>
          </cell>
        </row>
        <row r="397">
          <cell r="C397">
            <v>838</v>
          </cell>
          <cell r="D397">
            <v>330025</v>
          </cell>
          <cell r="E397">
            <v>5.7389457811181355E-4</v>
          </cell>
          <cell r="F397">
            <v>0.857540763165347</v>
          </cell>
          <cell r="G397" t="str">
            <v>B</v>
          </cell>
        </row>
        <row r="398">
          <cell r="C398">
            <v>480</v>
          </cell>
          <cell r="D398">
            <v>184557</v>
          </cell>
          <cell r="E398">
            <v>5.7321840317791034E-4</v>
          </cell>
          <cell r="F398">
            <v>0.85811398156852492</v>
          </cell>
          <cell r="G398" t="str">
            <v>B</v>
          </cell>
        </row>
        <row r="399">
          <cell r="C399">
            <v>509</v>
          </cell>
          <cell r="D399">
            <v>187274</v>
          </cell>
          <cell r="E399">
            <v>5.7310616361398302E-4</v>
          </cell>
          <cell r="F399">
            <v>0.85868708773213887</v>
          </cell>
          <cell r="G399" t="str">
            <v>B</v>
          </cell>
        </row>
        <row r="400">
          <cell r="C400">
            <v>83</v>
          </cell>
          <cell r="D400">
            <v>123022</v>
          </cell>
          <cell r="E400">
            <v>5.6759684355535802E-4</v>
          </cell>
          <cell r="F400">
            <v>0.85925468457569421</v>
          </cell>
          <cell r="G400" t="str">
            <v>B</v>
          </cell>
        </row>
        <row r="401">
          <cell r="C401">
            <v>273</v>
          </cell>
          <cell r="D401">
            <v>81590</v>
          </cell>
          <cell r="E401">
            <v>5.6660721910756023E-4</v>
          </cell>
          <cell r="F401">
            <v>0.85982129179480171</v>
          </cell>
          <cell r="G401" t="str">
            <v>B</v>
          </cell>
        </row>
        <row r="402">
          <cell r="C402">
            <v>296</v>
          </cell>
          <cell r="D402">
            <v>102190</v>
          </cell>
          <cell r="E402">
            <v>5.6585165521380598E-4</v>
          </cell>
          <cell r="F402">
            <v>0.86038714345001555</v>
          </cell>
          <cell r="G402" t="str">
            <v>B</v>
          </cell>
        </row>
        <row r="403">
          <cell r="C403">
            <v>721</v>
          </cell>
          <cell r="D403">
            <v>180757</v>
          </cell>
          <cell r="E403">
            <v>5.6568055831757538E-4</v>
          </cell>
          <cell r="F403">
            <v>0.86095282400833317</v>
          </cell>
          <cell r="G403" t="str">
            <v>B</v>
          </cell>
        </row>
        <row r="404">
          <cell r="C404">
            <v>1403</v>
          </cell>
          <cell r="D404">
            <v>951247</v>
          </cell>
          <cell r="E404">
            <v>0</v>
          </cell>
          <cell r="F404">
            <v>0.86095282400833317</v>
          </cell>
          <cell r="G404" t="str">
            <v>B</v>
          </cell>
        </row>
        <row r="405">
          <cell r="C405">
            <v>779</v>
          </cell>
          <cell r="D405">
            <v>280673</v>
          </cell>
          <cell r="E405">
            <v>5.6385871856651215E-4</v>
          </cell>
          <cell r="F405">
            <v>0.86151668272689963</v>
          </cell>
          <cell r="G405" t="str">
            <v>B</v>
          </cell>
        </row>
        <row r="406">
          <cell r="C406">
            <v>4</v>
          </cell>
          <cell r="D406">
            <v>120641</v>
          </cell>
          <cell r="E406">
            <v>5.6338785990808554E-4</v>
          </cell>
          <cell r="F406">
            <v>0.86208007058680769</v>
          </cell>
          <cell r="G406" t="str">
            <v>B</v>
          </cell>
        </row>
        <row r="407">
          <cell r="C407">
            <v>1240</v>
          </cell>
          <cell r="D407">
            <v>890543</v>
          </cell>
          <cell r="E407">
            <v>5.5796751023550048E-4</v>
          </cell>
          <cell r="F407">
            <v>0.8626380380970432</v>
          </cell>
          <cell r="G407" t="str">
            <v>B</v>
          </cell>
        </row>
        <row r="408">
          <cell r="C408">
            <v>278</v>
          </cell>
          <cell r="D408">
            <v>82126</v>
          </cell>
          <cell r="E408">
            <v>5.5787443352395098E-4</v>
          </cell>
          <cell r="F408">
            <v>0.86319591253056716</v>
          </cell>
          <cell r="G408" t="str">
            <v>B</v>
          </cell>
        </row>
        <row r="409">
          <cell r="C409">
            <v>1041</v>
          </cell>
          <cell r="D409">
            <v>541127</v>
          </cell>
          <cell r="E409">
            <v>5.5477278898908276E-4</v>
          </cell>
          <cell r="F409">
            <v>0.86375068531955623</v>
          </cell>
          <cell r="G409" t="str">
            <v>B</v>
          </cell>
        </row>
        <row r="410">
          <cell r="C410">
            <v>888</v>
          </cell>
          <cell r="D410">
            <v>463551</v>
          </cell>
          <cell r="E410">
            <v>5.5400490611879998E-4</v>
          </cell>
          <cell r="F410">
            <v>0.86430469022567502</v>
          </cell>
          <cell r="G410" t="str">
            <v>B</v>
          </cell>
        </row>
        <row r="411">
          <cell r="C411">
            <v>215</v>
          </cell>
          <cell r="D411">
            <v>150370</v>
          </cell>
          <cell r="E411">
            <v>5.531357338859486E-4</v>
          </cell>
          <cell r="F411">
            <v>0.86485782595956096</v>
          </cell>
          <cell r="G411" t="str">
            <v>B</v>
          </cell>
        </row>
        <row r="412">
          <cell r="C412">
            <v>340</v>
          </cell>
          <cell r="D412">
            <v>151650</v>
          </cell>
          <cell r="E412">
            <v>5.4796450129427526E-4</v>
          </cell>
          <cell r="F412">
            <v>0.8654057904608552</v>
          </cell>
          <cell r="G412" t="str">
            <v>B</v>
          </cell>
        </row>
        <row r="413">
          <cell r="C413">
            <v>288</v>
          </cell>
          <cell r="D413">
            <v>100170</v>
          </cell>
          <cell r="E413">
            <v>5.4793301946536878E-4</v>
          </cell>
          <cell r="F413">
            <v>0.86595372348032051</v>
          </cell>
          <cell r="G413" t="str">
            <v>B</v>
          </cell>
        </row>
        <row r="414">
          <cell r="C414">
            <v>1190</v>
          </cell>
          <cell r="D414">
            <v>700090</v>
          </cell>
          <cell r="E414">
            <v>5.4754565609230275E-4</v>
          </cell>
          <cell r="F414">
            <v>0.86650126913641279</v>
          </cell>
          <cell r="G414" t="str">
            <v>B</v>
          </cell>
        </row>
        <row r="415">
          <cell r="C415">
            <v>297</v>
          </cell>
          <cell r="D415">
            <v>102200</v>
          </cell>
          <cell r="E415">
            <v>5.4698993337334574E-4</v>
          </cell>
          <cell r="F415">
            <v>0.86704825906978611</v>
          </cell>
          <cell r="G415" t="str">
            <v>B</v>
          </cell>
        </row>
        <row r="416">
          <cell r="C416">
            <v>356</v>
          </cell>
          <cell r="D416">
            <v>153500</v>
          </cell>
          <cell r="E416">
            <v>5.464561110571064E-4</v>
          </cell>
          <cell r="F416">
            <v>0.86759471518084319</v>
          </cell>
          <cell r="G416" t="str">
            <v>B</v>
          </cell>
        </row>
        <row r="417">
          <cell r="C417">
            <v>716</v>
          </cell>
          <cell r="D417">
            <v>180746</v>
          </cell>
          <cell r="E417">
            <v>5.4156958370076079E-4</v>
          </cell>
          <cell r="F417">
            <v>0.86813628476454396</v>
          </cell>
          <cell r="G417" t="str">
            <v>B</v>
          </cell>
        </row>
        <row r="418">
          <cell r="C418">
            <v>245</v>
          </cell>
          <cell r="D418">
            <v>30035</v>
          </cell>
          <cell r="E418">
            <v>5.4143270618377628E-4</v>
          </cell>
          <cell r="F418">
            <v>0.86867771747072775</v>
          </cell>
          <cell r="G418" t="str">
            <v>B</v>
          </cell>
        </row>
        <row r="419">
          <cell r="C419">
            <v>309</v>
          </cell>
          <cell r="D419">
            <v>120198</v>
          </cell>
          <cell r="E419">
            <v>5.4010362549385712E-4</v>
          </cell>
          <cell r="F419">
            <v>0.86921782109622159</v>
          </cell>
          <cell r="G419" t="str">
            <v>B</v>
          </cell>
        </row>
        <row r="420">
          <cell r="C420">
            <v>1181</v>
          </cell>
          <cell r="D420">
            <v>700040</v>
          </cell>
          <cell r="E420">
            <v>5.3761108590956984E-4</v>
          </cell>
          <cell r="F420">
            <v>0.86975543218213114</v>
          </cell>
          <cell r="G420" t="str">
            <v>B</v>
          </cell>
        </row>
        <row r="421">
          <cell r="C421">
            <v>1328</v>
          </cell>
          <cell r="D421">
            <v>906200</v>
          </cell>
          <cell r="E421">
            <v>0</v>
          </cell>
          <cell r="F421">
            <v>0.86975543218213114</v>
          </cell>
          <cell r="G421" t="str">
            <v>B</v>
          </cell>
        </row>
        <row r="422">
          <cell r="C422">
            <v>1170</v>
          </cell>
          <cell r="D422">
            <v>700009</v>
          </cell>
          <cell r="E422">
            <v>5.316815518738024E-4</v>
          </cell>
          <cell r="F422">
            <v>0.87028711373400491</v>
          </cell>
          <cell r="G422" t="str">
            <v>B</v>
          </cell>
        </row>
        <row r="423">
          <cell r="C423">
            <v>378</v>
          </cell>
          <cell r="D423">
            <v>153926</v>
          </cell>
          <cell r="E423">
            <v>5.3138589643711605E-4</v>
          </cell>
          <cell r="F423">
            <v>0.870818499630442</v>
          </cell>
          <cell r="G423" t="str">
            <v>B</v>
          </cell>
        </row>
        <row r="424">
          <cell r="C424">
            <v>897</v>
          </cell>
          <cell r="D424">
            <v>466110</v>
          </cell>
          <cell r="E424">
            <v>5.2875100423516489E-4</v>
          </cell>
          <cell r="F424">
            <v>0.87134725063467722</v>
          </cell>
          <cell r="G424" t="str">
            <v>B</v>
          </cell>
        </row>
        <row r="425">
          <cell r="C425">
            <v>460</v>
          </cell>
          <cell r="D425">
            <v>182593</v>
          </cell>
          <cell r="E425">
            <v>5.2854158163417875E-4</v>
          </cell>
          <cell r="F425">
            <v>0.8718757922163114</v>
          </cell>
          <cell r="G425" t="str">
            <v>B</v>
          </cell>
        </row>
        <row r="426">
          <cell r="C426">
            <v>1106</v>
          </cell>
          <cell r="D426">
            <v>554631</v>
          </cell>
          <cell r="E426">
            <v>5.2573285498565736E-4</v>
          </cell>
          <cell r="F426">
            <v>0.87240152507129709</v>
          </cell>
          <cell r="G426" t="str">
            <v>B</v>
          </cell>
        </row>
        <row r="427">
          <cell r="C427">
            <v>934</v>
          </cell>
          <cell r="D427">
            <v>526210</v>
          </cell>
          <cell r="E427">
            <v>5.2541803669659307E-4</v>
          </cell>
          <cell r="F427">
            <v>0.87292694310799368</v>
          </cell>
          <cell r="G427" t="str">
            <v>B</v>
          </cell>
        </row>
        <row r="428">
          <cell r="C428">
            <v>267</v>
          </cell>
          <cell r="D428">
            <v>62699</v>
          </cell>
          <cell r="E428">
            <v>5.2360577837171865E-4</v>
          </cell>
          <cell r="F428">
            <v>0.87345054888636542</v>
          </cell>
          <cell r="G428" t="str">
            <v>B</v>
          </cell>
        </row>
        <row r="429">
          <cell r="C429">
            <v>89</v>
          </cell>
          <cell r="D429">
            <v>123410</v>
          </cell>
          <cell r="E429">
            <v>5.2229586053417721E-4</v>
          </cell>
          <cell r="F429">
            <v>0.87397284474689962</v>
          </cell>
          <cell r="G429" t="str">
            <v>B</v>
          </cell>
        </row>
        <row r="430">
          <cell r="C430">
            <v>290</v>
          </cell>
          <cell r="D430">
            <v>100190</v>
          </cell>
          <cell r="E430">
            <v>5.2152660888872451E-4</v>
          </cell>
          <cell r="F430">
            <v>0.87449437135578834</v>
          </cell>
          <cell r="G430" t="str">
            <v>B</v>
          </cell>
        </row>
        <row r="431">
          <cell r="C431">
            <v>459</v>
          </cell>
          <cell r="D431">
            <v>182592</v>
          </cell>
          <cell r="E431">
            <v>5.2093666679052151E-4</v>
          </cell>
          <cell r="F431">
            <v>0.87501530802257887</v>
          </cell>
          <cell r="G431" t="str">
            <v>B</v>
          </cell>
        </row>
        <row r="432">
          <cell r="C432">
            <v>1176</v>
          </cell>
          <cell r="D432">
            <v>700022</v>
          </cell>
          <cell r="E432">
            <v>5.1982248380226786E-4</v>
          </cell>
          <cell r="F432">
            <v>0.8755351305063811</v>
          </cell>
          <cell r="G432" t="str">
            <v>B</v>
          </cell>
        </row>
        <row r="433">
          <cell r="C433">
            <v>421</v>
          </cell>
          <cell r="D433">
            <v>155370</v>
          </cell>
          <cell r="E433">
            <v>5.1978142054717258E-4</v>
          </cell>
          <cell r="F433">
            <v>0.8760549119269283</v>
          </cell>
          <cell r="G433" t="str">
            <v>B</v>
          </cell>
        </row>
        <row r="434">
          <cell r="C434">
            <v>1404</v>
          </cell>
          <cell r="D434">
            <v>951296</v>
          </cell>
          <cell r="E434">
            <v>0</v>
          </cell>
          <cell r="F434">
            <v>0.8760549119269283</v>
          </cell>
          <cell r="G434" t="str">
            <v>B</v>
          </cell>
        </row>
        <row r="435">
          <cell r="C435">
            <v>1269</v>
          </cell>
          <cell r="D435">
            <v>901030</v>
          </cell>
          <cell r="E435">
            <v>5.1750788499006046E-4</v>
          </cell>
          <cell r="F435">
            <v>0.87657241981191836</v>
          </cell>
          <cell r="G435" t="str">
            <v>B</v>
          </cell>
        </row>
        <row r="436">
          <cell r="C436">
            <v>161</v>
          </cell>
          <cell r="D436">
            <v>150000</v>
          </cell>
          <cell r="E436">
            <v>5.1670715151570128E-4</v>
          </cell>
          <cell r="F436">
            <v>0.87708912696343411</v>
          </cell>
          <cell r="G436" t="str">
            <v>B</v>
          </cell>
        </row>
        <row r="437">
          <cell r="C437">
            <v>41</v>
          </cell>
          <cell r="D437">
            <v>121562</v>
          </cell>
          <cell r="E437">
            <v>5.1668388233781391E-4</v>
          </cell>
          <cell r="F437">
            <v>0.87760581084577194</v>
          </cell>
          <cell r="G437" t="str">
            <v>B</v>
          </cell>
        </row>
        <row r="438">
          <cell r="C438">
            <v>1343</v>
          </cell>
          <cell r="D438">
            <v>906528</v>
          </cell>
          <cell r="E438">
            <v>0</v>
          </cell>
          <cell r="F438">
            <v>0.87760581084577194</v>
          </cell>
          <cell r="G438" t="str">
            <v>B</v>
          </cell>
        </row>
        <row r="439">
          <cell r="C439">
            <v>870</v>
          </cell>
          <cell r="D439">
            <v>460107</v>
          </cell>
          <cell r="E439">
            <v>5.1396960117601183E-4</v>
          </cell>
          <cell r="F439">
            <v>0.87811978044694794</v>
          </cell>
          <cell r="G439" t="str">
            <v>B</v>
          </cell>
        </row>
        <row r="440">
          <cell r="C440">
            <v>1301</v>
          </cell>
          <cell r="D440">
            <v>905377</v>
          </cell>
          <cell r="E440">
            <v>5.1337829030263891E-4</v>
          </cell>
          <cell r="F440">
            <v>0.87863315873725056</v>
          </cell>
          <cell r="G440" t="str">
            <v>B</v>
          </cell>
        </row>
        <row r="441">
          <cell r="C441">
            <v>1341</v>
          </cell>
          <cell r="D441">
            <v>906461</v>
          </cell>
          <cell r="E441">
            <v>0</v>
          </cell>
          <cell r="F441">
            <v>0.87863315873725056</v>
          </cell>
          <cell r="G441" t="str">
            <v>B</v>
          </cell>
        </row>
        <row r="442">
          <cell r="C442">
            <v>1321</v>
          </cell>
          <cell r="D442">
            <v>905821</v>
          </cell>
          <cell r="E442">
            <v>0</v>
          </cell>
          <cell r="F442">
            <v>0.87863315873725056</v>
          </cell>
          <cell r="G442" t="str">
            <v>B</v>
          </cell>
        </row>
        <row r="443">
          <cell r="C443">
            <v>632</v>
          </cell>
          <cell r="D443">
            <v>175110</v>
          </cell>
          <cell r="E443">
            <v>5.0885585714147195E-4</v>
          </cell>
          <cell r="F443">
            <v>0.87914201459439201</v>
          </cell>
          <cell r="G443" t="str">
            <v>B</v>
          </cell>
        </row>
        <row r="444">
          <cell r="C444">
            <v>265</v>
          </cell>
          <cell r="D444">
            <v>62499</v>
          </cell>
          <cell r="E444">
            <v>5.0377222616066874E-4</v>
          </cell>
          <cell r="F444">
            <v>0.87964578682055272</v>
          </cell>
          <cell r="G444" t="str">
            <v>B</v>
          </cell>
        </row>
        <row r="445">
          <cell r="C445">
            <v>682</v>
          </cell>
          <cell r="D445">
            <v>180176</v>
          </cell>
          <cell r="E445">
            <v>5.0224467307112206E-4</v>
          </cell>
          <cell r="F445">
            <v>0.88014803149362386</v>
          </cell>
          <cell r="G445" t="str">
            <v>B</v>
          </cell>
        </row>
        <row r="446">
          <cell r="C446">
            <v>15</v>
          </cell>
          <cell r="D446">
            <v>121108</v>
          </cell>
          <cell r="E446">
            <v>5.0192985478205777E-4</v>
          </cell>
          <cell r="F446">
            <v>0.8806499613484059</v>
          </cell>
          <cell r="G446" t="str">
            <v>B</v>
          </cell>
        </row>
        <row r="447">
          <cell r="C447">
            <v>1305</v>
          </cell>
          <cell r="D447">
            <v>905500</v>
          </cell>
          <cell r="E447">
            <v>5.0068700692783871E-4</v>
          </cell>
          <cell r="F447">
            <v>0.88115064835533374</v>
          </cell>
          <cell r="G447" t="str">
            <v>B</v>
          </cell>
        </row>
        <row r="448">
          <cell r="C448">
            <v>1206</v>
          </cell>
          <cell r="D448">
            <v>700358</v>
          </cell>
          <cell r="E448">
            <v>5.004036704676809E-4</v>
          </cell>
          <cell r="F448">
            <v>0.88165105202580141</v>
          </cell>
          <cell r="G448" t="str">
            <v>B</v>
          </cell>
        </row>
        <row r="449">
          <cell r="C449">
            <v>277</v>
          </cell>
          <cell r="D449">
            <v>82124</v>
          </cell>
          <cell r="E449">
            <v>4.9877756556590536E-4</v>
          </cell>
          <cell r="F449">
            <v>0.88214982959136734</v>
          </cell>
          <cell r="G449" t="str">
            <v>B</v>
          </cell>
        </row>
        <row r="450">
          <cell r="C450">
            <v>817</v>
          </cell>
          <cell r="D450">
            <v>300037</v>
          </cell>
          <cell r="E450">
            <v>4.9799462616875419E-4</v>
          </cell>
          <cell r="F450">
            <v>0.88264782421753607</v>
          </cell>
          <cell r="G450" t="str">
            <v>B</v>
          </cell>
        </row>
        <row r="451">
          <cell r="C451">
            <v>390</v>
          </cell>
          <cell r="D451">
            <v>154802</v>
          </cell>
          <cell r="E451">
            <v>4.9704606497605179E-4</v>
          </cell>
          <cell r="F451">
            <v>0.8831448702825121</v>
          </cell>
          <cell r="G451" t="str">
            <v>B</v>
          </cell>
        </row>
        <row r="452">
          <cell r="C452">
            <v>1040</v>
          </cell>
          <cell r="D452">
            <v>541120</v>
          </cell>
          <cell r="E452">
            <v>4.946479708784838E-4</v>
          </cell>
          <cell r="F452">
            <v>0.8836395182533906</v>
          </cell>
          <cell r="G452" t="str">
            <v>B</v>
          </cell>
        </row>
        <row r="453">
          <cell r="C453">
            <v>105</v>
          </cell>
          <cell r="D453">
            <v>126289</v>
          </cell>
          <cell r="E453">
            <v>4.9287814458387458E-4</v>
          </cell>
          <cell r="F453">
            <v>0.88413239639797447</v>
          </cell>
          <cell r="G453" t="str">
            <v>B</v>
          </cell>
        </row>
        <row r="454">
          <cell r="C454">
            <v>180</v>
          </cell>
          <cell r="D454">
            <v>150054</v>
          </cell>
          <cell r="E454">
            <v>4.8957802764937894E-4</v>
          </cell>
          <cell r="F454">
            <v>0.88462197442562385</v>
          </cell>
          <cell r="G454" t="str">
            <v>B</v>
          </cell>
        </row>
        <row r="455">
          <cell r="C455">
            <v>1185</v>
          </cell>
          <cell r="D455">
            <v>700075</v>
          </cell>
          <cell r="E455">
            <v>4.8622179093291975E-4</v>
          </cell>
          <cell r="F455">
            <v>0.88510819621655679</v>
          </cell>
          <cell r="G455" t="str">
            <v>B</v>
          </cell>
        </row>
        <row r="456">
          <cell r="C456">
            <v>639</v>
          </cell>
          <cell r="D456">
            <v>175671</v>
          </cell>
          <cell r="E456">
            <v>4.8218527295704769E-4</v>
          </cell>
          <cell r="F456">
            <v>0.88559038148951386</v>
          </cell>
          <cell r="G456" t="str">
            <v>B</v>
          </cell>
        </row>
        <row r="457">
          <cell r="C457">
            <v>688</v>
          </cell>
          <cell r="D457">
            <v>180211</v>
          </cell>
          <cell r="E457">
            <v>4.806782514950487E-4</v>
          </cell>
          <cell r="F457">
            <v>0.88607105974100886</v>
          </cell>
          <cell r="G457" t="str">
            <v>B</v>
          </cell>
        </row>
        <row r="458">
          <cell r="C458">
            <v>637</v>
          </cell>
          <cell r="D458">
            <v>175515</v>
          </cell>
          <cell r="E458">
            <v>4.7785309954448917E-4</v>
          </cell>
          <cell r="F458">
            <v>0.88654891284055337</v>
          </cell>
          <cell r="G458" t="str">
            <v>B</v>
          </cell>
        </row>
        <row r="459">
          <cell r="C459">
            <v>935</v>
          </cell>
          <cell r="D459">
            <v>526220</v>
          </cell>
          <cell r="E459">
            <v>4.7596692736044308E-4</v>
          </cell>
          <cell r="F459">
            <v>0.88702487976791378</v>
          </cell>
          <cell r="G459" t="str">
            <v>B</v>
          </cell>
        </row>
        <row r="460">
          <cell r="C460">
            <v>1325</v>
          </cell>
          <cell r="D460">
            <v>906076</v>
          </cell>
          <cell r="E460">
            <v>0</v>
          </cell>
          <cell r="F460">
            <v>0.88702487976791378</v>
          </cell>
          <cell r="G460" t="str">
            <v>B</v>
          </cell>
        </row>
        <row r="461">
          <cell r="C461">
            <v>490</v>
          </cell>
          <cell r="D461">
            <v>184837</v>
          </cell>
          <cell r="E461">
            <v>4.746830162511288E-4</v>
          </cell>
          <cell r="F461">
            <v>0.88749956278416486</v>
          </cell>
          <cell r="G461" t="str">
            <v>B</v>
          </cell>
        </row>
        <row r="462">
          <cell r="C462">
            <v>1407</v>
          </cell>
          <cell r="D462">
            <v>951310</v>
          </cell>
          <cell r="E462">
            <v>0</v>
          </cell>
          <cell r="F462">
            <v>0.88749956278416486</v>
          </cell>
          <cell r="G462" t="str">
            <v>B</v>
          </cell>
        </row>
        <row r="463">
          <cell r="C463">
            <v>211</v>
          </cell>
          <cell r="D463">
            <v>150356</v>
          </cell>
          <cell r="E463">
            <v>4.7332245373230323E-4</v>
          </cell>
          <cell r="F463">
            <v>0.88797288523789719</v>
          </cell>
          <cell r="G463" t="str">
            <v>B</v>
          </cell>
        </row>
        <row r="464">
          <cell r="C464">
            <v>310</v>
          </cell>
          <cell r="D464">
            <v>120210</v>
          </cell>
          <cell r="E464">
            <v>4.7313493153403443E-4</v>
          </cell>
          <cell r="F464">
            <v>0.88844602016943119</v>
          </cell>
          <cell r="G464" t="str">
            <v>B</v>
          </cell>
        </row>
        <row r="465">
          <cell r="C465">
            <v>422</v>
          </cell>
          <cell r="D465">
            <v>155373</v>
          </cell>
          <cell r="E465">
            <v>4.7137605544078393E-4</v>
          </cell>
          <cell r="F465">
            <v>0.88891739622487198</v>
          </cell>
          <cell r="G465" t="str">
            <v>B</v>
          </cell>
        </row>
        <row r="466">
          <cell r="C466">
            <v>1224</v>
          </cell>
          <cell r="D466">
            <v>884978</v>
          </cell>
          <cell r="E466">
            <v>4.6933658043771536E-4</v>
          </cell>
          <cell r="F466">
            <v>0.88938673280530967</v>
          </cell>
          <cell r="G466" t="str">
            <v>B</v>
          </cell>
        </row>
        <row r="467">
          <cell r="C467">
            <v>393</v>
          </cell>
          <cell r="D467">
            <v>154805</v>
          </cell>
          <cell r="E467">
            <v>4.679568550665119E-4</v>
          </cell>
          <cell r="F467">
            <v>0.88985468966037617</v>
          </cell>
          <cell r="G467" t="str">
            <v>B</v>
          </cell>
        </row>
        <row r="468">
          <cell r="C468">
            <v>487</v>
          </cell>
          <cell r="D468">
            <v>184833</v>
          </cell>
          <cell r="E468">
            <v>4.6760097352235218E-4</v>
          </cell>
          <cell r="F468">
            <v>0.89032229063389856</v>
          </cell>
          <cell r="G468" t="str">
            <v>B</v>
          </cell>
        </row>
        <row r="469">
          <cell r="C469">
            <v>531</v>
          </cell>
          <cell r="D469">
            <v>187807</v>
          </cell>
          <cell r="E469">
            <v>4.6713285241426535E-4</v>
          </cell>
          <cell r="F469">
            <v>0.89078942348631285</v>
          </cell>
          <cell r="G469" t="str">
            <v>B</v>
          </cell>
        </row>
        <row r="470">
          <cell r="C470">
            <v>1011</v>
          </cell>
          <cell r="D470">
            <v>534902</v>
          </cell>
          <cell r="E470">
            <v>4.64852472981304E-4</v>
          </cell>
          <cell r="F470">
            <v>0.89125427595929418</v>
          </cell>
          <cell r="G470" t="str">
            <v>B</v>
          </cell>
        </row>
        <row r="471">
          <cell r="C471">
            <v>1287</v>
          </cell>
          <cell r="D471">
            <v>904246</v>
          </cell>
          <cell r="E471">
            <v>4.5894483934825423E-4</v>
          </cell>
          <cell r="F471">
            <v>0.89171322079864246</v>
          </cell>
          <cell r="G471" t="str">
            <v>B</v>
          </cell>
        </row>
        <row r="472">
          <cell r="C472">
            <v>301</v>
          </cell>
          <cell r="D472">
            <v>102250</v>
          </cell>
          <cell r="E472">
            <v>4.5833984072318285E-4</v>
          </cell>
          <cell r="F472">
            <v>0.89217156063936565</v>
          </cell>
          <cell r="G472" t="str">
            <v>B</v>
          </cell>
        </row>
        <row r="473">
          <cell r="C473">
            <v>1347</v>
          </cell>
          <cell r="D473">
            <v>906541</v>
          </cell>
          <cell r="E473">
            <v>0</v>
          </cell>
          <cell r="F473">
            <v>0.89217156063936565</v>
          </cell>
          <cell r="G473" t="str">
            <v>B</v>
          </cell>
        </row>
        <row r="474">
          <cell r="C474">
            <v>818</v>
          </cell>
          <cell r="D474">
            <v>300038</v>
          </cell>
          <cell r="E474">
            <v>4.5734200362436607E-4</v>
          </cell>
          <cell r="F474">
            <v>0.89262890264299</v>
          </cell>
          <cell r="G474" t="str">
            <v>B</v>
          </cell>
        </row>
        <row r="475">
          <cell r="C475">
            <v>380</v>
          </cell>
          <cell r="D475">
            <v>153995</v>
          </cell>
          <cell r="E475">
            <v>4.5202841841502885E-4</v>
          </cell>
          <cell r="F475">
            <v>0.89308093106140507</v>
          </cell>
          <cell r="G475" t="str">
            <v>B</v>
          </cell>
        </row>
        <row r="476">
          <cell r="C476">
            <v>539</v>
          </cell>
          <cell r="D476">
            <v>187897</v>
          </cell>
          <cell r="E476">
            <v>4.5126464187025556E-4</v>
          </cell>
          <cell r="F476">
            <v>0.89353219570327536</v>
          </cell>
          <cell r="G476" t="str">
            <v>B</v>
          </cell>
        </row>
        <row r="477">
          <cell r="C477">
            <v>1241</v>
          </cell>
          <cell r="D477">
            <v>890554</v>
          </cell>
          <cell r="E477">
            <v>4.476633943983941E-4</v>
          </cell>
          <cell r="F477">
            <v>0.89397985909767375</v>
          </cell>
          <cell r="G477" t="str">
            <v>B</v>
          </cell>
        </row>
        <row r="478">
          <cell r="C478">
            <v>530</v>
          </cell>
          <cell r="D478">
            <v>187806</v>
          </cell>
          <cell r="E478">
            <v>4.4734310100865045E-4</v>
          </cell>
          <cell r="F478">
            <v>0.89442720219868244</v>
          </cell>
          <cell r="G478" t="str">
            <v>B</v>
          </cell>
        </row>
        <row r="479">
          <cell r="C479">
            <v>239</v>
          </cell>
          <cell r="D479">
            <v>30008</v>
          </cell>
          <cell r="E479">
            <v>4.467025142291631E-4</v>
          </cell>
          <cell r="F479">
            <v>0.89487390471291162</v>
          </cell>
          <cell r="G479" t="str">
            <v>B</v>
          </cell>
        </row>
        <row r="480">
          <cell r="C480">
            <v>672</v>
          </cell>
          <cell r="D480">
            <v>180099</v>
          </cell>
          <cell r="E480">
            <v>4.4427156952751888E-4</v>
          </cell>
          <cell r="F480">
            <v>0.89531817628243915</v>
          </cell>
          <cell r="G480" t="str">
            <v>B</v>
          </cell>
        </row>
        <row r="481">
          <cell r="C481">
            <v>179</v>
          </cell>
          <cell r="D481">
            <v>150053</v>
          </cell>
          <cell r="E481">
            <v>4.4304788452567765E-4</v>
          </cell>
          <cell r="F481">
            <v>0.8957612241669648</v>
          </cell>
          <cell r="G481" t="str">
            <v>B</v>
          </cell>
        </row>
        <row r="482">
          <cell r="C482">
            <v>854</v>
          </cell>
          <cell r="D482">
            <v>336904</v>
          </cell>
          <cell r="E482">
            <v>4.4137661004329723E-4</v>
          </cell>
          <cell r="F482">
            <v>0.89620260077700808</v>
          </cell>
          <cell r="G482" t="str">
            <v>B</v>
          </cell>
        </row>
        <row r="483">
          <cell r="C483">
            <v>481</v>
          </cell>
          <cell r="D483">
            <v>184559</v>
          </cell>
          <cell r="E483">
            <v>4.4136429106676869E-4</v>
          </cell>
          <cell r="F483">
            <v>0.89664396506807487</v>
          </cell>
          <cell r="G483" t="str">
            <v>B</v>
          </cell>
        </row>
        <row r="484">
          <cell r="C484">
            <v>103</v>
          </cell>
          <cell r="D484">
            <v>125533</v>
          </cell>
          <cell r="E484">
            <v>4.398531632792601E-4</v>
          </cell>
          <cell r="F484">
            <v>0.89708381823135408</v>
          </cell>
          <cell r="G484" t="str">
            <v>B</v>
          </cell>
        </row>
        <row r="485">
          <cell r="C485">
            <v>1196</v>
          </cell>
          <cell r="D485">
            <v>700130</v>
          </cell>
          <cell r="E485">
            <v>4.3769323606124511E-4</v>
          </cell>
          <cell r="F485">
            <v>0.89752151146741532</v>
          </cell>
          <cell r="G485" t="str">
            <v>B</v>
          </cell>
        </row>
        <row r="486">
          <cell r="C486">
            <v>127</v>
          </cell>
          <cell r="D486">
            <v>126714</v>
          </cell>
          <cell r="E486">
            <v>4.3768639218539588E-4</v>
          </cell>
          <cell r="F486">
            <v>0.89795919785960077</v>
          </cell>
          <cell r="G486" t="str">
            <v>B</v>
          </cell>
        </row>
        <row r="487">
          <cell r="C487">
            <v>1060</v>
          </cell>
          <cell r="D487">
            <v>542444</v>
          </cell>
          <cell r="E487">
            <v>4.3688018361035745E-4</v>
          </cell>
          <cell r="F487">
            <v>0.89839607804321109</v>
          </cell>
          <cell r="G487" t="str">
            <v>B</v>
          </cell>
        </row>
        <row r="488">
          <cell r="C488">
            <v>1173</v>
          </cell>
          <cell r="D488">
            <v>700018</v>
          </cell>
          <cell r="E488">
            <v>4.3483249595626966E-4</v>
          </cell>
          <cell r="F488">
            <v>0.8988309105391673</v>
          </cell>
          <cell r="G488" t="str">
            <v>B</v>
          </cell>
        </row>
        <row r="489">
          <cell r="C489">
            <v>1244</v>
          </cell>
          <cell r="D489">
            <v>894034</v>
          </cell>
          <cell r="E489">
            <v>4.3368956868944933E-4</v>
          </cell>
          <cell r="F489">
            <v>0.8992646001078568</v>
          </cell>
          <cell r="G489" t="str">
            <v>B</v>
          </cell>
        </row>
        <row r="490">
          <cell r="C490">
            <v>1296</v>
          </cell>
          <cell r="D490">
            <v>905059</v>
          </cell>
          <cell r="E490">
            <v>4.334733022126139E-4</v>
          </cell>
          <cell r="F490">
            <v>0.89969807341006947</v>
          </cell>
          <cell r="G490" t="str">
            <v>B</v>
          </cell>
        </row>
        <row r="491">
          <cell r="C491">
            <v>777</v>
          </cell>
          <cell r="D491">
            <v>280629</v>
          </cell>
          <cell r="E491">
            <v>4.3219075987846939E-4</v>
          </cell>
          <cell r="F491">
            <v>0.9001302641699479</v>
          </cell>
          <cell r="G491" t="str">
            <v>B</v>
          </cell>
        </row>
        <row r="492">
          <cell r="C492">
            <v>1326</v>
          </cell>
          <cell r="D492">
            <v>906148</v>
          </cell>
          <cell r="E492">
            <v>0</v>
          </cell>
          <cell r="F492">
            <v>0.9001302641699479</v>
          </cell>
          <cell r="G492" t="str">
            <v>B</v>
          </cell>
        </row>
        <row r="493">
          <cell r="C493">
            <v>80</v>
          </cell>
          <cell r="D493">
            <v>122717</v>
          </cell>
          <cell r="E493">
            <v>4.2808990946961468E-4</v>
          </cell>
          <cell r="F493">
            <v>0.90055835407941753</v>
          </cell>
          <cell r="G493" t="str">
            <v>B</v>
          </cell>
        </row>
        <row r="494">
          <cell r="C494">
            <v>1061</v>
          </cell>
          <cell r="D494">
            <v>542448</v>
          </cell>
          <cell r="E494">
            <v>4.2805432131519871E-4</v>
          </cell>
          <cell r="F494">
            <v>0.90098640840073274</v>
          </cell>
          <cell r="G494" t="str">
            <v>B</v>
          </cell>
        </row>
        <row r="495">
          <cell r="C495">
            <v>649</v>
          </cell>
          <cell r="D495">
            <v>175950</v>
          </cell>
          <cell r="E495">
            <v>4.2492256372659394E-4</v>
          </cell>
          <cell r="F495">
            <v>0.90141133096445936</v>
          </cell>
          <cell r="G495" t="str">
            <v>B</v>
          </cell>
        </row>
        <row r="496">
          <cell r="C496">
            <v>1304</v>
          </cell>
          <cell r="D496">
            <v>905496</v>
          </cell>
          <cell r="E496">
            <v>4.2408897964815853E-4</v>
          </cell>
          <cell r="F496">
            <v>0.90183541994410754</v>
          </cell>
          <cell r="G496" t="str">
            <v>B</v>
          </cell>
        </row>
        <row r="497">
          <cell r="C497">
            <v>511</v>
          </cell>
          <cell r="D497">
            <v>187318</v>
          </cell>
          <cell r="E497">
            <v>4.1909158150305547E-4</v>
          </cell>
          <cell r="F497">
            <v>0.90225451152561065</v>
          </cell>
          <cell r="G497" t="str">
            <v>B</v>
          </cell>
        </row>
        <row r="498">
          <cell r="C498">
            <v>388</v>
          </cell>
          <cell r="D498">
            <v>154800</v>
          </cell>
          <cell r="E498">
            <v>4.1863167304598763E-4</v>
          </cell>
          <cell r="F498">
            <v>0.90267314319865666</v>
          </cell>
          <cell r="G498" t="str">
            <v>B</v>
          </cell>
        </row>
        <row r="499">
          <cell r="C499">
            <v>249</v>
          </cell>
          <cell r="D499">
            <v>60450</v>
          </cell>
          <cell r="E499">
            <v>4.1851669593172069E-4</v>
          </cell>
          <cell r="F499">
            <v>0.90309165989458839</v>
          </cell>
          <cell r="G499" t="str">
            <v>B</v>
          </cell>
        </row>
        <row r="500">
          <cell r="C500">
            <v>391</v>
          </cell>
          <cell r="D500">
            <v>154803</v>
          </cell>
          <cell r="E500">
            <v>4.1357268001824155E-4</v>
          </cell>
          <cell r="F500">
            <v>0.90350523257460669</v>
          </cell>
          <cell r="G500" t="str">
            <v>B</v>
          </cell>
        </row>
        <row r="501">
          <cell r="C501">
            <v>1059</v>
          </cell>
          <cell r="D501">
            <v>542442</v>
          </cell>
          <cell r="E501">
            <v>4.1260906229867087E-4</v>
          </cell>
          <cell r="F501">
            <v>0.90391784163690536</v>
          </cell>
          <cell r="G501" t="str">
            <v>B</v>
          </cell>
        </row>
        <row r="502">
          <cell r="C502">
            <v>1174</v>
          </cell>
          <cell r="D502">
            <v>700020</v>
          </cell>
          <cell r="E502">
            <v>4.1111435981320041E-4</v>
          </cell>
          <cell r="F502">
            <v>0.90432895599671859</v>
          </cell>
          <cell r="G502" t="str">
            <v>B</v>
          </cell>
        </row>
        <row r="503">
          <cell r="C503">
            <v>893</v>
          </cell>
          <cell r="D503">
            <v>464330</v>
          </cell>
          <cell r="E503">
            <v>4.1003713375453265E-4</v>
          </cell>
          <cell r="F503">
            <v>0.90473899313047312</v>
          </cell>
          <cell r="G503" t="str">
            <v>B</v>
          </cell>
        </row>
        <row r="504">
          <cell r="C504">
            <v>405</v>
          </cell>
          <cell r="D504">
            <v>154960</v>
          </cell>
          <cell r="E504">
            <v>4.0962513242840938E-4</v>
          </cell>
          <cell r="F504">
            <v>0.90514861826290149</v>
          </cell>
          <cell r="G504" t="str">
            <v>B</v>
          </cell>
        </row>
        <row r="505">
          <cell r="C505">
            <v>1252</v>
          </cell>
          <cell r="D505">
            <v>894735</v>
          </cell>
          <cell r="E505">
            <v>4.0513965619682826E-4</v>
          </cell>
          <cell r="F505">
            <v>0.90555375791909831</v>
          </cell>
          <cell r="G505" t="str">
            <v>B</v>
          </cell>
        </row>
        <row r="506">
          <cell r="C506">
            <v>605</v>
          </cell>
          <cell r="D506">
            <v>159164</v>
          </cell>
          <cell r="E506">
            <v>4.035368204729401E-4</v>
          </cell>
          <cell r="F506">
            <v>0.90595729473957121</v>
          </cell>
          <cell r="G506" t="str">
            <v>B</v>
          </cell>
        </row>
        <row r="507">
          <cell r="C507">
            <v>1342</v>
          </cell>
          <cell r="D507">
            <v>906520</v>
          </cell>
          <cell r="E507">
            <v>0</v>
          </cell>
          <cell r="F507">
            <v>0.90595729473957121</v>
          </cell>
          <cell r="G507" t="str">
            <v>B</v>
          </cell>
        </row>
        <row r="508">
          <cell r="C508">
            <v>677</v>
          </cell>
          <cell r="D508">
            <v>180119</v>
          </cell>
          <cell r="E508">
            <v>4.018285890609739E-4</v>
          </cell>
          <cell r="F508">
            <v>0.90635912332863222</v>
          </cell>
          <cell r="G508" t="str">
            <v>B</v>
          </cell>
        </row>
        <row r="509">
          <cell r="C509">
            <v>240</v>
          </cell>
          <cell r="D509">
            <v>30020</v>
          </cell>
          <cell r="E509">
            <v>4.0164380441304489E-4</v>
          </cell>
          <cell r="F509">
            <v>0.90676076713304532</v>
          </cell>
          <cell r="G509" t="str">
            <v>B</v>
          </cell>
        </row>
        <row r="510">
          <cell r="C510">
            <v>120</v>
          </cell>
          <cell r="D510">
            <v>126517</v>
          </cell>
          <cell r="E510">
            <v>4.0075957565332518E-4</v>
          </cell>
          <cell r="F510">
            <v>0.90716152670869865</v>
          </cell>
          <cell r="G510" t="str">
            <v>B</v>
          </cell>
        </row>
        <row r="511">
          <cell r="C511">
            <v>431</v>
          </cell>
          <cell r="D511">
            <v>155720</v>
          </cell>
          <cell r="E511">
            <v>3.9865850576761358E-4</v>
          </cell>
          <cell r="F511">
            <v>0.90756018521446624</v>
          </cell>
          <cell r="G511" t="str">
            <v>B</v>
          </cell>
        </row>
        <row r="512">
          <cell r="C512">
            <v>433</v>
          </cell>
          <cell r="D512">
            <v>155722</v>
          </cell>
          <cell r="E512">
            <v>3.9865850576761358E-4</v>
          </cell>
          <cell r="F512">
            <v>0.90795884372023383</v>
          </cell>
          <cell r="G512" t="str">
            <v>B</v>
          </cell>
        </row>
        <row r="513">
          <cell r="C513">
            <v>933</v>
          </cell>
          <cell r="D513">
            <v>526050</v>
          </cell>
          <cell r="E513">
            <v>3.9851889070028934E-4</v>
          </cell>
          <cell r="F513">
            <v>0.90835736261093414</v>
          </cell>
          <cell r="G513" t="str">
            <v>B</v>
          </cell>
        </row>
        <row r="514">
          <cell r="C514">
            <v>537</v>
          </cell>
          <cell r="D514">
            <v>187832</v>
          </cell>
          <cell r="E514">
            <v>3.9500798238963769E-4</v>
          </cell>
          <cell r="F514">
            <v>0.90875237059332381</v>
          </cell>
          <cell r="G514" t="str">
            <v>B</v>
          </cell>
        </row>
        <row r="515">
          <cell r="C515">
            <v>513</v>
          </cell>
          <cell r="D515">
            <v>187331</v>
          </cell>
          <cell r="E515">
            <v>3.9155045631060991E-4</v>
          </cell>
          <cell r="F515">
            <v>0.90914392104963437</v>
          </cell>
          <cell r="G515" t="str">
            <v>B</v>
          </cell>
        </row>
        <row r="516">
          <cell r="C516">
            <v>65</v>
          </cell>
          <cell r="D516">
            <v>122145</v>
          </cell>
          <cell r="E516">
            <v>3.9088933790357486E-4</v>
          </cell>
          <cell r="F516">
            <v>0.90953481038753792</v>
          </cell>
          <cell r="G516" t="str">
            <v>B</v>
          </cell>
        </row>
        <row r="517">
          <cell r="C517">
            <v>300</v>
          </cell>
          <cell r="D517">
            <v>102240</v>
          </cell>
          <cell r="E517">
            <v>3.8855146991348009E-4</v>
          </cell>
          <cell r="F517">
            <v>0.90992336185745137</v>
          </cell>
          <cell r="G517" t="str">
            <v>B</v>
          </cell>
        </row>
        <row r="518">
          <cell r="C518">
            <v>1303</v>
          </cell>
          <cell r="D518">
            <v>905495</v>
          </cell>
          <cell r="E518">
            <v>3.8849398135634662E-4</v>
          </cell>
          <cell r="F518">
            <v>0.91031185583880769</v>
          </cell>
          <cell r="G518" t="str">
            <v>B</v>
          </cell>
        </row>
        <row r="519">
          <cell r="C519">
            <v>697</v>
          </cell>
          <cell r="D519">
            <v>180420</v>
          </cell>
          <cell r="E519">
            <v>3.8723333942491961E-4</v>
          </cell>
          <cell r="F519">
            <v>0.91069908917823261</v>
          </cell>
          <cell r="G519" t="str">
            <v>B</v>
          </cell>
        </row>
        <row r="520">
          <cell r="C520">
            <v>652</v>
          </cell>
          <cell r="D520">
            <v>176250</v>
          </cell>
          <cell r="E520">
            <v>3.8625192762814102E-4</v>
          </cell>
          <cell r="F520">
            <v>0.9110853411058607</v>
          </cell>
          <cell r="G520" t="str">
            <v>B</v>
          </cell>
        </row>
        <row r="521">
          <cell r="C521">
            <v>1288</v>
          </cell>
          <cell r="D521">
            <v>904553</v>
          </cell>
          <cell r="E521">
            <v>3.8583034487582878E-4</v>
          </cell>
          <cell r="F521">
            <v>0.91147117145073653</v>
          </cell>
          <cell r="G521" t="str">
            <v>B</v>
          </cell>
        </row>
        <row r="522">
          <cell r="C522">
            <v>142</v>
          </cell>
          <cell r="D522">
            <v>141205</v>
          </cell>
          <cell r="E522">
            <v>3.8368547418468217E-4</v>
          </cell>
          <cell r="F522">
            <v>0.91185485692492119</v>
          </cell>
          <cell r="G522" t="str">
            <v>B</v>
          </cell>
        </row>
        <row r="523">
          <cell r="C523">
            <v>271</v>
          </cell>
          <cell r="D523">
            <v>69654</v>
          </cell>
          <cell r="E523">
            <v>3.8310374473749816E-4</v>
          </cell>
          <cell r="F523">
            <v>0.91223796066965868</v>
          </cell>
          <cell r="G523" t="str">
            <v>B</v>
          </cell>
        </row>
        <row r="524">
          <cell r="C524">
            <v>528</v>
          </cell>
          <cell r="D524">
            <v>187802</v>
          </cell>
          <cell r="E524">
            <v>3.8281903950217042E-4</v>
          </cell>
          <cell r="F524">
            <v>0.91262077970916089</v>
          </cell>
          <cell r="G524" t="str">
            <v>B</v>
          </cell>
        </row>
        <row r="525">
          <cell r="C525">
            <v>20</v>
          </cell>
          <cell r="D525">
            <v>121148</v>
          </cell>
          <cell r="E525">
            <v>3.8213465191724811E-4</v>
          </cell>
          <cell r="F525">
            <v>0.91300291436107817</v>
          </cell>
          <cell r="G525" t="str">
            <v>B</v>
          </cell>
        </row>
        <row r="526">
          <cell r="C526">
            <v>940</v>
          </cell>
          <cell r="D526">
            <v>526321</v>
          </cell>
          <cell r="E526">
            <v>3.7912608409392944E-4</v>
          </cell>
          <cell r="F526">
            <v>0.91338204044517213</v>
          </cell>
          <cell r="G526" t="str">
            <v>B</v>
          </cell>
        </row>
        <row r="527">
          <cell r="C527">
            <v>1245</v>
          </cell>
          <cell r="D527">
            <v>894035</v>
          </cell>
          <cell r="E527">
            <v>3.7907680818781501E-4</v>
          </cell>
          <cell r="F527">
            <v>0.91376111725335996</v>
          </cell>
          <cell r="G527" t="str">
            <v>B</v>
          </cell>
        </row>
        <row r="528">
          <cell r="C528">
            <v>1103</v>
          </cell>
          <cell r="D528">
            <v>554428</v>
          </cell>
          <cell r="E528">
            <v>3.7710577194323858E-4</v>
          </cell>
          <cell r="F528">
            <v>0.91413822302530323</v>
          </cell>
          <cell r="G528" t="str">
            <v>B</v>
          </cell>
        </row>
        <row r="529">
          <cell r="C529">
            <v>851</v>
          </cell>
          <cell r="D529">
            <v>336828</v>
          </cell>
          <cell r="E529">
            <v>3.747966482317106E-4</v>
          </cell>
          <cell r="F529">
            <v>0.91451301967353493</v>
          </cell>
          <cell r="G529" t="str">
            <v>B</v>
          </cell>
        </row>
        <row r="530">
          <cell r="C530">
            <v>801</v>
          </cell>
          <cell r="D530">
            <v>280945</v>
          </cell>
          <cell r="E530">
            <v>3.7470220274499129E-4</v>
          </cell>
          <cell r="F530">
            <v>0.91488772187627987</v>
          </cell>
          <cell r="G530" t="str">
            <v>B</v>
          </cell>
        </row>
        <row r="531">
          <cell r="C531">
            <v>670</v>
          </cell>
          <cell r="D531">
            <v>180086</v>
          </cell>
          <cell r="E531">
            <v>3.7416016777773274E-4</v>
          </cell>
          <cell r="F531">
            <v>0.91526188204405756</v>
          </cell>
          <cell r="G531" t="str">
            <v>B</v>
          </cell>
        </row>
        <row r="532">
          <cell r="C532">
            <v>534</v>
          </cell>
          <cell r="D532">
            <v>187816</v>
          </cell>
          <cell r="E532">
            <v>3.6919972656221557E-4</v>
          </cell>
          <cell r="F532">
            <v>0.9156310817706198</v>
          </cell>
          <cell r="G532" t="str">
            <v>B</v>
          </cell>
        </row>
        <row r="533">
          <cell r="C533">
            <v>636</v>
          </cell>
          <cell r="D533">
            <v>175512</v>
          </cell>
          <cell r="E533">
            <v>3.6576410088590529E-4</v>
          </cell>
          <cell r="F533">
            <v>0.91599684587150576</v>
          </cell>
          <cell r="G533" t="str">
            <v>B</v>
          </cell>
        </row>
        <row r="534">
          <cell r="C534">
            <v>1335</v>
          </cell>
          <cell r="D534">
            <v>906435</v>
          </cell>
          <cell r="E534">
            <v>0</v>
          </cell>
          <cell r="F534">
            <v>0.91599684587150576</v>
          </cell>
          <cell r="G534" t="str">
            <v>B</v>
          </cell>
        </row>
        <row r="535">
          <cell r="C535">
            <v>698</v>
          </cell>
          <cell r="D535">
            <v>180425</v>
          </cell>
          <cell r="E535">
            <v>3.6098023166729798E-4</v>
          </cell>
          <cell r="F535">
            <v>0.91635782610317307</v>
          </cell>
          <cell r="G535" t="str">
            <v>B</v>
          </cell>
        </row>
        <row r="536">
          <cell r="C536">
            <v>936</v>
          </cell>
          <cell r="D536">
            <v>526230</v>
          </cell>
          <cell r="E536">
            <v>3.6006588985384167E-4</v>
          </cell>
          <cell r="F536">
            <v>0.91671789199302689</v>
          </cell>
          <cell r="G536" t="str">
            <v>B</v>
          </cell>
        </row>
        <row r="537">
          <cell r="C537">
            <v>1290</v>
          </cell>
          <cell r="D537">
            <v>904618</v>
          </cell>
          <cell r="E537">
            <v>3.5827279438134513E-4</v>
          </cell>
          <cell r="F537">
            <v>0.91707616478740828</v>
          </cell>
          <cell r="G537" t="str">
            <v>B</v>
          </cell>
        </row>
        <row r="538">
          <cell r="C538">
            <v>1180</v>
          </cell>
          <cell r="D538">
            <v>700036</v>
          </cell>
          <cell r="E538">
            <v>3.5774855349129459E-4</v>
          </cell>
          <cell r="F538">
            <v>0.91743391334089952</v>
          </cell>
          <cell r="G538" t="str">
            <v>B</v>
          </cell>
        </row>
        <row r="539">
          <cell r="C539">
            <v>638</v>
          </cell>
          <cell r="D539">
            <v>175538</v>
          </cell>
          <cell r="E539">
            <v>3.5691496941285924E-4</v>
          </cell>
          <cell r="F539">
            <v>0.91779082831031233</v>
          </cell>
          <cell r="G539" t="str">
            <v>B</v>
          </cell>
        </row>
        <row r="540">
          <cell r="C540">
            <v>692</v>
          </cell>
          <cell r="D540">
            <v>180342</v>
          </cell>
          <cell r="E540">
            <v>3.5557493852158125E-4</v>
          </cell>
          <cell r="F540">
            <v>0.9181464032488339</v>
          </cell>
          <cell r="G540" t="str">
            <v>B</v>
          </cell>
        </row>
        <row r="541">
          <cell r="C541">
            <v>1289</v>
          </cell>
          <cell r="D541">
            <v>904616</v>
          </cell>
          <cell r="E541">
            <v>3.554517487562952E-4</v>
          </cell>
          <cell r="F541">
            <v>0.91850185499759018</v>
          </cell>
          <cell r="G541" t="str">
            <v>B</v>
          </cell>
        </row>
        <row r="542">
          <cell r="C542">
            <v>22</v>
          </cell>
          <cell r="D542">
            <v>121252</v>
          </cell>
          <cell r="E542">
            <v>3.5499184029922737E-4</v>
          </cell>
          <cell r="F542">
            <v>0.91885684683788937</v>
          </cell>
          <cell r="G542" t="str">
            <v>B</v>
          </cell>
        </row>
        <row r="543">
          <cell r="C543">
            <v>479</v>
          </cell>
          <cell r="D543">
            <v>184553</v>
          </cell>
          <cell r="E543">
            <v>3.5499184029922737E-4</v>
          </cell>
          <cell r="F543">
            <v>0.91921183867818856</v>
          </cell>
          <cell r="G543" t="str">
            <v>B</v>
          </cell>
        </row>
        <row r="544">
          <cell r="C544">
            <v>595</v>
          </cell>
          <cell r="D544">
            <v>158060</v>
          </cell>
          <cell r="E544">
            <v>3.5468797221152186E-4</v>
          </cell>
          <cell r="F544">
            <v>0.91956652665040006</v>
          </cell>
          <cell r="G544" t="str">
            <v>B</v>
          </cell>
        </row>
        <row r="545">
          <cell r="C545">
            <v>532</v>
          </cell>
          <cell r="D545">
            <v>187809</v>
          </cell>
          <cell r="E545">
            <v>3.5146040036102797E-4</v>
          </cell>
          <cell r="F545">
            <v>0.91991798705076111</v>
          </cell>
          <cell r="G545" t="str">
            <v>B</v>
          </cell>
        </row>
        <row r="546">
          <cell r="C546">
            <v>97</v>
          </cell>
          <cell r="D546">
            <v>124860</v>
          </cell>
          <cell r="E546">
            <v>3.5019154577858191E-4</v>
          </cell>
          <cell r="F546">
            <v>0.92026817859653964</v>
          </cell>
          <cell r="G546" t="str">
            <v>B</v>
          </cell>
        </row>
        <row r="547">
          <cell r="C547">
            <v>1192</v>
          </cell>
          <cell r="D547">
            <v>700098</v>
          </cell>
          <cell r="E547">
            <v>3.4976311915042055E-4</v>
          </cell>
          <cell r="F547">
            <v>0.92061794171569011</v>
          </cell>
          <cell r="G547" t="str">
            <v>B</v>
          </cell>
        </row>
        <row r="548">
          <cell r="C548">
            <v>350</v>
          </cell>
          <cell r="D548">
            <v>152965</v>
          </cell>
          <cell r="E548">
            <v>3.496823614153997E-4</v>
          </cell>
          <cell r="F548">
            <v>0.92096762407710553</v>
          </cell>
          <cell r="G548" t="str">
            <v>B</v>
          </cell>
        </row>
        <row r="549">
          <cell r="C549">
            <v>611</v>
          </cell>
          <cell r="D549">
            <v>159454</v>
          </cell>
          <cell r="E549">
            <v>3.4902261178353452E-4</v>
          </cell>
          <cell r="F549">
            <v>0.92131664668888902</v>
          </cell>
          <cell r="G549" t="str">
            <v>B</v>
          </cell>
        </row>
        <row r="550">
          <cell r="C550">
            <v>464</v>
          </cell>
          <cell r="D550">
            <v>183489</v>
          </cell>
          <cell r="E550">
            <v>3.4843540723567115E-4</v>
          </cell>
          <cell r="F550">
            <v>0.92166508209612474</v>
          </cell>
          <cell r="G550" t="str">
            <v>B</v>
          </cell>
        </row>
        <row r="551">
          <cell r="C551">
            <v>633</v>
          </cell>
          <cell r="D551">
            <v>175210</v>
          </cell>
          <cell r="E551">
            <v>3.4771816904667255E-4</v>
          </cell>
          <cell r="F551">
            <v>0.92201280026517141</v>
          </cell>
          <cell r="G551" t="str">
            <v>B</v>
          </cell>
        </row>
        <row r="552">
          <cell r="C552">
            <v>196</v>
          </cell>
          <cell r="D552">
            <v>150131</v>
          </cell>
          <cell r="E552">
            <v>3.4749642746915765E-4</v>
          </cell>
          <cell r="F552">
            <v>0.92236029669264052</v>
          </cell>
          <cell r="G552" t="str">
            <v>B</v>
          </cell>
        </row>
        <row r="553">
          <cell r="C553">
            <v>887</v>
          </cell>
          <cell r="D553">
            <v>463550</v>
          </cell>
          <cell r="E553">
            <v>3.4550622837220351E-4</v>
          </cell>
          <cell r="F553">
            <v>0.92270580292101267</v>
          </cell>
          <cell r="G553" t="str">
            <v>B</v>
          </cell>
        </row>
        <row r="554">
          <cell r="C554">
            <v>213</v>
          </cell>
          <cell r="D554">
            <v>150358</v>
          </cell>
          <cell r="E554">
            <v>3.4484921629067801E-4</v>
          </cell>
          <cell r="F554">
            <v>0.92305065213730331</v>
          </cell>
          <cell r="G554" t="str">
            <v>B</v>
          </cell>
        </row>
        <row r="555">
          <cell r="C555">
            <v>195</v>
          </cell>
          <cell r="D555">
            <v>150119</v>
          </cell>
          <cell r="E555">
            <v>3.4391844917518356E-4</v>
          </cell>
          <cell r="F555">
            <v>0.92339457058647845</v>
          </cell>
          <cell r="G555" t="str">
            <v>B</v>
          </cell>
        </row>
        <row r="556">
          <cell r="C556">
            <v>1018</v>
          </cell>
          <cell r="D556">
            <v>540098</v>
          </cell>
          <cell r="E556">
            <v>3.4275499028081559E-4</v>
          </cell>
          <cell r="F556">
            <v>0.92373732557675925</v>
          </cell>
          <cell r="G556" t="str">
            <v>B</v>
          </cell>
        </row>
        <row r="557">
          <cell r="C557">
            <v>287</v>
          </cell>
          <cell r="D557">
            <v>100160</v>
          </cell>
          <cell r="E557">
            <v>3.4234025140435258E-4</v>
          </cell>
          <cell r="F557">
            <v>0.92407966582816359</v>
          </cell>
          <cell r="G557" t="str">
            <v>B</v>
          </cell>
        </row>
        <row r="558">
          <cell r="C558">
            <v>942</v>
          </cell>
          <cell r="D558">
            <v>526670</v>
          </cell>
          <cell r="E558">
            <v>3.4184064846735934E-4</v>
          </cell>
          <cell r="F558">
            <v>0.92442150647663091</v>
          </cell>
          <cell r="G558" t="str">
            <v>B</v>
          </cell>
        </row>
        <row r="559">
          <cell r="C559">
            <v>600</v>
          </cell>
          <cell r="D559">
            <v>158930</v>
          </cell>
          <cell r="E559">
            <v>3.4147655427218057E-4</v>
          </cell>
          <cell r="F559">
            <v>0.9247629830309031</v>
          </cell>
          <cell r="G559" t="str">
            <v>B</v>
          </cell>
        </row>
        <row r="560">
          <cell r="C560">
            <v>1065</v>
          </cell>
          <cell r="D560">
            <v>542773</v>
          </cell>
          <cell r="E560">
            <v>3.405950630628006E-4</v>
          </cell>
          <cell r="F560">
            <v>0.92510357809396593</v>
          </cell>
          <cell r="G560" t="str">
            <v>B</v>
          </cell>
        </row>
        <row r="561">
          <cell r="C561">
            <v>241</v>
          </cell>
          <cell r="D561">
            <v>30021</v>
          </cell>
          <cell r="E561">
            <v>3.3652980080836181E-4</v>
          </cell>
          <cell r="F561">
            <v>0.92544010789477427</v>
          </cell>
          <cell r="G561" t="str">
            <v>B</v>
          </cell>
        </row>
        <row r="562">
          <cell r="C562">
            <v>144</v>
          </cell>
          <cell r="D562">
            <v>141707</v>
          </cell>
          <cell r="E562">
            <v>3.3651337550632366E-4</v>
          </cell>
          <cell r="F562">
            <v>0.9257766212702806</v>
          </cell>
          <cell r="G562" t="str">
            <v>B</v>
          </cell>
        </row>
        <row r="563">
          <cell r="C563">
            <v>59</v>
          </cell>
          <cell r="D563">
            <v>121912</v>
          </cell>
          <cell r="E563">
            <v>3.35867313626157E-4</v>
          </cell>
          <cell r="F563">
            <v>0.92611248858390671</v>
          </cell>
          <cell r="G563" t="str">
            <v>B</v>
          </cell>
        </row>
        <row r="564">
          <cell r="C564">
            <v>849</v>
          </cell>
          <cell r="D564">
            <v>335396</v>
          </cell>
          <cell r="E564">
            <v>3.3524041459836806E-4</v>
          </cell>
          <cell r="F564">
            <v>0.92644772899850503</v>
          </cell>
          <cell r="G564" t="str">
            <v>B</v>
          </cell>
        </row>
        <row r="565">
          <cell r="C565">
            <v>696</v>
          </cell>
          <cell r="D565">
            <v>180386</v>
          </cell>
          <cell r="E565">
            <v>3.351582880881774E-4</v>
          </cell>
          <cell r="F565">
            <v>0.92678288728659319</v>
          </cell>
          <cell r="G565" t="str">
            <v>B</v>
          </cell>
        </row>
        <row r="566">
          <cell r="C566">
            <v>24</v>
          </cell>
          <cell r="D566">
            <v>121323</v>
          </cell>
          <cell r="E566">
            <v>3.3353218318640186E-4</v>
          </cell>
          <cell r="F566">
            <v>0.92711641946977963</v>
          </cell>
          <cell r="G566" t="str">
            <v>B</v>
          </cell>
        </row>
        <row r="567">
          <cell r="C567">
            <v>587</v>
          </cell>
          <cell r="D567">
            <v>157530</v>
          </cell>
          <cell r="E567">
            <v>3.32446744476715E-4</v>
          </cell>
          <cell r="F567">
            <v>0.92744886621425637</v>
          </cell>
          <cell r="G567" t="str">
            <v>B</v>
          </cell>
        </row>
        <row r="568">
          <cell r="C568">
            <v>764</v>
          </cell>
          <cell r="D568">
            <v>280122</v>
          </cell>
          <cell r="E568">
            <v>3.3168159915677184E-4</v>
          </cell>
          <cell r="F568">
            <v>0.92778054781341313</v>
          </cell>
          <cell r="G568" t="str">
            <v>B</v>
          </cell>
        </row>
        <row r="569">
          <cell r="C569">
            <v>507</v>
          </cell>
          <cell r="D569">
            <v>187223</v>
          </cell>
          <cell r="E569">
            <v>3.2923696670342917E-4</v>
          </cell>
          <cell r="F569">
            <v>0.92810978478011652</v>
          </cell>
          <cell r="G569" t="str">
            <v>B</v>
          </cell>
        </row>
        <row r="570">
          <cell r="C570">
            <v>1058</v>
          </cell>
          <cell r="D570">
            <v>542441</v>
          </cell>
          <cell r="E570">
            <v>3.2876337049466293E-4</v>
          </cell>
          <cell r="F570">
            <v>0.92843854815061122</v>
          </cell>
          <cell r="G570" t="str">
            <v>B</v>
          </cell>
        </row>
        <row r="571">
          <cell r="C571">
            <v>1028</v>
          </cell>
          <cell r="D571">
            <v>540865</v>
          </cell>
          <cell r="E571">
            <v>3.2861691155148956E-4</v>
          </cell>
          <cell r="F571">
            <v>0.92876716506216273</v>
          </cell>
          <cell r="G571" t="str">
            <v>B</v>
          </cell>
        </row>
        <row r="572">
          <cell r="C572">
            <v>184</v>
          </cell>
          <cell r="D572">
            <v>150071</v>
          </cell>
          <cell r="E572">
            <v>3.2850604076273206E-4</v>
          </cell>
          <cell r="F572">
            <v>0.92909567110292546</v>
          </cell>
          <cell r="G572" t="str">
            <v>B</v>
          </cell>
        </row>
        <row r="573">
          <cell r="C573">
            <v>1297</v>
          </cell>
          <cell r="D573">
            <v>905144</v>
          </cell>
          <cell r="E573">
            <v>3.2703871378065858E-4</v>
          </cell>
          <cell r="F573">
            <v>0.92942270981670616</v>
          </cell>
          <cell r="G573" t="str">
            <v>B</v>
          </cell>
        </row>
        <row r="574">
          <cell r="C574">
            <v>596</v>
          </cell>
          <cell r="D574">
            <v>158062</v>
          </cell>
          <cell r="E574">
            <v>3.2462966948173188E-4</v>
          </cell>
          <cell r="F574">
            <v>0.92974733948618793</v>
          </cell>
          <cell r="G574" t="str">
            <v>B</v>
          </cell>
        </row>
        <row r="575">
          <cell r="C575">
            <v>466</v>
          </cell>
          <cell r="D575">
            <v>183493</v>
          </cell>
          <cell r="E575">
            <v>3.2412596021922898E-4</v>
          </cell>
          <cell r="F575">
            <v>0.93007146544640718</v>
          </cell>
          <cell r="G575" t="str">
            <v>B</v>
          </cell>
        </row>
        <row r="576">
          <cell r="C576">
            <v>109</v>
          </cell>
          <cell r="D576">
            <v>126308</v>
          </cell>
          <cell r="E576">
            <v>3.223383398474118E-4</v>
          </cell>
          <cell r="F576">
            <v>0.93039380378625458</v>
          </cell>
          <cell r="G576" t="str">
            <v>B</v>
          </cell>
        </row>
        <row r="577">
          <cell r="C577">
            <v>298</v>
          </cell>
          <cell r="D577">
            <v>102220</v>
          </cell>
          <cell r="E577">
            <v>3.1876309910377733E-4</v>
          </cell>
          <cell r="F577">
            <v>0.93071256688535831</v>
          </cell>
          <cell r="G577" t="str">
            <v>B</v>
          </cell>
        </row>
        <row r="578">
          <cell r="C578">
            <v>17</v>
          </cell>
          <cell r="D578">
            <v>121123</v>
          </cell>
          <cell r="E578">
            <v>3.1858242078135787E-4</v>
          </cell>
          <cell r="F578">
            <v>0.93103114930613962</v>
          </cell>
          <cell r="G578" t="str">
            <v>B</v>
          </cell>
        </row>
        <row r="579">
          <cell r="C579">
            <v>1116</v>
          </cell>
          <cell r="D579">
            <v>555720</v>
          </cell>
          <cell r="E579">
            <v>3.1714520685302095E-4</v>
          </cell>
          <cell r="F579">
            <v>0.93134829451299261</v>
          </cell>
          <cell r="G579" t="str">
            <v>B</v>
          </cell>
        </row>
        <row r="580">
          <cell r="C580">
            <v>294</v>
          </cell>
          <cell r="D580">
            <v>102170</v>
          </cell>
          <cell r="E580">
            <v>3.1687692691973135E-4</v>
          </cell>
          <cell r="F580">
            <v>0.93166517143991234</v>
          </cell>
          <cell r="G580" t="str">
            <v>B</v>
          </cell>
        </row>
        <row r="581">
          <cell r="C581">
            <v>1194</v>
          </cell>
          <cell r="D581">
            <v>700122</v>
          </cell>
          <cell r="E581">
            <v>3.1639785561028569E-4</v>
          </cell>
          <cell r="F581">
            <v>0.93198156929552267</v>
          </cell>
          <cell r="G581" t="str">
            <v>B</v>
          </cell>
        </row>
        <row r="582">
          <cell r="C582">
            <v>276</v>
          </cell>
          <cell r="D582">
            <v>82120</v>
          </cell>
          <cell r="E582">
            <v>3.143953375368029E-4</v>
          </cell>
          <cell r="F582">
            <v>0.93229596463305953</v>
          </cell>
          <cell r="G582" t="str">
            <v>B</v>
          </cell>
        </row>
        <row r="583">
          <cell r="C583">
            <v>1175</v>
          </cell>
          <cell r="D583">
            <v>700021</v>
          </cell>
          <cell r="E583">
            <v>3.1228879255041188E-4</v>
          </cell>
          <cell r="F583">
            <v>0.93260825342560993</v>
          </cell>
          <cell r="G583" t="str">
            <v>B</v>
          </cell>
        </row>
        <row r="584">
          <cell r="C584">
            <v>323</v>
          </cell>
          <cell r="D584">
            <v>151004</v>
          </cell>
          <cell r="E584">
            <v>3.1196986793583805E-4</v>
          </cell>
          <cell r="F584">
            <v>0.93292022329354574</v>
          </cell>
          <cell r="G584" t="str">
            <v>B</v>
          </cell>
        </row>
        <row r="585">
          <cell r="C585">
            <v>1352</v>
          </cell>
          <cell r="D585">
            <v>906754</v>
          </cell>
          <cell r="E585">
            <v>0</v>
          </cell>
          <cell r="F585">
            <v>0.93292022329354574</v>
          </cell>
          <cell r="G585" t="str">
            <v>B</v>
          </cell>
        </row>
        <row r="586">
          <cell r="C586">
            <v>281</v>
          </cell>
          <cell r="D586">
            <v>84814</v>
          </cell>
          <cell r="E586">
            <v>3.0966758810015924E-4</v>
          </cell>
          <cell r="F586">
            <v>0.93322989088164587</v>
          </cell>
          <cell r="G586" t="str">
            <v>B</v>
          </cell>
        </row>
        <row r="587">
          <cell r="C587">
            <v>58</v>
          </cell>
          <cell r="D587">
            <v>121911</v>
          </cell>
          <cell r="E587">
            <v>3.0764316962395889E-4</v>
          </cell>
          <cell r="F587">
            <v>0.93353753405126982</v>
          </cell>
          <cell r="G587" t="str">
            <v>B</v>
          </cell>
        </row>
        <row r="588">
          <cell r="C588">
            <v>660</v>
          </cell>
          <cell r="D588">
            <v>180024</v>
          </cell>
          <cell r="E588">
            <v>3.0624975650105698E-4</v>
          </cell>
          <cell r="F588">
            <v>0.93384378380777089</v>
          </cell>
          <cell r="G588" t="str">
            <v>B</v>
          </cell>
        </row>
        <row r="589">
          <cell r="C589">
            <v>650</v>
          </cell>
          <cell r="D589">
            <v>176216</v>
          </cell>
          <cell r="E589">
            <v>3.0541206609711202E-4</v>
          </cell>
          <cell r="F589">
            <v>0.93414919587386802</v>
          </cell>
          <cell r="G589" t="str">
            <v>B</v>
          </cell>
        </row>
        <row r="590">
          <cell r="C590">
            <v>1358</v>
          </cell>
          <cell r="D590">
            <v>906842</v>
          </cell>
          <cell r="E590">
            <v>0</v>
          </cell>
          <cell r="F590">
            <v>0.93414919587386802</v>
          </cell>
          <cell r="G590" t="str">
            <v>B</v>
          </cell>
        </row>
        <row r="591">
          <cell r="C591">
            <v>60</v>
          </cell>
          <cell r="D591">
            <v>121921</v>
          </cell>
          <cell r="E591">
            <v>3.0155896399399916E-4</v>
          </cell>
          <cell r="F591">
            <v>0.934450754837862</v>
          </cell>
          <cell r="G591" t="str">
            <v>B</v>
          </cell>
        </row>
        <row r="592">
          <cell r="C592">
            <v>1279</v>
          </cell>
          <cell r="D592">
            <v>902699</v>
          </cell>
          <cell r="E592">
            <v>3.012893152855397E-4</v>
          </cell>
          <cell r="F592">
            <v>0.9347520441531475</v>
          </cell>
          <cell r="G592" t="str">
            <v>B</v>
          </cell>
        </row>
        <row r="593">
          <cell r="C593">
            <v>763</v>
          </cell>
          <cell r="D593">
            <v>280113</v>
          </cell>
          <cell r="E593">
            <v>3.0071853603971446E-4</v>
          </cell>
          <cell r="F593">
            <v>0.93505276268918724</v>
          </cell>
          <cell r="G593" t="str">
            <v>B</v>
          </cell>
        </row>
        <row r="594">
          <cell r="C594">
            <v>456</v>
          </cell>
          <cell r="D594">
            <v>182315</v>
          </cell>
          <cell r="E594">
            <v>3.0039413632446127E-4</v>
          </cell>
          <cell r="F594">
            <v>0.93535315682551168</v>
          </cell>
          <cell r="G594" t="str">
            <v>B</v>
          </cell>
        </row>
        <row r="595">
          <cell r="C595">
            <v>266</v>
          </cell>
          <cell r="D595">
            <v>62599</v>
          </cell>
          <cell r="E595">
            <v>3.0038592367344222E-4</v>
          </cell>
          <cell r="F595">
            <v>0.93565354274918511</v>
          </cell>
          <cell r="G595" t="str">
            <v>B</v>
          </cell>
        </row>
        <row r="596">
          <cell r="C596">
            <v>111</v>
          </cell>
          <cell r="D596">
            <v>126313</v>
          </cell>
          <cell r="E596">
            <v>2.9992601521637439E-4</v>
          </cell>
          <cell r="F596">
            <v>0.93595346876440144</v>
          </cell>
          <cell r="G596" t="str">
            <v>B</v>
          </cell>
        </row>
        <row r="597">
          <cell r="C597">
            <v>1353</v>
          </cell>
          <cell r="D597">
            <v>906755</v>
          </cell>
          <cell r="E597">
            <v>0</v>
          </cell>
          <cell r="F597">
            <v>0.93595346876440144</v>
          </cell>
          <cell r="G597" t="str">
            <v>B</v>
          </cell>
        </row>
        <row r="598">
          <cell r="C598">
            <v>345</v>
          </cell>
          <cell r="D598">
            <v>152002</v>
          </cell>
          <cell r="E598">
            <v>2.9956739612187509E-4</v>
          </cell>
          <cell r="F598">
            <v>0.93625303616052336</v>
          </cell>
          <cell r="G598" t="str">
            <v>B</v>
          </cell>
        </row>
        <row r="599">
          <cell r="C599">
            <v>736</v>
          </cell>
          <cell r="D599">
            <v>180956</v>
          </cell>
          <cell r="E599">
            <v>2.9924710273213139E-4</v>
          </cell>
          <cell r="F599">
            <v>0.93655228326325546</v>
          </cell>
          <cell r="G599" t="str">
            <v>B</v>
          </cell>
        </row>
        <row r="600">
          <cell r="C600">
            <v>1318</v>
          </cell>
          <cell r="D600">
            <v>905738</v>
          </cell>
          <cell r="E600">
            <v>0</v>
          </cell>
          <cell r="F600">
            <v>0.93655228326325546</v>
          </cell>
          <cell r="G600" t="str">
            <v>B</v>
          </cell>
        </row>
        <row r="601">
          <cell r="C601">
            <v>1067</v>
          </cell>
          <cell r="D601">
            <v>543013</v>
          </cell>
          <cell r="E601">
            <v>2.9788106511262634E-4</v>
          </cell>
          <cell r="F601">
            <v>0.9368501643283681</v>
          </cell>
          <cell r="G601" t="str">
            <v>B</v>
          </cell>
        </row>
        <row r="602">
          <cell r="C602">
            <v>455</v>
          </cell>
          <cell r="D602">
            <v>182314</v>
          </cell>
          <cell r="E602">
            <v>2.9785916470990883E-4</v>
          </cell>
          <cell r="F602">
            <v>0.93714802349307802</v>
          </cell>
          <cell r="G602" t="str">
            <v>B</v>
          </cell>
        </row>
        <row r="603">
          <cell r="C603">
            <v>199</v>
          </cell>
          <cell r="D603">
            <v>150140</v>
          </cell>
          <cell r="E603">
            <v>2.9784547695821043E-4</v>
          </cell>
          <cell r="F603">
            <v>0.93744586897003623</v>
          </cell>
          <cell r="G603" t="str">
            <v>B</v>
          </cell>
        </row>
        <row r="604">
          <cell r="C604">
            <v>231</v>
          </cell>
          <cell r="D604">
            <v>150549</v>
          </cell>
          <cell r="E604">
            <v>2.9751697091744773E-4</v>
          </cell>
          <cell r="F604">
            <v>0.93774338594095363</v>
          </cell>
          <cell r="G604" t="str">
            <v>B</v>
          </cell>
        </row>
        <row r="605">
          <cell r="C605">
            <v>328</v>
          </cell>
          <cell r="D605">
            <v>151210</v>
          </cell>
          <cell r="E605">
            <v>2.9721584038008185E-4</v>
          </cell>
          <cell r="F605">
            <v>0.93804060178133375</v>
          </cell>
          <cell r="G605" t="str">
            <v>B</v>
          </cell>
        </row>
        <row r="606">
          <cell r="C606">
            <v>293</v>
          </cell>
          <cell r="D606">
            <v>102160</v>
          </cell>
          <cell r="E606">
            <v>2.9612903289522513E-4</v>
          </cell>
          <cell r="F606">
            <v>0.93833673081422897</v>
          </cell>
          <cell r="G606" t="str">
            <v>B</v>
          </cell>
        </row>
        <row r="607">
          <cell r="C607">
            <v>1032</v>
          </cell>
          <cell r="D607">
            <v>540917</v>
          </cell>
          <cell r="E607">
            <v>2.9480679608115509E-4</v>
          </cell>
          <cell r="F607">
            <v>0.93863153761031015</v>
          </cell>
          <cell r="G607" t="str">
            <v>B</v>
          </cell>
        </row>
        <row r="608">
          <cell r="C608">
            <v>279</v>
          </cell>
          <cell r="D608">
            <v>82476</v>
          </cell>
          <cell r="E608">
            <v>2.9431266824484121E-4</v>
          </cell>
          <cell r="F608">
            <v>0.93892585027855502</v>
          </cell>
          <cell r="G608" t="str">
            <v>B</v>
          </cell>
        </row>
        <row r="609">
          <cell r="C609">
            <v>321</v>
          </cell>
          <cell r="D609">
            <v>151000</v>
          </cell>
          <cell r="E609">
            <v>2.9384317836158441E-4</v>
          </cell>
          <cell r="F609">
            <v>0.93921969345691658</v>
          </cell>
          <cell r="G609" t="str">
            <v>B</v>
          </cell>
        </row>
        <row r="610">
          <cell r="C610">
            <v>190</v>
          </cell>
          <cell r="D610">
            <v>150077</v>
          </cell>
          <cell r="E610">
            <v>2.933422066494213E-4</v>
          </cell>
          <cell r="F610">
            <v>0.93951303566356603</v>
          </cell>
          <cell r="G610" t="str">
            <v>B</v>
          </cell>
        </row>
        <row r="611">
          <cell r="C611">
            <v>259</v>
          </cell>
          <cell r="D611">
            <v>62167</v>
          </cell>
          <cell r="E611">
            <v>2.929616871522045E-4</v>
          </cell>
          <cell r="F611">
            <v>0.93980599735071824</v>
          </cell>
          <cell r="G611" t="str">
            <v>B</v>
          </cell>
        </row>
        <row r="612">
          <cell r="C612">
            <v>488</v>
          </cell>
          <cell r="D612">
            <v>184834</v>
          </cell>
          <cell r="E612">
            <v>2.9184750416395085E-4</v>
          </cell>
          <cell r="F612">
            <v>0.94009784485488224</v>
          </cell>
          <cell r="G612" t="str">
            <v>B</v>
          </cell>
        </row>
        <row r="613">
          <cell r="C613">
            <v>212</v>
          </cell>
          <cell r="D613">
            <v>150357</v>
          </cell>
          <cell r="E613">
            <v>2.9075522157841481E-4</v>
          </cell>
          <cell r="F613">
            <v>0.94038860007646063</v>
          </cell>
          <cell r="G613" t="str">
            <v>B</v>
          </cell>
        </row>
        <row r="614">
          <cell r="C614">
            <v>944</v>
          </cell>
          <cell r="D614">
            <v>526725</v>
          </cell>
          <cell r="E614">
            <v>2.8870479637398735E-4</v>
          </cell>
          <cell r="F614">
            <v>0.94067730487283463</v>
          </cell>
          <cell r="G614" t="str">
            <v>B</v>
          </cell>
        </row>
        <row r="615">
          <cell r="C615">
            <v>186</v>
          </cell>
          <cell r="D615">
            <v>150073</v>
          </cell>
          <cell r="E615">
            <v>2.8689527559945267E-4</v>
          </cell>
          <cell r="F615">
            <v>0.94096420014843407</v>
          </cell>
          <cell r="G615" t="str">
            <v>B</v>
          </cell>
        </row>
        <row r="616">
          <cell r="C616">
            <v>1195</v>
          </cell>
          <cell r="D616">
            <v>700124</v>
          </cell>
          <cell r="E616">
            <v>2.8666121504540923E-4</v>
          </cell>
          <cell r="F616">
            <v>0.94125086136347946</v>
          </cell>
          <cell r="G616" t="str">
            <v>B</v>
          </cell>
        </row>
        <row r="617">
          <cell r="C617">
            <v>275</v>
          </cell>
          <cell r="D617">
            <v>82117</v>
          </cell>
          <cell r="E617">
            <v>2.8602884091694097E-4</v>
          </cell>
          <cell r="F617">
            <v>0.94153689020439646</v>
          </cell>
          <cell r="G617" t="str">
            <v>B</v>
          </cell>
        </row>
        <row r="618">
          <cell r="C618">
            <v>220</v>
          </cell>
          <cell r="D618">
            <v>150393</v>
          </cell>
          <cell r="E618">
            <v>2.858002554635769E-4</v>
          </cell>
          <cell r="F618">
            <v>0.94182269045986</v>
          </cell>
          <cell r="G618" t="str">
            <v>B</v>
          </cell>
        </row>
        <row r="619">
          <cell r="C619">
            <v>683</v>
          </cell>
          <cell r="D619">
            <v>180190</v>
          </cell>
          <cell r="E619">
            <v>2.8452729455562134E-4</v>
          </cell>
          <cell r="F619">
            <v>0.94210721775441564</v>
          </cell>
          <cell r="G619" t="str">
            <v>B</v>
          </cell>
        </row>
        <row r="620">
          <cell r="C620">
            <v>25</v>
          </cell>
          <cell r="D620">
            <v>121340</v>
          </cell>
          <cell r="E620">
            <v>2.823290416328507E-4</v>
          </cell>
          <cell r="F620">
            <v>0.94238954679604847</v>
          </cell>
          <cell r="G620" t="str">
            <v>B</v>
          </cell>
        </row>
        <row r="621">
          <cell r="C621">
            <v>982</v>
          </cell>
          <cell r="D621">
            <v>530561</v>
          </cell>
          <cell r="E621">
            <v>2.8225239022333941E-4</v>
          </cell>
          <cell r="F621">
            <v>0.94267179918627186</v>
          </cell>
          <cell r="G621" t="str">
            <v>B</v>
          </cell>
        </row>
        <row r="622">
          <cell r="C622">
            <v>1202</v>
          </cell>
          <cell r="D622">
            <v>700167</v>
          </cell>
          <cell r="E622">
            <v>2.8223459614613145E-4</v>
          </cell>
          <cell r="F622">
            <v>0.94295403378241804</v>
          </cell>
          <cell r="G622" t="str">
            <v>B</v>
          </cell>
        </row>
        <row r="623">
          <cell r="C623">
            <v>289</v>
          </cell>
          <cell r="D623">
            <v>100180</v>
          </cell>
          <cell r="E623">
            <v>2.8198274151488E-4</v>
          </cell>
          <cell r="F623">
            <v>0.94323601652393296</v>
          </cell>
          <cell r="G623" t="str">
            <v>B</v>
          </cell>
        </row>
        <row r="624">
          <cell r="C624">
            <v>1371</v>
          </cell>
          <cell r="D624">
            <v>907034</v>
          </cell>
          <cell r="E624">
            <v>0</v>
          </cell>
          <cell r="F624">
            <v>0.94323601652393296</v>
          </cell>
          <cell r="G624" t="str">
            <v>B</v>
          </cell>
        </row>
        <row r="625">
          <cell r="C625">
            <v>491</v>
          </cell>
          <cell r="D625">
            <v>184892</v>
          </cell>
          <cell r="E625">
            <v>2.8068788020420689E-4</v>
          </cell>
          <cell r="F625">
            <v>0.94351670440413715</v>
          </cell>
          <cell r="G625" t="str">
            <v>B</v>
          </cell>
        </row>
        <row r="626">
          <cell r="C626">
            <v>694</v>
          </cell>
          <cell r="D626">
            <v>180384</v>
          </cell>
          <cell r="E626">
            <v>2.8031420458283932E-4</v>
          </cell>
          <cell r="F626">
            <v>0.94379701860872001</v>
          </cell>
          <cell r="G626" t="str">
            <v>B</v>
          </cell>
        </row>
        <row r="627">
          <cell r="C627">
            <v>1064</v>
          </cell>
          <cell r="D627">
            <v>542486</v>
          </cell>
          <cell r="E627">
            <v>2.8022112787128988E-4</v>
          </cell>
          <cell r="F627">
            <v>0.9440772397365913</v>
          </cell>
          <cell r="G627" t="str">
            <v>B</v>
          </cell>
        </row>
        <row r="628">
          <cell r="C628">
            <v>489</v>
          </cell>
          <cell r="D628">
            <v>184835</v>
          </cell>
          <cell r="E628">
            <v>2.7894816696333422E-4</v>
          </cell>
          <cell r="F628">
            <v>0.94435618790355469</v>
          </cell>
          <cell r="G628" t="str">
            <v>B</v>
          </cell>
        </row>
        <row r="629">
          <cell r="C629">
            <v>1186</v>
          </cell>
          <cell r="D629">
            <v>700076</v>
          </cell>
          <cell r="E629">
            <v>2.7833495568724379E-4</v>
          </cell>
          <cell r="F629">
            <v>0.94463452285924199</v>
          </cell>
          <cell r="G629" t="str">
            <v>B</v>
          </cell>
        </row>
        <row r="630">
          <cell r="C630">
            <v>274</v>
          </cell>
          <cell r="D630">
            <v>82116</v>
          </cell>
          <cell r="E630">
            <v>2.7420946732533184E-4</v>
          </cell>
          <cell r="F630">
            <v>0.94490873232656736</v>
          </cell>
          <cell r="G630" t="str">
            <v>B</v>
          </cell>
        </row>
        <row r="631">
          <cell r="C631">
            <v>1235</v>
          </cell>
          <cell r="D631">
            <v>890480</v>
          </cell>
          <cell r="E631">
            <v>2.7237257104740023E-4</v>
          </cell>
          <cell r="F631">
            <v>0.94518110489761475</v>
          </cell>
          <cell r="G631" t="str">
            <v>B</v>
          </cell>
        </row>
        <row r="632">
          <cell r="C632">
            <v>214</v>
          </cell>
          <cell r="D632">
            <v>150359</v>
          </cell>
          <cell r="E632">
            <v>2.7046997356131611E-4</v>
          </cell>
          <cell r="F632">
            <v>0.94545157487117604</v>
          </cell>
          <cell r="G632" t="str">
            <v>B</v>
          </cell>
        </row>
        <row r="633">
          <cell r="C633">
            <v>644</v>
          </cell>
          <cell r="D633">
            <v>175851</v>
          </cell>
          <cell r="E633">
            <v>2.6941601668053567E-4</v>
          </cell>
          <cell r="F633">
            <v>0.94572099088785655</v>
          </cell>
          <cell r="G633" t="str">
            <v>B</v>
          </cell>
        </row>
        <row r="634">
          <cell r="C634">
            <v>1166</v>
          </cell>
          <cell r="D634">
            <v>700003</v>
          </cell>
          <cell r="E634">
            <v>2.6880554295478492E-4</v>
          </cell>
          <cell r="F634">
            <v>0.94598979643081138</v>
          </cell>
          <cell r="G634" t="str">
            <v>B</v>
          </cell>
        </row>
        <row r="635">
          <cell r="C635">
            <v>139</v>
          </cell>
          <cell r="D635">
            <v>131702</v>
          </cell>
          <cell r="E635">
            <v>2.6860843933032726E-4</v>
          </cell>
          <cell r="F635">
            <v>0.94625840487014168</v>
          </cell>
          <cell r="G635" t="str">
            <v>B</v>
          </cell>
        </row>
        <row r="636">
          <cell r="C636">
            <v>322</v>
          </cell>
          <cell r="D636">
            <v>151002</v>
          </cell>
          <cell r="E636">
            <v>2.6808419844027672E-4</v>
          </cell>
          <cell r="F636">
            <v>0.94652648906858194</v>
          </cell>
          <cell r="G636" t="str">
            <v>B</v>
          </cell>
        </row>
        <row r="637">
          <cell r="C637">
            <v>693</v>
          </cell>
          <cell r="D637">
            <v>180379</v>
          </cell>
          <cell r="E637">
            <v>2.6797195887634946E-4</v>
          </cell>
          <cell r="F637">
            <v>0.94679446102745835</v>
          </cell>
          <cell r="G637" t="str">
            <v>B</v>
          </cell>
        </row>
        <row r="638">
          <cell r="C638">
            <v>320</v>
          </cell>
          <cell r="D638">
            <v>150999</v>
          </cell>
          <cell r="E638">
            <v>2.6713016214689495E-4</v>
          </cell>
          <cell r="F638">
            <v>0.9470615911896052</v>
          </cell>
          <cell r="G638" t="str">
            <v>B</v>
          </cell>
        </row>
        <row r="639">
          <cell r="C639">
            <v>1020</v>
          </cell>
          <cell r="D639">
            <v>540151</v>
          </cell>
          <cell r="E639">
            <v>2.6665656593812871E-4</v>
          </cell>
          <cell r="F639">
            <v>0.94732824775554336</v>
          </cell>
          <cell r="G639" t="str">
            <v>B</v>
          </cell>
        </row>
        <row r="640">
          <cell r="C640">
            <v>505</v>
          </cell>
          <cell r="D640">
            <v>187219</v>
          </cell>
          <cell r="E640">
            <v>2.6450485137113281E-4</v>
          </cell>
          <cell r="F640">
            <v>0.94759275260691445</v>
          </cell>
          <cell r="G640" t="str">
            <v>B</v>
          </cell>
        </row>
        <row r="641">
          <cell r="C641">
            <v>149</v>
          </cell>
          <cell r="D641">
            <v>141878</v>
          </cell>
          <cell r="E641">
            <v>2.6411885677323659E-4</v>
          </cell>
          <cell r="F641">
            <v>0.94785687146368769</v>
          </cell>
          <cell r="G641" t="str">
            <v>B</v>
          </cell>
        </row>
        <row r="642">
          <cell r="C642">
            <v>131</v>
          </cell>
          <cell r="D642">
            <v>126725</v>
          </cell>
          <cell r="E642">
            <v>2.6261183531123755E-4</v>
          </cell>
          <cell r="F642">
            <v>0.94811948329899898</v>
          </cell>
          <cell r="G642" t="str">
            <v>B</v>
          </cell>
        </row>
        <row r="643">
          <cell r="C643">
            <v>201</v>
          </cell>
          <cell r="D643">
            <v>150142</v>
          </cell>
          <cell r="E643">
            <v>2.6170981247430989E-4</v>
          </cell>
          <cell r="F643">
            <v>0.94838119311147329</v>
          </cell>
          <cell r="G643" t="str">
            <v>B</v>
          </cell>
        </row>
        <row r="644">
          <cell r="C644">
            <v>1336</v>
          </cell>
          <cell r="D644">
            <v>906444</v>
          </cell>
          <cell r="E644">
            <v>0</v>
          </cell>
          <cell r="F644">
            <v>0.94838119311147329</v>
          </cell>
          <cell r="G644" t="str">
            <v>B</v>
          </cell>
        </row>
        <row r="645">
          <cell r="C645">
            <v>1299</v>
          </cell>
          <cell r="D645">
            <v>905266</v>
          </cell>
          <cell r="E645">
            <v>2.6136898745701855E-4</v>
          </cell>
          <cell r="F645">
            <v>0.94864256209893028</v>
          </cell>
          <cell r="G645" t="str">
            <v>B</v>
          </cell>
        </row>
        <row r="646">
          <cell r="C646">
            <v>815</v>
          </cell>
          <cell r="D646">
            <v>300032</v>
          </cell>
          <cell r="E646">
            <v>2.6017678428408379E-4</v>
          </cell>
          <cell r="F646">
            <v>0.94890273888321441</v>
          </cell>
          <cell r="G646" t="str">
            <v>B</v>
          </cell>
        </row>
        <row r="647">
          <cell r="C647">
            <v>23</v>
          </cell>
          <cell r="D647">
            <v>121299</v>
          </cell>
          <cell r="E647">
            <v>2.6006728227049626E-4</v>
          </cell>
          <cell r="F647">
            <v>0.94916280616548487</v>
          </cell>
          <cell r="G647" t="str">
            <v>B</v>
          </cell>
        </row>
        <row r="648">
          <cell r="C648">
            <v>1112</v>
          </cell>
          <cell r="D648">
            <v>554684</v>
          </cell>
          <cell r="E648">
            <v>2.5947460262195347E-4</v>
          </cell>
          <cell r="F648">
            <v>0.94942228076810686</v>
          </cell>
          <cell r="G648" t="str">
            <v>B</v>
          </cell>
        </row>
        <row r="649">
          <cell r="C649">
            <v>156</v>
          </cell>
          <cell r="D649">
            <v>142591</v>
          </cell>
          <cell r="E649">
            <v>2.5917757841009719E-4</v>
          </cell>
          <cell r="F649">
            <v>0.94968145834651696</v>
          </cell>
          <cell r="G649" t="str">
            <v>B</v>
          </cell>
        </row>
        <row r="650">
          <cell r="C650">
            <v>1346</v>
          </cell>
          <cell r="D650">
            <v>906540</v>
          </cell>
          <cell r="E650">
            <v>0</v>
          </cell>
          <cell r="F650">
            <v>0.94968145834651696</v>
          </cell>
          <cell r="G650" t="str">
            <v>B</v>
          </cell>
        </row>
        <row r="651">
          <cell r="C651">
            <v>1162</v>
          </cell>
          <cell r="D651">
            <v>680571</v>
          </cell>
          <cell r="E651">
            <v>2.5811130255278816E-4</v>
          </cell>
          <cell r="F651">
            <v>0.94993956964906978</v>
          </cell>
          <cell r="G651" t="str">
            <v>B</v>
          </cell>
        </row>
        <row r="652">
          <cell r="C652">
            <v>1191</v>
          </cell>
          <cell r="D652">
            <v>700095</v>
          </cell>
          <cell r="E652">
            <v>2.5575016538480596E-4</v>
          </cell>
          <cell r="F652">
            <v>0.9501953198144546</v>
          </cell>
          <cell r="G652" t="str">
            <v>B</v>
          </cell>
        </row>
        <row r="653">
          <cell r="C653">
            <v>410</v>
          </cell>
          <cell r="D653">
            <v>155024</v>
          </cell>
          <cell r="E653">
            <v>2.5497406986350408E-4</v>
          </cell>
          <cell r="F653">
            <v>0.95045029388431812</v>
          </cell>
          <cell r="G653" t="str">
            <v>C</v>
          </cell>
        </row>
        <row r="654">
          <cell r="C654">
            <v>1085</v>
          </cell>
          <cell r="D654">
            <v>546261</v>
          </cell>
          <cell r="E654">
            <v>2.5360666346882922E-4</v>
          </cell>
          <cell r="F654">
            <v>0.95070390054778697</v>
          </cell>
          <cell r="G654" t="str">
            <v>C</v>
          </cell>
        </row>
        <row r="655">
          <cell r="C655">
            <v>767</v>
          </cell>
          <cell r="D655">
            <v>280273</v>
          </cell>
          <cell r="E655">
            <v>2.5311801073319459E-4</v>
          </cell>
          <cell r="F655">
            <v>0.95095701855852022</v>
          </cell>
          <cell r="G655" t="str">
            <v>C</v>
          </cell>
        </row>
        <row r="656">
          <cell r="C656">
            <v>189</v>
          </cell>
          <cell r="D656">
            <v>150076</v>
          </cell>
          <cell r="E656">
            <v>2.5185463125142795E-4</v>
          </cell>
          <cell r="F656">
            <v>0.95120887318977165</v>
          </cell>
          <cell r="G656" t="str">
            <v>C</v>
          </cell>
        </row>
        <row r="657">
          <cell r="C657">
            <v>258</v>
          </cell>
          <cell r="D657">
            <v>62099</v>
          </cell>
          <cell r="E657">
            <v>2.4927312128110077E-4</v>
          </cell>
          <cell r="F657">
            <v>0.95145814631105274</v>
          </cell>
          <cell r="G657" t="str">
            <v>C</v>
          </cell>
        </row>
        <row r="658">
          <cell r="C658">
            <v>1345</v>
          </cell>
          <cell r="D658">
            <v>906539</v>
          </cell>
          <cell r="E658">
            <v>0</v>
          </cell>
          <cell r="F658">
            <v>0.95145814631105274</v>
          </cell>
          <cell r="G658" t="str">
            <v>C</v>
          </cell>
        </row>
        <row r="659">
          <cell r="C659">
            <v>187</v>
          </cell>
          <cell r="D659">
            <v>150074</v>
          </cell>
          <cell r="E659">
            <v>2.4856957084380059E-4</v>
          </cell>
          <cell r="F659">
            <v>0.95170671588189659</v>
          </cell>
          <cell r="G659" t="str">
            <v>C</v>
          </cell>
        </row>
        <row r="660">
          <cell r="C660">
            <v>56</v>
          </cell>
          <cell r="D660">
            <v>121839</v>
          </cell>
          <cell r="E660">
            <v>2.4836425456832388E-4</v>
          </cell>
          <cell r="F660">
            <v>0.9519550801364649</v>
          </cell>
          <cell r="G660" t="str">
            <v>C</v>
          </cell>
        </row>
        <row r="661">
          <cell r="C661">
            <v>603</v>
          </cell>
          <cell r="D661">
            <v>159144</v>
          </cell>
          <cell r="E661">
            <v>2.4800700424899445E-4</v>
          </cell>
          <cell r="F661">
            <v>0.95220308714071389</v>
          </cell>
          <cell r="G661" t="str">
            <v>C</v>
          </cell>
        </row>
        <row r="662">
          <cell r="C662">
            <v>599</v>
          </cell>
          <cell r="D662">
            <v>158575</v>
          </cell>
          <cell r="E662">
            <v>2.4534473654364648E-4</v>
          </cell>
          <cell r="F662">
            <v>0.95244843187725758</v>
          </cell>
          <cell r="G662" t="str">
            <v>C</v>
          </cell>
        </row>
        <row r="663">
          <cell r="C663">
            <v>663</v>
          </cell>
          <cell r="D663">
            <v>180046</v>
          </cell>
          <cell r="E663">
            <v>2.4179139620272958E-4</v>
          </cell>
          <cell r="F663">
            <v>0.95269022327346031</v>
          </cell>
          <cell r="G663" t="str">
            <v>C</v>
          </cell>
        </row>
        <row r="664">
          <cell r="C664">
            <v>1068</v>
          </cell>
          <cell r="D664">
            <v>543014</v>
          </cell>
          <cell r="E664">
            <v>2.4175854559865329E-4</v>
          </cell>
          <cell r="F664">
            <v>0.95293198181905892</v>
          </cell>
          <cell r="G664" t="str">
            <v>C</v>
          </cell>
        </row>
        <row r="665">
          <cell r="C665">
            <v>501</v>
          </cell>
          <cell r="D665">
            <v>187185</v>
          </cell>
          <cell r="E665">
            <v>2.4108373943991984E-4</v>
          </cell>
          <cell r="F665">
            <v>0.95317306555849879</v>
          </cell>
          <cell r="G665" t="str">
            <v>C</v>
          </cell>
        </row>
        <row r="666">
          <cell r="C666">
            <v>845</v>
          </cell>
          <cell r="D666">
            <v>331040</v>
          </cell>
          <cell r="E666">
            <v>2.3926189968885654E-4</v>
          </cell>
          <cell r="F666">
            <v>0.9534123274581876</v>
          </cell>
          <cell r="G666" t="str">
            <v>C</v>
          </cell>
        </row>
        <row r="667">
          <cell r="C667">
            <v>1055</v>
          </cell>
          <cell r="D667">
            <v>542049</v>
          </cell>
          <cell r="E667">
            <v>2.3806011508973286E-4</v>
          </cell>
          <cell r="F667">
            <v>0.95365038757327736</v>
          </cell>
          <cell r="G667" t="str">
            <v>C</v>
          </cell>
        </row>
        <row r="668">
          <cell r="C668">
            <v>1418</v>
          </cell>
          <cell r="D668">
            <v>951564</v>
          </cell>
          <cell r="E668">
            <v>0</v>
          </cell>
          <cell r="F668">
            <v>0.95365038757327736</v>
          </cell>
          <cell r="G668" t="str">
            <v>C</v>
          </cell>
        </row>
        <row r="669">
          <cell r="C669">
            <v>1171</v>
          </cell>
          <cell r="D669">
            <v>700010</v>
          </cell>
          <cell r="E669">
            <v>2.3520485008543678E-4</v>
          </cell>
          <cell r="F669">
            <v>0.95388559242336279</v>
          </cell>
          <cell r="G669" t="str">
            <v>C</v>
          </cell>
        </row>
        <row r="670">
          <cell r="C670">
            <v>207</v>
          </cell>
          <cell r="D670">
            <v>150230</v>
          </cell>
          <cell r="E670">
            <v>2.3317358773338723E-4</v>
          </cell>
          <cell r="F670">
            <v>0.95411876601109613</v>
          </cell>
          <cell r="G670" t="str">
            <v>C</v>
          </cell>
        </row>
        <row r="671">
          <cell r="C671">
            <v>272</v>
          </cell>
          <cell r="D671">
            <v>69998</v>
          </cell>
          <cell r="E671">
            <v>2.3305039796810118E-4</v>
          </cell>
          <cell r="F671">
            <v>0.95435181640906419</v>
          </cell>
          <cell r="G671" t="str">
            <v>C</v>
          </cell>
        </row>
        <row r="672">
          <cell r="C672">
            <v>1360</v>
          </cell>
          <cell r="D672">
            <v>906915</v>
          </cell>
          <cell r="E672">
            <v>0</v>
          </cell>
          <cell r="F672">
            <v>0.95435181640906419</v>
          </cell>
          <cell r="G672" t="str">
            <v>C</v>
          </cell>
        </row>
        <row r="673">
          <cell r="C673">
            <v>1243</v>
          </cell>
          <cell r="D673">
            <v>892117</v>
          </cell>
          <cell r="E673">
            <v>2.3169941687546447E-4</v>
          </cell>
          <cell r="F673">
            <v>0.9545835158259397</v>
          </cell>
          <cell r="G673" t="str">
            <v>C</v>
          </cell>
        </row>
        <row r="674">
          <cell r="C674">
            <v>146</v>
          </cell>
          <cell r="D674">
            <v>141821</v>
          </cell>
          <cell r="E674">
            <v>2.3103829846842948E-4</v>
          </cell>
          <cell r="F674">
            <v>0.95481455412440808</v>
          </cell>
          <cell r="G674" t="str">
            <v>C</v>
          </cell>
        </row>
        <row r="675">
          <cell r="C675">
            <v>824</v>
          </cell>
          <cell r="D675">
            <v>300052</v>
          </cell>
          <cell r="E675">
            <v>2.2997339138629031E-4</v>
          </cell>
          <cell r="F675">
            <v>0.95504452751579438</v>
          </cell>
          <cell r="G675" t="str">
            <v>C</v>
          </cell>
        </row>
        <row r="676">
          <cell r="C676">
            <v>170</v>
          </cell>
          <cell r="D676">
            <v>150032</v>
          </cell>
          <cell r="E676">
            <v>2.2995422853391246E-4</v>
          </cell>
          <cell r="F676">
            <v>0.95527448174432827</v>
          </cell>
          <cell r="G676" t="str">
            <v>C</v>
          </cell>
        </row>
        <row r="677">
          <cell r="C677">
            <v>1271</v>
          </cell>
          <cell r="D677">
            <v>902048</v>
          </cell>
          <cell r="E677">
            <v>2.2844310074640389E-4</v>
          </cell>
          <cell r="F677">
            <v>0.95550292484507471</v>
          </cell>
          <cell r="G677" t="str">
            <v>C</v>
          </cell>
        </row>
        <row r="678">
          <cell r="C678">
            <v>1172</v>
          </cell>
          <cell r="D678">
            <v>700017</v>
          </cell>
          <cell r="E678">
            <v>2.2729880470441369E-4</v>
          </cell>
          <cell r="F678">
            <v>0.95573022364977911</v>
          </cell>
          <cell r="G678" t="str">
            <v>C</v>
          </cell>
        </row>
        <row r="679">
          <cell r="C679">
            <v>823</v>
          </cell>
          <cell r="D679">
            <v>300050</v>
          </cell>
          <cell r="E679">
            <v>2.2698672396568911E-4</v>
          </cell>
          <cell r="F679">
            <v>0.95595721037374481</v>
          </cell>
          <cell r="G679" t="str">
            <v>C</v>
          </cell>
        </row>
        <row r="680">
          <cell r="C680">
            <v>592</v>
          </cell>
          <cell r="D680">
            <v>157940</v>
          </cell>
          <cell r="E680">
            <v>2.2676771993851395E-4</v>
          </cell>
          <cell r="F680">
            <v>0.95618397809368327</v>
          </cell>
          <cell r="G680" t="str">
            <v>C</v>
          </cell>
        </row>
        <row r="681">
          <cell r="C681">
            <v>49</v>
          </cell>
          <cell r="D681">
            <v>121738</v>
          </cell>
          <cell r="E681">
            <v>2.2612165805834726E-4</v>
          </cell>
          <cell r="F681">
            <v>0.95641009975174163</v>
          </cell>
          <cell r="G681" t="str">
            <v>C</v>
          </cell>
        </row>
        <row r="682">
          <cell r="C682">
            <v>253</v>
          </cell>
          <cell r="D682">
            <v>61599</v>
          </cell>
          <cell r="E682">
            <v>2.2563711164822224E-4</v>
          </cell>
          <cell r="F682">
            <v>0.95663573686338987</v>
          </cell>
          <cell r="G682" t="str">
            <v>C</v>
          </cell>
        </row>
        <row r="683">
          <cell r="C683">
            <v>341</v>
          </cell>
          <cell r="D683">
            <v>151818</v>
          </cell>
          <cell r="E683">
            <v>2.2456809824057347E-4</v>
          </cell>
          <cell r="F683">
            <v>0.95686030496163044</v>
          </cell>
          <cell r="G683" t="str">
            <v>C</v>
          </cell>
        </row>
        <row r="684">
          <cell r="C684">
            <v>295</v>
          </cell>
          <cell r="D684">
            <v>102180</v>
          </cell>
          <cell r="E684">
            <v>2.2351140380945335E-4</v>
          </cell>
          <cell r="F684">
            <v>0.95708381636543993</v>
          </cell>
          <cell r="G684" t="str">
            <v>C</v>
          </cell>
        </row>
        <row r="685">
          <cell r="C685">
            <v>931</v>
          </cell>
          <cell r="D685">
            <v>526030</v>
          </cell>
          <cell r="E685">
            <v>2.23170578792162E-4</v>
          </cell>
          <cell r="F685">
            <v>0.95730698694423211</v>
          </cell>
          <cell r="G685" t="str">
            <v>C</v>
          </cell>
        </row>
        <row r="686">
          <cell r="C686">
            <v>1250</v>
          </cell>
          <cell r="D686">
            <v>894525</v>
          </cell>
          <cell r="E686">
            <v>2.2243417775078559E-4</v>
          </cell>
          <cell r="F686">
            <v>0.95752942112198292</v>
          </cell>
          <cell r="G686" t="str">
            <v>C</v>
          </cell>
        </row>
        <row r="687">
          <cell r="C687">
            <v>154</v>
          </cell>
          <cell r="D687">
            <v>141943</v>
          </cell>
          <cell r="E687">
            <v>2.2195373766617008E-4</v>
          </cell>
          <cell r="F687">
            <v>0.95775137485964912</v>
          </cell>
          <cell r="G687" t="str">
            <v>C</v>
          </cell>
        </row>
        <row r="688">
          <cell r="C688">
            <v>485</v>
          </cell>
          <cell r="D688">
            <v>184756</v>
          </cell>
          <cell r="E688">
            <v>2.2062739452659058E-4</v>
          </cell>
          <cell r="F688">
            <v>0.95797200225417567</v>
          </cell>
          <cell r="G688" t="str">
            <v>C</v>
          </cell>
        </row>
        <row r="689">
          <cell r="C689">
            <v>177</v>
          </cell>
          <cell r="D689">
            <v>150051</v>
          </cell>
          <cell r="E689">
            <v>2.2051241741232361E-4</v>
          </cell>
          <cell r="F689">
            <v>0.95819251467158795</v>
          </cell>
          <cell r="G689" t="str">
            <v>C</v>
          </cell>
        </row>
        <row r="690">
          <cell r="C690">
            <v>1121</v>
          </cell>
          <cell r="D690">
            <v>556373</v>
          </cell>
          <cell r="E690">
            <v>2.2012877710771953E-4</v>
          </cell>
          <cell r="F690">
            <v>0.9584126434486957</v>
          </cell>
          <cell r="G690" t="str">
            <v>C</v>
          </cell>
        </row>
        <row r="691">
          <cell r="C691">
            <v>202</v>
          </cell>
          <cell r="D691">
            <v>150143</v>
          </cell>
          <cell r="E691">
            <v>2.1900402717515472E-4</v>
          </cell>
          <cell r="F691">
            <v>0.95863164747587082</v>
          </cell>
          <cell r="G691" t="str">
            <v>C</v>
          </cell>
        </row>
        <row r="692">
          <cell r="C692">
            <v>269</v>
          </cell>
          <cell r="D692">
            <v>64261</v>
          </cell>
          <cell r="E692">
            <v>2.1866457093303322E-4</v>
          </cell>
          <cell r="F692">
            <v>0.95885031204680382</v>
          </cell>
          <cell r="G692" t="str">
            <v>C</v>
          </cell>
        </row>
        <row r="693">
          <cell r="C693">
            <v>55</v>
          </cell>
          <cell r="D693">
            <v>121838</v>
          </cell>
          <cell r="E693">
            <v>2.1325517146180691E-4</v>
          </cell>
          <cell r="F693">
            <v>0.95906356721826558</v>
          </cell>
          <cell r="G693" t="str">
            <v>C</v>
          </cell>
        </row>
        <row r="694">
          <cell r="C694">
            <v>182</v>
          </cell>
          <cell r="D694">
            <v>150068</v>
          </cell>
          <cell r="E694">
            <v>2.1242021860820161E-4</v>
          </cell>
          <cell r="F694">
            <v>0.95927598743687381</v>
          </cell>
          <cell r="G694" t="str">
            <v>C</v>
          </cell>
        </row>
        <row r="695">
          <cell r="C695">
            <v>138</v>
          </cell>
          <cell r="D695">
            <v>131484</v>
          </cell>
          <cell r="E695">
            <v>2.1194114729875601E-4</v>
          </cell>
          <cell r="F695">
            <v>0.95948792858417253</v>
          </cell>
          <cell r="G695" t="str">
            <v>C</v>
          </cell>
        </row>
        <row r="696">
          <cell r="C696">
            <v>106</v>
          </cell>
          <cell r="D696">
            <v>126293</v>
          </cell>
          <cell r="E696">
            <v>2.1012067632286252E-4</v>
          </cell>
          <cell r="F696">
            <v>0.9596980492604954</v>
          </cell>
          <cell r="G696" t="str">
            <v>C</v>
          </cell>
        </row>
        <row r="697">
          <cell r="C697">
            <v>21</v>
          </cell>
          <cell r="D697">
            <v>121170</v>
          </cell>
          <cell r="E697">
            <v>2.1007276919191795E-4</v>
          </cell>
          <cell r="F697">
            <v>0.95990812202968734</v>
          </cell>
          <cell r="G697" t="str">
            <v>C</v>
          </cell>
        </row>
        <row r="698">
          <cell r="C698">
            <v>389</v>
          </cell>
          <cell r="D698">
            <v>154801</v>
          </cell>
          <cell r="E698">
            <v>2.099482106514621E-4</v>
          </cell>
          <cell r="F698">
            <v>0.96011807024033879</v>
          </cell>
          <cell r="G698" t="str">
            <v>C</v>
          </cell>
        </row>
        <row r="699">
          <cell r="C699">
            <v>647</v>
          </cell>
          <cell r="D699">
            <v>175867</v>
          </cell>
          <cell r="E699">
            <v>2.0983323353719512E-4</v>
          </cell>
          <cell r="F699">
            <v>0.96032790347387598</v>
          </cell>
          <cell r="G699" t="str">
            <v>C</v>
          </cell>
        </row>
        <row r="700">
          <cell r="C700">
            <v>826</v>
          </cell>
          <cell r="D700">
            <v>300054</v>
          </cell>
          <cell r="E700">
            <v>2.090667194420821E-4</v>
          </cell>
          <cell r="F700">
            <v>0.96053697019331807</v>
          </cell>
          <cell r="G700" t="str">
            <v>C</v>
          </cell>
        </row>
        <row r="701">
          <cell r="C701">
            <v>846</v>
          </cell>
          <cell r="D701">
            <v>331302</v>
          </cell>
          <cell r="E701">
            <v>2.0875737625369718E-4</v>
          </cell>
          <cell r="F701">
            <v>0.96074572756957177</v>
          </cell>
          <cell r="G701" t="str">
            <v>C</v>
          </cell>
        </row>
        <row r="702">
          <cell r="C702">
            <v>88</v>
          </cell>
          <cell r="D702">
            <v>123409</v>
          </cell>
          <cell r="E702">
            <v>2.0863829281392068E-4</v>
          </cell>
          <cell r="F702">
            <v>0.9609543658623857</v>
          </cell>
          <cell r="G702" t="str">
            <v>C</v>
          </cell>
        </row>
        <row r="703">
          <cell r="C703">
            <v>28</v>
          </cell>
          <cell r="D703">
            <v>121414</v>
          </cell>
          <cell r="E703">
            <v>2.0825777331670385E-4</v>
          </cell>
          <cell r="F703">
            <v>0.96116262363570237</v>
          </cell>
          <cell r="G703" t="str">
            <v>C</v>
          </cell>
        </row>
        <row r="704">
          <cell r="C704">
            <v>679</v>
          </cell>
          <cell r="D704">
            <v>180142</v>
          </cell>
          <cell r="E704">
            <v>2.0801002501096195E-4</v>
          </cell>
          <cell r="F704">
            <v>0.96137063366071329</v>
          </cell>
          <cell r="G704" t="str">
            <v>C</v>
          </cell>
        </row>
        <row r="705">
          <cell r="C705">
            <v>536</v>
          </cell>
          <cell r="D705">
            <v>187822</v>
          </cell>
          <cell r="E705">
            <v>2.0541893361444592E-4</v>
          </cell>
          <cell r="F705">
            <v>0.96157605259432777</v>
          </cell>
          <cell r="G705" t="str">
            <v>C</v>
          </cell>
        </row>
        <row r="706">
          <cell r="C706">
            <v>69</v>
          </cell>
          <cell r="D706">
            <v>122192</v>
          </cell>
          <cell r="E706">
            <v>2.0441972774045927E-4</v>
          </cell>
          <cell r="F706">
            <v>0.9617804723220682</v>
          </cell>
          <cell r="G706" t="str">
            <v>C</v>
          </cell>
        </row>
        <row r="707">
          <cell r="C707">
            <v>827</v>
          </cell>
          <cell r="D707">
            <v>300055</v>
          </cell>
          <cell r="E707">
            <v>2.0010671718027857E-4</v>
          </cell>
          <cell r="F707">
            <v>0.9619805790392485</v>
          </cell>
          <cell r="G707" t="str">
            <v>C</v>
          </cell>
        </row>
        <row r="708">
          <cell r="C708">
            <v>1351</v>
          </cell>
          <cell r="D708">
            <v>906745</v>
          </cell>
          <cell r="E708">
            <v>0</v>
          </cell>
          <cell r="F708">
            <v>0.9619805790392485</v>
          </cell>
          <cell r="G708" t="str">
            <v>C</v>
          </cell>
        </row>
        <row r="709">
          <cell r="C709">
            <v>122</v>
          </cell>
          <cell r="D709">
            <v>126703</v>
          </cell>
          <cell r="E709">
            <v>2.0000269026737035E-4</v>
          </cell>
          <cell r="F709">
            <v>0.96218058172951582</v>
          </cell>
          <cell r="G709" t="str">
            <v>C</v>
          </cell>
        </row>
        <row r="710">
          <cell r="C710">
            <v>678</v>
          </cell>
          <cell r="D710">
            <v>180120</v>
          </cell>
          <cell r="E710">
            <v>1.9946886795113092E-4</v>
          </cell>
          <cell r="F710">
            <v>0.9623800505974669</v>
          </cell>
          <cell r="G710" t="str">
            <v>C</v>
          </cell>
        </row>
        <row r="711">
          <cell r="C711">
            <v>712</v>
          </cell>
          <cell r="D711">
            <v>180696</v>
          </cell>
          <cell r="E711">
            <v>1.9557059626741316E-4</v>
          </cell>
          <cell r="F711">
            <v>0.9625756211937343</v>
          </cell>
          <cell r="G711" t="str">
            <v>C</v>
          </cell>
        </row>
        <row r="712">
          <cell r="C712">
            <v>67</v>
          </cell>
          <cell r="D712">
            <v>122184</v>
          </cell>
          <cell r="E712">
            <v>1.9505046170287217E-4</v>
          </cell>
          <cell r="F712">
            <v>0.96277067165543717</v>
          </cell>
          <cell r="G712" t="str">
            <v>C</v>
          </cell>
        </row>
        <row r="713">
          <cell r="C713">
            <v>1356</v>
          </cell>
          <cell r="D713">
            <v>906786</v>
          </cell>
          <cell r="E713">
            <v>0</v>
          </cell>
          <cell r="F713">
            <v>0.96277067165543717</v>
          </cell>
          <cell r="G713" t="str">
            <v>C</v>
          </cell>
        </row>
        <row r="714">
          <cell r="C714">
            <v>221</v>
          </cell>
          <cell r="D714">
            <v>150396</v>
          </cell>
          <cell r="E714">
            <v>1.9421277129892718E-4</v>
          </cell>
          <cell r="F714">
            <v>0.96296488442673611</v>
          </cell>
          <cell r="G714" t="str">
            <v>C</v>
          </cell>
        </row>
        <row r="715">
          <cell r="C715">
            <v>519</v>
          </cell>
          <cell r="D715">
            <v>187447</v>
          </cell>
          <cell r="E715">
            <v>1.9414570131560482E-4</v>
          </cell>
          <cell r="F715">
            <v>0.96315903012805171</v>
          </cell>
          <cell r="G715" t="str">
            <v>C</v>
          </cell>
        </row>
        <row r="716">
          <cell r="C716">
            <v>75</v>
          </cell>
          <cell r="D716">
            <v>122450</v>
          </cell>
          <cell r="E716">
            <v>1.9005716988327865E-4</v>
          </cell>
          <cell r="F716">
            <v>0.963349087297935</v>
          </cell>
          <cell r="G716" t="str">
            <v>C</v>
          </cell>
        </row>
        <row r="717">
          <cell r="C717">
            <v>327</v>
          </cell>
          <cell r="D717">
            <v>151200</v>
          </cell>
          <cell r="E717">
            <v>1.8963695590613628E-4</v>
          </cell>
          <cell r="F717">
            <v>0.96353872425384113</v>
          </cell>
          <cell r="G717" t="str">
            <v>C</v>
          </cell>
        </row>
        <row r="718">
          <cell r="C718">
            <v>1046</v>
          </cell>
          <cell r="D718">
            <v>541228</v>
          </cell>
          <cell r="E718">
            <v>1.8915377827118115E-4</v>
          </cell>
          <cell r="F718">
            <v>0.96372787803211235</v>
          </cell>
          <cell r="G718" t="str">
            <v>C</v>
          </cell>
        </row>
        <row r="719">
          <cell r="C719">
            <v>416</v>
          </cell>
          <cell r="D719">
            <v>155126</v>
          </cell>
          <cell r="E719">
            <v>1.8879242162634215E-4</v>
          </cell>
          <cell r="F719">
            <v>0.96391667045373874</v>
          </cell>
          <cell r="G719" t="str">
            <v>C</v>
          </cell>
        </row>
        <row r="720">
          <cell r="C720">
            <v>169</v>
          </cell>
          <cell r="D720">
            <v>150030</v>
          </cell>
          <cell r="E720">
            <v>1.8834346337063306E-4</v>
          </cell>
          <cell r="F720">
            <v>0.96410501391710934</v>
          </cell>
          <cell r="G720" t="str">
            <v>C</v>
          </cell>
        </row>
        <row r="721">
          <cell r="C721">
            <v>886</v>
          </cell>
          <cell r="D721">
            <v>462460</v>
          </cell>
          <cell r="E721">
            <v>1.8605213373631301E-4</v>
          </cell>
          <cell r="F721">
            <v>0.96429106605084569</v>
          </cell>
          <cell r="G721" t="str">
            <v>C</v>
          </cell>
        </row>
        <row r="722">
          <cell r="C722">
            <v>754</v>
          </cell>
          <cell r="D722">
            <v>200006</v>
          </cell>
          <cell r="E722">
            <v>1.8549641101735606E-4</v>
          </cell>
          <cell r="F722">
            <v>0.96447656246186309</v>
          </cell>
          <cell r="G722" t="str">
            <v>C</v>
          </cell>
        </row>
        <row r="723">
          <cell r="C723">
            <v>711</v>
          </cell>
          <cell r="D723">
            <v>180679</v>
          </cell>
          <cell r="E723">
            <v>1.8537595880240969E-4</v>
          </cell>
          <cell r="F723">
            <v>0.9646619384206655</v>
          </cell>
          <cell r="G723" t="str">
            <v>C</v>
          </cell>
        </row>
        <row r="724">
          <cell r="C724">
            <v>802</v>
          </cell>
          <cell r="D724">
            <v>280954</v>
          </cell>
          <cell r="E724">
            <v>1.8373890369927545E-4</v>
          </cell>
          <cell r="F724">
            <v>0.96484567732436477</v>
          </cell>
          <cell r="G724" t="str">
            <v>C</v>
          </cell>
        </row>
        <row r="725">
          <cell r="C725">
            <v>1198</v>
          </cell>
          <cell r="D725">
            <v>700135</v>
          </cell>
          <cell r="E725">
            <v>1.8365951473942442E-4</v>
          </cell>
          <cell r="F725">
            <v>0.96502933683910419</v>
          </cell>
          <cell r="G725" t="str">
            <v>C</v>
          </cell>
        </row>
        <row r="726">
          <cell r="C726">
            <v>475</v>
          </cell>
          <cell r="D726">
            <v>183755</v>
          </cell>
          <cell r="E726">
            <v>1.8334743400069984E-4</v>
          </cell>
          <cell r="F726">
            <v>0.96521268427310492</v>
          </cell>
          <cell r="G726" t="str">
            <v>C</v>
          </cell>
        </row>
        <row r="727">
          <cell r="C727">
            <v>172</v>
          </cell>
          <cell r="D727">
            <v>150036</v>
          </cell>
          <cell r="E727">
            <v>1.8177334255537841E-4</v>
          </cell>
          <cell r="F727">
            <v>0.96539445761566034</v>
          </cell>
          <cell r="G727" t="str">
            <v>C</v>
          </cell>
        </row>
        <row r="728">
          <cell r="C728">
            <v>758</v>
          </cell>
          <cell r="D728">
            <v>280000</v>
          </cell>
          <cell r="E728">
            <v>1.8100682846026536E-4</v>
          </cell>
          <cell r="F728">
            <v>0.96557546444412057</v>
          </cell>
          <cell r="G728" t="str">
            <v>C</v>
          </cell>
        </row>
        <row r="729">
          <cell r="C729">
            <v>325</v>
          </cell>
          <cell r="D729">
            <v>151125</v>
          </cell>
          <cell r="E729">
            <v>1.8025810844236032E-4</v>
          </cell>
          <cell r="F729">
            <v>0.96575572255256292</v>
          </cell>
          <cell r="G729" t="str">
            <v>C</v>
          </cell>
        </row>
        <row r="730">
          <cell r="C730">
            <v>1337</v>
          </cell>
          <cell r="D730">
            <v>906445</v>
          </cell>
          <cell r="E730">
            <v>0</v>
          </cell>
          <cell r="F730">
            <v>0.96575572255256292</v>
          </cell>
          <cell r="G730" t="str">
            <v>C</v>
          </cell>
        </row>
        <row r="731">
          <cell r="C731">
            <v>1099</v>
          </cell>
          <cell r="D731">
            <v>549232</v>
          </cell>
          <cell r="E731">
            <v>1.7956140188090934E-4</v>
          </cell>
          <cell r="F731">
            <v>0.96593528395444384</v>
          </cell>
          <cell r="G731" t="str">
            <v>C</v>
          </cell>
        </row>
        <row r="732">
          <cell r="C732">
            <v>14</v>
          </cell>
          <cell r="D732">
            <v>121107</v>
          </cell>
          <cell r="E732">
            <v>1.7708528759866028E-4</v>
          </cell>
          <cell r="F732">
            <v>0.96611236924204247</v>
          </cell>
          <cell r="G732" t="str">
            <v>C</v>
          </cell>
        </row>
        <row r="733">
          <cell r="C733">
            <v>166</v>
          </cell>
          <cell r="D733">
            <v>150026</v>
          </cell>
          <cell r="E733">
            <v>1.7629824187599956E-4</v>
          </cell>
          <cell r="F733">
            <v>0.96628866748391851</v>
          </cell>
          <cell r="G733" t="str">
            <v>C</v>
          </cell>
        </row>
        <row r="734">
          <cell r="C734">
            <v>171</v>
          </cell>
          <cell r="D734">
            <v>150035</v>
          </cell>
          <cell r="E734">
            <v>1.7629824187599956E-4</v>
          </cell>
          <cell r="F734">
            <v>0.96646496572579454</v>
          </cell>
          <cell r="G734" t="str">
            <v>C</v>
          </cell>
        </row>
        <row r="735">
          <cell r="C735">
            <v>255</v>
          </cell>
          <cell r="D735">
            <v>61799</v>
          </cell>
          <cell r="E735">
            <v>1.7590950972776363E-4</v>
          </cell>
          <cell r="F735">
            <v>0.96664087523552233</v>
          </cell>
          <cell r="G735" t="str">
            <v>C</v>
          </cell>
        </row>
        <row r="736">
          <cell r="C736">
            <v>3</v>
          </cell>
          <cell r="D736">
            <v>120277</v>
          </cell>
          <cell r="E736">
            <v>1.7584517729478096E-4</v>
          </cell>
          <cell r="F736">
            <v>0.96681672041281708</v>
          </cell>
          <cell r="G736" t="str">
            <v>C</v>
          </cell>
        </row>
        <row r="737">
          <cell r="C737">
            <v>901</v>
          </cell>
          <cell r="D737">
            <v>467100</v>
          </cell>
          <cell r="E737">
            <v>1.7349499032815756E-4</v>
          </cell>
          <cell r="F737">
            <v>0.96699021540314523</v>
          </cell>
          <cell r="G737" t="str">
            <v>C</v>
          </cell>
        </row>
        <row r="738">
          <cell r="C738">
            <v>1091</v>
          </cell>
          <cell r="D738">
            <v>546420</v>
          </cell>
          <cell r="E738">
            <v>1.7116259743874218E-4</v>
          </cell>
          <cell r="F738">
            <v>0.96716137800058399</v>
          </cell>
          <cell r="G738" t="str">
            <v>C</v>
          </cell>
        </row>
        <row r="739">
          <cell r="C739">
            <v>476</v>
          </cell>
          <cell r="D739">
            <v>184203</v>
          </cell>
          <cell r="E739">
            <v>1.7070816408235374E-4</v>
          </cell>
          <cell r="F739">
            <v>0.96733208616466637</v>
          </cell>
          <cell r="G739" t="str">
            <v>C</v>
          </cell>
        </row>
        <row r="740">
          <cell r="C740">
            <v>1029</v>
          </cell>
          <cell r="D740">
            <v>540867</v>
          </cell>
          <cell r="E740">
            <v>1.6956523681553338E-4</v>
          </cell>
          <cell r="F740">
            <v>0.96750165140148192</v>
          </cell>
          <cell r="G740" t="str">
            <v>C</v>
          </cell>
        </row>
        <row r="741">
          <cell r="C741">
            <v>752</v>
          </cell>
          <cell r="D741">
            <v>200001</v>
          </cell>
          <cell r="E741">
            <v>1.6836482099157957E-4</v>
          </cell>
          <cell r="F741">
            <v>0.96767001622247351</v>
          </cell>
          <cell r="G741" t="str">
            <v>C</v>
          </cell>
        </row>
        <row r="742">
          <cell r="C742">
            <v>932</v>
          </cell>
          <cell r="D742">
            <v>526040</v>
          </cell>
          <cell r="E742">
            <v>1.6826353162901106E-4</v>
          </cell>
          <cell r="F742">
            <v>0.96783827975410253</v>
          </cell>
          <cell r="G742" t="str">
            <v>C</v>
          </cell>
        </row>
        <row r="743">
          <cell r="C743">
            <v>937</v>
          </cell>
          <cell r="D743">
            <v>526240</v>
          </cell>
          <cell r="E743">
            <v>1.6689749400950602E-4</v>
          </cell>
          <cell r="F743">
            <v>0.96800517724811208</v>
          </cell>
          <cell r="G743" t="str">
            <v>C</v>
          </cell>
        </row>
        <row r="744">
          <cell r="C744">
            <v>143</v>
          </cell>
          <cell r="D744">
            <v>141682</v>
          </cell>
          <cell r="E744">
            <v>1.661829933708471E-4</v>
          </cell>
          <cell r="F744">
            <v>0.96817136024148298</v>
          </cell>
          <cell r="G744" t="str">
            <v>C</v>
          </cell>
        </row>
        <row r="745">
          <cell r="C745">
            <v>1119</v>
          </cell>
          <cell r="D745">
            <v>555723</v>
          </cell>
          <cell r="E745">
            <v>1.6491550756357091E-4</v>
          </cell>
          <cell r="F745">
            <v>0.96833627574904657</v>
          </cell>
          <cell r="G745" t="str">
            <v>C</v>
          </cell>
        </row>
        <row r="746">
          <cell r="C746">
            <v>1184</v>
          </cell>
          <cell r="D746">
            <v>700067</v>
          </cell>
          <cell r="E746">
            <v>1.6134574192061587E-4</v>
          </cell>
          <cell r="F746">
            <v>0.96849762149096719</v>
          </cell>
          <cell r="G746" t="str">
            <v>C</v>
          </cell>
        </row>
        <row r="747">
          <cell r="C747">
            <v>602</v>
          </cell>
          <cell r="D747">
            <v>159086</v>
          </cell>
          <cell r="E747">
            <v>1.6052995191938841E-4</v>
          </cell>
          <cell r="F747">
            <v>0.96865815144288658</v>
          </cell>
          <cell r="G747" t="str">
            <v>C</v>
          </cell>
        </row>
        <row r="748">
          <cell r="C748">
            <v>168</v>
          </cell>
          <cell r="D748">
            <v>150029</v>
          </cell>
          <cell r="E748">
            <v>1.5987293983786295E-4</v>
          </cell>
          <cell r="F748">
            <v>0.96881802438272446</v>
          </cell>
          <cell r="G748" t="str">
            <v>C</v>
          </cell>
        </row>
        <row r="749">
          <cell r="C749">
            <v>1183</v>
          </cell>
          <cell r="D749">
            <v>700066</v>
          </cell>
          <cell r="E749">
            <v>1.5938839342773792E-4</v>
          </cell>
          <cell r="F749">
            <v>0.96897741277615224</v>
          </cell>
          <cell r="G749" t="str">
            <v>C</v>
          </cell>
        </row>
        <row r="750">
          <cell r="C750">
            <v>254</v>
          </cell>
          <cell r="D750">
            <v>61699</v>
          </cell>
          <cell r="E750">
            <v>1.5871084971866479E-4</v>
          </cell>
          <cell r="F750">
            <v>0.96913612362587087</v>
          </cell>
          <cell r="G750" t="str">
            <v>C</v>
          </cell>
        </row>
        <row r="751">
          <cell r="C751">
            <v>1263</v>
          </cell>
          <cell r="D751">
            <v>896524</v>
          </cell>
          <cell r="E751">
            <v>1.5866841768839959E-4</v>
          </cell>
          <cell r="F751">
            <v>0.96929479204355928</v>
          </cell>
          <cell r="G751" t="str">
            <v>C</v>
          </cell>
        </row>
        <row r="752">
          <cell r="C752">
            <v>1027</v>
          </cell>
          <cell r="D752">
            <v>540804</v>
          </cell>
          <cell r="E752">
            <v>1.586410421850027E-4</v>
          </cell>
          <cell r="F752">
            <v>0.96945343308574428</v>
          </cell>
          <cell r="G752" t="str">
            <v>C</v>
          </cell>
        </row>
        <row r="753">
          <cell r="C753">
            <v>1319</v>
          </cell>
          <cell r="D753">
            <v>905741</v>
          </cell>
          <cell r="E753">
            <v>0</v>
          </cell>
          <cell r="F753">
            <v>0.96945343308574428</v>
          </cell>
          <cell r="G753" t="str">
            <v>C</v>
          </cell>
        </row>
        <row r="754">
          <cell r="C754">
            <v>71</v>
          </cell>
          <cell r="D754">
            <v>122194</v>
          </cell>
          <cell r="E754">
            <v>1.5571186332153503E-4</v>
          </cell>
          <cell r="F754">
            <v>0.9696091449490658</v>
          </cell>
          <cell r="G754" t="str">
            <v>C</v>
          </cell>
        </row>
        <row r="755">
          <cell r="C755">
            <v>173</v>
          </cell>
          <cell r="D755">
            <v>150037</v>
          </cell>
          <cell r="E755">
            <v>1.5549285929435986E-4</v>
          </cell>
          <cell r="F755">
            <v>0.9697646378083602</v>
          </cell>
          <cell r="G755" t="str">
            <v>C</v>
          </cell>
        </row>
        <row r="756">
          <cell r="C756">
            <v>504</v>
          </cell>
          <cell r="D756">
            <v>187218</v>
          </cell>
          <cell r="E756">
            <v>1.5378189033205396E-4</v>
          </cell>
          <cell r="F756">
            <v>0.9699184196986923</v>
          </cell>
          <cell r="G756" t="str">
            <v>C</v>
          </cell>
        </row>
        <row r="757">
          <cell r="C757">
            <v>1338</v>
          </cell>
          <cell r="D757">
            <v>906446</v>
          </cell>
          <cell r="E757">
            <v>0</v>
          </cell>
          <cell r="F757">
            <v>0.9699184196986923</v>
          </cell>
          <cell r="G757" t="str">
            <v>C</v>
          </cell>
        </row>
        <row r="758">
          <cell r="C758">
            <v>1207</v>
          </cell>
          <cell r="D758">
            <v>700810</v>
          </cell>
          <cell r="E758">
            <v>1.5320426721037949E-4</v>
          </cell>
          <cell r="F758">
            <v>0.97007162396590263</v>
          </cell>
          <cell r="G758" t="str">
            <v>C</v>
          </cell>
        </row>
        <row r="759">
          <cell r="C759">
            <v>643</v>
          </cell>
          <cell r="D759">
            <v>175840</v>
          </cell>
          <cell r="E759">
            <v>1.5289218647165489E-4</v>
          </cell>
          <cell r="F759">
            <v>0.97022451615237426</v>
          </cell>
          <cell r="G759" t="str">
            <v>C</v>
          </cell>
        </row>
        <row r="760">
          <cell r="C760">
            <v>34</v>
          </cell>
          <cell r="D760">
            <v>121509</v>
          </cell>
          <cell r="E760">
            <v>1.5260748123632718E-4</v>
          </cell>
          <cell r="F760">
            <v>0.97037712363361062</v>
          </cell>
          <cell r="G760" t="str">
            <v>C</v>
          </cell>
        </row>
        <row r="761">
          <cell r="C761">
            <v>529</v>
          </cell>
          <cell r="D761">
            <v>187805</v>
          </cell>
          <cell r="E761">
            <v>1.5140843418754322E-4</v>
          </cell>
          <cell r="F761">
            <v>0.97052853206779821</v>
          </cell>
          <cell r="G761" t="str">
            <v>C</v>
          </cell>
        </row>
        <row r="762">
          <cell r="C762">
            <v>606</v>
          </cell>
          <cell r="D762">
            <v>159194</v>
          </cell>
          <cell r="E762">
            <v>1.5132630767735253E-4</v>
          </cell>
          <cell r="F762">
            <v>0.97067985837547555</v>
          </cell>
          <cell r="G762" t="str">
            <v>C</v>
          </cell>
        </row>
        <row r="763">
          <cell r="C763">
            <v>784</v>
          </cell>
          <cell r="D763">
            <v>280766</v>
          </cell>
          <cell r="E763">
            <v>1.5053241807884258E-4</v>
          </cell>
          <cell r="F763">
            <v>0.97083039079355438</v>
          </cell>
          <cell r="G763" t="str">
            <v>C</v>
          </cell>
        </row>
        <row r="764">
          <cell r="C764">
            <v>428</v>
          </cell>
          <cell r="D764">
            <v>155691</v>
          </cell>
          <cell r="E764">
            <v>1.4978369806093754E-4</v>
          </cell>
          <cell r="F764">
            <v>0.97098017449161533</v>
          </cell>
          <cell r="G764" t="str">
            <v>C</v>
          </cell>
        </row>
        <row r="765">
          <cell r="C765">
            <v>837</v>
          </cell>
          <cell r="D765">
            <v>330023</v>
          </cell>
          <cell r="E765">
            <v>1.4901034008997529E-4</v>
          </cell>
          <cell r="F765">
            <v>0.97112918483170529</v>
          </cell>
          <cell r="G765" t="str">
            <v>C</v>
          </cell>
        </row>
        <row r="766">
          <cell r="C766">
            <v>967</v>
          </cell>
          <cell r="D766">
            <v>530138</v>
          </cell>
          <cell r="E766">
            <v>1.4873658505600633E-4</v>
          </cell>
          <cell r="F766">
            <v>0.97127792141676128</v>
          </cell>
          <cell r="G766" t="str">
            <v>C</v>
          </cell>
        </row>
        <row r="767">
          <cell r="C767">
            <v>372</v>
          </cell>
          <cell r="D767">
            <v>153710</v>
          </cell>
          <cell r="E767">
            <v>1.4768262817522589E-4</v>
          </cell>
          <cell r="F767">
            <v>0.9714256040449365</v>
          </cell>
          <cell r="G767" t="str">
            <v>C</v>
          </cell>
        </row>
        <row r="768">
          <cell r="C768">
            <v>604</v>
          </cell>
          <cell r="D768">
            <v>159154</v>
          </cell>
          <cell r="E768">
            <v>1.4712279913075941E-4</v>
          </cell>
          <cell r="F768">
            <v>0.97157272684406726</v>
          </cell>
          <cell r="G768" t="str">
            <v>C</v>
          </cell>
        </row>
        <row r="769">
          <cell r="C769">
            <v>229</v>
          </cell>
          <cell r="D769">
            <v>150460</v>
          </cell>
          <cell r="E769">
            <v>1.4637407911285437E-4</v>
          </cell>
          <cell r="F769">
            <v>0.97171910092318015</v>
          </cell>
          <cell r="G769" t="str">
            <v>C</v>
          </cell>
        </row>
        <row r="770">
          <cell r="C770">
            <v>1189</v>
          </cell>
          <cell r="D770">
            <v>700088</v>
          </cell>
          <cell r="E770">
            <v>1.4544604954769966E-4</v>
          </cell>
          <cell r="F770">
            <v>0.97186454697272784</v>
          </cell>
          <cell r="G770" t="str">
            <v>C</v>
          </cell>
        </row>
        <row r="771">
          <cell r="C771">
            <v>902</v>
          </cell>
          <cell r="D771">
            <v>467200</v>
          </cell>
          <cell r="E771">
            <v>1.437309742598842E-4</v>
          </cell>
          <cell r="F771">
            <v>0.97200827794698774</v>
          </cell>
          <cell r="G771" t="str">
            <v>C</v>
          </cell>
        </row>
        <row r="772">
          <cell r="C772">
            <v>947</v>
          </cell>
          <cell r="D772">
            <v>526772</v>
          </cell>
          <cell r="E772">
            <v>1.4346680065210416E-4</v>
          </cell>
          <cell r="F772">
            <v>0.97215174474763988</v>
          </cell>
          <cell r="G772" t="str">
            <v>C</v>
          </cell>
        </row>
        <row r="773">
          <cell r="C773">
            <v>723</v>
          </cell>
          <cell r="D773">
            <v>180768</v>
          </cell>
          <cell r="E773">
            <v>1.4281115734574856E-4</v>
          </cell>
          <cell r="F773">
            <v>0.97229455590498559</v>
          </cell>
          <cell r="G773" t="str">
            <v>C</v>
          </cell>
        </row>
        <row r="774">
          <cell r="C774">
            <v>200</v>
          </cell>
          <cell r="D774">
            <v>150141</v>
          </cell>
          <cell r="E774">
            <v>1.4235261766385056E-4</v>
          </cell>
          <cell r="F774">
            <v>0.97243690852264941</v>
          </cell>
          <cell r="G774" t="str">
            <v>C</v>
          </cell>
        </row>
        <row r="775">
          <cell r="C775">
            <v>108</v>
          </cell>
          <cell r="D775">
            <v>126302</v>
          </cell>
          <cell r="E775">
            <v>1.4124938487695575E-4</v>
          </cell>
          <cell r="F775">
            <v>0.97257815790752633</v>
          </cell>
          <cell r="G775" t="str">
            <v>C</v>
          </cell>
        </row>
        <row r="776">
          <cell r="C776">
            <v>923</v>
          </cell>
          <cell r="D776">
            <v>502382</v>
          </cell>
          <cell r="E776">
            <v>1.407032435841877E-4</v>
          </cell>
          <cell r="F776">
            <v>0.9727188611511105</v>
          </cell>
          <cell r="G776" t="str">
            <v>C</v>
          </cell>
        </row>
        <row r="777">
          <cell r="C777">
            <v>1415</v>
          </cell>
          <cell r="D777">
            <v>951537</v>
          </cell>
          <cell r="E777">
            <v>0</v>
          </cell>
          <cell r="F777">
            <v>0.9727188611511105</v>
          </cell>
          <cell r="G777" t="str">
            <v>C</v>
          </cell>
        </row>
        <row r="778">
          <cell r="C778">
            <v>261</v>
          </cell>
          <cell r="D778">
            <v>62179</v>
          </cell>
          <cell r="E778">
            <v>1.3950556531057355E-4</v>
          </cell>
          <cell r="F778">
            <v>0.97285836671642112</v>
          </cell>
          <cell r="G778" t="str">
            <v>C</v>
          </cell>
        </row>
        <row r="779">
          <cell r="C779">
            <v>1115</v>
          </cell>
          <cell r="D779">
            <v>554860</v>
          </cell>
          <cell r="E779">
            <v>1.3938237554528754E-4</v>
          </cell>
          <cell r="F779">
            <v>0.97299774909196646</v>
          </cell>
          <cell r="G779" t="str">
            <v>C</v>
          </cell>
        </row>
        <row r="780">
          <cell r="C780">
            <v>181</v>
          </cell>
          <cell r="D780">
            <v>150060</v>
          </cell>
          <cell r="E780">
            <v>1.392892988337381E-4</v>
          </cell>
          <cell r="F780">
            <v>0.97313703839080024</v>
          </cell>
          <cell r="G780" t="str">
            <v>C</v>
          </cell>
        </row>
        <row r="781">
          <cell r="C781">
            <v>193</v>
          </cell>
          <cell r="D781">
            <v>150100</v>
          </cell>
          <cell r="E781">
            <v>1.3900733114875007E-4</v>
          </cell>
          <cell r="F781">
            <v>0.97327604572194903</v>
          </cell>
          <cell r="G781" t="str">
            <v>C</v>
          </cell>
        </row>
        <row r="782">
          <cell r="C782">
            <v>651</v>
          </cell>
          <cell r="D782">
            <v>176230</v>
          </cell>
          <cell r="E782">
            <v>1.3873083856444143E-4</v>
          </cell>
          <cell r="F782">
            <v>0.97341477656051345</v>
          </cell>
          <cell r="G782" t="str">
            <v>C</v>
          </cell>
        </row>
        <row r="783">
          <cell r="C783">
            <v>26</v>
          </cell>
          <cell r="D783">
            <v>121369</v>
          </cell>
          <cell r="E783">
            <v>1.3851046576209645E-4</v>
          </cell>
          <cell r="F783">
            <v>0.97355328702627553</v>
          </cell>
          <cell r="G783" t="str">
            <v>C</v>
          </cell>
        </row>
        <row r="784">
          <cell r="C784">
            <v>819</v>
          </cell>
          <cell r="D784">
            <v>300039</v>
          </cell>
          <cell r="E784">
            <v>1.3821891665091951E-4</v>
          </cell>
          <cell r="F784">
            <v>0.97369150594292642</v>
          </cell>
          <cell r="G784" t="str">
            <v>C</v>
          </cell>
        </row>
        <row r="785">
          <cell r="C785">
            <v>598</v>
          </cell>
          <cell r="D785">
            <v>158170</v>
          </cell>
          <cell r="E785">
            <v>1.3734016299187923E-4</v>
          </cell>
          <cell r="F785">
            <v>0.97382884610591824</v>
          </cell>
          <cell r="G785" t="str">
            <v>C</v>
          </cell>
        </row>
        <row r="786">
          <cell r="C786">
            <v>174</v>
          </cell>
          <cell r="D786">
            <v>150038</v>
          </cell>
          <cell r="E786">
            <v>1.3687751698447171E-4</v>
          </cell>
          <cell r="F786">
            <v>0.97396572362290268</v>
          </cell>
          <cell r="G786" t="str">
            <v>C</v>
          </cell>
        </row>
        <row r="787">
          <cell r="C787">
            <v>197</v>
          </cell>
          <cell r="D787">
            <v>150135</v>
          </cell>
          <cell r="E787">
            <v>1.3578249684859594E-4</v>
          </cell>
          <cell r="F787">
            <v>0.97410150611975133</v>
          </cell>
          <cell r="G787" t="str">
            <v>C</v>
          </cell>
        </row>
        <row r="788">
          <cell r="C788">
            <v>1340</v>
          </cell>
          <cell r="D788">
            <v>906448</v>
          </cell>
          <cell r="E788">
            <v>0</v>
          </cell>
          <cell r="F788">
            <v>0.97410150611975133</v>
          </cell>
          <cell r="G788" t="str">
            <v>C</v>
          </cell>
        </row>
        <row r="789">
          <cell r="C789">
            <v>821</v>
          </cell>
          <cell r="D789">
            <v>300041</v>
          </cell>
          <cell r="E789">
            <v>1.3562645647923364E-4</v>
          </cell>
          <cell r="F789">
            <v>0.97423713257623057</v>
          </cell>
          <cell r="G789" t="str">
            <v>C</v>
          </cell>
        </row>
        <row r="790">
          <cell r="C790">
            <v>1294</v>
          </cell>
          <cell r="D790">
            <v>905052</v>
          </cell>
          <cell r="E790">
            <v>1.3556896792210016E-4</v>
          </cell>
          <cell r="F790">
            <v>0.97437270154415268</v>
          </cell>
          <cell r="G790" t="str">
            <v>C</v>
          </cell>
        </row>
        <row r="791">
          <cell r="C791">
            <v>178</v>
          </cell>
          <cell r="D791">
            <v>150052</v>
          </cell>
          <cell r="E791">
            <v>1.3554432996904295E-4</v>
          </cell>
          <cell r="F791">
            <v>0.97450824587412177</v>
          </cell>
          <cell r="G791" t="str">
            <v>C</v>
          </cell>
        </row>
        <row r="792">
          <cell r="C792">
            <v>1084</v>
          </cell>
          <cell r="D792">
            <v>546260</v>
          </cell>
          <cell r="E792">
            <v>1.347285399678155E-4</v>
          </cell>
          <cell r="F792">
            <v>0.97464297441408954</v>
          </cell>
          <cell r="G792" t="str">
            <v>C</v>
          </cell>
        </row>
        <row r="793">
          <cell r="C793">
            <v>198</v>
          </cell>
          <cell r="D793">
            <v>150138</v>
          </cell>
          <cell r="E793">
            <v>1.3468747671272014E-4</v>
          </cell>
          <cell r="F793">
            <v>0.97477766189080228</v>
          </cell>
          <cell r="G793" t="str">
            <v>C</v>
          </cell>
        </row>
        <row r="794">
          <cell r="C794">
            <v>1348</v>
          </cell>
          <cell r="D794">
            <v>906669</v>
          </cell>
          <cell r="E794">
            <v>0</v>
          </cell>
          <cell r="F794">
            <v>0.97477766189080228</v>
          </cell>
          <cell r="G794" t="str">
            <v>C</v>
          </cell>
        </row>
        <row r="795">
          <cell r="C795">
            <v>760</v>
          </cell>
          <cell r="D795">
            <v>280100</v>
          </cell>
          <cell r="E795">
            <v>1.3403046463119467E-4</v>
          </cell>
          <cell r="F795">
            <v>0.97491169235543351</v>
          </cell>
          <cell r="G795" t="str">
            <v>C</v>
          </cell>
        </row>
        <row r="796">
          <cell r="C796">
            <v>1120</v>
          </cell>
          <cell r="D796">
            <v>555725</v>
          </cell>
          <cell r="E796">
            <v>1.3320098687826881E-4</v>
          </cell>
          <cell r="F796">
            <v>0.97504489334231181</v>
          </cell>
          <cell r="G796" t="str">
            <v>C</v>
          </cell>
        </row>
        <row r="797">
          <cell r="C797">
            <v>418</v>
          </cell>
          <cell r="D797">
            <v>155135</v>
          </cell>
          <cell r="E797">
            <v>1.3035667207533149E-4</v>
          </cell>
          <cell r="F797">
            <v>0.9751752500143871</v>
          </cell>
          <cell r="G797" t="str">
            <v>C</v>
          </cell>
        </row>
        <row r="798">
          <cell r="C798">
            <v>348</v>
          </cell>
          <cell r="D798">
            <v>152560</v>
          </cell>
          <cell r="E798">
            <v>1.2947518086595146E-4</v>
          </cell>
          <cell r="F798">
            <v>0.97530472519525302</v>
          </cell>
          <cell r="G798" t="str">
            <v>C</v>
          </cell>
        </row>
        <row r="799">
          <cell r="C799">
            <v>185</v>
          </cell>
          <cell r="D799">
            <v>150072</v>
          </cell>
          <cell r="E799">
            <v>1.2921237603334129E-4</v>
          </cell>
          <cell r="F799">
            <v>0.97543393757128638</v>
          </cell>
          <cell r="G799" t="str">
            <v>C</v>
          </cell>
        </row>
        <row r="800">
          <cell r="C800">
            <v>188</v>
          </cell>
          <cell r="D800">
            <v>150075</v>
          </cell>
          <cell r="E800">
            <v>1.2921237603334129E-4</v>
          </cell>
          <cell r="F800">
            <v>0.97556314994731974</v>
          </cell>
          <cell r="G800" t="str">
            <v>C</v>
          </cell>
        </row>
        <row r="801">
          <cell r="C801">
            <v>203</v>
          </cell>
          <cell r="D801">
            <v>150144</v>
          </cell>
          <cell r="E801">
            <v>1.2921237603334129E-4</v>
          </cell>
          <cell r="F801">
            <v>0.9756923623233531</v>
          </cell>
          <cell r="G801" t="str">
            <v>C</v>
          </cell>
        </row>
        <row r="802">
          <cell r="C802">
            <v>1013</v>
          </cell>
          <cell r="D802">
            <v>540045</v>
          </cell>
          <cell r="E802">
            <v>1.2826518361580875E-4</v>
          </cell>
          <cell r="F802">
            <v>0.97582062750696896</v>
          </cell>
          <cell r="G802" t="str">
            <v>C</v>
          </cell>
        </row>
        <row r="803">
          <cell r="C803">
            <v>1033</v>
          </cell>
          <cell r="D803">
            <v>540927</v>
          </cell>
          <cell r="E803">
            <v>1.2748498176899726E-4</v>
          </cell>
          <cell r="F803">
            <v>0.97594811248873792</v>
          </cell>
          <cell r="G803" t="str">
            <v>C</v>
          </cell>
        </row>
        <row r="804">
          <cell r="C804">
            <v>1332</v>
          </cell>
          <cell r="D804">
            <v>906251</v>
          </cell>
          <cell r="E804">
            <v>0</v>
          </cell>
          <cell r="F804">
            <v>0.97594811248873792</v>
          </cell>
          <cell r="G804" t="str">
            <v>C</v>
          </cell>
        </row>
        <row r="805">
          <cell r="C805">
            <v>1193</v>
          </cell>
          <cell r="D805">
            <v>700120</v>
          </cell>
          <cell r="E805">
            <v>1.2614631965288911E-4</v>
          </cell>
          <cell r="F805">
            <v>0.97607425880839083</v>
          </cell>
          <cell r="G805" t="str">
            <v>C</v>
          </cell>
        </row>
        <row r="806">
          <cell r="C806">
            <v>137</v>
          </cell>
          <cell r="D806">
            <v>131466</v>
          </cell>
          <cell r="E806">
            <v>1.2401103038793136E-4</v>
          </cell>
          <cell r="F806">
            <v>0.97619826983877878</v>
          </cell>
          <cell r="G806" t="str">
            <v>C</v>
          </cell>
        </row>
        <row r="807">
          <cell r="C807">
            <v>1231</v>
          </cell>
          <cell r="D807">
            <v>890215</v>
          </cell>
          <cell r="E807">
            <v>1.234826831723713E-4</v>
          </cell>
          <cell r="F807">
            <v>0.97632175252195119</v>
          </cell>
          <cell r="G807" t="str">
            <v>C</v>
          </cell>
        </row>
        <row r="808">
          <cell r="C808">
            <v>1262</v>
          </cell>
          <cell r="D808">
            <v>896523</v>
          </cell>
          <cell r="E808">
            <v>1.2340876931319969E-4</v>
          </cell>
          <cell r="F808">
            <v>0.97644516129126435</v>
          </cell>
          <cell r="G808" t="str">
            <v>C</v>
          </cell>
        </row>
        <row r="809">
          <cell r="C809">
            <v>840</v>
          </cell>
          <cell r="D809">
            <v>330055</v>
          </cell>
          <cell r="E809">
            <v>1.2277913273507111E-4</v>
          </cell>
          <cell r="F809">
            <v>0.97656794042399941</v>
          </cell>
          <cell r="G809" t="str">
            <v>C</v>
          </cell>
        </row>
        <row r="810">
          <cell r="C810">
            <v>1293</v>
          </cell>
          <cell r="D810">
            <v>905030</v>
          </cell>
          <cell r="E810">
            <v>1.2208242617362016E-4</v>
          </cell>
          <cell r="F810">
            <v>0.97669002285017303</v>
          </cell>
          <cell r="G810" t="str">
            <v>C</v>
          </cell>
        </row>
        <row r="811">
          <cell r="C811">
            <v>916</v>
          </cell>
          <cell r="D811">
            <v>502162</v>
          </cell>
          <cell r="E811">
            <v>1.2132001840401666E-4</v>
          </cell>
          <cell r="F811">
            <v>0.97681134286857707</v>
          </cell>
          <cell r="G811" t="str">
            <v>C</v>
          </cell>
        </row>
        <row r="812">
          <cell r="C812">
            <v>230</v>
          </cell>
          <cell r="D812">
            <v>150512</v>
          </cell>
          <cell r="E812">
            <v>1.2108732662514306E-4</v>
          </cell>
          <cell r="F812">
            <v>0.97693243019520226</v>
          </cell>
          <cell r="G812" t="str">
            <v>C</v>
          </cell>
        </row>
        <row r="813">
          <cell r="C813">
            <v>844</v>
          </cell>
          <cell r="D813">
            <v>330700</v>
          </cell>
          <cell r="E813">
            <v>1.2098466848740469E-4</v>
          </cell>
          <cell r="F813">
            <v>0.97705341486368968</v>
          </cell>
          <cell r="G813" t="str">
            <v>C</v>
          </cell>
        </row>
        <row r="814">
          <cell r="C814">
            <v>1113</v>
          </cell>
          <cell r="D814">
            <v>554758</v>
          </cell>
          <cell r="E814">
            <v>1.2077524588641844E-4</v>
          </cell>
          <cell r="F814">
            <v>0.97717419010957607</v>
          </cell>
          <cell r="G814" t="str">
            <v>C</v>
          </cell>
        </row>
        <row r="815">
          <cell r="C815">
            <v>820</v>
          </cell>
          <cell r="D815">
            <v>300040</v>
          </cell>
          <cell r="E815">
            <v>1.1909575875301898E-4</v>
          </cell>
          <cell r="F815">
            <v>0.97729328586832909</v>
          </cell>
          <cell r="G815" t="str">
            <v>C</v>
          </cell>
        </row>
        <row r="816">
          <cell r="C816">
            <v>37</v>
          </cell>
          <cell r="D816">
            <v>121538</v>
          </cell>
          <cell r="E816">
            <v>1.1880968474252144E-4</v>
          </cell>
          <cell r="F816">
            <v>0.97741209555307162</v>
          </cell>
          <cell r="G816" t="str">
            <v>C</v>
          </cell>
        </row>
        <row r="817">
          <cell r="C817">
            <v>772</v>
          </cell>
          <cell r="D817">
            <v>280507</v>
          </cell>
          <cell r="E817">
            <v>1.180034761674829E-4</v>
          </cell>
          <cell r="F817">
            <v>0.97753009902923915</v>
          </cell>
          <cell r="G817" t="str">
            <v>C</v>
          </cell>
        </row>
        <row r="818">
          <cell r="C818">
            <v>948</v>
          </cell>
          <cell r="D818">
            <v>526900</v>
          </cell>
          <cell r="E818">
            <v>1.1744638467335609E-4</v>
          </cell>
          <cell r="F818">
            <v>0.97764754541391252</v>
          </cell>
          <cell r="G818" t="str">
            <v>C</v>
          </cell>
        </row>
        <row r="819">
          <cell r="C819">
            <v>417</v>
          </cell>
          <cell r="D819">
            <v>155127</v>
          </cell>
          <cell r="E819">
            <v>1.1687149910202134E-4</v>
          </cell>
          <cell r="F819">
            <v>0.97776441691301452</v>
          </cell>
          <cell r="G819" t="str">
            <v>C</v>
          </cell>
        </row>
        <row r="820">
          <cell r="C820">
            <v>1081</v>
          </cell>
          <cell r="D820">
            <v>546220</v>
          </cell>
          <cell r="E820">
            <v>1.1668534567892244E-4</v>
          </cell>
          <cell r="F820">
            <v>0.9778811022586934</v>
          </cell>
          <cell r="G820" t="str">
            <v>C</v>
          </cell>
        </row>
        <row r="821">
          <cell r="C821">
            <v>868</v>
          </cell>
          <cell r="D821">
            <v>460048</v>
          </cell>
          <cell r="E821">
            <v>1.164882420544648E-4</v>
          </cell>
          <cell r="F821">
            <v>0.97799759050074786</v>
          </cell>
          <cell r="G821" t="str">
            <v>C</v>
          </cell>
        </row>
        <row r="822">
          <cell r="C822">
            <v>79</v>
          </cell>
          <cell r="D822">
            <v>122716</v>
          </cell>
          <cell r="E822">
            <v>1.1630345740653577E-4</v>
          </cell>
          <cell r="F822">
            <v>0.9781138939581544</v>
          </cell>
          <cell r="G822" t="str">
            <v>C</v>
          </cell>
        </row>
        <row r="823">
          <cell r="C823">
            <v>725</v>
          </cell>
          <cell r="D823">
            <v>180773</v>
          </cell>
          <cell r="E823">
            <v>1.1499080201865468E-4</v>
          </cell>
          <cell r="F823">
            <v>0.978228884760173</v>
          </cell>
          <cell r="G823" t="str">
            <v>C</v>
          </cell>
        </row>
        <row r="824">
          <cell r="C824">
            <v>769</v>
          </cell>
          <cell r="D824">
            <v>280472</v>
          </cell>
          <cell r="E824">
            <v>1.1481286124657487E-4</v>
          </cell>
          <cell r="F824">
            <v>0.97834369762141959</v>
          </cell>
          <cell r="G824" t="str">
            <v>C</v>
          </cell>
        </row>
        <row r="825">
          <cell r="C825">
            <v>1114</v>
          </cell>
          <cell r="D825">
            <v>554830</v>
          </cell>
          <cell r="E825">
            <v>1.1475674146461124E-4</v>
          </cell>
          <cell r="F825">
            <v>0.97845845436288426</v>
          </cell>
          <cell r="G825" t="str">
            <v>C</v>
          </cell>
        </row>
        <row r="826">
          <cell r="C826">
            <v>825</v>
          </cell>
          <cell r="D826">
            <v>300053</v>
          </cell>
          <cell r="E826">
            <v>1.1349336198284456E-4</v>
          </cell>
          <cell r="F826">
            <v>0.97857194772486711</v>
          </cell>
          <cell r="G826" t="str">
            <v>C</v>
          </cell>
        </row>
        <row r="827">
          <cell r="C827">
            <v>194</v>
          </cell>
          <cell r="D827">
            <v>150117</v>
          </cell>
          <cell r="E827">
            <v>1.1329078325770753E-4</v>
          </cell>
          <cell r="F827">
            <v>0.97868523850812483</v>
          </cell>
          <cell r="G827" t="str">
            <v>C</v>
          </cell>
        </row>
        <row r="828">
          <cell r="C828">
            <v>1039</v>
          </cell>
          <cell r="D828">
            <v>541105</v>
          </cell>
          <cell r="E828">
            <v>1.1269947238433462E-4</v>
          </cell>
          <cell r="F828">
            <v>0.97879793798050918</v>
          </cell>
          <cell r="G828" t="str">
            <v>C</v>
          </cell>
        </row>
        <row r="829">
          <cell r="C829">
            <v>1163</v>
          </cell>
          <cell r="D829">
            <v>680581</v>
          </cell>
          <cell r="E829">
            <v>1.1250510631021666E-4</v>
          </cell>
          <cell r="F829">
            <v>0.9789104430868194</v>
          </cell>
          <cell r="G829" t="str">
            <v>C</v>
          </cell>
        </row>
        <row r="830">
          <cell r="C830">
            <v>1417</v>
          </cell>
          <cell r="D830">
            <v>951539</v>
          </cell>
          <cell r="E830">
            <v>0</v>
          </cell>
          <cell r="F830">
            <v>0.9789104430868194</v>
          </cell>
          <cell r="G830" t="str">
            <v>C</v>
          </cell>
        </row>
        <row r="831">
          <cell r="C831">
            <v>1023</v>
          </cell>
          <cell r="D831">
            <v>540281</v>
          </cell>
          <cell r="E831">
            <v>1.1138818577162338E-4</v>
          </cell>
          <cell r="F831">
            <v>0.97902183127259101</v>
          </cell>
          <cell r="G831" t="str">
            <v>C</v>
          </cell>
        </row>
        <row r="832">
          <cell r="C832">
            <v>1102</v>
          </cell>
          <cell r="D832">
            <v>554201</v>
          </cell>
          <cell r="E832">
            <v>1.1100082239855734E-4</v>
          </cell>
          <cell r="F832">
            <v>0.97913283209498958</v>
          </cell>
          <cell r="G832" t="str">
            <v>C</v>
          </cell>
        </row>
        <row r="833">
          <cell r="C833">
            <v>607</v>
          </cell>
          <cell r="D833">
            <v>159332</v>
          </cell>
          <cell r="E833">
            <v>1.1062440922685004E-4</v>
          </cell>
          <cell r="F833">
            <v>0.9792434565042164</v>
          </cell>
          <cell r="G833" t="str">
            <v>C</v>
          </cell>
        </row>
        <row r="834">
          <cell r="C834">
            <v>1001</v>
          </cell>
          <cell r="D834">
            <v>530902</v>
          </cell>
          <cell r="E834">
            <v>1.1001667305143898E-4</v>
          </cell>
          <cell r="F834">
            <v>0.97935347317726784</v>
          </cell>
          <cell r="G834" t="str">
            <v>C</v>
          </cell>
        </row>
        <row r="835">
          <cell r="C835">
            <v>976</v>
          </cell>
          <cell r="D835">
            <v>530415</v>
          </cell>
          <cell r="E835">
            <v>1.1000024774940083E-4</v>
          </cell>
          <cell r="F835">
            <v>0.97946347342501727</v>
          </cell>
          <cell r="G835" t="str">
            <v>C</v>
          </cell>
        </row>
        <row r="836">
          <cell r="C836">
            <v>270</v>
          </cell>
          <cell r="D836">
            <v>64278</v>
          </cell>
          <cell r="E836">
            <v>1.0963889110456183E-4</v>
          </cell>
          <cell r="F836">
            <v>0.97957311231612187</v>
          </cell>
          <cell r="G836" t="str">
            <v>C</v>
          </cell>
        </row>
        <row r="837">
          <cell r="C837">
            <v>74</v>
          </cell>
          <cell r="D837">
            <v>122211</v>
          </cell>
          <cell r="E837">
            <v>1.0866295440846255E-4</v>
          </cell>
          <cell r="F837">
            <v>0.97968177527053035</v>
          </cell>
          <cell r="G837" t="str">
            <v>C</v>
          </cell>
        </row>
        <row r="838">
          <cell r="C838">
            <v>250</v>
          </cell>
          <cell r="D838">
            <v>60452</v>
          </cell>
          <cell r="E838">
            <v>1.0865337298227365E-4</v>
          </cell>
          <cell r="F838">
            <v>0.97979042864351262</v>
          </cell>
          <cell r="G838" t="str">
            <v>C</v>
          </cell>
        </row>
        <row r="839">
          <cell r="C839">
            <v>262</v>
          </cell>
          <cell r="D839">
            <v>62340</v>
          </cell>
          <cell r="E839">
            <v>1.0865337298227362E-4</v>
          </cell>
          <cell r="F839">
            <v>0.97989908201649489</v>
          </cell>
          <cell r="G839" t="str">
            <v>C</v>
          </cell>
        </row>
        <row r="840">
          <cell r="C840">
            <v>941</v>
          </cell>
          <cell r="D840">
            <v>526650</v>
          </cell>
          <cell r="E840">
            <v>1.0804289925652288E-4</v>
          </cell>
          <cell r="F840">
            <v>0.98000712491575137</v>
          </cell>
          <cell r="G840" t="str">
            <v>C</v>
          </cell>
        </row>
        <row r="841">
          <cell r="C841">
            <v>684</v>
          </cell>
          <cell r="D841">
            <v>180203</v>
          </cell>
          <cell r="E841">
            <v>1.0781568257832868E-4</v>
          </cell>
          <cell r="F841">
            <v>0.98011494059832971</v>
          </cell>
          <cell r="G841" t="str">
            <v>C</v>
          </cell>
        </row>
        <row r="842">
          <cell r="C842">
            <v>773</v>
          </cell>
          <cell r="D842">
            <v>280511</v>
          </cell>
          <cell r="E842">
            <v>1.0772944974262845E-4</v>
          </cell>
          <cell r="F842">
            <v>0.98022267004807229</v>
          </cell>
          <cell r="G842" t="str">
            <v>C</v>
          </cell>
        </row>
        <row r="843">
          <cell r="C843">
            <v>833</v>
          </cell>
          <cell r="D843">
            <v>300083</v>
          </cell>
          <cell r="E843">
            <v>1.0772944974262845E-4</v>
          </cell>
          <cell r="F843">
            <v>0.98033039949781486</v>
          </cell>
          <cell r="G843" t="str">
            <v>C</v>
          </cell>
        </row>
        <row r="844">
          <cell r="C844">
            <v>1199</v>
          </cell>
          <cell r="D844">
            <v>700136</v>
          </cell>
          <cell r="E844">
            <v>1.0720794640291761E-4</v>
          </cell>
          <cell r="F844">
            <v>0.98043760744421782</v>
          </cell>
          <cell r="G844" t="str">
            <v>C</v>
          </cell>
        </row>
        <row r="845">
          <cell r="C845">
            <v>792</v>
          </cell>
          <cell r="D845">
            <v>280923</v>
          </cell>
          <cell r="E845">
            <v>1.0629360458946133E-4</v>
          </cell>
          <cell r="F845">
            <v>0.98054390104880729</v>
          </cell>
          <cell r="G845" t="str">
            <v>C</v>
          </cell>
        </row>
        <row r="846">
          <cell r="C846">
            <v>841</v>
          </cell>
          <cell r="D846">
            <v>330062</v>
          </cell>
          <cell r="E846">
            <v>1.0625117255919616E-4</v>
          </cell>
          <cell r="F846">
            <v>0.98065015222136653</v>
          </cell>
          <cell r="G846" t="str">
            <v>C</v>
          </cell>
        </row>
        <row r="847">
          <cell r="C847">
            <v>1268</v>
          </cell>
          <cell r="D847">
            <v>901015</v>
          </cell>
          <cell r="E847">
            <v>1.0556130987359441E-4</v>
          </cell>
          <cell r="F847">
            <v>0.98075571353124014</v>
          </cell>
          <cell r="G847" t="str">
            <v>C</v>
          </cell>
        </row>
        <row r="848">
          <cell r="C848">
            <v>912</v>
          </cell>
          <cell r="D848">
            <v>500135</v>
          </cell>
          <cell r="E848">
            <v>1.0532177421887161E-4</v>
          </cell>
          <cell r="F848">
            <v>0.98086103530545898</v>
          </cell>
          <cell r="G848" t="str">
            <v>C</v>
          </cell>
        </row>
        <row r="849">
          <cell r="C849">
            <v>385</v>
          </cell>
          <cell r="D849">
            <v>154535</v>
          </cell>
          <cell r="E849">
            <v>1.0429245529114837E-4</v>
          </cell>
          <cell r="F849">
            <v>0.98096532776075018</v>
          </cell>
          <cell r="G849" t="str">
            <v>C</v>
          </cell>
        </row>
        <row r="850">
          <cell r="C850">
            <v>1302</v>
          </cell>
          <cell r="D850">
            <v>905438</v>
          </cell>
          <cell r="E850">
            <v>1.0341233285693821E-4</v>
          </cell>
          <cell r="F850">
            <v>0.98106874009360712</v>
          </cell>
          <cell r="G850" t="str">
            <v>C</v>
          </cell>
        </row>
        <row r="851">
          <cell r="C851">
            <v>847</v>
          </cell>
          <cell r="D851">
            <v>331310</v>
          </cell>
          <cell r="E851">
            <v>1.0328777431648233E-4</v>
          </cell>
          <cell r="F851">
            <v>0.98117202786792357</v>
          </cell>
          <cell r="G851" t="str">
            <v>C</v>
          </cell>
        </row>
        <row r="852">
          <cell r="C852">
            <v>927</v>
          </cell>
          <cell r="D852">
            <v>520820</v>
          </cell>
          <cell r="E852">
            <v>1.0327408656478389E-4</v>
          </cell>
          <cell r="F852">
            <v>0.98127530195448831</v>
          </cell>
          <cell r="G852" t="str">
            <v>C</v>
          </cell>
        </row>
        <row r="853">
          <cell r="C853">
            <v>589</v>
          </cell>
          <cell r="D853">
            <v>157868</v>
          </cell>
          <cell r="E853">
            <v>1.0244460881185801E-4</v>
          </cell>
          <cell r="F853">
            <v>0.98137774656330012</v>
          </cell>
          <cell r="G853" t="str">
            <v>C</v>
          </cell>
        </row>
        <row r="854">
          <cell r="C854">
            <v>1350</v>
          </cell>
          <cell r="D854">
            <v>906716</v>
          </cell>
          <cell r="E854">
            <v>0</v>
          </cell>
          <cell r="F854">
            <v>0.98137774656330012</v>
          </cell>
          <cell r="G854" t="str">
            <v>C</v>
          </cell>
        </row>
        <row r="855">
          <cell r="C855">
            <v>1197</v>
          </cell>
          <cell r="D855">
            <v>700131</v>
          </cell>
          <cell r="E855">
            <v>1.0127019971613122E-4</v>
          </cell>
          <cell r="F855">
            <v>0.9814790167630163</v>
          </cell>
          <cell r="G855" t="str">
            <v>C</v>
          </cell>
        </row>
        <row r="856">
          <cell r="C856">
            <v>1225</v>
          </cell>
          <cell r="D856">
            <v>885004</v>
          </cell>
          <cell r="E856">
            <v>1.0109225894405141E-4</v>
          </cell>
          <cell r="F856">
            <v>0.98158010902196036</v>
          </cell>
          <cell r="G856" t="str">
            <v>C</v>
          </cell>
        </row>
        <row r="857">
          <cell r="C857">
            <v>946</v>
          </cell>
          <cell r="D857">
            <v>526771</v>
          </cell>
          <cell r="E857">
            <v>1.0095811897740663E-4</v>
          </cell>
          <cell r="F857">
            <v>0.98168106714093772</v>
          </cell>
          <cell r="G857" t="str">
            <v>C</v>
          </cell>
        </row>
        <row r="858">
          <cell r="C858">
            <v>724</v>
          </cell>
          <cell r="D858">
            <v>180772</v>
          </cell>
          <cell r="E858">
            <v>1.0015327917753795E-4</v>
          </cell>
          <cell r="F858">
            <v>0.98178122042011529</v>
          </cell>
          <cell r="G858" t="str">
            <v>C</v>
          </cell>
        </row>
        <row r="859">
          <cell r="C859">
            <v>7</v>
          </cell>
          <cell r="D859">
            <v>121026</v>
          </cell>
          <cell r="E859">
            <v>9.8825567262788571E-5</v>
          </cell>
          <cell r="F859">
            <v>0.9818800459873781</v>
          </cell>
          <cell r="G859" t="str">
            <v>C</v>
          </cell>
        </row>
        <row r="860">
          <cell r="C860">
            <v>842</v>
          </cell>
          <cell r="D860">
            <v>330077</v>
          </cell>
          <cell r="E860">
            <v>9.6806623887267607E-5</v>
          </cell>
          <cell r="F860">
            <v>0.98197685261126533</v>
          </cell>
          <cell r="G860" t="str">
            <v>C</v>
          </cell>
        </row>
        <row r="861">
          <cell r="C861">
            <v>1019</v>
          </cell>
          <cell r="D861">
            <v>540105</v>
          </cell>
          <cell r="E861">
            <v>9.6781985934210393E-5</v>
          </cell>
          <cell r="F861">
            <v>0.98207363459719954</v>
          </cell>
          <cell r="G861" t="str">
            <v>C</v>
          </cell>
        </row>
        <row r="862">
          <cell r="C862">
            <v>911</v>
          </cell>
          <cell r="D862">
            <v>500088</v>
          </cell>
          <cell r="E862">
            <v>9.6346715430199785E-5</v>
          </cell>
          <cell r="F862">
            <v>0.98216998131262978</v>
          </cell>
          <cell r="G862" t="str">
            <v>C</v>
          </cell>
        </row>
        <row r="863">
          <cell r="C863">
            <v>761</v>
          </cell>
          <cell r="D863">
            <v>280101</v>
          </cell>
          <cell r="E863">
            <v>9.6114023651326186E-5</v>
          </cell>
          <cell r="F863">
            <v>0.98226609533628106</v>
          </cell>
          <cell r="G863" t="str">
            <v>C</v>
          </cell>
        </row>
        <row r="864">
          <cell r="C864">
            <v>94</v>
          </cell>
          <cell r="D864">
            <v>124106</v>
          </cell>
          <cell r="E864">
            <v>9.6101704674797579E-5</v>
          </cell>
          <cell r="F864">
            <v>0.98236219704095584</v>
          </cell>
          <cell r="G864" t="str">
            <v>C</v>
          </cell>
        </row>
        <row r="865">
          <cell r="C865">
            <v>183</v>
          </cell>
          <cell r="D865">
            <v>150070</v>
          </cell>
          <cell r="E865">
            <v>9.5305077525947952E-5</v>
          </cell>
          <cell r="F865">
            <v>0.98245750211848182</v>
          </cell>
          <cell r="G865" t="str">
            <v>C</v>
          </cell>
        </row>
        <row r="866">
          <cell r="C866">
            <v>963</v>
          </cell>
          <cell r="D866">
            <v>530116</v>
          </cell>
          <cell r="E866">
            <v>9.4856119270238882E-5</v>
          </cell>
          <cell r="F866">
            <v>0.98255235823775211</v>
          </cell>
          <cell r="G866" t="str">
            <v>C</v>
          </cell>
        </row>
        <row r="867">
          <cell r="C867">
            <v>209</v>
          </cell>
          <cell r="D867">
            <v>150248</v>
          </cell>
          <cell r="E867">
            <v>9.3346360257900169E-5</v>
          </cell>
          <cell r="F867">
            <v>0.98264570459801004</v>
          </cell>
          <cell r="G867" t="str">
            <v>C</v>
          </cell>
        </row>
        <row r="868">
          <cell r="C868">
            <v>1071</v>
          </cell>
          <cell r="D868">
            <v>543053</v>
          </cell>
          <cell r="E868">
            <v>9.2236283595156096E-5</v>
          </cell>
          <cell r="F868">
            <v>0.98273794088160515</v>
          </cell>
          <cell r="G868" t="str">
            <v>C</v>
          </cell>
        </row>
        <row r="869">
          <cell r="C869">
            <v>1090</v>
          </cell>
          <cell r="D869">
            <v>546407</v>
          </cell>
          <cell r="E869">
            <v>9.1965266111526848E-5</v>
          </cell>
          <cell r="F869">
            <v>0.9828299061477167</v>
          </cell>
          <cell r="G869" t="str">
            <v>C</v>
          </cell>
        </row>
        <row r="870">
          <cell r="C870">
            <v>47</v>
          </cell>
          <cell r="D870">
            <v>121653</v>
          </cell>
          <cell r="E870">
            <v>8.8589866542689778E-5</v>
          </cell>
          <cell r="F870">
            <v>0.9829184960142594</v>
          </cell>
          <cell r="G870" t="str">
            <v>C</v>
          </cell>
        </row>
        <row r="871">
          <cell r="C871">
            <v>52</v>
          </cell>
          <cell r="D871">
            <v>121770</v>
          </cell>
          <cell r="E871">
            <v>8.8073838303658324E-5</v>
          </cell>
          <cell r="F871">
            <v>0.98300656985256307</v>
          </cell>
          <cell r="G871" t="str">
            <v>C</v>
          </cell>
        </row>
        <row r="872">
          <cell r="C872">
            <v>1048</v>
          </cell>
          <cell r="D872">
            <v>541296</v>
          </cell>
          <cell r="E872">
            <v>8.6725594761361276E-5</v>
          </cell>
          <cell r="F872">
            <v>0.98309329544732449</v>
          </cell>
          <cell r="G872" t="str">
            <v>C</v>
          </cell>
        </row>
        <row r="873">
          <cell r="C873">
            <v>790</v>
          </cell>
          <cell r="D873">
            <v>280921</v>
          </cell>
          <cell r="E873">
            <v>8.6637993150491213E-5</v>
          </cell>
          <cell r="F873">
            <v>0.98317993344047494</v>
          </cell>
          <cell r="G873" t="str">
            <v>C</v>
          </cell>
        </row>
        <row r="874">
          <cell r="C874">
            <v>949</v>
          </cell>
          <cell r="D874">
            <v>526910</v>
          </cell>
          <cell r="E874">
            <v>8.6539441338262383E-5</v>
          </cell>
          <cell r="F874">
            <v>0.98326647288181324</v>
          </cell>
          <cell r="G874" t="str">
            <v>C</v>
          </cell>
        </row>
        <row r="875">
          <cell r="C875">
            <v>917</v>
          </cell>
          <cell r="D875">
            <v>502283</v>
          </cell>
          <cell r="E875">
            <v>8.6269792629802976E-5</v>
          </cell>
          <cell r="F875">
            <v>0.98335274267444306</v>
          </cell>
          <cell r="G875" t="str">
            <v>C</v>
          </cell>
        </row>
        <row r="876">
          <cell r="C876">
            <v>126</v>
          </cell>
          <cell r="D876">
            <v>126713</v>
          </cell>
          <cell r="E876">
            <v>8.5916648635983028E-5</v>
          </cell>
          <cell r="F876">
            <v>0.98343865932307906</v>
          </cell>
          <cell r="G876" t="str">
            <v>C</v>
          </cell>
        </row>
        <row r="877">
          <cell r="C877">
            <v>753</v>
          </cell>
          <cell r="D877">
            <v>200004</v>
          </cell>
          <cell r="E877">
            <v>8.5358188366686403E-5</v>
          </cell>
          <cell r="F877">
            <v>0.98352401751144569</v>
          </cell>
          <cell r="G877" t="str">
            <v>C</v>
          </cell>
        </row>
        <row r="878">
          <cell r="C878">
            <v>986</v>
          </cell>
          <cell r="D878">
            <v>530583</v>
          </cell>
          <cell r="E878">
            <v>8.5225417175211461E-5</v>
          </cell>
          <cell r="F878">
            <v>0.98360924292862095</v>
          </cell>
          <cell r="G878" t="str">
            <v>C</v>
          </cell>
        </row>
        <row r="879">
          <cell r="C879">
            <v>634</v>
          </cell>
          <cell r="D879">
            <v>175336</v>
          </cell>
          <cell r="E879">
            <v>8.498451274531879E-5</v>
          </cell>
          <cell r="F879">
            <v>0.98369422744136625</v>
          </cell>
          <cell r="G879" t="str">
            <v>C</v>
          </cell>
        </row>
        <row r="880">
          <cell r="C880">
            <v>223</v>
          </cell>
          <cell r="D880">
            <v>150433</v>
          </cell>
          <cell r="E880">
            <v>8.4853110329013689E-5</v>
          </cell>
          <cell r="F880">
            <v>0.98377908055169527</v>
          </cell>
          <cell r="G880" t="str">
            <v>C</v>
          </cell>
        </row>
        <row r="881">
          <cell r="C881">
            <v>914</v>
          </cell>
          <cell r="D881">
            <v>502120</v>
          </cell>
          <cell r="E881">
            <v>8.4291912509377355E-5</v>
          </cell>
          <cell r="F881">
            <v>0.98386337246420463</v>
          </cell>
          <cell r="G881" t="str">
            <v>C</v>
          </cell>
        </row>
        <row r="882">
          <cell r="C882">
            <v>1082</v>
          </cell>
          <cell r="D882">
            <v>546221</v>
          </cell>
          <cell r="E882">
            <v>8.3845691804007995E-5</v>
          </cell>
          <cell r="F882">
            <v>0.98394721815600861</v>
          </cell>
          <cell r="G882" t="str">
            <v>C</v>
          </cell>
        </row>
        <row r="883">
          <cell r="C883">
            <v>590</v>
          </cell>
          <cell r="D883">
            <v>157903</v>
          </cell>
          <cell r="E883">
            <v>8.3426846602035503E-5</v>
          </cell>
          <cell r="F883">
            <v>0.98403064500261062</v>
          </cell>
          <cell r="G883" t="str">
            <v>C</v>
          </cell>
        </row>
        <row r="884">
          <cell r="C884">
            <v>822</v>
          </cell>
          <cell r="D884">
            <v>300043</v>
          </cell>
          <cell r="E884">
            <v>8.3118872188820447E-5</v>
          </cell>
          <cell r="F884">
            <v>0.98411376387479943</v>
          </cell>
          <cell r="G884" t="str">
            <v>C</v>
          </cell>
        </row>
        <row r="885">
          <cell r="C885">
            <v>757</v>
          </cell>
          <cell r="D885">
            <v>204441</v>
          </cell>
          <cell r="E885">
            <v>8.1633751129538921E-5</v>
          </cell>
          <cell r="F885">
            <v>0.984195397625929</v>
          </cell>
          <cell r="G885" t="str">
            <v>C</v>
          </cell>
        </row>
        <row r="886">
          <cell r="C886">
            <v>1047</v>
          </cell>
          <cell r="D886">
            <v>541280</v>
          </cell>
          <cell r="E886">
            <v>8.0767316447027227E-5</v>
          </cell>
          <cell r="F886">
            <v>0.98427616494237602</v>
          </cell>
          <cell r="G886" t="str">
            <v>C</v>
          </cell>
        </row>
        <row r="887">
          <cell r="C887">
            <v>1075</v>
          </cell>
          <cell r="D887">
            <v>546071</v>
          </cell>
          <cell r="E887">
            <v>8.049219263788843E-5</v>
          </cell>
          <cell r="F887">
            <v>0.98435665713501386</v>
          </cell>
          <cell r="G887" t="str">
            <v>C</v>
          </cell>
        </row>
        <row r="888">
          <cell r="C888">
            <v>1204</v>
          </cell>
          <cell r="D888">
            <v>700175</v>
          </cell>
          <cell r="E888">
            <v>7.9658608559452995E-5</v>
          </cell>
          <cell r="F888">
            <v>0.98443631574357326</v>
          </cell>
          <cell r="G888" t="str">
            <v>C</v>
          </cell>
        </row>
        <row r="889">
          <cell r="C889">
            <v>803</v>
          </cell>
          <cell r="D889">
            <v>285674</v>
          </cell>
          <cell r="E889">
            <v>7.9272613961556789E-5</v>
          </cell>
          <cell r="F889">
            <v>0.98451558835753483</v>
          </cell>
          <cell r="G889" t="str">
            <v>C</v>
          </cell>
        </row>
        <row r="890">
          <cell r="C890">
            <v>990</v>
          </cell>
          <cell r="D890">
            <v>530626</v>
          </cell>
          <cell r="E890">
            <v>7.8595070252483656E-5</v>
          </cell>
          <cell r="F890">
            <v>0.98459418342778726</v>
          </cell>
          <cell r="G890" t="str">
            <v>C</v>
          </cell>
        </row>
        <row r="891">
          <cell r="C891">
            <v>1069</v>
          </cell>
          <cell r="D891">
            <v>543047</v>
          </cell>
          <cell r="E891">
            <v>7.8261089111041532E-5</v>
          </cell>
          <cell r="F891">
            <v>0.98467244451689828</v>
          </cell>
          <cell r="G891" t="str">
            <v>C</v>
          </cell>
        </row>
        <row r="892">
          <cell r="C892">
            <v>1161</v>
          </cell>
          <cell r="D892">
            <v>602214</v>
          </cell>
          <cell r="E892">
            <v>7.7801180653973723E-5</v>
          </cell>
          <cell r="F892">
            <v>0.98475024569755221</v>
          </cell>
          <cell r="G892" t="str">
            <v>C</v>
          </cell>
        </row>
        <row r="893">
          <cell r="C893">
            <v>1000</v>
          </cell>
          <cell r="D893">
            <v>530901</v>
          </cell>
          <cell r="E893">
            <v>7.6580233202472228E-5</v>
          </cell>
          <cell r="F893">
            <v>0.98482682593075466</v>
          </cell>
          <cell r="G893" t="str">
            <v>C</v>
          </cell>
        </row>
        <row r="894">
          <cell r="C894">
            <v>1074</v>
          </cell>
          <cell r="D894">
            <v>546070</v>
          </cell>
          <cell r="E894">
            <v>7.6020404158005735E-5</v>
          </cell>
          <cell r="F894">
            <v>0.98490284633491265</v>
          </cell>
          <cell r="G894" t="str">
            <v>C</v>
          </cell>
        </row>
        <row r="895">
          <cell r="C895">
            <v>1089</v>
          </cell>
          <cell r="D895">
            <v>546405</v>
          </cell>
          <cell r="E895">
            <v>7.5244308636703786E-5</v>
          </cell>
          <cell r="F895">
            <v>0.98497809064354935</v>
          </cell>
          <cell r="G895" t="str">
            <v>C</v>
          </cell>
        </row>
        <row r="896">
          <cell r="C896">
            <v>1357</v>
          </cell>
          <cell r="D896">
            <v>906787</v>
          </cell>
          <cell r="E896">
            <v>0</v>
          </cell>
          <cell r="F896">
            <v>0.98497809064354935</v>
          </cell>
          <cell r="G896" t="str">
            <v>C</v>
          </cell>
        </row>
        <row r="897">
          <cell r="C897">
            <v>1227</v>
          </cell>
          <cell r="D897">
            <v>885033</v>
          </cell>
          <cell r="E897">
            <v>7.4227308685509167E-5</v>
          </cell>
          <cell r="F897">
            <v>0.98505231795223491</v>
          </cell>
          <cell r="G897" t="str">
            <v>C</v>
          </cell>
        </row>
        <row r="898">
          <cell r="C898">
            <v>1086</v>
          </cell>
          <cell r="D898">
            <v>546262</v>
          </cell>
          <cell r="E898">
            <v>7.3968610178408499E-5</v>
          </cell>
          <cell r="F898">
            <v>0.9851262865624133</v>
          </cell>
          <cell r="G898" t="str">
            <v>C</v>
          </cell>
        </row>
        <row r="899">
          <cell r="C899">
            <v>1339</v>
          </cell>
          <cell r="D899">
            <v>906447</v>
          </cell>
          <cell r="E899">
            <v>0</v>
          </cell>
          <cell r="F899">
            <v>0.9851262865624133</v>
          </cell>
          <cell r="G899" t="str">
            <v>C</v>
          </cell>
        </row>
        <row r="900">
          <cell r="C900">
            <v>704</v>
          </cell>
          <cell r="D900">
            <v>180550</v>
          </cell>
          <cell r="E900">
            <v>7.3289697694165526E-5</v>
          </cell>
          <cell r="F900">
            <v>0.98519957626010746</v>
          </cell>
          <cell r="G900" t="str">
            <v>C</v>
          </cell>
        </row>
        <row r="901">
          <cell r="C901">
            <v>1006</v>
          </cell>
          <cell r="D901">
            <v>534501</v>
          </cell>
          <cell r="E901">
            <v>7.0986049083316853E-5</v>
          </cell>
          <cell r="F901">
            <v>0.98527056230919074</v>
          </cell>
          <cell r="G901" t="str">
            <v>C</v>
          </cell>
        </row>
        <row r="902">
          <cell r="C902">
            <v>1088</v>
          </cell>
          <cell r="D902">
            <v>546270</v>
          </cell>
          <cell r="E902">
            <v>6.9455758443430474E-5</v>
          </cell>
          <cell r="F902">
            <v>0.98534001806763416</v>
          </cell>
          <cell r="G902" t="str">
            <v>C</v>
          </cell>
        </row>
        <row r="903">
          <cell r="C903">
            <v>1167</v>
          </cell>
          <cell r="D903">
            <v>700004</v>
          </cell>
          <cell r="E903">
            <v>6.9177897083951996E-5</v>
          </cell>
          <cell r="F903">
            <v>0.9854091959647181</v>
          </cell>
          <cell r="G903" t="str">
            <v>C</v>
          </cell>
        </row>
        <row r="904">
          <cell r="C904">
            <v>352</v>
          </cell>
          <cell r="D904">
            <v>152974</v>
          </cell>
          <cell r="E904">
            <v>6.8230704666419456E-5</v>
          </cell>
          <cell r="F904">
            <v>0.98547742666938454</v>
          </cell>
          <cell r="G904" t="str">
            <v>C</v>
          </cell>
        </row>
        <row r="905">
          <cell r="C905">
            <v>175</v>
          </cell>
          <cell r="D905">
            <v>150040</v>
          </cell>
          <cell r="E905">
            <v>6.7891248424297969E-5</v>
          </cell>
          <cell r="F905">
            <v>0.98554531791780886</v>
          </cell>
          <cell r="G905" t="str">
            <v>C</v>
          </cell>
        </row>
        <row r="906">
          <cell r="C906">
            <v>208</v>
          </cell>
          <cell r="D906">
            <v>150236</v>
          </cell>
          <cell r="E906">
            <v>6.7891248424297969E-5</v>
          </cell>
          <cell r="F906">
            <v>0.98561320916623318</v>
          </cell>
          <cell r="G906" t="str">
            <v>C</v>
          </cell>
        </row>
        <row r="907">
          <cell r="C907">
            <v>1070</v>
          </cell>
          <cell r="D907">
            <v>543048</v>
          </cell>
          <cell r="E907">
            <v>6.7080933523749894E-5</v>
          </cell>
          <cell r="F907">
            <v>0.98568029009975688</v>
          </cell>
          <cell r="G907" t="str">
            <v>C</v>
          </cell>
        </row>
        <row r="908">
          <cell r="C908">
            <v>805</v>
          </cell>
          <cell r="D908">
            <v>285676</v>
          </cell>
          <cell r="E908">
            <v>6.7076827198240358E-5</v>
          </cell>
          <cell r="F908">
            <v>0.98574736692695508</v>
          </cell>
          <cell r="G908" t="str">
            <v>C</v>
          </cell>
        </row>
        <row r="909">
          <cell r="C909">
            <v>313</v>
          </cell>
          <cell r="D909">
            <v>150552</v>
          </cell>
          <cell r="E909">
            <v>6.4649988822105669E-5</v>
          </cell>
          <cell r="F909">
            <v>0.98581201691577713</v>
          </cell>
          <cell r="G909" t="str">
            <v>C</v>
          </cell>
        </row>
        <row r="910">
          <cell r="C910">
            <v>1043</v>
          </cell>
          <cell r="D910">
            <v>541165</v>
          </cell>
          <cell r="E910">
            <v>6.3812298418160712E-5</v>
          </cell>
          <cell r="F910">
            <v>0.98587582921419525</v>
          </cell>
          <cell r="G910" t="str">
            <v>C</v>
          </cell>
        </row>
        <row r="911">
          <cell r="C911">
            <v>925</v>
          </cell>
          <cell r="D911">
            <v>520335</v>
          </cell>
          <cell r="E911">
            <v>6.3418091169245434E-5</v>
          </cell>
          <cell r="F911">
            <v>0.98593924730536453</v>
          </cell>
          <cell r="G911" t="str">
            <v>C</v>
          </cell>
        </row>
        <row r="912">
          <cell r="C912">
            <v>312</v>
          </cell>
          <cell r="D912">
            <v>150551</v>
          </cell>
          <cell r="E912">
            <v>6.3303114054978475E-5</v>
          </cell>
          <cell r="F912">
            <v>0.98600255041941953</v>
          </cell>
          <cell r="G912" t="str">
            <v>C</v>
          </cell>
        </row>
        <row r="913">
          <cell r="C913">
            <v>477</v>
          </cell>
          <cell r="D913">
            <v>184551</v>
          </cell>
          <cell r="E913">
            <v>6.2806248668324831E-5</v>
          </cell>
          <cell r="F913">
            <v>0.98606535666808781</v>
          </cell>
          <cell r="G913" t="str">
            <v>C</v>
          </cell>
        </row>
        <row r="914">
          <cell r="C914">
            <v>993</v>
          </cell>
          <cell r="D914">
            <v>530662</v>
          </cell>
          <cell r="E914">
            <v>6.0978933816582143E-5</v>
          </cell>
          <cell r="F914">
            <v>0.98612633560190444</v>
          </cell>
          <cell r="G914" t="str">
            <v>C</v>
          </cell>
        </row>
        <row r="915">
          <cell r="C915">
            <v>1035</v>
          </cell>
          <cell r="D915">
            <v>540948</v>
          </cell>
          <cell r="E915">
            <v>5.9538982337905503E-5</v>
          </cell>
          <cell r="F915">
            <v>0.98618587458424234</v>
          </cell>
          <cell r="G915" t="str">
            <v>C</v>
          </cell>
        </row>
        <row r="916">
          <cell r="C916">
            <v>222</v>
          </cell>
          <cell r="D916">
            <v>150431</v>
          </cell>
          <cell r="E916">
            <v>5.9262489753596865E-5</v>
          </cell>
          <cell r="F916">
            <v>0.98624513707399597</v>
          </cell>
          <cell r="G916" t="str">
            <v>C</v>
          </cell>
        </row>
        <row r="917">
          <cell r="C917">
            <v>54</v>
          </cell>
          <cell r="D917">
            <v>121788</v>
          </cell>
          <cell r="E917">
            <v>5.9028429199553419E-5</v>
          </cell>
          <cell r="F917">
            <v>0.98630416550319555</v>
          </cell>
          <cell r="G917" t="str">
            <v>C</v>
          </cell>
        </row>
        <row r="918">
          <cell r="C918">
            <v>843</v>
          </cell>
          <cell r="D918">
            <v>330501</v>
          </cell>
          <cell r="E918">
            <v>5.8386473644896246E-5</v>
          </cell>
          <cell r="F918">
            <v>0.98636255197684042</v>
          </cell>
          <cell r="G918" t="str">
            <v>C</v>
          </cell>
        </row>
        <row r="919">
          <cell r="C919">
            <v>992</v>
          </cell>
          <cell r="D919">
            <v>530660</v>
          </cell>
          <cell r="E919">
            <v>5.8268758980289599E-5</v>
          </cell>
          <cell r="F919">
            <v>0.98642082073582071</v>
          </cell>
          <cell r="G919" t="str">
            <v>C</v>
          </cell>
        </row>
        <row r="920">
          <cell r="C920">
            <v>1030</v>
          </cell>
          <cell r="D920">
            <v>540885</v>
          </cell>
          <cell r="E920">
            <v>5.8151044315682952E-5</v>
          </cell>
          <cell r="F920">
            <v>0.98647897178013644</v>
          </cell>
          <cell r="G920" t="str">
            <v>C</v>
          </cell>
        </row>
        <row r="921">
          <cell r="C921">
            <v>205</v>
          </cell>
          <cell r="D921">
            <v>150182</v>
          </cell>
          <cell r="E921">
            <v>5.6941047065540229E-5</v>
          </cell>
          <cell r="F921">
            <v>0.98653591282720199</v>
          </cell>
          <cell r="G921" t="str">
            <v>C</v>
          </cell>
        </row>
        <row r="922">
          <cell r="C922">
            <v>224</v>
          </cell>
          <cell r="D922">
            <v>150440</v>
          </cell>
          <cell r="E922">
            <v>5.6568740219342464E-5</v>
          </cell>
          <cell r="F922">
            <v>0.9865924815674213</v>
          </cell>
          <cell r="G922" t="str">
            <v>C</v>
          </cell>
        </row>
        <row r="923">
          <cell r="C923">
            <v>1164</v>
          </cell>
          <cell r="D923">
            <v>700001</v>
          </cell>
          <cell r="E923">
            <v>5.5904884261967772E-5</v>
          </cell>
          <cell r="F923">
            <v>0.98664838645168329</v>
          </cell>
          <cell r="G923" t="str">
            <v>C</v>
          </cell>
        </row>
        <row r="924">
          <cell r="C924">
            <v>1004</v>
          </cell>
          <cell r="D924">
            <v>530940</v>
          </cell>
          <cell r="E924">
            <v>5.5802226124229427E-5</v>
          </cell>
          <cell r="F924">
            <v>0.98670418867780751</v>
          </cell>
          <cell r="G924" t="str">
            <v>C</v>
          </cell>
        </row>
        <row r="925">
          <cell r="C925">
            <v>1076</v>
          </cell>
          <cell r="D925">
            <v>546072</v>
          </cell>
          <cell r="E925">
            <v>5.5152057918553183E-5</v>
          </cell>
          <cell r="F925">
            <v>0.98675934073572602</v>
          </cell>
          <cell r="G925" t="str">
            <v>C</v>
          </cell>
        </row>
        <row r="926">
          <cell r="C926">
            <v>921</v>
          </cell>
          <cell r="D926">
            <v>502376</v>
          </cell>
          <cell r="E926">
            <v>5.4597703974766074E-5</v>
          </cell>
          <cell r="F926">
            <v>0.98681393843970078</v>
          </cell>
          <cell r="G926" t="str">
            <v>C</v>
          </cell>
        </row>
        <row r="927">
          <cell r="C927">
            <v>930</v>
          </cell>
          <cell r="D927">
            <v>522586</v>
          </cell>
          <cell r="E927">
            <v>5.370252501368763E-5</v>
          </cell>
          <cell r="F927">
            <v>0.98686764096471447</v>
          </cell>
          <cell r="G927" t="str">
            <v>C</v>
          </cell>
        </row>
        <row r="928">
          <cell r="C928">
            <v>1354</v>
          </cell>
          <cell r="D928">
            <v>906756</v>
          </cell>
          <cell r="E928">
            <v>0</v>
          </cell>
          <cell r="F928">
            <v>0.98686764096471447</v>
          </cell>
          <cell r="G928" t="str">
            <v>C</v>
          </cell>
        </row>
        <row r="929">
          <cell r="C929">
            <v>789</v>
          </cell>
          <cell r="D929">
            <v>280890</v>
          </cell>
          <cell r="E929">
            <v>5.2848409307704517E-5</v>
          </cell>
          <cell r="F929">
            <v>0.98692048937402221</v>
          </cell>
          <cell r="G929" t="str">
            <v>C</v>
          </cell>
        </row>
        <row r="930">
          <cell r="C930">
            <v>228</v>
          </cell>
          <cell r="D930">
            <v>150449</v>
          </cell>
          <cell r="E930">
            <v>5.2528115917960861E-5</v>
          </cell>
          <cell r="F930">
            <v>0.98697301748994015</v>
          </cell>
          <cell r="G930" t="str">
            <v>C</v>
          </cell>
        </row>
        <row r="931">
          <cell r="C931">
            <v>929</v>
          </cell>
          <cell r="D931">
            <v>522585</v>
          </cell>
          <cell r="E931">
            <v>5.2325537192823846E-5</v>
          </cell>
          <cell r="F931">
            <v>0.98702534302713296</v>
          </cell>
          <cell r="G931" t="str">
            <v>C</v>
          </cell>
        </row>
        <row r="932">
          <cell r="C932">
            <v>1359</v>
          </cell>
          <cell r="D932">
            <v>906844</v>
          </cell>
          <cell r="E932">
            <v>0</v>
          </cell>
          <cell r="F932">
            <v>0.98702534302713296</v>
          </cell>
          <cell r="G932" t="str">
            <v>C</v>
          </cell>
        </row>
        <row r="933">
          <cell r="C933">
            <v>970</v>
          </cell>
          <cell r="D933">
            <v>530202</v>
          </cell>
          <cell r="E933">
            <v>5.1424883131066026E-5</v>
          </cell>
          <cell r="F933">
            <v>0.987076767910264</v>
          </cell>
          <cell r="G933" t="str">
            <v>C</v>
          </cell>
        </row>
        <row r="934">
          <cell r="C934">
            <v>943</v>
          </cell>
          <cell r="D934">
            <v>526720</v>
          </cell>
          <cell r="E934">
            <v>5.1364657023592851E-5</v>
          </cell>
          <cell r="F934">
            <v>0.9871281325672876</v>
          </cell>
          <cell r="G934" t="str">
            <v>C</v>
          </cell>
        </row>
        <row r="935">
          <cell r="C935">
            <v>1370</v>
          </cell>
          <cell r="D935">
            <v>907033</v>
          </cell>
          <cell r="E935">
            <v>0</v>
          </cell>
          <cell r="F935">
            <v>0.9871281325672876</v>
          </cell>
          <cell r="G935" t="str">
            <v>C</v>
          </cell>
        </row>
        <row r="936">
          <cell r="C936">
            <v>1405</v>
          </cell>
          <cell r="D936">
            <v>951308</v>
          </cell>
          <cell r="E936">
            <v>0</v>
          </cell>
          <cell r="F936">
            <v>0.9871281325672876</v>
          </cell>
          <cell r="G936" t="str">
            <v>C</v>
          </cell>
        </row>
        <row r="937">
          <cell r="C937">
            <v>347</v>
          </cell>
          <cell r="D937">
            <v>152550</v>
          </cell>
          <cell r="E937">
            <v>4.5990845706782489E-5</v>
          </cell>
          <cell r="F937">
            <v>0.98717412341299438</v>
          </cell>
          <cell r="G937" t="str">
            <v>C</v>
          </cell>
        </row>
        <row r="938">
          <cell r="C938">
            <v>922</v>
          </cell>
          <cell r="D938">
            <v>502380</v>
          </cell>
          <cell r="E938">
            <v>4.5682871293567433E-5</v>
          </cell>
          <cell r="F938">
            <v>0.98721980628428796</v>
          </cell>
          <cell r="G938" t="str">
            <v>C</v>
          </cell>
        </row>
        <row r="939">
          <cell r="C939">
            <v>796</v>
          </cell>
          <cell r="D939">
            <v>280935</v>
          </cell>
          <cell r="E939">
            <v>4.4873925168189199E-5</v>
          </cell>
          <cell r="F939">
            <v>0.98726468020945612</v>
          </cell>
          <cell r="G939" t="str">
            <v>C</v>
          </cell>
        </row>
        <row r="940">
          <cell r="C940">
            <v>991</v>
          </cell>
          <cell r="D940">
            <v>530627</v>
          </cell>
          <cell r="E940">
            <v>4.4717884798826903E-5</v>
          </cell>
          <cell r="F940">
            <v>0.987309398094255</v>
          </cell>
          <cell r="G940" t="str">
            <v>C</v>
          </cell>
        </row>
        <row r="941">
          <cell r="C941">
            <v>72</v>
          </cell>
          <cell r="D941">
            <v>122195</v>
          </cell>
          <cell r="E941">
            <v>4.4211437985984362E-5</v>
          </cell>
          <cell r="F941">
            <v>0.98735360953224094</v>
          </cell>
          <cell r="G941" t="str">
            <v>C</v>
          </cell>
        </row>
        <row r="942">
          <cell r="C942">
            <v>975</v>
          </cell>
          <cell r="D942">
            <v>530413</v>
          </cell>
          <cell r="E942">
            <v>4.3603701810573309E-5</v>
          </cell>
          <cell r="F942">
            <v>0.9873972132340515</v>
          </cell>
          <cell r="G942" t="str">
            <v>C</v>
          </cell>
        </row>
        <row r="943">
          <cell r="C943">
            <v>91</v>
          </cell>
          <cell r="D943">
            <v>123412</v>
          </cell>
          <cell r="E943">
            <v>4.2007709962534372E-5</v>
          </cell>
          <cell r="F943">
            <v>0.98743922094401404</v>
          </cell>
          <cell r="G943" t="str">
            <v>C</v>
          </cell>
        </row>
        <row r="944">
          <cell r="C944">
            <v>226</v>
          </cell>
          <cell r="D944">
            <v>150445</v>
          </cell>
          <cell r="E944">
            <v>4.1753117780943247E-5</v>
          </cell>
          <cell r="F944">
            <v>0.98748097406179502</v>
          </cell>
          <cell r="G944" t="str">
            <v>C</v>
          </cell>
        </row>
        <row r="945">
          <cell r="C945">
            <v>787</v>
          </cell>
          <cell r="D945">
            <v>280887</v>
          </cell>
          <cell r="E945">
            <v>4.0652622544388093E-5</v>
          </cell>
          <cell r="F945">
            <v>0.9875216266843394</v>
          </cell>
          <cell r="G945" t="str">
            <v>C</v>
          </cell>
        </row>
        <row r="946">
          <cell r="C946">
            <v>958</v>
          </cell>
          <cell r="D946">
            <v>530107</v>
          </cell>
          <cell r="E946">
            <v>3.8619991417168695E-5</v>
          </cell>
          <cell r="F946">
            <v>0.98756024667575659</v>
          </cell>
          <cell r="G946" t="str">
            <v>C</v>
          </cell>
        </row>
        <row r="947">
          <cell r="C947">
            <v>104</v>
          </cell>
          <cell r="D947">
            <v>126286</v>
          </cell>
          <cell r="E947">
            <v>3.7913703429528819E-5</v>
          </cell>
          <cell r="F947">
            <v>0.98759816037918613</v>
          </cell>
          <cell r="G947" t="str">
            <v>C</v>
          </cell>
        </row>
        <row r="948">
          <cell r="C948">
            <v>102</v>
          </cell>
          <cell r="D948">
            <v>125268</v>
          </cell>
          <cell r="E948">
            <v>3.7761769385676053E-5</v>
          </cell>
          <cell r="F948">
            <v>0.98763592214857177</v>
          </cell>
          <cell r="G948" t="str">
            <v>C</v>
          </cell>
        </row>
        <row r="949">
          <cell r="C949">
            <v>804</v>
          </cell>
          <cell r="D949">
            <v>285675</v>
          </cell>
          <cell r="E949">
            <v>3.658736028994929E-5</v>
          </cell>
          <cell r="F949">
            <v>0.98767250950886176</v>
          </cell>
          <cell r="G949" t="str">
            <v>C</v>
          </cell>
        </row>
        <row r="950">
          <cell r="C950">
            <v>793</v>
          </cell>
          <cell r="D950">
            <v>280932</v>
          </cell>
          <cell r="E950">
            <v>3.6460064199153731E-5</v>
          </cell>
          <cell r="F950">
            <v>0.98770896957306087</v>
          </cell>
          <cell r="G950" t="str">
            <v>C</v>
          </cell>
        </row>
        <row r="951">
          <cell r="C951">
            <v>1366</v>
          </cell>
          <cell r="D951">
            <v>907003</v>
          </cell>
          <cell r="E951">
            <v>0</v>
          </cell>
          <cell r="F951">
            <v>0.98770896957306087</v>
          </cell>
          <cell r="G951" t="str">
            <v>C</v>
          </cell>
        </row>
        <row r="952">
          <cell r="C952">
            <v>788</v>
          </cell>
          <cell r="D952">
            <v>280889</v>
          </cell>
          <cell r="E952">
            <v>3.4554729162729878E-5</v>
          </cell>
          <cell r="F952">
            <v>0.98774352430222356</v>
          </cell>
          <cell r="G952" t="str">
            <v>C</v>
          </cell>
        </row>
        <row r="953">
          <cell r="C953">
            <v>371</v>
          </cell>
          <cell r="D953">
            <v>153700</v>
          </cell>
          <cell r="E953">
            <v>3.3945624212148985E-5</v>
          </cell>
          <cell r="F953">
            <v>0.98777746992643567</v>
          </cell>
          <cell r="G953" t="str">
            <v>C</v>
          </cell>
        </row>
        <row r="954">
          <cell r="C954">
            <v>125</v>
          </cell>
          <cell r="D954">
            <v>126712</v>
          </cell>
          <cell r="E954">
            <v>3.380327159448513E-5</v>
          </cell>
          <cell r="F954">
            <v>0.98781127319803019</v>
          </cell>
          <cell r="G954" t="str">
            <v>C</v>
          </cell>
        </row>
        <row r="955">
          <cell r="C955">
            <v>1205</v>
          </cell>
          <cell r="D955">
            <v>700176</v>
          </cell>
          <cell r="E955">
            <v>3.3540466761874947E-5</v>
          </cell>
          <cell r="F955">
            <v>0.98784481366479204</v>
          </cell>
          <cell r="G955" t="str">
            <v>C</v>
          </cell>
        </row>
        <row r="956">
          <cell r="C956">
            <v>1282</v>
          </cell>
          <cell r="D956">
            <v>903202</v>
          </cell>
          <cell r="E956">
            <v>3.3240704999678956E-5</v>
          </cell>
          <cell r="F956">
            <v>0.9878780543697917</v>
          </cell>
          <cell r="G956" t="str">
            <v>C</v>
          </cell>
        </row>
        <row r="957">
          <cell r="C957">
            <v>66</v>
          </cell>
          <cell r="D957">
            <v>122183</v>
          </cell>
          <cell r="E957">
            <v>3.3020332197333951E-5</v>
          </cell>
          <cell r="F957">
            <v>0.98791107470198902</v>
          </cell>
          <cell r="G957" t="str">
            <v>C</v>
          </cell>
        </row>
        <row r="958">
          <cell r="C958">
            <v>1049</v>
          </cell>
          <cell r="D958">
            <v>541901</v>
          </cell>
          <cell r="E958">
            <v>3.2669925753853704E-5</v>
          </cell>
          <cell r="F958">
            <v>0.98794374462774293</v>
          </cell>
          <cell r="G958" t="str">
            <v>C</v>
          </cell>
        </row>
        <row r="959">
          <cell r="C959">
            <v>756</v>
          </cell>
          <cell r="D959">
            <v>203531</v>
          </cell>
          <cell r="E959">
            <v>3.2645287800796504E-5</v>
          </cell>
          <cell r="F959">
            <v>0.98797638991554371</v>
          </cell>
          <cell r="G959" t="str">
            <v>C</v>
          </cell>
        </row>
        <row r="960">
          <cell r="C960">
            <v>583</v>
          </cell>
          <cell r="D960">
            <v>156188</v>
          </cell>
          <cell r="E960">
            <v>3.1454453403031592E-5</v>
          </cell>
          <cell r="F960">
            <v>0.98800784436894673</v>
          </cell>
          <cell r="G960" t="str">
            <v>C</v>
          </cell>
        </row>
        <row r="961">
          <cell r="C961">
            <v>1007</v>
          </cell>
          <cell r="D961">
            <v>534502</v>
          </cell>
          <cell r="E961">
            <v>3.128198773163116E-5</v>
          </cell>
          <cell r="F961">
            <v>0.98803912635667834</v>
          </cell>
          <cell r="G961" t="str">
            <v>C</v>
          </cell>
        </row>
        <row r="962">
          <cell r="C962">
            <v>344</v>
          </cell>
          <cell r="D962">
            <v>152001</v>
          </cell>
          <cell r="E962">
            <v>3.0529161388216564E-5</v>
          </cell>
          <cell r="F962">
            <v>0.98806965551806658</v>
          </cell>
          <cell r="G962" t="str">
            <v>C</v>
          </cell>
        </row>
        <row r="963">
          <cell r="C963">
            <v>980</v>
          </cell>
          <cell r="D963">
            <v>530551</v>
          </cell>
          <cell r="E963">
            <v>2.9729796689027256E-5</v>
          </cell>
          <cell r="F963">
            <v>0.98809938531475561</v>
          </cell>
          <cell r="G963" t="str">
            <v>C</v>
          </cell>
        </row>
        <row r="964">
          <cell r="C964">
            <v>1056</v>
          </cell>
          <cell r="D964">
            <v>542408</v>
          </cell>
          <cell r="E964">
            <v>2.9271257007129278E-5</v>
          </cell>
          <cell r="F964">
            <v>0.98812865657176274</v>
          </cell>
          <cell r="G964" t="str">
            <v>C</v>
          </cell>
        </row>
        <row r="965">
          <cell r="C965">
            <v>839</v>
          </cell>
          <cell r="D965">
            <v>330052</v>
          </cell>
          <cell r="E965">
            <v>2.9224718651354551E-5</v>
          </cell>
          <cell r="F965">
            <v>0.98815788129041404</v>
          </cell>
          <cell r="G965" t="str">
            <v>C</v>
          </cell>
        </row>
        <row r="966">
          <cell r="C966">
            <v>850</v>
          </cell>
          <cell r="D966">
            <v>335515</v>
          </cell>
          <cell r="E966">
            <v>2.8365127844692068E-5</v>
          </cell>
          <cell r="F966">
            <v>0.9881862464182587</v>
          </cell>
          <cell r="G966" t="str">
            <v>C</v>
          </cell>
        </row>
        <row r="967">
          <cell r="C967">
            <v>928</v>
          </cell>
          <cell r="D967">
            <v>520935</v>
          </cell>
          <cell r="E967">
            <v>2.6162768596411923E-5</v>
          </cell>
          <cell r="F967">
            <v>0.98821240918685516</v>
          </cell>
          <cell r="G967" t="str">
            <v>C</v>
          </cell>
        </row>
        <row r="968">
          <cell r="C968">
            <v>57</v>
          </cell>
          <cell r="D968">
            <v>121901</v>
          </cell>
          <cell r="E968">
            <v>2.556187629685009E-5</v>
          </cell>
          <cell r="F968">
            <v>0.98823797106315203</v>
          </cell>
          <cell r="G968" t="str">
            <v>C</v>
          </cell>
        </row>
        <row r="969">
          <cell r="C969">
            <v>107</v>
          </cell>
          <cell r="D969">
            <v>126297</v>
          </cell>
          <cell r="E969">
            <v>2.5275802286352544E-5</v>
          </cell>
          <cell r="F969">
            <v>0.98826324686543843</v>
          </cell>
          <cell r="G969" t="str">
            <v>C</v>
          </cell>
        </row>
        <row r="970">
          <cell r="C970">
            <v>257</v>
          </cell>
          <cell r="D970">
            <v>61999</v>
          </cell>
          <cell r="E970">
            <v>2.4564039198033292E-5</v>
          </cell>
          <cell r="F970">
            <v>0.98828781090463647</v>
          </cell>
          <cell r="G970" t="str">
            <v>C</v>
          </cell>
        </row>
        <row r="971">
          <cell r="C971">
            <v>1092</v>
          </cell>
          <cell r="D971">
            <v>546441</v>
          </cell>
          <cell r="E971">
            <v>2.4451799634106024E-5</v>
          </cell>
          <cell r="F971">
            <v>0.98831226270427053</v>
          </cell>
          <cell r="G971" t="str">
            <v>C</v>
          </cell>
        </row>
        <row r="972">
          <cell r="C972">
            <v>707</v>
          </cell>
          <cell r="D972">
            <v>180612</v>
          </cell>
          <cell r="E972">
            <v>2.4375148224594717E-5</v>
          </cell>
          <cell r="F972">
            <v>0.98833663785249515</v>
          </cell>
          <cell r="G972" t="str">
            <v>C</v>
          </cell>
        </row>
        <row r="973">
          <cell r="C973">
            <v>192</v>
          </cell>
          <cell r="D973">
            <v>150080</v>
          </cell>
          <cell r="E973">
            <v>2.3850907334544195E-5</v>
          </cell>
          <cell r="F973">
            <v>0.98836048875982974</v>
          </cell>
          <cell r="G973" t="str">
            <v>C</v>
          </cell>
        </row>
        <row r="974">
          <cell r="C974">
            <v>98</v>
          </cell>
          <cell r="D974">
            <v>125044</v>
          </cell>
          <cell r="E974">
            <v>2.3804368978769472E-5</v>
          </cell>
          <cell r="F974">
            <v>0.98838429312880849</v>
          </cell>
          <cell r="G974" t="str">
            <v>C</v>
          </cell>
        </row>
        <row r="975">
          <cell r="C975">
            <v>770</v>
          </cell>
          <cell r="D975">
            <v>280482</v>
          </cell>
          <cell r="E975">
            <v>2.3091237115280379E-5</v>
          </cell>
          <cell r="F975">
            <v>0.98840738436592379</v>
          </cell>
          <cell r="G975" t="str">
            <v>C</v>
          </cell>
        </row>
        <row r="976">
          <cell r="C976">
            <v>1223</v>
          </cell>
          <cell r="D976">
            <v>884921</v>
          </cell>
          <cell r="E976">
            <v>2.2820219631651121E-5</v>
          </cell>
          <cell r="F976">
            <v>0.98843020458555542</v>
          </cell>
          <cell r="G976" t="str">
            <v>C</v>
          </cell>
        </row>
        <row r="977">
          <cell r="C977">
            <v>1096</v>
          </cell>
          <cell r="D977">
            <v>549213</v>
          </cell>
          <cell r="E977">
            <v>2.2765468624857333E-5</v>
          </cell>
          <cell r="F977">
            <v>0.98845297005418031</v>
          </cell>
          <cell r="G977" t="str">
            <v>C</v>
          </cell>
        </row>
        <row r="978">
          <cell r="C978">
            <v>1066</v>
          </cell>
          <cell r="D978">
            <v>542966</v>
          </cell>
          <cell r="E978">
            <v>2.2075605939255597E-5</v>
          </cell>
          <cell r="F978">
            <v>0.98847504566011957</v>
          </cell>
          <cell r="G978" t="str">
            <v>C</v>
          </cell>
        </row>
        <row r="979">
          <cell r="C979">
            <v>1298</v>
          </cell>
          <cell r="D979">
            <v>905158</v>
          </cell>
          <cell r="E979">
            <v>2.196473515049817E-5</v>
          </cell>
          <cell r="F979">
            <v>0.98849701039527005</v>
          </cell>
          <cell r="G979" t="str">
            <v>C</v>
          </cell>
        </row>
        <row r="980">
          <cell r="C980">
            <v>468</v>
          </cell>
          <cell r="D980">
            <v>183674</v>
          </cell>
          <cell r="E980">
            <v>2.0235972110984295E-5</v>
          </cell>
          <cell r="F980">
            <v>0.98851724636738103</v>
          </cell>
          <cell r="G980" t="str">
            <v>C</v>
          </cell>
        </row>
        <row r="981">
          <cell r="C981">
            <v>794</v>
          </cell>
          <cell r="D981">
            <v>280933</v>
          </cell>
          <cell r="E981">
            <v>1.9632342261082775E-5</v>
          </cell>
          <cell r="F981">
            <v>0.98853687870964213</v>
          </cell>
          <cell r="G981" t="str">
            <v>C</v>
          </cell>
        </row>
        <row r="982">
          <cell r="C982">
            <v>38</v>
          </cell>
          <cell r="D982">
            <v>121539</v>
          </cell>
          <cell r="E982">
            <v>1.9603597982516038E-5</v>
          </cell>
          <cell r="F982">
            <v>0.98855648230762461</v>
          </cell>
          <cell r="G982" t="str">
            <v>C</v>
          </cell>
        </row>
        <row r="983">
          <cell r="C983">
            <v>1118</v>
          </cell>
          <cell r="D983">
            <v>555722</v>
          </cell>
          <cell r="E983">
            <v>1.9028712411181257E-5</v>
          </cell>
          <cell r="F983">
            <v>0.98857551102003582</v>
          </cell>
          <cell r="G983" t="str">
            <v>C</v>
          </cell>
        </row>
        <row r="984">
          <cell r="C984">
            <v>268</v>
          </cell>
          <cell r="D984">
            <v>62999</v>
          </cell>
          <cell r="E984">
            <v>1.8790545531628275E-5</v>
          </cell>
          <cell r="F984">
            <v>0.98859430156556749</v>
          </cell>
          <cell r="G984" t="str">
            <v>C</v>
          </cell>
        </row>
        <row r="985">
          <cell r="C985">
            <v>93</v>
          </cell>
          <cell r="D985">
            <v>123559</v>
          </cell>
          <cell r="E985">
            <v>1.8203340983764894E-5</v>
          </cell>
          <cell r="F985">
            <v>0.98861250490655128</v>
          </cell>
          <cell r="G985" t="str">
            <v>C</v>
          </cell>
        </row>
        <row r="986">
          <cell r="C986">
            <v>1031</v>
          </cell>
          <cell r="D986">
            <v>540908</v>
          </cell>
          <cell r="E986">
            <v>1.7999393483458027E-5</v>
          </cell>
          <cell r="F986">
            <v>0.98863050430003474</v>
          </cell>
          <cell r="G986" t="str">
            <v>C</v>
          </cell>
        </row>
        <row r="987">
          <cell r="C987">
            <v>964</v>
          </cell>
          <cell r="D987">
            <v>530118</v>
          </cell>
          <cell r="E987">
            <v>1.7616136435901509E-5</v>
          </cell>
          <cell r="F987">
            <v>0.98864812043647066</v>
          </cell>
          <cell r="G987" t="str">
            <v>C</v>
          </cell>
        </row>
        <row r="988">
          <cell r="C988">
            <v>1157</v>
          </cell>
          <cell r="D988">
            <v>590529</v>
          </cell>
          <cell r="E988">
            <v>1.7472415043067814E-5</v>
          </cell>
          <cell r="F988">
            <v>0.98866559285151367</v>
          </cell>
          <cell r="G988" t="str">
            <v>C</v>
          </cell>
        </row>
        <row r="989">
          <cell r="C989">
            <v>1098</v>
          </cell>
          <cell r="D989">
            <v>549218</v>
          </cell>
          <cell r="E989">
            <v>1.7074101468643E-5</v>
          </cell>
          <cell r="F989">
            <v>0.98868266695298235</v>
          </cell>
          <cell r="G989" t="str">
            <v>C</v>
          </cell>
        </row>
        <row r="990">
          <cell r="C990">
            <v>27</v>
          </cell>
          <cell r="D990">
            <v>121407</v>
          </cell>
          <cell r="E990">
            <v>1.7041250864566728E-5</v>
          </cell>
          <cell r="F990">
            <v>0.98869970820384689</v>
          </cell>
          <cell r="G990" t="str">
            <v>C</v>
          </cell>
        </row>
        <row r="991">
          <cell r="C991">
            <v>130</v>
          </cell>
          <cell r="D991">
            <v>126724</v>
          </cell>
          <cell r="E991">
            <v>1.5523279201208936E-5</v>
          </cell>
          <cell r="F991">
            <v>0.98871523148304807</v>
          </cell>
          <cell r="G991" t="str">
            <v>C</v>
          </cell>
        </row>
        <row r="992">
          <cell r="C992">
            <v>1053</v>
          </cell>
          <cell r="D992">
            <v>541990</v>
          </cell>
          <cell r="E992">
            <v>1.48977489485899E-5</v>
          </cell>
          <cell r="F992">
            <v>0.98873012923199666</v>
          </cell>
          <cell r="G992" t="str">
            <v>C</v>
          </cell>
        </row>
        <row r="993">
          <cell r="C993">
            <v>286</v>
          </cell>
          <cell r="D993">
            <v>100100</v>
          </cell>
          <cell r="E993">
            <v>1.414629138034515E-5</v>
          </cell>
          <cell r="F993">
            <v>0.98874427552337696</v>
          </cell>
          <cell r="G993" t="str">
            <v>C</v>
          </cell>
        </row>
        <row r="994">
          <cell r="C994">
            <v>685</v>
          </cell>
          <cell r="D994">
            <v>180204</v>
          </cell>
          <cell r="E994">
            <v>1.3476960322291085E-5</v>
          </cell>
          <cell r="F994">
            <v>0.98875775248369924</v>
          </cell>
          <cell r="G994" t="str">
            <v>C</v>
          </cell>
        </row>
        <row r="995">
          <cell r="C995">
            <v>1034</v>
          </cell>
          <cell r="D995">
            <v>540930</v>
          </cell>
          <cell r="E995">
            <v>1.3419471765157604E-5</v>
          </cell>
          <cell r="F995">
            <v>0.98877117195546438</v>
          </cell>
          <cell r="G995" t="str">
            <v>C</v>
          </cell>
        </row>
        <row r="996">
          <cell r="C996">
            <v>656</v>
          </cell>
          <cell r="D996">
            <v>180007</v>
          </cell>
          <cell r="E996">
            <v>1.3058115120318601E-5</v>
          </cell>
          <cell r="F996">
            <v>0.98878423007058469</v>
          </cell>
          <cell r="G996" t="str">
            <v>C</v>
          </cell>
        </row>
        <row r="997">
          <cell r="C997">
            <v>1003</v>
          </cell>
          <cell r="D997">
            <v>530906</v>
          </cell>
          <cell r="E997">
            <v>1.2943138006051644E-5</v>
          </cell>
          <cell r="F997">
            <v>0.98879717320859073</v>
          </cell>
          <cell r="G997" t="str">
            <v>C</v>
          </cell>
        </row>
        <row r="998">
          <cell r="C998">
            <v>81</v>
          </cell>
          <cell r="D998">
            <v>123005</v>
          </cell>
          <cell r="E998">
            <v>1.2327189179621522E-5</v>
          </cell>
          <cell r="F998">
            <v>0.98880950039777038</v>
          </cell>
          <cell r="G998" t="str">
            <v>C</v>
          </cell>
        </row>
        <row r="999">
          <cell r="C999">
            <v>63</v>
          </cell>
          <cell r="D999">
            <v>122141</v>
          </cell>
          <cell r="E999">
            <v>1.158394426239584E-5</v>
          </cell>
          <cell r="F999">
            <v>0.98882108434203275</v>
          </cell>
          <cell r="G999" t="str">
            <v>C</v>
          </cell>
        </row>
        <row r="1000">
          <cell r="C1000">
            <v>512</v>
          </cell>
          <cell r="D1000">
            <v>187326</v>
          </cell>
          <cell r="E1000">
            <v>1.1490867550846398E-5</v>
          </cell>
          <cell r="F1000">
            <v>0.98883257520958356</v>
          </cell>
          <cell r="G1000" t="str">
            <v>C</v>
          </cell>
        </row>
        <row r="1001">
          <cell r="C1001">
            <v>920</v>
          </cell>
          <cell r="D1001">
            <v>502288</v>
          </cell>
          <cell r="E1001">
            <v>1.1377259211749289E-5</v>
          </cell>
          <cell r="F1001">
            <v>0.98884395246879531</v>
          </cell>
          <cell r="G1001" t="str">
            <v>C</v>
          </cell>
        </row>
        <row r="1002">
          <cell r="C1002">
            <v>191</v>
          </cell>
          <cell r="D1002">
            <v>150079</v>
          </cell>
          <cell r="E1002">
            <v>1.1128142130837552E-5</v>
          </cell>
          <cell r="F1002">
            <v>0.9888550806109262</v>
          </cell>
          <cell r="G1002" t="str">
            <v>C</v>
          </cell>
        </row>
        <row r="1003">
          <cell r="C1003">
            <v>755</v>
          </cell>
          <cell r="D1003">
            <v>200008</v>
          </cell>
          <cell r="E1003">
            <v>1.0101560753454013E-5</v>
          </cell>
          <cell r="F1003">
            <v>0.98886518217167962</v>
          </cell>
          <cell r="G1003" t="str">
            <v>C</v>
          </cell>
        </row>
        <row r="1004">
          <cell r="C1004">
            <v>100</v>
          </cell>
          <cell r="D1004">
            <v>125198</v>
          </cell>
          <cell r="E1004">
            <v>9.8017989912580191E-6</v>
          </cell>
          <cell r="F1004">
            <v>0.98887498397067086</v>
          </cell>
          <cell r="G1004" t="str">
            <v>C</v>
          </cell>
        </row>
        <row r="1005">
          <cell r="C1005">
            <v>517</v>
          </cell>
          <cell r="D1005">
            <v>187441</v>
          </cell>
          <cell r="E1005">
            <v>9.5759510882336387E-6</v>
          </cell>
          <cell r="F1005">
            <v>0.98888455992175905</v>
          </cell>
          <cell r="G1005" t="str">
            <v>C</v>
          </cell>
        </row>
        <row r="1006">
          <cell r="C1006">
            <v>1203</v>
          </cell>
          <cell r="D1006">
            <v>700168</v>
          </cell>
          <cell r="E1006">
            <v>9.5157249807604727E-6</v>
          </cell>
          <cell r="F1006">
            <v>0.98889407564673981</v>
          </cell>
          <cell r="G1006" t="str">
            <v>C</v>
          </cell>
        </row>
        <row r="1007">
          <cell r="C1007">
            <v>1078</v>
          </cell>
          <cell r="D1007">
            <v>546074</v>
          </cell>
          <cell r="E1007">
            <v>8.9435769597653817E-6</v>
          </cell>
          <cell r="F1007">
            <v>0.98890301922369961</v>
          </cell>
          <cell r="G1007" t="str">
            <v>C</v>
          </cell>
        </row>
        <row r="1008">
          <cell r="C1008">
            <v>673</v>
          </cell>
          <cell r="D1008">
            <v>180103</v>
          </cell>
          <cell r="E1008">
            <v>8.6670843754567474E-6</v>
          </cell>
          <cell r="F1008">
            <v>0.98891168630807502</v>
          </cell>
          <cell r="G1008" t="str">
            <v>C</v>
          </cell>
        </row>
        <row r="1009">
          <cell r="C1009">
            <v>121</v>
          </cell>
          <cell r="D1009">
            <v>126700</v>
          </cell>
          <cell r="E1009">
            <v>8.0415541228377127E-6</v>
          </cell>
          <cell r="F1009">
            <v>0.98891972786219784</v>
          </cell>
          <cell r="G1009" t="str">
            <v>C</v>
          </cell>
        </row>
        <row r="1010">
          <cell r="C1010">
            <v>2</v>
          </cell>
          <cell r="D1010">
            <v>120257</v>
          </cell>
          <cell r="E1010">
            <v>7.5227883334665645E-6</v>
          </cell>
          <cell r="F1010">
            <v>0.98892725065053133</v>
          </cell>
          <cell r="G1010" t="str">
            <v>C</v>
          </cell>
        </row>
        <row r="1011">
          <cell r="C1011">
            <v>738</v>
          </cell>
          <cell r="D1011">
            <v>180981</v>
          </cell>
          <cell r="E1011">
            <v>6.6221342717087413E-6</v>
          </cell>
          <cell r="F1011">
            <v>0.98893387278480305</v>
          </cell>
          <cell r="G1011" t="str">
            <v>C</v>
          </cell>
        </row>
        <row r="1012">
          <cell r="C1012">
            <v>1117</v>
          </cell>
          <cell r="D1012">
            <v>555721</v>
          </cell>
          <cell r="E1012">
            <v>6.3429041370604188E-6</v>
          </cell>
          <cell r="F1012">
            <v>0.98894021568894008</v>
          </cell>
          <cell r="G1012" t="str">
            <v>C</v>
          </cell>
        </row>
        <row r="1013">
          <cell r="C1013">
            <v>759</v>
          </cell>
          <cell r="D1013">
            <v>280002</v>
          </cell>
          <cell r="E1013">
            <v>6.1882325428679657E-6</v>
          </cell>
          <cell r="F1013">
            <v>0.98894640392148292</v>
          </cell>
          <cell r="G1013" t="str">
            <v>C</v>
          </cell>
        </row>
        <row r="1014">
          <cell r="C1014">
            <v>832</v>
          </cell>
          <cell r="D1014">
            <v>300070</v>
          </cell>
          <cell r="E1014">
            <v>6.0978933816582142E-6</v>
          </cell>
          <cell r="F1014">
            <v>0.9889525018148646</v>
          </cell>
          <cell r="G1014" t="str">
            <v>C</v>
          </cell>
        </row>
        <row r="1015">
          <cell r="C1015">
            <v>913</v>
          </cell>
          <cell r="D1015">
            <v>500165</v>
          </cell>
          <cell r="E1015">
            <v>5.1986080950702359E-6</v>
          </cell>
          <cell r="F1015">
            <v>0.98895770042295972</v>
          </cell>
          <cell r="G1015" t="str">
            <v>C</v>
          </cell>
        </row>
        <row r="1016">
          <cell r="C1016">
            <v>1077</v>
          </cell>
          <cell r="D1016">
            <v>546073</v>
          </cell>
          <cell r="E1016">
            <v>4.4717884798826908E-6</v>
          </cell>
          <cell r="F1016">
            <v>0.98896217221143956</v>
          </cell>
          <cell r="G1016" t="str">
            <v>C</v>
          </cell>
        </row>
        <row r="1017">
          <cell r="C1017">
            <v>918</v>
          </cell>
          <cell r="D1017">
            <v>502286</v>
          </cell>
          <cell r="E1017">
            <v>2.8443148029373221E-6</v>
          </cell>
          <cell r="F1017">
            <v>0.98896501652624247</v>
          </cell>
          <cell r="G1017" t="str">
            <v>C</v>
          </cell>
        </row>
        <row r="1018">
          <cell r="C1018">
            <v>140</v>
          </cell>
          <cell r="D1018">
            <v>141040</v>
          </cell>
          <cell r="E1018">
            <v>1.8341587275919209E-6</v>
          </cell>
          <cell r="F1018">
            <v>0.98896685068497003</v>
          </cell>
          <cell r="G1018" t="str">
            <v>C</v>
          </cell>
        </row>
        <row r="1019">
          <cell r="C1019">
            <v>771</v>
          </cell>
          <cell r="D1019">
            <v>280506</v>
          </cell>
          <cell r="E1019">
            <v>1.2688545824460527E-6</v>
          </cell>
          <cell r="F1019">
            <v>0.98896811953955244</v>
          </cell>
          <cell r="G1019" t="str">
            <v>C</v>
          </cell>
        </row>
        <row r="1020">
          <cell r="C1020">
            <v>807</v>
          </cell>
          <cell r="D1020">
            <v>300005</v>
          </cell>
          <cell r="E1020">
            <v>8.0757735020838313E-7</v>
          </cell>
          <cell r="F1020">
            <v>0.98896892711690265</v>
          </cell>
          <cell r="G1020" t="str">
            <v>C</v>
          </cell>
        </row>
        <row r="1021">
          <cell r="C1021">
            <v>232</v>
          </cell>
          <cell r="D1021">
            <v>19722</v>
          </cell>
          <cell r="E1021">
            <v>0</v>
          </cell>
          <cell r="F1021">
            <v>0.98896892711690265</v>
          </cell>
          <cell r="G1021" t="str">
            <v>C</v>
          </cell>
        </row>
        <row r="1022">
          <cell r="C1022">
            <v>237</v>
          </cell>
          <cell r="D1022">
            <v>24372</v>
          </cell>
          <cell r="E1022">
            <v>0</v>
          </cell>
          <cell r="F1022">
            <v>0.98896892711690265</v>
          </cell>
          <cell r="G1022" t="str">
            <v>C</v>
          </cell>
        </row>
        <row r="1023">
          <cell r="C1023">
            <v>238</v>
          </cell>
          <cell r="D1023">
            <v>24385</v>
          </cell>
          <cell r="E1023">
            <v>0</v>
          </cell>
          <cell r="F1023">
            <v>0.98896892711690265</v>
          </cell>
          <cell r="G1023" t="str">
            <v>C</v>
          </cell>
        </row>
        <row r="1024">
          <cell r="C1024">
            <v>248</v>
          </cell>
          <cell r="D1024">
            <v>60445</v>
          </cell>
          <cell r="E1024">
            <v>0</v>
          </cell>
          <cell r="F1024">
            <v>0.98896892711690265</v>
          </cell>
          <cell r="G1024" t="str">
            <v>C</v>
          </cell>
        </row>
        <row r="1025">
          <cell r="C1025">
            <v>252</v>
          </cell>
          <cell r="D1025">
            <v>61200</v>
          </cell>
          <cell r="E1025">
            <v>0</v>
          </cell>
          <cell r="F1025">
            <v>0.98896892711690265</v>
          </cell>
          <cell r="G1025" t="str">
            <v>C</v>
          </cell>
        </row>
        <row r="1026">
          <cell r="C1026">
            <v>263</v>
          </cell>
          <cell r="D1026">
            <v>62419</v>
          </cell>
          <cell r="E1026">
            <v>0</v>
          </cell>
          <cell r="F1026">
            <v>0.98896892711690265</v>
          </cell>
          <cell r="G1026" t="str">
            <v>C</v>
          </cell>
        </row>
        <row r="1027">
          <cell r="C1027">
            <v>291</v>
          </cell>
          <cell r="D1027">
            <v>102101</v>
          </cell>
          <cell r="E1027">
            <v>0</v>
          </cell>
          <cell r="F1027">
            <v>0.98896892711690265</v>
          </cell>
          <cell r="G1027" t="str">
            <v>C</v>
          </cell>
        </row>
        <row r="1028">
          <cell r="C1028">
            <v>292</v>
          </cell>
          <cell r="D1028">
            <v>102150</v>
          </cell>
          <cell r="E1028">
            <v>0</v>
          </cell>
          <cell r="F1028">
            <v>0.98896892711690265</v>
          </cell>
          <cell r="G1028" t="str">
            <v>C</v>
          </cell>
        </row>
        <row r="1029">
          <cell r="C1029">
            <v>302</v>
          </cell>
          <cell r="D1029">
            <v>102260</v>
          </cell>
          <cell r="E1029">
            <v>0</v>
          </cell>
          <cell r="F1029">
            <v>0.98896892711690265</v>
          </cell>
          <cell r="G1029" t="str">
            <v>C</v>
          </cell>
        </row>
        <row r="1030">
          <cell r="C1030">
            <v>11</v>
          </cell>
          <cell r="D1030">
            <v>121079</v>
          </cell>
          <cell r="E1030">
            <v>0</v>
          </cell>
          <cell r="F1030">
            <v>0.98896892711690265</v>
          </cell>
          <cell r="G1030" t="str">
            <v>C</v>
          </cell>
        </row>
        <row r="1031">
          <cell r="C1031">
            <v>18</v>
          </cell>
          <cell r="D1031">
            <v>121131</v>
          </cell>
          <cell r="E1031">
            <v>0</v>
          </cell>
          <cell r="F1031">
            <v>0.98896892711690265</v>
          </cell>
          <cell r="G1031" t="str">
            <v>C</v>
          </cell>
        </row>
        <row r="1032">
          <cell r="C1032">
            <v>30</v>
          </cell>
          <cell r="D1032">
            <v>121473</v>
          </cell>
          <cell r="E1032">
            <v>0</v>
          </cell>
          <cell r="F1032">
            <v>0.98896892711690265</v>
          </cell>
          <cell r="G1032" t="str">
            <v>C</v>
          </cell>
        </row>
        <row r="1033">
          <cell r="C1033">
            <v>31</v>
          </cell>
          <cell r="D1033">
            <v>121504</v>
          </cell>
          <cell r="E1033">
            <v>0</v>
          </cell>
          <cell r="F1033">
            <v>0.98896892711690265</v>
          </cell>
          <cell r="G1033" t="str">
            <v>C</v>
          </cell>
        </row>
        <row r="1034">
          <cell r="C1034">
            <v>35</v>
          </cell>
          <cell r="D1034">
            <v>121510</v>
          </cell>
          <cell r="E1034">
            <v>0</v>
          </cell>
          <cell r="F1034">
            <v>0.98896892711690265</v>
          </cell>
          <cell r="G1034" t="str">
            <v>C</v>
          </cell>
        </row>
        <row r="1035">
          <cell r="C1035">
            <v>61</v>
          </cell>
          <cell r="D1035">
            <v>121938</v>
          </cell>
          <cell r="E1035">
            <v>0</v>
          </cell>
          <cell r="F1035">
            <v>0.98896892711690265</v>
          </cell>
          <cell r="G1035" t="str">
            <v>C</v>
          </cell>
        </row>
        <row r="1036">
          <cell r="C1036">
            <v>62</v>
          </cell>
          <cell r="D1036">
            <v>122129</v>
          </cell>
          <cell r="E1036">
            <v>0</v>
          </cell>
          <cell r="F1036">
            <v>0.98896892711690265</v>
          </cell>
          <cell r="G1036" t="str">
            <v>C</v>
          </cell>
        </row>
        <row r="1037">
          <cell r="C1037">
            <v>96</v>
          </cell>
          <cell r="D1037">
            <v>124649</v>
          </cell>
          <cell r="E1037">
            <v>0</v>
          </cell>
          <cell r="F1037">
            <v>0.98896892711690265</v>
          </cell>
          <cell r="G1037" t="str">
            <v>C</v>
          </cell>
        </row>
        <row r="1038">
          <cell r="C1038">
            <v>99</v>
          </cell>
          <cell r="D1038">
            <v>125197</v>
          </cell>
          <cell r="E1038">
            <v>0</v>
          </cell>
          <cell r="F1038">
            <v>0.98896892711690265</v>
          </cell>
          <cell r="G1038" t="str">
            <v>C</v>
          </cell>
        </row>
        <row r="1039">
          <cell r="C1039">
            <v>110</v>
          </cell>
          <cell r="D1039">
            <v>126312</v>
          </cell>
          <cell r="E1039">
            <v>0</v>
          </cell>
          <cell r="F1039">
            <v>0.98896892711690265</v>
          </cell>
          <cell r="G1039" t="str">
            <v>C</v>
          </cell>
        </row>
        <row r="1040">
          <cell r="C1040">
            <v>112</v>
          </cell>
          <cell r="D1040">
            <v>126314</v>
          </cell>
          <cell r="E1040">
            <v>0</v>
          </cell>
          <cell r="F1040">
            <v>0.98896892711690265</v>
          </cell>
          <cell r="G1040" t="str">
            <v>C</v>
          </cell>
        </row>
        <row r="1041">
          <cell r="C1041">
            <v>113</v>
          </cell>
          <cell r="D1041">
            <v>126317</v>
          </cell>
          <cell r="E1041">
            <v>0</v>
          </cell>
          <cell r="F1041">
            <v>0.98896892711690265</v>
          </cell>
          <cell r="G1041" t="str">
            <v>C</v>
          </cell>
        </row>
        <row r="1042">
          <cell r="C1042">
            <v>129</v>
          </cell>
          <cell r="D1042">
            <v>126719</v>
          </cell>
          <cell r="E1042">
            <v>0</v>
          </cell>
          <cell r="F1042">
            <v>0.98896892711690265</v>
          </cell>
          <cell r="G1042" t="str">
            <v>C</v>
          </cell>
        </row>
        <row r="1043">
          <cell r="C1043">
            <v>133</v>
          </cell>
          <cell r="D1043">
            <v>129999</v>
          </cell>
          <cell r="E1043">
            <v>0</v>
          </cell>
          <cell r="F1043">
            <v>0.98896892711690265</v>
          </cell>
          <cell r="G1043" t="str">
            <v>C</v>
          </cell>
        </row>
        <row r="1044">
          <cell r="C1044">
            <v>141</v>
          </cell>
          <cell r="D1044">
            <v>141067</v>
          </cell>
          <cell r="E1044">
            <v>0</v>
          </cell>
          <cell r="F1044">
            <v>0.98896892711690265</v>
          </cell>
          <cell r="G1044" t="str">
            <v>C</v>
          </cell>
        </row>
        <row r="1045">
          <cell r="C1045">
            <v>145</v>
          </cell>
          <cell r="D1045">
            <v>141806</v>
          </cell>
          <cell r="E1045">
            <v>0</v>
          </cell>
          <cell r="F1045">
            <v>0.98896892711690265</v>
          </cell>
          <cell r="G1045" t="str">
            <v>C</v>
          </cell>
        </row>
        <row r="1046">
          <cell r="C1046">
            <v>147</v>
          </cell>
          <cell r="D1046">
            <v>141829</v>
          </cell>
          <cell r="E1046">
            <v>0</v>
          </cell>
          <cell r="F1046">
            <v>0.98896892711690265</v>
          </cell>
          <cell r="G1046" t="str">
            <v>C</v>
          </cell>
        </row>
        <row r="1047">
          <cell r="C1047">
            <v>158</v>
          </cell>
          <cell r="D1047">
            <v>146419</v>
          </cell>
          <cell r="E1047">
            <v>0</v>
          </cell>
          <cell r="F1047">
            <v>0.98896892711690265</v>
          </cell>
          <cell r="G1047" t="str">
            <v>C</v>
          </cell>
        </row>
        <row r="1048">
          <cell r="C1048">
            <v>160</v>
          </cell>
          <cell r="D1048">
            <v>149999</v>
          </cell>
          <cell r="E1048">
            <v>0</v>
          </cell>
          <cell r="F1048">
            <v>0.98896892711690265</v>
          </cell>
          <cell r="G1048" t="str">
            <v>C</v>
          </cell>
        </row>
        <row r="1049">
          <cell r="C1049">
            <v>163</v>
          </cell>
          <cell r="D1049">
            <v>150008</v>
          </cell>
          <cell r="E1049">
            <v>0</v>
          </cell>
          <cell r="F1049">
            <v>0.98896892711690265</v>
          </cell>
          <cell r="G1049" t="str">
            <v>C</v>
          </cell>
        </row>
        <row r="1050">
          <cell r="C1050">
            <v>164</v>
          </cell>
          <cell r="D1050">
            <v>150009</v>
          </cell>
          <cell r="E1050">
            <v>0</v>
          </cell>
          <cell r="F1050">
            <v>0.98896892711690265</v>
          </cell>
          <cell r="G1050" t="str">
            <v>C</v>
          </cell>
        </row>
        <row r="1051">
          <cell r="C1051">
            <v>165</v>
          </cell>
          <cell r="D1051">
            <v>150011</v>
          </cell>
          <cell r="E1051">
            <v>0</v>
          </cell>
          <cell r="F1051">
            <v>0.98896892711690265</v>
          </cell>
          <cell r="G1051" t="str">
            <v>C</v>
          </cell>
        </row>
        <row r="1052">
          <cell r="C1052">
            <v>176</v>
          </cell>
          <cell r="D1052">
            <v>150043</v>
          </cell>
          <cell r="E1052">
            <v>0</v>
          </cell>
          <cell r="F1052">
            <v>0.98896892711690265</v>
          </cell>
          <cell r="G1052" t="str">
            <v>C</v>
          </cell>
        </row>
        <row r="1053">
          <cell r="C1053">
            <v>225</v>
          </cell>
          <cell r="D1053">
            <v>150442</v>
          </cell>
          <cell r="E1053">
            <v>0</v>
          </cell>
          <cell r="F1053">
            <v>0.98896892711690265</v>
          </cell>
          <cell r="G1053" t="str">
            <v>C</v>
          </cell>
        </row>
        <row r="1054">
          <cell r="C1054">
            <v>227</v>
          </cell>
          <cell r="D1054">
            <v>150446</v>
          </cell>
          <cell r="E1054">
            <v>0</v>
          </cell>
          <cell r="F1054">
            <v>0.98896892711690265</v>
          </cell>
          <cell r="G1054" t="str">
            <v>C</v>
          </cell>
        </row>
        <row r="1055">
          <cell r="C1055">
            <v>311</v>
          </cell>
          <cell r="D1055">
            <v>150550</v>
          </cell>
          <cell r="E1055">
            <v>0</v>
          </cell>
          <cell r="F1055">
            <v>0.98896892711690265</v>
          </cell>
          <cell r="G1055" t="str">
            <v>C</v>
          </cell>
        </row>
        <row r="1056">
          <cell r="C1056">
            <v>316</v>
          </cell>
          <cell r="D1056">
            <v>150969</v>
          </cell>
          <cell r="E1056">
            <v>0</v>
          </cell>
          <cell r="F1056">
            <v>0.98896892711690265</v>
          </cell>
          <cell r="G1056" t="str">
            <v>C</v>
          </cell>
        </row>
        <row r="1057">
          <cell r="C1057">
            <v>317</v>
          </cell>
          <cell r="D1057">
            <v>150970</v>
          </cell>
          <cell r="E1057">
            <v>0</v>
          </cell>
          <cell r="F1057">
            <v>0.98896892711690265</v>
          </cell>
          <cell r="G1057" t="str">
            <v>C</v>
          </cell>
        </row>
        <row r="1058">
          <cell r="C1058">
            <v>318</v>
          </cell>
          <cell r="D1058">
            <v>150971</v>
          </cell>
          <cell r="E1058">
            <v>0</v>
          </cell>
          <cell r="F1058">
            <v>0.98896892711690265</v>
          </cell>
          <cell r="G1058" t="str">
            <v>C</v>
          </cell>
        </row>
        <row r="1059">
          <cell r="C1059">
            <v>319</v>
          </cell>
          <cell r="D1059">
            <v>150972</v>
          </cell>
          <cell r="E1059">
            <v>0</v>
          </cell>
          <cell r="F1059">
            <v>0.98896892711690265</v>
          </cell>
          <cell r="G1059" t="str">
            <v>C</v>
          </cell>
        </row>
        <row r="1060">
          <cell r="C1060">
            <v>324</v>
          </cell>
          <cell r="D1060">
            <v>151021</v>
          </cell>
          <cell r="E1060">
            <v>0</v>
          </cell>
          <cell r="F1060">
            <v>0.98896892711690265</v>
          </cell>
          <cell r="G1060" t="str">
            <v>C</v>
          </cell>
        </row>
        <row r="1061">
          <cell r="C1061">
            <v>326</v>
          </cell>
          <cell r="D1061">
            <v>151171</v>
          </cell>
          <cell r="E1061">
            <v>0</v>
          </cell>
          <cell r="F1061">
            <v>0.98896892711690265</v>
          </cell>
          <cell r="G1061" t="str">
            <v>C</v>
          </cell>
        </row>
        <row r="1062">
          <cell r="C1062">
            <v>335</v>
          </cell>
          <cell r="D1062">
            <v>151261</v>
          </cell>
          <cell r="E1062">
            <v>0</v>
          </cell>
          <cell r="F1062">
            <v>0.98896892711690265</v>
          </cell>
          <cell r="G1062" t="str">
            <v>C</v>
          </cell>
        </row>
        <row r="1063">
          <cell r="C1063">
            <v>336</v>
          </cell>
          <cell r="D1063">
            <v>151282</v>
          </cell>
          <cell r="E1063">
            <v>0</v>
          </cell>
          <cell r="F1063">
            <v>0.98896892711690265</v>
          </cell>
          <cell r="G1063" t="str">
            <v>C</v>
          </cell>
        </row>
        <row r="1064">
          <cell r="C1064">
            <v>337</v>
          </cell>
          <cell r="D1064">
            <v>151283</v>
          </cell>
          <cell r="E1064">
            <v>0</v>
          </cell>
          <cell r="F1064">
            <v>0.98896892711690265</v>
          </cell>
          <cell r="G1064" t="str">
            <v>C</v>
          </cell>
        </row>
        <row r="1065">
          <cell r="C1065">
            <v>355</v>
          </cell>
          <cell r="D1065">
            <v>153385</v>
          </cell>
          <cell r="E1065">
            <v>0</v>
          </cell>
          <cell r="F1065">
            <v>0.98896892711690265</v>
          </cell>
          <cell r="G1065" t="str">
            <v>C</v>
          </cell>
        </row>
        <row r="1066">
          <cell r="C1066">
            <v>383</v>
          </cell>
          <cell r="D1066">
            <v>154017</v>
          </cell>
          <cell r="E1066">
            <v>0</v>
          </cell>
          <cell r="F1066">
            <v>0.98896892711690265</v>
          </cell>
          <cell r="G1066" t="str">
            <v>C</v>
          </cell>
        </row>
        <row r="1067">
          <cell r="C1067">
            <v>386</v>
          </cell>
          <cell r="D1067">
            <v>154604</v>
          </cell>
          <cell r="E1067">
            <v>0</v>
          </cell>
          <cell r="F1067">
            <v>0.98896892711690265</v>
          </cell>
          <cell r="G1067" t="str">
            <v>C</v>
          </cell>
        </row>
        <row r="1068">
          <cell r="C1068">
            <v>392</v>
          </cell>
          <cell r="D1068">
            <v>154804</v>
          </cell>
          <cell r="E1068">
            <v>0</v>
          </cell>
          <cell r="F1068">
            <v>0.98896892711690265</v>
          </cell>
          <cell r="G1068" t="str">
            <v>C</v>
          </cell>
        </row>
        <row r="1069">
          <cell r="C1069">
            <v>394</v>
          </cell>
          <cell r="D1069">
            <v>154807</v>
          </cell>
          <cell r="E1069">
            <v>0</v>
          </cell>
          <cell r="F1069">
            <v>0.98896892711690265</v>
          </cell>
          <cell r="G1069" t="str">
            <v>C</v>
          </cell>
        </row>
        <row r="1070">
          <cell r="C1070">
            <v>395</v>
          </cell>
          <cell r="D1070">
            <v>154808</v>
          </cell>
          <cell r="E1070">
            <v>0</v>
          </cell>
          <cell r="F1070">
            <v>0.98896892711690265</v>
          </cell>
          <cell r="G1070" t="str">
            <v>C</v>
          </cell>
        </row>
        <row r="1071">
          <cell r="C1071">
            <v>396</v>
          </cell>
          <cell r="D1071">
            <v>154809</v>
          </cell>
          <cell r="E1071">
            <v>0</v>
          </cell>
          <cell r="F1071">
            <v>0.98896892711690265</v>
          </cell>
          <cell r="G1071" t="str">
            <v>C</v>
          </cell>
        </row>
        <row r="1072">
          <cell r="C1072">
            <v>397</v>
          </cell>
          <cell r="D1072">
            <v>154811</v>
          </cell>
          <cell r="E1072">
            <v>0</v>
          </cell>
          <cell r="F1072">
            <v>0.98896892711690265</v>
          </cell>
          <cell r="G1072" t="str">
            <v>C</v>
          </cell>
        </row>
        <row r="1073">
          <cell r="C1073">
            <v>398</v>
          </cell>
          <cell r="D1073">
            <v>154812</v>
          </cell>
          <cell r="E1073">
            <v>0</v>
          </cell>
          <cell r="F1073">
            <v>0.98896892711690265</v>
          </cell>
          <cell r="G1073" t="str">
            <v>C</v>
          </cell>
        </row>
        <row r="1074">
          <cell r="C1074">
            <v>399</v>
          </cell>
          <cell r="D1074">
            <v>154813</v>
          </cell>
          <cell r="E1074">
            <v>0</v>
          </cell>
          <cell r="F1074">
            <v>0.98896892711690265</v>
          </cell>
          <cell r="G1074" t="str">
            <v>C</v>
          </cell>
        </row>
        <row r="1075">
          <cell r="C1075">
            <v>400</v>
          </cell>
          <cell r="D1075">
            <v>154814</v>
          </cell>
          <cell r="E1075">
            <v>0</v>
          </cell>
          <cell r="F1075">
            <v>0.98896892711690265</v>
          </cell>
          <cell r="G1075" t="str">
            <v>C</v>
          </cell>
        </row>
        <row r="1076">
          <cell r="C1076">
            <v>401</v>
          </cell>
          <cell r="D1076">
            <v>154816</v>
          </cell>
          <cell r="E1076">
            <v>0</v>
          </cell>
          <cell r="F1076">
            <v>0.98896892711690265</v>
          </cell>
          <cell r="G1076" t="str">
            <v>C</v>
          </cell>
        </row>
        <row r="1077">
          <cell r="C1077">
            <v>402</v>
          </cell>
          <cell r="D1077">
            <v>154818</v>
          </cell>
          <cell r="E1077">
            <v>0</v>
          </cell>
          <cell r="F1077">
            <v>0.98896892711690265</v>
          </cell>
          <cell r="G1077" t="str">
            <v>C</v>
          </cell>
        </row>
        <row r="1078">
          <cell r="C1078">
            <v>430</v>
          </cell>
          <cell r="D1078">
            <v>155693</v>
          </cell>
          <cell r="E1078">
            <v>0</v>
          </cell>
          <cell r="F1078">
            <v>0.98896892711690265</v>
          </cell>
          <cell r="G1078" t="str">
            <v>C</v>
          </cell>
        </row>
        <row r="1079">
          <cell r="C1079">
            <v>432</v>
          </cell>
          <cell r="D1079">
            <v>155721</v>
          </cell>
          <cell r="E1079">
            <v>0</v>
          </cell>
          <cell r="F1079">
            <v>0.98896892711690265</v>
          </cell>
          <cell r="G1079" t="str">
            <v>C</v>
          </cell>
        </row>
        <row r="1080">
          <cell r="C1080">
            <v>436</v>
          </cell>
          <cell r="D1080">
            <v>155727</v>
          </cell>
          <cell r="E1080">
            <v>0</v>
          </cell>
          <cell r="F1080">
            <v>0.98896892711690265</v>
          </cell>
          <cell r="G1080" t="str">
            <v>C</v>
          </cell>
        </row>
        <row r="1081">
          <cell r="C1081">
            <v>437</v>
          </cell>
          <cell r="D1081">
            <v>155728</v>
          </cell>
          <cell r="E1081">
            <v>0</v>
          </cell>
          <cell r="F1081">
            <v>0.98896892711690265</v>
          </cell>
          <cell r="G1081" t="str">
            <v>C</v>
          </cell>
        </row>
        <row r="1082">
          <cell r="C1082">
            <v>584</v>
          </cell>
          <cell r="D1082">
            <v>156726</v>
          </cell>
          <cell r="E1082">
            <v>0</v>
          </cell>
          <cell r="F1082">
            <v>0.98896892711690265</v>
          </cell>
          <cell r="G1082" t="str">
            <v>C</v>
          </cell>
        </row>
        <row r="1083">
          <cell r="C1083">
            <v>585</v>
          </cell>
          <cell r="D1083">
            <v>156728</v>
          </cell>
          <cell r="E1083">
            <v>0</v>
          </cell>
          <cell r="F1083">
            <v>0.98896892711690265</v>
          </cell>
          <cell r="G1083" t="str">
            <v>C</v>
          </cell>
        </row>
        <row r="1084">
          <cell r="C1084">
            <v>586</v>
          </cell>
          <cell r="D1084">
            <v>157525</v>
          </cell>
          <cell r="E1084">
            <v>0</v>
          </cell>
          <cell r="F1084">
            <v>0.98896892711690265</v>
          </cell>
          <cell r="G1084" t="str">
            <v>C</v>
          </cell>
        </row>
        <row r="1085">
          <cell r="C1085">
            <v>591</v>
          </cell>
          <cell r="D1085">
            <v>157920</v>
          </cell>
          <cell r="E1085">
            <v>0</v>
          </cell>
          <cell r="F1085">
            <v>0.98896892711690265</v>
          </cell>
          <cell r="G1085" t="str">
            <v>C</v>
          </cell>
        </row>
        <row r="1086">
          <cell r="C1086">
            <v>593</v>
          </cell>
          <cell r="D1086">
            <v>158001</v>
          </cell>
          <cell r="E1086">
            <v>0</v>
          </cell>
          <cell r="F1086">
            <v>0.98896892711690265</v>
          </cell>
          <cell r="G1086" t="str">
            <v>C</v>
          </cell>
        </row>
        <row r="1087">
          <cell r="C1087">
            <v>594</v>
          </cell>
          <cell r="D1087">
            <v>158032</v>
          </cell>
          <cell r="E1087">
            <v>0</v>
          </cell>
          <cell r="F1087">
            <v>0.98896892711690265</v>
          </cell>
          <cell r="G1087" t="str">
            <v>C</v>
          </cell>
        </row>
        <row r="1088">
          <cell r="C1088">
            <v>601</v>
          </cell>
          <cell r="D1088">
            <v>159007</v>
          </cell>
          <cell r="E1088">
            <v>0</v>
          </cell>
          <cell r="F1088">
            <v>0.98896892711690265</v>
          </cell>
          <cell r="G1088" t="str">
            <v>C</v>
          </cell>
        </row>
        <row r="1089">
          <cell r="C1089">
            <v>609</v>
          </cell>
          <cell r="D1089">
            <v>159378</v>
          </cell>
          <cell r="E1089">
            <v>0</v>
          </cell>
          <cell r="F1089">
            <v>0.98896892711690265</v>
          </cell>
          <cell r="G1089" t="str">
            <v>C</v>
          </cell>
        </row>
        <row r="1090">
          <cell r="C1090">
            <v>610</v>
          </cell>
          <cell r="D1090">
            <v>159379</v>
          </cell>
          <cell r="E1090">
            <v>0</v>
          </cell>
          <cell r="F1090">
            <v>0.98896892711690265</v>
          </cell>
          <cell r="G1090" t="str">
            <v>C</v>
          </cell>
        </row>
        <row r="1091">
          <cell r="C1091">
            <v>612</v>
          </cell>
          <cell r="D1091">
            <v>159580</v>
          </cell>
          <cell r="E1091">
            <v>0</v>
          </cell>
          <cell r="F1091">
            <v>0.98896892711690265</v>
          </cell>
          <cell r="G1091" t="str">
            <v>C</v>
          </cell>
        </row>
        <row r="1092">
          <cell r="C1092">
            <v>614</v>
          </cell>
          <cell r="D1092">
            <v>159725</v>
          </cell>
          <cell r="E1092">
            <v>0</v>
          </cell>
          <cell r="F1092">
            <v>0.98896892711690265</v>
          </cell>
          <cell r="G1092" t="str">
            <v>C</v>
          </cell>
        </row>
        <row r="1093">
          <cell r="C1093">
            <v>616</v>
          </cell>
          <cell r="D1093">
            <v>159735</v>
          </cell>
          <cell r="E1093">
            <v>0</v>
          </cell>
          <cell r="F1093">
            <v>0.98896892711690265</v>
          </cell>
          <cell r="G1093" t="str">
            <v>C</v>
          </cell>
        </row>
        <row r="1094">
          <cell r="C1094">
            <v>617</v>
          </cell>
          <cell r="D1094">
            <v>159740</v>
          </cell>
          <cell r="E1094">
            <v>0</v>
          </cell>
          <cell r="F1094">
            <v>0.98896892711690265</v>
          </cell>
          <cell r="G1094" t="str">
            <v>C</v>
          </cell>
        </row>
        <row r="1095">
          <cell r="C1095">
            <v>618</v>
          </cell>
          <cell r="D1095">
            <v>159745</v>
          </cell>
          <cell r="E1095">
            <v>0</v>
          </cell>
          <cell r="F1095">
            <v>0.98896892711690265</v>
          </cell>
          <cell r="G1095" t="str">
            <v>C</v>
          </cell>
        </row>
        <row r="1096">
          <cell r="C1096">
            <v>619</v>
          </cell>
          <cell r="D1096">
            <v>159901</v>
          </cell>
          <cell r="E1096">
            <v>0</v>
          </cell>
          <cell r="F1096">
            <v>0.98896892711690265</v>
          </cell>
          <cell r="G1096" t="str">
            <v>C</v>
          </cell>
        </row>
        <row r="1097">
          <cell r="C1097">
            <v>620</v>
          </cell>
          <cell r="D1097">
            <v>159926</v>
          </cell>
          <cell r="E1097">
            <v>0</v>
          </cell>
          <cell r="F1097">
            <v>0.98896892711690265</v>
          </cell>
          <cell r="G1097" t="str">
            <v>C</v>
          </cell>
        </row>
        <row r="1098">
          <cell r="C1098">
            <v>621</v>
          </cell>
          <cell r="D1098">
            <v>159976</v>
          </cell>
          <cell r="E1098">
            <v>0</v>
          </cell>
          <cell r="F1098">
            <v>0.98896892711690265</v>
          </cell>
          <cell r="G1098" t="str">
            <v>C</v>
          </cell>
        </row>
        <row r="1099">
          <cell r="C1099">
            <v>622</v>
          </cell>
          <cell r="D1099">
            <v>159977</v>
          </cell>
          <cell r="E1099">
            <v>0</v>
          </cell>
          <cell r="F1099">
            <v>0.98896892711690265</v>
          </cell>
          <cell r="G1099" t="str">
            <v>C</v>
          </cell>
        </row>
        <row r="1100">
          <cell r="C1100">
            <v>623</v>
          </cell>
          <cell r="D1100">
            <v>159978</v>
          </cell>
          <cell r="E1100">
            <v>0</v>
          </cell>
          <cell r="F1100">
            <v>0.98896892711690265</v>
          </cell>
          <cell r="G1100" t="str">
            <v>C</v>
          </cell>
        </row>
        <row r="1101">
          <cell r="C1101">
            <v>624</v>
          </cell>
          <cell r="D1101">
            <v>159979</v>
          </cell>
          <cell r="E1101">
            <v>0</v>
          </cell>
          <cell r="F1101">
            <v>0.98896892711690265</v>
          </cell>
          <cell r="G1101" t="str">
            <v>C</v>
          </cell>
        </row>
        <row r="1102">
          <cell r="C1102">
            <v>625</v>
          </cell>
          <cell r="D1102">
            <v>159999</v>
          </cell>
          <cell r="E1102">
            <v>0</v>
          </cell>
          <cell r="F1102">
            <v>0.98896892711690265</v>
          </cell>
          <cell r="G1102" t="str">
            <v>C</v>
          </cell>
        </row>
        <row r="1103">
          <cell r="C1103">
            <v>627</v>
          </cell>
          <cell r="D1103">
            <v>170003</v>
          </cell>
          <cell r="E1103">
            <v>0</v>
          </cell>
          <cell r="F1103">
            <v>0.98896892711690265</v>
          </cell>
          <cell r="G1103" t="str">
            <v>C</v>
          </cell>
        </row>
        <row r="1104">
          <cell r="C1104">
            <v>635</v>
          </cell>
          <cell r="D1104">
            <v>175452</v>
          </cell>
          <cell r="E1104">
            <v>0</v>
          </cell>
          <cell r="F1104">
            <v>0.98896892711690265</v>
          </cell>
          <cell r="G1104" t="str">
            <v>C</v>
          </cell>
        </row>
        <row r="1105">
          <cell r="C1105">
            <v>640</v>
          </cell>
          <cell r="D1105">
            <v>175691</v>
          </cell>
          <cell r="E1105">
            <v>0</v>
          </cell>
          <cell r="F1105">
            <v>0.98896892711690265</v>
          </cell>
          <cell r="G1105" t="str">
            <v>C</v>
          </cell>
        </row>
        <row r="1106">
          <cell r="C1106">
            <v>646</v>
          </cell>
          <cell r="D1106">
            <v>175862</v>
          </cell>
          <cell r="E1106">
            <v>0</v>
          </cell>
          <cell r="F1106">
            <v>0.98896892711690265</v>
          </cell>
          <cell r="G1106" t="str">
            <v>C</v>
          </cell>
        </row>
        <row r="1107">
          <cell r="C1107">
            <v>655</v>
          </cell>
          <cell r="D1107">
            <v>180000</v>
          </cell>
          <cell r="E1107">
            <v>0</v>
          </cell>
          <cell r="F1107">
            <v>0.98896892711690265</v>
          </cell>
          <cell r="G1107" t="str">
            <v>C</v>
          </cell>
        </row>
        <row r="1108">
          <cell r="C1108">
            <v>664</v>
          </cell>
          <cell r="D1108">
            <v>180065</v>
          </cell>
          <cell r="E1108">
            <v>0</v>
          </cell>
          <cell r="F1108">
            <v>0.98896892711690265</v>
          </cell>
          <cell r="G1108" t="str">
            <v>C</v>
          </cell>
        </row>
        <row r="1109">
          <cell r="C1109">
            <v>667</v>
          </cell>
          <cell r="D1109">
            <v>180072</v>
          </cell>
          <cell r="E1109">
            <v>0</v>
          </cell>
          <cell r="F1109">
            <v>0.98896892711690265</v>
          </cell>
          <cell r="G1109" t="str">
            <v>C</v>
          </cell>
        </row>
        <row r="1110">
          <cell r="C1110">
            <v>668</v>
          </cell>
          <cell r="D1110">
            <v>180076</v>
          </cell>
          <cell r="E1110">
            <v>0</v>
          </cell>
          <cell r="F1110">
            <v>0.98896892711690265</v>
          </cell>
          <cell r="G1110" t="str">
            <v>C</v>
          </cell>
        </row>
        <row r="1111">
          <cell r="C1111">
            <v>722</v>
          </cell>
          <cell r="D1111">
            <v>180760</v>
          </cell>
          <cell r="E1111">
            <v>0</v>
          </cell>
          <cell r="F1111">
            <v>0.98896892711690265</v>
          </cell>
          <cell r="G1111" t="str">
            <v>C</v>
          </cell>
        </row>
        <row r="1112">
          <cell r="C1112">
            <v>729</v>
          </cell>
          <cell r="D1112">
            <v>180856</v>
          </cell>
          <cell r="E1112">
            <v>0</v>
          </cell>
          <cell r="F1112">
            <v>0.98896892711690265</v>
          </cell>
          <cell r="G1112" t="str">
            <v>C</v>
          </cell>
        </row>
        <row r="1113">
          <cell r="C1113">
            <v>732</v>
          </cell>
          <cell r="D1113">
            <v>180917</v>
          </cell>
          <cell r="E1113">
            <v>0</v>
          </cell>
          <cell r="F1113">
            <v>0.98896892711690265</v>
          </cell>
          <cell r="G1113" t="str">
            <v>C</v>
          </cell>
        </row>
        <row r="1114">
          <cell r="C1114">
            <v>733</v>
          </cell>
          <cell r="D1114">
            <v>180918</v>
          </cell>
          <cell r="E1114">
            <v>0</v>
          </cell>
          <cell r="F1114">
            <v>0.98896892711690265</v>
          </cell>
          <cell r="G1114" t="str">
            <v>C</v>
          </cell>
        </row>
        <row r="1115">
          <cell r="C1115">
            <v>734</v>
          </cell>
          <cell r="D1115">
            <v>180919</v>
          </cell>
          <cell r="E1115">
            <v>0</v>
          </cell>
          <cell r="F1115">
            <v>0.98896892711690265</v>
          </cell>
          <cell r="G1115" t="str">
            <v>C</v>
          </cell>
        </row>
        <row r="1116">
          <cell r="C1116">
            <v>739</v>
          </cell>
          <cell r="D1116">
            <v>180984</v>
          </cell>
          <cell r="E1116">
            <v>0</v>
          </cell>
          <cell r="F1116">
            <v>0.98896892711690265</v>
          </cell>
          <cell r="G1116" t="str">
            <v>C</v>
          </cell>
        </row>
        <row r="1117">
          <cell r="C1117">
            <v>740</v>
          </cell>
          <cell r="D1117">
            <v>181013</v>
          </cell>
          <cell r="E1117">
            <v>0</v>
          </cell>
          <cell r="F1117">
            <v>0.98896892711690265</v>
          </cell>
          <cell r="G1117" t="str">
            <v>C</v>
          </cell>
        </row>
        <row r="1118">
          <cell r="C1118">
            <v>742</v>
          </cell>
          <cell r="D1118">
            <v>181271</v>
          </cell>
          <cell r="E1118">
            <v>0</v>
          </cell>
          <cell r="F1118">
            <v>0.98896892711690265</v>
          </cell>
          <cell r="G1118" t="str">
            <v>C</v>
          </cell>
        </row>
        <row r="1119">
          <cell r="C1119">
            <v>743</v>
          </cell>
          <cell r="D1119">
            <v>181281</v>
          </cell>
          <cell r="E1119">
            <v>0</v>
          </cell>
          <cell r="F1119">
            <v>0.98896892711690265</v>
          </cell>
          <cell r="G1119" t="str">
            <v>C</v>
          </cell>
        </row>
        <row r="1120">
          <cell r="C1120">
            <v>492</v>
          </cell>
          <cell r="D1120">
            <v>184893</v>
          </cell>
          <cell r="E1120">
            <v>0</v>
          </cell>
          <cell r="F1120">
            <v>0.98896892711690265</v>
          </cell>
          <cell r="G1120" t="str">
            <v>C</v>
          </cell>
        </row>
        <row r="1121">
          <cell r="C1121">
            <v>493</v>
          </cell>
          <cell r="D1121">
            <v>186025</v>
          </cell>
          <cell r="E1121">
            <v>0</v>
          </cell>
          <cell r="F1121">
            <v>0.98896892711690265</v>
          </cell>
          <cell r="G1121" t="str">
            <v>C</v>
          </cell>
        </row>
        <row r="1122">
          <cell r="C1122">
            <v>494</v>
          </cell>
          <cell r="D1122">
            <v>186031</v>
          </cell>
          <cell r="E1122">
            <v>0</v>
          </cell>
          <cell r="F1122">
            <v>0.98896892711690265</v>
          </cell>
          <cell r="G1122" t="str">
            <v>C</v>
          </cell>
        </row>
        <row r="1123">
          <cell r="C1123">
            <v>495</v>
          </cell>
          <cell r="D1123">
            <v>186035</v>
          </cell>
          <cell r="E1123">
            <v>0</v>
          </cell>
          <cell r="F1123">
            <v>0.98896892711690265</v>
          </cell>
          <cell r="G1123" t="str">
            <v>C</v>
          </cell>
        </row>
        <row r="1124">
          <cell r="C1124">
            <v>496</v>
          </cell>
          <cell r="D1124">
            <v>186053</v>
          </cell>
          <cell r="E1124">
            <v>0</v>
          </cell>
          <cell r="F1124">
            <v>0.98896892711690265</v>
          </cell>
          <cell r="G1124" t="str">
            <v>C</v>
          </cell>
        </row>
        <row r="1125">
          <cell r="C1125">
            <v>497</v>
          </cell>
          <cell r="D1125">
            <v>186054</v>
          </cell>
          <cell r="E1125">
            <v>0</v>
          </cell>
          <cell r="F1125">
            <v>0.98896892711690265</v>
          </cell>
          <cell r="G1125" t="str">
            <v>C</v>
          </cell>
        </row>
        <row r="1126">
          <cell r="C1126">
            <v>498</v>
          </cell>
          <cell r="D1126">
            <v>186057</v>
          </cell>
          <cell r="E1126">
            <v>0</v>
          </cell>
          <cell r="F1126">
            <v>0.98896892711690265</v>
          </cell>
          <cell r="G1126" t="str">
            <v>C</v>
          </cell>
        </row>
        <row r="1127">
          <cell r="C1127">
            <v>499</v>
          </cell>
          <cell r="D1127">
            <v>186058</v>
          </cell>
          <cell r="E1127">
            <v>0</v>
          </cell>
          <cell r="F1127">
            <v>0.98896892711690265</v>
          </cell>
          <cell r="G1127" t="str">
            <v>C</v>
          </cell>
        </row>
        <row r="1128">
          <cell r="C1128">
            <v>545</v>
          </cell>
          <cell r="D1128">
            <v>189274</v>
          </cell>
          <cell r="E1128">
            <v>0</v>
          </cell>
          <cell r="F1128">
            <v>0.98896892711690265</v>
          </cell>
          <cell r="G1128" t="str">
            <v>C</v>
          </cell>
        </row>
        <row r="1129">
          <cell r="C1129">
            <v>546</v>
          </cell>
          <cell r="D1129">
            <v>189552</v>
          </cell>
          <cell r="E1129">
            <v>0</v>
          </cell>
          <cell r="F1129">
            <v>0.98896892711690265</v>
          </cell>
          <cell r="G1129" t="str">
            <v>C</v>
          </cell>
        </row>
        <row r="1130">
          <cell r="C1130">
            <v>547</v>
          </cell>
          <cell r="D1130">
            <v>189632</v>
          </cell>
          <cell r="E1130">
            <v>0</v>
          </cell>
          <cell r="F1130">
            <v>0.98896892711690265</v>
          </cell>
          <cell r="G1130" t="str">
            <v>C</v>
          </cell>
        </row>
        <row r="1131">
          <cell r="C1131">
            <v>548</v>
          </cell>
          <cell r="D1131">
            <v>189742</v>
          </cell>
          <cell r="E1131">
            <v>0</v>
          </cell>
          <cell r="F1131">
            <v>0.98896892711690265</v>
          </cell>
          <cell r="G1131" t="str">
            <v>C</v>
          </cell>
        </row>
        <row r="1132">
          <cell r="C1132">
            <v>549</v>
          </cell>
          <cell r="D1132">
            <v>189743</v>
          </cell>
          <cell r="E1132">
            <v>0</v>
          </cell>
          <cell r="F1132">
            <v>0.98896892711690265</v>
          </cell>
          <cell r="G1132" t="str">
            <v>C</v>
          </cell>
        </row>
        <row r="1133">
          <cell r="C1133">
            <v>550</v>
          </cell>
          <cell r="D1133">
            <v>189744</v>
          </cell>
          <cell r="E1133">
            <v>0</v>
          </cell>
          <cell r="F1133">
            <v>0.98896892711690265</v>
          </cell>
          <cell r="G1133" t="str">
            <v>C</v>
          </cell>
        </row>
        <row r="1134">
          <cell r="C1134">
            <v>551</v>
          </cell>
          <cell r="D1134">
            <v>189839</v>
          </cell>
          <cell r="E1134">
            <v>0</v>
          </cell>
          <cell r="F1134">
            <v>0.98896892711690265</v>
          </cell>
          <cell r="G1134" t="str">
            <v>C</v>
          </cell>
        </row>
        <row r="1135">
          <cell r="C1135">
            <v>552</v>
          </cell>
          <cell r="D1135">
            <v>189853</v>
          </cell>
          <cell r="E1135">
            <v>0</v>
          </cell>
          <cell r="F1135">
            <v>0.98896892711690265</v>
          </cell>
          <cell r="G1135" t="str">
            <v>C</v>
          </cell>
        </row>
        <row r="1136">
          <cell r="C1136">
            <v>553</v>
          </cell>
          <cell r="D1136">
            <v>189900</v>
          </cell>
          <cell r="E1136">
            <v>0</v>
          </cell>
          <cell r="F1136">
            <v>0.98896892711690265</v>
          </cell>
          <cell r="G1136" t="str">
            <v>C</v>
          </cell>
        </row>
        <row r="1137">
          <cell r="C1137">
            <v>554</v>
          </cell>
          <cell r="D1137">
            <v>189901</v>
          </cell>
          <cell r="E1137">
            <v>0</v>
          </cell>
          <cell r="F1137">
            <v>0.98896892711690265</v>
          </cell>
          <cell r="G1137" t="str">
            <v>C</v>
          </cell>
        </row>
        <row r="1138">
          <cell r="C1138">
            <v>555</v>
          </cell>
          <cell r="D1138">
            <v>189902</v>
          </cell>
          <cell r="E1138">
            <v>0</v>
          </cell>
          <cell r="F1138">
            <v>0.98896892711690265</v>
          </cell>
          <cell r="G1138" t="str">
            <v>C</v>
          </cell>
        </row>
        <row r="1139">
          <cell r="C1139">
            <v>556</v>
          </cell>
          <cell r="D1139">
            <v>189903</v>
          </cell>
          <cell r="E1139">
            <v>0</v>
          </cell>
          <cell r="F1139">
            <v>0.98896892711690265</v>
          </cell>
          <cell r="G1139" t="str">
            <v>C</v>
          </cell>
        </row>
        <row r="1140">
          <cell r="C1140">
            <v>557</v>
          </cell>
          <cell r="D1140">
            <v>189904</v>
          </cell>
          <cell r="E1140">
            <v>0</v>
          </cell>
          <cell r="F1140">
            <v>0.98896892711690265</v>
          </cell>
          <cell r="G1140" t="str">
            <v>C</v>
          </cell>
        </row>
        <row r="1141">
          <cell r="C1141">
            <v>558</v>
          </cell>
          <cell r="D1141">
            <v>189905</v>
          </cell>
          <cell r="E1141">
            <v>0</v>
          </cell>
          <cell r="F1141">
            <v>0.98896892711690265</v>
          </cell>
          <cell r="G1141" t="str">
            <v>C</v>
          </cell>
        </row>
        <row r="1142">
          <cell r="C1142">
            <v>559</v>
          </cell>
          <cell r="D1142">
            <v>189913</v>
          </cell>
          <cell r="E1142">
            <v>0</v>
          </cell>
          <cell r="F1142">
            <v>0.98896892711690265</v>
          </cell>
          <cell r="G1142" t="str">
            <v>C</v>
          </cell>
        </row>
        <row r="1143">
          <cell r="C1143">
            <v>560</v>
          </cell>
          <cell r="D1143">
            <v>189915</v>
          </cell>
          <cell r="E1143">
            <v>0</v>
          </cell>
          <cell r="F1143">
            <v>0.98896892711690265</v>
          </cell>
          <cell r="G1143" t="str">
            <v>C</v>
          </cell>
        </row>
        <row r="1144">
          <cell r="C1144">
            <v>561</v>
          </cell>
          <cell r="D1144">
            <v>189916</v>
          </cell>
          <cell r="E1144">
            <v>0</v>
          </cell>
          <cell r="F1144">
            <v>0.98896892711690265</v>
          </cell>
          <cell r="G1144" t="str">
            <v>C</v>
          </cell>
        </row>
        <row r="1145">
          <cell r="C1145">
            <v>562</v>
          </cell>
          <cell r="D1145">
            <v>189919</v>
          </cell>
          <cell r="E1145">
            <v>0</v>
          </cell>
          <cell r="F1145">
            <v>0.98896892711690265</v>
          </cell>
          <cell r="G1145" t="str">
            <v>C</v>
          </cell>
        </row>
        <row r="1146">
          <cell r="C1146">
            <v>563</v>
          </cell>
          <cell r="D1146">
            <v>189920</v>
          </cell>
          <cell r="E1146">
            <v>0</v>
          </cell>
          <cell r="F1146">
            <v>0.98896892711690265</v>
          </cell>
          <cell r="G1146" t="str">
            <v>C</v>
          </cell>
        </row>
        <row r="1147">
          <cell r="C1147">
            <v>564</v>
          </cell>
          <cell r="D1147">
            <v>189921</v>
          </cell>
          <cell r="E1147">
            <v>0</v>
          </cell>
          <cell r="F1147">
            <v>0.98896892711690265</v>
          </cell>
          <cell r="G1147" t="str">
            <v>C</v>
          </cell>
        </row>
        <row r="1148">
          <cell r="C1148">
            <v>565</v>
          </cell>
          <cell r="D1148">
            <v>189931</v>
          </cell>
          <cell r="E1148">
            <v>0</v>
          </cell>
          <cell r="F1148">
            <v>0.98896892711690265</v>
          </cell>
          <cell r="G1148" t="str">
            <v>C</v>
          </cell>
        </row>
        <row r="1149">
          <cell r="C1149">
            <v>566</v>
          </cell>
          <cell r="D1149">
            <v>189932</v>
          </cell>
          <cell r="E1149">
            <v>0</v>
          </cell>
          <cell r="F1149">
            <v>0.98896892711690265</v>
          </cell>
          <cell r="G1149" t="str">
            <v>C</v>
          </cell>
        </row>
        <row r="1150">
          <cell r="C1150">
            <v>567</v>
          </cell>
          <cell r="D1150">
            <v>189950</v>
          </cell>
          <cell r="E1150">
            <v>0</v>
          </cell>
          <cell r="F1150">
            <v>0.98896892711690265</v>
          </cell>
          <cell r="G1150" t="str">
            <v>C</v>
          </cell>
        </row>
        <row r="1151">
          <cell r="C1151">
            <v>568</v>
          </cell>
          <cell r="D1151">
            <v>189958</v>
          </cell>
          <cell r="E1151">
            <v>0</v>
          </cell>
          <cell r="F1151">
            <v>0.98896892711690265</v>
          </cell>
          <cell r="G1151" t="str">
            <v>C</v>
          </cell>
        </row>
        <row r="1152">
          <cell r="C1152">
            <v>569</v>
          </cell>
          <cell r="D1152">
            <v>189960</v>
          </cell>
          <cell r="E1152">
            <v>0</v>
          </cell>
          <cell r="F1152">
            <v>0.98896892711690265</v>
          </cell>
          <cell r="G1152" t="str">
            <v>C</v>
          </cell>
        </row>
        <row r="1153">
          <cell r="C1153">
            <v>570</v>
          </cell>
          <cell r="D1153">
            <v>189966</v>
          </cell>
          <cell r="E1153">
            <v>0</v>
          </cell>
          <cell r="F1153">
            <v>0.98896892711690265</v>
          </cell>
          <cell r="G1153" t="str">
            <v>C</v>
          </cell>
        </row>
        <row r="1154">
          <cell r="C1154">
            <v>571</v>
          </cell>
          <cell r="D1154">
            <v>189967</v>
          </cell>
          <cell r="E1154">
            <v>0</v>
          </cell>
          <cell r="F1154">
            <v>0.98896892711690265</v>
          </cell>
          <cell r="G1154" t="str">
            <v>C</v>
          </cell>
        </row>
        <row r="1155">
          <cell r="C1155">
            <v>572</v>
          </cell>
          <cell r="D1155">
            <v>189971</v>
          </cell>
          <cell r="E1155">
            <v>0</v>
          </cell>
          <cell r="F1155">
            <v>0.98896892711690265</v>
          </cell>
          <cell r="G1155" t="str">
            <v>C</v>
          </cell>
        </row>
        <row r="1156">
          <cell r="C1156">
            <v>573</v>
          </cell>
          <cell r="D1156">
            <v>189973</v>
          </cell>
          <cell r="E1156">
            <v>0</v>
          </cell>
          <cell r="F1156">
            <v>0.98896892711690265</v>
          </cell>
          <cell r="G1156" t="str">
            <v>C</v>
          </cell>
        </row>
        <row r="1157">
          <cell r="C1157">
            <v>574</v>
          </cell>
          <cell r="D1157">
            <v>189974</v>
          </cell>
          <cell r="E1157">
            <v>0</v>
          </cell>
          <cell r="F1157">
            <v>0.98896892711690265</v>
          </cell>
          <cell r="G1157" t="str">
            <v>C</v>
          </cell>
        </row>
        <row r="1158">
          <cell r="C1158">
            <v>575</v>
          </cell>
          <cell r="D1158">
            <v>189984</v>
          </cell>
          <cell r="E1158">
            <v>0</v>
          </cell>
          <cell r="F1158">
            <v>0.98896892711690265</v>
          </cell>
          <cell r="G1158" t="str">
            <v>C</v>
          </cell>
        </row>
        <row r="1159">
          <cell r="C1159">
            <v>576</v>
          </cell>
          <cell r="D1159">
            <v>189985</v>
          </cell>
          <cell r="E1159">
            <v>0</v>
          </cell>
          <cell r="F1159">
            <v>0.98896892711690265</v>
          </cell>
          <cell r="G1159" t="str">
            <v>C</v>
          </cell>
        </row>
        <row r="1160">
          <cell r="C1160">
            <v>577</v>
          </cell>
          <cell r="D1160">
            <v>189994</v>
          </cell>
          <cell r="E1160">
            <v>0</v>
          </cell>
          <cell r="F1160">
            <v>0.98896892711690265</v>
          </cell>
          <cell r="G1160" t="str">
            <v>C</v>
          </cell>
        </row>
        <row r="1161">
          <cell r="C1161">
            <v>578</v>
          </cell>
          <cell r="D1161">
            <v>189995</v>
          </cell>
          <cell r="E1161">
            <v>0</v>
          </cell>
          <cell r="F1161">
            <v>0.98896892711690265</v>
          </cell>
          <cell r="G1161" t="str">
            <v>C</v>
          </cell>
        </row>
        <row r="1162">
          <cell r="C1162">
            <v>579</v>
          </cell>
          <cell r="D1162">
            <v>189999</v>
          </cell>
          <cell r="E1162">
            <v>0</v>
          </cell>
          <cell r="F1162">
            <v>0.98896892711690265</v>
          </cell>
          <cell r="G1162" t="str">
            <v>C</v>
          </cell>
        </row>
        <row r="1163">
          <cell r="C1163">
            <v>580</v>
          </cell>
          <cell r="D1163">
            <v>191124</v>
          </cell>
          <cell r="E1163">
            <v>0</v>
          </cell>
          <cell r="F1163">
            <v>0.98896892711690265</v>
          </cell>
          <cell r="G1163" t="str">
            <v>C</v>
          </cell>
        </row>
        <row r="1164">
          <cell r="C1164">
            <v>581</v>
          </cell>
          <cell r="D1164">
            <v>191148</v>
          </cell>
          <cell r="E1164">
            <v>0</v>
          </cell>
          <cell r="F1164">
            <v>0.98896892711690265</v>
          </cell>
          <cell r="G1164" t="str">
            <v>C</v>
          </cell>
        </row>
        <row r="1165">
          <cell r="C1165">
            <v>749</v>
          </cell>
          <cell r="D1165">
            <v>191320</v>
          </cell>
          <cell r="E1165">
            <v>0</v>
          </cell>
          <cell r="F1165">
            <v>0.98896892711690265</v>
          </cell>
          <cell r="G1165" t="str">
            <v>C</v>
          </cell>
        </row>
        <row r="1166">
          <cell r="C1166">
            <v>750</v>
          </cell>
          <cell r="D1166">
            <v>192108</v>
          </cell>
          <cell r="E1166">
            <v>0</v>
          </cell>
          <cell r="F1166">
            <v>0.98896892711690265</v>
          </cell>
          <cell r="G1166" t="str">
            <v>C</v>
          </cell>
        </row>
        <row r="1167">
          <cell r="C1167">
            <v>751</v>
          </cell>
          <cell r="D1167">
            <v>198208</v>
          </cell>
          <cell r="E1167">
            <v>0</v>
          </cell>
          <cell r="F1167">
            <v>0.98896892711690265</v>
          </cell>
          <cell r="G1167" t="str">
            <v>C</v>
          </cell>
        </row>
        <row r="1168">
          <cell r="C1168">
            <v>778</v>
          </cell>
          <cell r="D1168">
            <v>280656</v>
          </cell>
          <cell r="E1168">
            <v>0</v>
          </cell>
          <cell r="F1168">
            <v>0.98896892711690265</v>
          </cell>
          <cell r="G1168" t="str">
            <v>C</v>
          </cell>
        </row>
        <row r="1169">
          <cell r="C1169">
            <v>780</v>
          </cell>
          <cell r="D1169">
            <v>280744</v>
          </cell>
          <cell r="E1169">
            <v>0</v>
          </cell>
          <cell r="F1169">
            <v>0.98896892711690265</v>
          </cell>
          <cell r="G1169" t="str">
            <v>C</v>
          </cell>
        </row>
        <row r="1170">
          <cell r="C1170">
            <v>781</v>
          </cell>
          <cell r="D1170">
            <v>280747</v>
          </cell>
          <cell r="E1170">
            <v>0</v>
          </cell>
          <cell r="F1170">
            <v>0.98896892711690265</v>
          </cell>
          <cell r="G1170" t="str">
            <v>C</v>
          </cell>
        </row>
        <row r="1171">
          <cell r="C1171">
            <v>782</v>
          </cell>
          <cell r="D1171">
            <v>280749</v>
          </cell>
          <cell r="E1171">
            <v>0</v>
          </cell>
          <cell r="F1171">
            <v>0.98896892711690265</v>
          </cell>
          <cell r="G1171" t="str">
            <v>C</v>
          </cell>
        </row>
        <row r="1172">
          <cell r="C1172">
            <v>783</v>
          </cell>
          <cell r="D1172">
            <v>280765</v>
          </cell>
          <cell r="E1172">
            <v>0</v>
          </cell>
          <cell r="F1172">
            <v>0.98896892711690265</v>
          </cell>
          <cell r="G1172" t="str">
            <v>C</v>
          </cell>
        </row>
        <row r="1173">
          <cell r="C1173">
            <v>797</v>
          </cell>
          <cell r="D1173">
            <v>280936</v>
          </cell>
          <cell r="E1173">
            <v>0</v>
          </cell>
          <cell r="F1173">
            <v>0.98896892711690265</v>
          </cell>
          <cell r="G1173" t="str">
            <v>C</v>
          </cell>
        </row>
        <row r="1174">
          <cell r="C1174">
            <v>798</v>
          </cell>
          <cell r="D1174">
            <v>280937</v>
          </cell>
          <cell r="E1174">
            <v>0</v>
          </cell>
          <cell r="F1174">
            <v>0.98896892711690265</v>
          </cell>
          <cell r="G1174" t="str">
            <v>C</v>
          </cell>
        </row>
        <row r="1175">
          <cell r="C1175">
            <v>799</v>
          </cell>
          <cell r="D1175">
            <v>280938</v>
          </cell>
          <cell r="E1175">
            <v>0</v>
          </cell>
          <cell r="F1175">
            <v>0.98896892711690265</v>
          </cell>
          <cell r="G1175" t="str">
            <v>C</v>
          </cell>
        </row>
        <row r="1176">
          <cell r="C1176">
            <v>800</v>
          </cell>
          <cell r="D1176">
            <v>280939</v>
          </cell>
          <cell r="E1176">
            <v>0</v>
          </cell>
          <cell r="F1176">
            <v>0.98896892711690265</v>
          </cell>
          <cell r="G1176" t="str">
            <v>C</v>
          </cell>
        </row>
        <row r="1177">
          <cell r="C1177">
            <v>806</v>
          </cell>
          <cell r="D1177">
            <v>289999</v>
          </cell>
          <cell r="E1177">
            <v>0</v>
          </cell>
          <cell r="F1177">
            <v>0.98896892711690265</v>
          </cell>
          <cell r="G1177" t="str">
            <v>C</v>
          </cell>
        </row>
        <row r="1178">
          <cell r="C1178">
            <v>808</v>
          </cell>
          <cell r="D1178">
            <v>300006</v>
          </cell>
          <cell r="E1178">
            <v>0</v>
          </cell>
          <cell r="F1178">
            <v>0.98896892711690265</v>
          </cell>
          <cell r="G1178" t="str">
            <v>C</v>
          </cell>
        </row>
        <row r="1179">
          <cell r="C1179">
            <v>809</v>
          </cell>
          <cell r="D1179">
            <v>300010</v>
          </cell>
          <cell r="E1179">
            <v>0</v>
          </cell>
          <cell r="F1179">
            <v>0.98896892711690265</v>
          </cell>
          <cell r="G1179" t="str">
            <v>C</v>
          </cell>
        </row>
        <row r="1180">
          <cell r="C1180">
            <v>810</v>
          </cell>
          <cell r="D1180">
            <v>300011</v>
          </cell>
          <cell r="E1180">
            <v>0</v>
          </cell>
          <cell r="F1180">
            <v>0.98896892711690265</v>
          </cell>
          <cell r="G1180" t="str">
            <v>C</v>
          </cell>
        </row>
        <row r="1181">
          <cell r="C1181">
            <v>811</v>
          </cell>
          <cell r="D1181">
            <v>300012</v>
          </cell>
          <cell r="E1181">
            <v>0</v>
          </cell>
          <cell r="F1181">
            <v>0.98896892711690265</v>
          </cell>
          <cell r="G1181" t="str">
            <v>C</v>
          </cell>
        </row>
        <row r="1182">
          <cell r="C1182">
            <v>812</v>
          </cell>
          <cell r="D1182">
            <v>300013</v>
          </cell>
          <cell r="E1182">
            <v>0</v>
          </cell>
          <cell r="F1182">
            <v>0.98896892711690265</v>
          </cell>
          <cell r="G1182" t="str">
            <v>C</v>
          </cell>
        </row>
        <row r="1183">
          <cell r="C1183">
            <v>813</v>
          </cell>
          <cell r="D1183">
            <v>300020</v>
          </cell>
          <cell r="E1183">
            <v>0</v>
          </cell>
          <cell r="F1183">
            <v>0.98896892711690265</v>
          </cell>
          <cell r="G1183" t="str">
            <v>C</v>
          </cell>
        </row>
        <row r="1184">
          <cell r="C1184">
            <v>814</v>
          </cell>
          <cell r="D1184">
            <v>300021</v>
          </cell>
          <cell r="E1184">
            <v>0</v>
          </cell>
          <cell r="F1184">
            <v>0.98896892711690265</v>
          </cell>
          <cell r="G1184" t="str">
            <v>C</v>
          </cell>
        </row>
        <row r="1185">
          <cell r="C1185">
            <v>828</v>
          </cell>
          <cell r="D1185">
            <v>300060</v>
          </cell>
          <cell r="E1185">
            <v>0</v>
          </cell>
          <cell r="F1185">
            <v>0.98896892711690265</v>
          </cell>
          <cell r="G1185" t="str">
            <v>C</v>
          </cell>
        </row>
        <row r="1186">
          <cell r="C1186">
            <v>863</v>
          </cell>
          <cell r="D1186">
            <v>440209</v>
          </cell>
          <cell r="E1186">
            <v>0</v>
          </cell>
          <cell r="F1186">
            <v>0.98896892711690265</v>
          </cell>
          <cell r="G1186" t="str">
            <v>C</v>
          </cell>
        </row>
        <row r="1187">
          <cell r="C1187">
            <v>864</v>
          </cell>
          <cell r="D1187">
            <v>440210</v>
          </cell>
          <cell r="E1187">
            <v>0</v>
          </cell>
          <cell r="F1187">
            <v>0.98896892711690265</v>
          </cell>
          <cell r="G1187" t="str">
            <v>C</v>
          </cell>
        </row>
        <row r="1188">
          <cell r="C1188">
            <v>865</v>
          </cell>
          <cell r="D1188">
            <v>440211</v>
          </cell>
          <cell r="E1188">
            <v>0</v>
          </cell>
          <cell r="F1188">
            <v>0.98896892711690265</v>
          </cell>
          <cell r="G1188" t="str">
            <v>C</v>
          </cell>
        </row>
        <row r="1189">
          <cell r="C1189">
            <v>866</v>
          </cell>
          <cell r="D1189">
            <v>440212</v>
          </cell>
          <cell r="E1189">
            <v>0</v>
          </cell>
          <cell r="F1189">
            <v>0.98896892711690265</v>
          </cell>
          <cell r="G1189" t="str">
            <v>C</v>
          </cell>
        </row>
        <row r="1190">
          <cell r="C1190">
            <v>867</v>
          </cell>
          <cell r="D1190">
            <v>460000</v>
          </cell>
          <cell r="E1190">
            <v>0</v>
          </cell>
          <cell r="F1190">
            <v>0.98896892711690265</v>
          </cell>
          <cell r="G1190" t="str">
            <v>C</v>
          </cell>
        </row>
        <row r="1191">
          <cell r="C1191">
            <v>872</v>
          </cell>
          <cell r="D1191">
            <v>460111</v>
          </cell>
          <cell r="E1191">
            <v>0</v>
          </cell>
          <cell r="F1191">
            <v>0.98896892711690265</v>
          </cell>
          <cell r="G1191" t="str">
            <v>C</v>
          </cell>
        </row>
        <row r="1192">
          <cell r="C1192">
            <v>878</v>
          </cell>
          <cell r="D1192">
            <v>461109</v>
          </cell>
          <cell r="E1192">
            <v>0</v>
          </cell>
          <cell r="F1192">
            <v>0.98896892711690265</v>
          </cell>
          <cell r="G1192" t="str">
            <v>C</v>
          </cell>
        </row>
        <row r="1193">
          <cell r="C1193">
            <v>879</v>
          </cell>
          <cell r="D1193">
            <v>461220</v>
          </cell>
          <cell r="E1193">
            <v>0</v>
          </cell>
          <cell r="F1193">
            <v>0.98896892711690265</v>
          </cell>
          <cell r="G1193" t="str">
            <v>C</v>
          </cell>
        </row>
        <row r="1194">
          <cell r="C1194">
            <v>880</v>
          </cell>
          <cell r="D1194">
            <v>461255</v>
          </cell>
          <cell r="E1194">
            <v>0</v>
          </cell>
          <cell r="F1194">
            <v>0.98896892711690265</v>
          </cell>
          <cell r="G1194" t="str">
            <v>C</v>
          </cell>
        </row>
        <row r="1195">
          <cell r="C1195">
            <v>881</v>
          </cell>
          <cell r="D1195">
            <v>461290</v>
          </cell>
          <cell r="E1195">
            <v>0</v>
          </cell>
          <cell r="F1195">
            <v>0.98896892711690265</v>
          </cell>
          <cell r="G1195" t="str">
            <v>C</v>
          </cell>
        </row>
        <row r="1196">
          <cell r="C1196">
            <v>885</v>
          </cell>
          <cell r="D1196">
            <v>461889</v>
          </cell>
          <cell r="E1196">
            <v>0</v>
          </cell>
          <cell r="F1196">
            <v>0.98896892711690265</v>
          </cell>
          <cell r="G1196" t="str">
            <v>C</v>
          </cell>
        </row>
        <row r="1197">
          <cell r="C1197">
            <v>892</v>
          </cell>
          <cell r="D1197">
            <v>464320</v>
          </cell>
          <cell r="E1197">
            <v>0</v>
          </cell>
          <cell r="F1197">
            <v>0.98896892711690265</v>
          </cell>
          <cell r="G1197" t="str">
            <v>C</v>
          </cell>
        </row>
        <row r="1198">
          <cell r="C1198">
            <v>894</v>
          </cell>
          <cell r="D1198">
            <v>464420</v>
          </cell>
          <cell r="E1198">
            <v>0</v>
          </cell>
          <cell r="F1198">
            <v>0.98896892711690265</v>
          </cell>
          <cell r="G1198" t="str">
            <v>C</v>
          </cell>
        </row>
        <row r="1199">
          <cell r="C1199">
            <v>895</v>
          </cell>
          <cell r="D1199">
            <v>464510</v>
          </cell>
          <cell r="E1199">
            <v>0</v>
          </cell>
          <cell r="F1199">
            <v>0.98896892711690265</v>
          </cell>
          <cell r="G1199" t="str">
            <v>C</v>
          </cell>
        </row>
        <row r="1200">
          <cell r="C1200">
            <v>896</v>
          </cell>
          <cell r="D1200">
            <v>465245</v>
          </cell>
          <cell r="E1200">
            <v>0</v>
          </cell>
          <cell r="F1200">
            <v>0.98896892711690265</v>
          </cell>
          <cell r="G1200" t="str">
            <v>C</v>
          </cell>
        </row>
        <row r="1201">
          <cell r="C1201">
            <v>899</v>
          </cell>
          <cell r="D1201">
            <v>467051</v>
          </cell>
          <cell r="E1201">
            <v>0</v>
          </cell>
          <cell r="F1201">
            <v>0.98896892711690265</v>
          </cell>
          <cell r="G1201" t="str">
            <v>C</v>
          </cell>
        </row>
        <row r="1202">
          <cell r="C1202">
            <v>900</v>
          </cell>
          <cell r="D1202">
            <v>467053</v>
          </cell>
          <cell r="E1202">
            <v>0</v>
          </cell>
          <cell r="F1202">
            <v>0.98896892711690265</v>
          </cell>
          <cell r="G1202" t="str">
            <v>C</v>
          </cell>
        </row>
        <row r="1203">
          <cell r="C1203">
            <v>903</v>
          </cell>
          <cell r="D1203">
            <v>469255</v>
          </cell>
          <cell r="E1203">
            <v>0</v>
          </cell>
          <cell r="F1203">
            <v>0.98896892711690265</v>
          </cell>
          <cell r="G1203" t="str">
            <v>C</v>
          </cell>
        </row>
        <row r="1204">
          <cell r="C1204">
            <v>904</v>
          </cell>
          <cell r="D1204">
            <v>469320</v>
          </cell>
          <cell r="E1204">
            <v>0</v>
          </cell>
          <cell r="F1204">
            <v>0.98896892711690265</v>
          </cell>
          <cell r="G1204" t="str">
            <v>C</v>
          </cell>
        </row>
        <row r="1205">
          <cell r="C1205">
            <v>905</v>
          </cell>
          <cell r="D1205">
            <v>469710</v>
          </cell>
          <cell r="E1205">
            <v>0</v>
          </cell>
          <cell r="F1205">
            <v>0.98896892711690265</v>
          </cell>
          <cell r="G1205" t="str">
            <v>C</v>
          </cell>
        </row>
        <row r="1206">
          <cell r="C1206">
            <v>906</v>
          </cell>
          <cell r="D1206">
            <v>469820</v>
          </cell>
          <cell r="E1206">
            <v>0</v>
          </cell>
          <cell r="F1206">
            <v>0.98896892711690265</v>
          </cell>
          <cell r="G1206" t="str">
            <v>C</v>
          </cell>
        </row>
        <row r="1207">
          <cell r="C1207">
            <v>907</v>
          </cell>
          <cell r="D1207">
            <v>469997</v>
          </cell>
          <cell r="E1207">
            <v>0</v>
          </cell>
          <cell r="F1207">
            <v>0.98896892711690265</v>
          </cell>
          <cell r="G1207" t="str">
            <v>C</v>
          </cell>
        </row>
        <row r="1208">
          <cell r="C1208">
            <v>908</v>
          </cell>
          <cell r="D1208">
            <v>469998</v>
          </cell>
          <cell r="E1208">
            <v>0</v>
          </cell>
          <cell r="F1208">
            <v>0.98896892711690265</v>
          </cell>
          <cell r="G1208" t="str">
            <v>C</v>
          </cell>
        </row>
        <row r="1209">
          <cell r="C1209">
            <v>909</v>
          </cell>
          <cell r="D1209">
            <v>469999</v>
          </cell>
          <cell r="E1209">
            <v>0</v>
          </cell>
          <cell r="F1209">
            <v>0.98896892711690265</v>
          </cell>
          <cell r="G1209" t="str">
            <v>C</v>
          </cell>
        </row>
        <row r="1210">
          <cell r="C1210">
            <v>910</v>
          </cell>
          <cell r="D1210">
            <v>500053</v>
          </cell>
          <cell r="E1210">
            <v>0</v>
          </cell>
          <cell r="F1210">
            <v>0.98896892711690265</v>
          </cell>
          <cell r="G1210" t="str">
            <v>C</v>
          </cell>
        </row>
        <row r="1211">
          <cell r="C1211">
            <v>915</v>
          </cell>
          <cell r="D1211">
            <v>502150</v>
          </cell>
          <cell r="E1211">
            <v>0</v>
          </cell>
          <cell r="F1211">
            <v>0.98896892711690265</v>
          </cell>
          <cell r="G1211" t="str">
            <v>C</v>
          </cell>
        </row>
        <row r="1212">
          <cell r="C1212">
            <v>924</v>
          </cell>
          <cell r="D1212">
            <v>520334</v>
          </cell>
          <cell r="E1212">
            <v>0</v>
          </cell>
          <cell r="F1212">
            <v>0.98896892711690265</v>
          </cell>
          <cell r="G1212" t="str">
            <v>C</v>
          </cell>
        </row>
        <row r="1213">
          <cell r="C1213">
            <v>926</v>
          </cell>
          <cell r="D1213">
            <v>520336</v>
          </cell>
          <cell r="E1213">
            <v>0</v>
          </cell>
          <cell r="F1213">
            <v>0.98896892711690265</v>
          </cell>
          <cell r="G1213" t="str">
            <v>C</v>
          </cell>
        </row>
        <row r="1214">
          <cell r="C1214">
            <v>938</v>
          </cell>
          <cell r="D1214">
            <v>526310</v>
          </cell>
          <cell r="E1214">
            <v>0</v>
          </cell>
          <cell r="F1214">
            <v>0.98896892711690265</v>
          </cell>
          <cell r="G1214" t="str">
            <v>C</v>
          </cell>
        </row>
        <row r="1215">
          <cell r="C1215">
            <v>939</v>
          </cell>
          <cell r="D1215">
            <v>526320</v>
          </cell>
          <cell r="E1215">
            <v>0</v>
          </cell>
          <cell r="F1215">
            <v>0.98896892711690265</v>
          </cell>
          <cell r="G1215" t="str">
            <v>C</v>
          </cell>
        </row>
        <row r="1216">
          <cell r="C1216">
            <v>953</v>
          </cell>
          <cell r="D1216">
            <v>526990</v>
          </cell>
          <cell r="E1216">
            <v>0</v>
          </cell>
          <cell r="F1216">
            <v>0.98896892711690265</v>
          </cell>
          <cell r="G1216" t="str">
            <v>C</v>
          </cell>
        </row>
        <row r="1217">
          <cell r="C1217">
            <v>965</v>
          </cell>
          <cell r="D1217">
            <v>530134</v>
          </cell>
          <cell r="E1217">
            <v>0</v>
          </cell>
          <cell r="F1217">
            <v>0.98896892711690265</v>
          </cell>
          <cell r="G1217" t="str">
            <v>C</v>
          </cell>
        </row>
        <row r="1218">
          <cell r="C1218">
            <v>966</v>
          </cell>
          <cell r="D1218">
            <v>530135</v>
          </cell>
          <cell r="E1218">
            <v>0</v>
          </cell>
          <cell r="F1218">
            <v>0.98896892711690265</v>
          </cell>
          <cell r="G1218" t="str">
            <v>C</v>
          </cell>
        </row>
        <row r="1219">
          <cell r="C1219">
            <v>968</v>
          </cell>
          <cell r="D1219">
            <v>530139</v>
          </cell>
          <cell r="E1219">
            <v>0</v>
          </cell>
          <cell r="F1219">
            <v>0.98896892711690265</v>
          </cell>
          <cell r="G1219" t="str">
            <v>C</v>
          </cell>
        </row>
        <row r="1220">
          <cell r="C1220">
            <v>972</v>
          </cell>
          <cell r="D1220">
            <v>530230</v>
          </cell>
          <cell r="E1220">
            <v>0</v>
          </cell>
          <cell r="F1220">
            <v>0.98896892711690265</v>
          </cell>
          <cell r="G1220" t="str">
            <v>C</v>
          </cell>
        </row>
        <row r="1221">
          <cell r="C1221">
            <v>1012</v>
          </cell>
          <cell r="D1221">
            <v>540000</v>
          </cell>
          <cell r="E1221">
            <v>0</v>
          </cell>
          <cell r="F1221">
            <v>0.98896892711690265</v>
          </cell>
          <cell r="G1221" t="str">
            <v>C</v>
          </cell>
        </row>
        <row r="1222">
          <cell r="C1222">
            <v>1022</v>
          </cell>
          <cell r="D1222">
            <v>540266</v>
          </cell>
          <cell r="E1222">
            <v>0</v>
          </cell>
          <cell r="F1222">
            <v>0.98896892711690265</v>
          </cell>
          <cell r="G1222" t="str">
            <v>C</v>
          </cell>
        </row>
        <row r="1223">
          <cell r="C1223">
            <v>1025</v>
          </cell>
          <cell r="D1223">
            <v>540350</v>
          </cell>
          <cell r="E1223">
            <v>0</v>
          </cell>
          <cell r="F1223">
            <v>0.98896892711690265</v>
          </cell>
          <cell r="G1223" t="str">
            <v>C</v>
          </cell>
        </row>
        <row r="1224">
          <cell r="C1224">
            <v>1073</v>
          </cell>
          <cell r="D1224">
            <v>546069</v>
          </cell>
          <cell r="E1224">
            <v>0</v>
          </cell>
          <cell r="F1224">
            <v>0.98896892711690265</v>
          </cell>
          <cell r="G1224" t="str">
            <v>C</v>
          </cell>
        </row>
        <row r="1225">
          <cell r="C1225">
            <v>1080</v>
          </cell>
          <cell r="D1225">
            <v>546217</v>
          </cell>
          <cell r="E1225">
            <v>0</v>
          </cell>
          <cell r="F1225">
            <v>0.98896892711690265</v>
          </cell>
          <cell r="G1225" t="str">
            <v>C</v>
          </cell>
        </row>
        <row r="1226">
          <cell r="C1226">
            <v>1083</v>
          </cell>
          <cell r="D1226">
            <v>546239</v>
          </cell>
          <cell r="E1226">
            <v>0</v>
          </cell>
          <cell r="F1226">
            <v>0.98896892711690265</v>
          </cell>
          <cell r="G1226" t="str">
            <v>C</v>
          </cell>
        </row>
        <row r="1227">
          <cell r="C1227">
            <v>1093</v>
          </cell>
          <cell r="D1227">
            <v>546668</v>
          </cell>
          <cell r="E1227">
            <v>0</v>
          </cell>
          <cell r="F1227">
            <v>0.98896892711690265</v>
          </cell>
          <cell r="G1227" t="str">
            <v>C</v>
          </cell>
        </row>
        <row r="1228">
          <cell r="C1228">
            <v>1094</v>
          </cell>
          <cell r="D1228">
            <v>549187</v>
          </cell>
          <cell r="E1228">
            <v>0</v>
          </cell>
          <cell r="F1228">
            <v>0.98896892711690265</v>
          </cell>
          <cell r="G1228" t="str">
            <v>C</v>
          </cell>
        </row>
        <row r="1229">
          <cell r="C1229">
            <v>1097</v>
          </cell>
          <cell r="D1229">
            <v>549215</v>
          </cell>
          <cell r="E1229">
            <v>0</v>
          </cell>
          <cell r="F1229">
            <v>0.98896892711690265</v>
          </cell>
          <cell r="G1229" t="str">
            <v>C</v>
          </cell>
        </row>
        <row r="1230">
          <cell r="C1230">
            <v>1101</v>
          </cell>
          <cell r="D1230">
            <v>549999</v>
          </cell>
          <cell r="E1230">
            <v>0</v>
          </cell>
          <cell r="F1230">
            <v>0.98896892711690265</v>
          </cell>
          <cell r="G1230" t="str">
            <v>C</v>
          </cell>
        </row>
        <row r="1231">
          <cell r="C1231">
            <v>1122</v>
          </cell>
          <cell r="D1231">
            <v>559999</v>
          </cell>
          <cell r="E1231">
            <v>0</v>
          </cell>
          <cell r="F1231">
            <v>0.98896892711690265</v>
          </cell>
          <cell r="G1231" t="str">
            <v>C</v>
          </cell>
        </row>
        <row r="1232">
          <cell r="C1232">
            <v>1124</v>
          </cell>
          <cell r="D1232">
            <v>560004</v>
          </cell>
          <cell r="E1232">
            <v>0</v>
          </cell>
          <cell r="F1232">
            <v>0.98896892711690265</v>
          </cell>
          <cell r="G1232" t="str">
            <v>C</v>
          </cell>
        </row>
        <row r="1233">
          <cell r="C1233">
            <v>1127</v>
          </cell>
          <cell r="D1233">
            <v>560461</v>
          </cell>
          <cell r="E1233">
            <v>0</v>
          </cell>
          <cell r="F1233">
            <v>0.98896892711690265</v>
          </cell>
          <cell r="G1233" t="str">
            <v>C</v>
          </cell>
        </row>
        <row r="1234">
          <cell r="C1234">
            <v>1128</v>
          </cell>
          <cell r="D1234">
            <v>563460</v>
          </cell>
          <cell r="E1234">
            <v>0</v>
          </cell>
          <cell r="F1234">
            <v>0.98896892711690265</v>
          </cell>
          <cell r="G1234" t="str">
            <v>C</v>
          </cell>
        </row>
        <row r="1235">
          <cell r="C1235">
            <v>1129</v>
          </cell>
          <cell r="D1235">
            <v>563462</v>
          </cell>
          <cell r="E1235">
            <v>0</v>
          </cell>
          <cell r="F1235">
            <v>0.98896892711690265</v>
          </cell>
          <cell r="G1235" t="str">
            <v>C</v>
          </cell>
        </row>
        <row r="1236">
          <cell r="C1236">
            <v>1132</v>
          </cell>
          <cell r="D1236">
            <v>564500</v>
          </cell>
          <cell r="E1236">
            <v>0</v>
          </cell>
          <cell r="F1236">
            <v>0.98896892711690265</v>
          </cell>
          <cell r="G1236" t="str">
            <v>C</v>
          </cell>
        </row>
        <row r="1237">
          <cell r="C1237">
            <v>1133</v>
          </cell>
          <cell r="D1237">
            <v>566666</v>
          </cell>
          <cell r="E1237">
            <v>0</v>
          </cell>
          <cell r="F1237">
            <v>0.98896892711690265</v>
          </cell>
          <cell r="G1237" t="str">
            <v>C</v>
          </cell>
        </row>
        <row r="1238">
          <cell r="C1238">
            <v>1134</v>
          </cell>
          <cell r="D1238">
            <v>567777</v>
          </cell>
          <cell r="E1238">
            <v>0</v>
          </cell>
          <cell r="F1238">
            <v>0.98896892711690265</v>
          </cell>
          <cell r="G1238" t="str">
            <v>C</v>
          </cell>
        </row>
        <row r="1239">
          <cell r="C1239">
            <v>1135</v>
          </cell>
          <cell r="D1239">
            <v>568888</v>
          </cell>
          <cell r="E1239">
            <v>0</v>
          </cell>
          <cell r="F1239">
            <v>0.98896892711690265</v>
          </cell>
          <cell r="G1239" t="str">
            <v>C</v>
          </cell>
        </row>
        <row r="1240">
          <cell r="C1240">
            <v>1136</v>
          </cell>
          <cell r="D1240">
            <v>568889</v>
          </cell>
          <cell r="E1240">
            <v>0</v>
          </cell>
          <cell r="F1240">
            <v>0.98896892711690265</v>
          </cell>
          <cell r="G1240" t="str">
            <v>C</v>
          </cell>
        </row>
        <row r="1241">
          <cell r="C1241">
            <v>1137</v>
          </cell>
          <cell r="D1241">
            <v>569999</v>
          </cell>
          <cell r="E1241">
            <v>0</v>
          </cell>
          <cell r="F1241">
            <v>0.98896892711690265</v>
          </cell>
          <cell r="G1241" t="str">
            <v>C</v>
          </cell>
        </row>
        <row r="1242">
          <cell r="C1242">
            <v>1138</v>
          </cell>
          <cell r="D1242">
            <v>570001</v>
          </cell>
          <cell r="E1242">
            <v>0</v>
          </cell>
          <cell r="F1242">
            <v>0.98896892711690265</v>
          </cell>
          <cell r="G1242" t="str">
            <v>C</v>
          </cell>
        </row>
        <row r="1243">
          <cell r="C1243">
            <v>1139</v>
          </cell>
          <cell r="D1243">
            <v>570003</v>
          </cell>
          <cell r="E1243">
            <v>0</v>
          </cell>
          <cell r="F1243">
            <v>0.98896892711690265</v>
          </cell>
          <cell r="G1243" t="str">
            <v>C</v>
          </cell>
        </row>
        <row r="1244">
          <cell r="C1244">
            <v>1140</v>
          </cell>
          <cell r="D1244">
            <v>570004</v>
          </cell>
          <cell r="E1244">
            <v>0</v>
          </cell>
          <cell r="F1244">
            <v>0.98896892711690265</v>
          </cell>
          <cell r="G1244" t="str">
            <v>C</v>
          </cell>
        </row>
        <row r="1245">
          <cell r="C1245">
            <v>1141</v>
          </cell>
          <cell r="D1245">
            <v>570111</v>
          </cell>
          <cell r="E1245">
            <v>0</v>
          </cell>
          <cell r="F1245">
            <v>0.98896892711690265</v>
          </cell>
          <cell r="G1245" t="str">
            <v>C</v>
          </cell>
        </row>
        <row r="1246">
          <cell r="C1246">
            <v>1142</v>
          </cell>
          <cell r="D1246">
            <v>570130</v>
          </cell>
          <cell r="E1246">
            <v>0</v>
          </cell>
          <cell r="F1246">
            <v>0.98896892711690265</v>
          </cell>
          <cell r="G1246" t="str">
            <v>C</v>
          </cell>
        </row>
        <row r="1247">
          <cell r="C1247">
            <v>1143</v>
          </cell>
          <cell r="D1247">
            <v>570131</v>
          </cell>
          <cell r="E1247">
            <v>0</v>
          </cell>
          <cell r="F1247">
            <v>0.98896892711690265</v>
          </cell>
          <cell r="G1247" t="str">
            <v>C</v>
          </cell>
        </row>
        <row r="1248">
          <cell r="C1248">
            <v>1144</v>
          </cell>
          <cell r="D1248">
            <v>570201</v>
          </cell>
          <cell r="E1248">
            <v>0</v>
          </cell>
          <cell r="F1248">
            <v>0.98896892711690265</v>
          </cell>
          <cell r="G1248" t="str">
            <v>C</v>
          </cell>
        </row>
        <row r="1249">
          <cell r="C1249">
            <v>1145</v>
          </cell>
          <cell r="D1249">
            <v>570202</v>
          </cell>
          <cell r="E1249">
            <v>0</v>
          </cell>
          <cell r="F1249">
            <v>0.98896892711690265</v>
          </cell>
          <cell r="G1249" t="str">
            <v>C</v>
          </cell>
        </row>
        <row r="1250">
          <cell r="C1250">
            <v>1146</v>
          </cell>
          <cell r="D1250">
            <v>570221</v>
          </cell>
          <cell r="E1250">
            <v>0</v>
          </cell>
          <cell r="F1250">
            <v>0.98896892711690265</v>
          </cell>
          <cell r="G1250" t="str">
            <v>C</v>
          </cell>
        </row>
        <row r="1251">
          <cell r="C1251">
            <v>1147</v>
          </cell>
          <cell r="D1251">
            <v>575021</v>
          </cell>
          <cell r="E1251">
            <v>0</v>
          </cell>
          <cell r="F1251">
            <v>0.98896892711690265</v>
          </cell>
          <cell r="G1251" t="str">
            <v>C</v>
          </cell>
        </row>
        <row r="1252">
          <cell r="C1252">
            <v>1148</v>
          </cell>
          <cell r="D1252">
            <v>575120</v>
          </cell>
          <cell r="E1252">
            <v>0</v>
          </cell>
          <cell r="F1252">
            <v>0.98896892711690265</v>
          </cell>
          <cell r="G1252" t="str">
            <v>C</v>
          </cell>
        </row>
        <row r="1253">
          <cell r="C1253">
            <v>1149</v>
          </cell>
          <cell r="D1253">
            <v>575533</v>
          </cell>
          <cell r="E1253">
            <v>0</v>
          </cell>
          <cell r="F1253">
            <v>0.98896892711690265</v>
          </cell>
          <cell r="G1253" t="str">
            <v>C</v>
          </cell>
        </row>
        <row r="1254">
          <cell r="C1254">
            <v>1150</v>
          </cell>
          <cell r="D1254">
            <v>575540</v>
          </cell>
          <cell r="E1254">
            <v>0</v>
          </cell>
          <cell r="F1254">
            <v>0.98896892711690265</v>
          </cell>
          <cell r="G1254" t="str">
            <v>C</v>
          </cell>
        </row>
        <row r="1255">
          <cell r="C1255">
            <v>1151</v>
          </cell>
          <cell r="D1255">
            <v>575557</v>
          </cell>
          <cell r="E1255">
            <v>0</v>
          </cell>
          <cell r="F1255">
            <v>0.98896892711690265</v>
          </cell>
          <cell r="G1255" t="str">
            <v>C</v>
          </cell>
        </row>
        <row r="1256">
          <cell r="C1256">
            <v>1152</v>
          </cell>
          <cell r="D1256">
            <v>580208</v>
          </cell>
          <cell r="E1256">
            <v>0</v>
          </cell>
          <cell r="F1256">
            <v>0.98896892711690265</v>
          </cell>
          <cell r="G1256" t="str">
            <v>C</v>
          </cell>
        </row>
        <row r="1257">
          <cell r="C1257">
            <v>1153</v>
          </cell>
          <cell r="D1257">
            <v>580217</v>
          </cell>
          <cell r="E1257">
            <v>0</v>
          </cell>
          <cell r="F1257">
            <v>0.98896892711690265</v>
          </cell>
          <cell r="G1257" t="str">
            <v>C</v>
          </cell>
        </row>
        <row r="1258">
          <cell r="C1258">
            <v>1154</v>
          </cell>
          <cell r="D1258">
            <v>590510</v>
          </cell>
          <cell r="E1258">
            <v>0</v>
          </cell>
          <cell r="F1258">
            <v>0.98896892711690265</v>
          </cell>
          <cell r="G1258" t="str">
            <v>C</v>
          </cell>
        </row>
        <row r="1259">
          <cell r="C1259">
            <v>1155</v>
          </cell>
          <cell r="D1259">
            <v>590512</v>
          </cell>
          <cell r="E1259">
            <v>0</v>
          </cell>
          <cell r="F1259">
            <v>0.98896892711690265</v>
          </cell>
          <cell r="G1259" t="str">
            <v>C</v>
          </cell>
        </row>
        <row r="1260">
          <cell r="C1260">
            <v>1156</v>
          </cell>
          <cell r="D1260">
            <v>590513</v>
          </cell>
          <cell r="E1260">
            <v>0</v>
          </cell>
          <cell r="F1260">
            <v>0.98896892711690265</v>
          </cell>
          <cell r="G1260" t="str">
            <v>C</v>
          </cell>
        </row>
        <row r="1261">
          <cell r="C1261">
            <v>1158</v>
          </cell>
          <cell r="D1261">
            <v>601202</v>
          </cell>
          <cell r="E1261">
            <v>0</v>
          </cell>
          <cell r="F1261">
            <v>0.98896892711690265</v>
          </cell>
          <cell r="G1261" t="str">
            <v>C</v>
          </cell>
        </row>
        <row r="1262">
          <cell r="C1262">
            <v>1159</v>
          </cell>
          <cell r="D1262">
            <v>602004</v>
          </cell>
          <cell r="E1262">
            <v>0</v>
          </cell>
          <cell r="F1262">
            <v>0.98896892711690265</v>
          </cell>
          <cell r="G1262" t="str">
            <v>C</v>
          </cell>
        </row>
        <row r="1263">
          <cell r="C1263">
            <v>1160</v>
          </cell>
          <cell r="D1263">
            <v>602104</v>
          </cell>
          <cell r="E1263">
            <v>0</v>
          </cell>
          <cell r="F1263">
            <v>0.98896892711690265</v>
          </cell>
          <cell r="G1263" t="str">
            <v>C</v>
          </cell>
        </row>
        <row r="1264">
          <cell r="C1264">
            <v>1201</v>
          </cell>
          <cell r="D1264">
            <v>700150</v>
          </cell>
          <cell r="E1264">
            <v>0</v>
          </cell>
          <cell r="F1264">
            <v>0.98896892711690265</v>
          </cell>
          <cell r="G1264" t="str">
            <v>C</v>
          </cell>
        </row>
        <row r="1265">
          <cell r="C1265">
            <v>1208</v>
          </cell>
          <cell r="D1265">
            <v>701212</v>
          </cell>
          <cell r="E1265">
            <v>0</v>
          </cell>
          <cell r="F1265">
            <v>0.98896892711690265</v>
          </cell>
          <cell r="G1265" t="str">
            <v>C</v>
          </cell>
        </row>
        <row r="1266">
          <cell r="C1266">
            <v>1209</v>
          </cell>
          <cell r="D1266">
            <v>703010</v>
          </cell>
          <cell r="E1266">
            <v>0</v>
          </cell>
          <cell r="F1266">
            <v>0.98896892711690265</v>
          </cell>
          <cell r="G1266" t="str">
            <v>C</v>
          </cell>
        </row>
        <row r="1267">
          <cell r="C1267">
            <v>1210</v>
          </cell>
          <cell r="D1267">
            <v>703011</v>
          </cell>
          <cell r="E1267">
            <v>0</v>
          </cell>
          <cell r="F1267">
            <v>0.98896892711690265</v>
          </cell>
          <cell r="G1267" t="str">
            <v>C</v>
          </cell>
        </row>
        <row r="1268">
          <cell r="C1268">
            <v>1211</v>
          </cell>
          <cell r="D1268">
            <v>703012</v>
          </cell>
          <cell r="E1268">
            <v>0</v>
          </cell>
          <cell r="F1268">
            <v>0.98896892711690265</v>
          </cell>
          <cell r="G1268" t="str">
            <v>C</v>
          </cell>
        </row>
        <row r="1269">
          <cell r="C1269">
            <v>1212</v>
          </cell>
          <cell r="D1269">
            <v>703013</v>
          </cell>
          <cell r="E1269">
            <v>0</v>
          </cell>
          <cell r="F1269">
            <v>0.98896892711690265</v>
          </cell>
          <cell r="G1269" t="str">
            <v>C</v>
          </cell>
        </row>
        <row r="1270">
          <cell r="C1270">
            <v>1213</v>
          </cell>
          <cell r="D1270">
            <v>706500</v>
          </cell>
          <cell r="E1270">
            <v>0</v>
          </cell>
          <cell r="F1270">
            <v>0.98896892711690265</v>
          </cell>
          <cell r="G1270" t="str">
            <v>C</v>
          </cell>
        </row>
        <row r="1271">
          <cell r="C1271">
            <v>1214</v>
          </cell>
          <cell r="D1271">
            <v>706502</v>
          </cell>
          <cell r="E1271">
            <v>0</v>
          </cell>
          <cell r="F1271">
            <v>0.98896892711690265</v>
          </cell>
          <cell r="G1271" t="str">
            <v>C</v>
          </cell>
        </row>
        <row r="1272">
          <cell r="C1272">
            <v>1215</v>
          </cell>
          <cell r="D1272">
            <v>706503</v>
          </cell>
          <cell r="E1272">
            <v>0</v>
          </cell>
          <cell r="F1272">
            <v>0.98896892711690265</v>
          </cell>
          <cell r="G1272" t="str">
            <v>C</v>
          </cell>
        </row>
        <row r="1273">
          <cell r="C1273">
            <v>1216</v>
          </cell>
          <cell r="D1273">
            <v>706504</v>
          </cell>
          <cell r="E1273">
            <v>0</v>
          </cell>
          <cell r="F1273">
            <v>0.98896892711690265</v>
          </cell>
          <cell r="G1273" t="str">
            <v>C</v>
          </cell>
        </row>
        <row r="1274">
          <cell r="C1274">
            <v>1217</v>
          </cell>
          <cell r="D1274">
            <v>706507</v>
          </cell>
          <cell r="E1274">
            <v>0</v>
          </cell>
          <cell r="F1274">
            <v>0.98896892711690265</v>
          </cell>
          <cell r="G1274" t="str">
            <v>C</v>
          </cell>
        </row>
        <row r="1275">
          <cell r="C1275">
            <v>1218</v>
          </cell>
          <cell r="D1275">
            <v>706508</v>
          </cell>
          <cell r="E1275">
            <v>0</v>
          </cell>
          <cell r="F1275">
            <v>0.98896892711690265</v>
          </cell>
          <cell r="G1275" t="str">
            <v>C</v>
          </cell>
        </row>
        <row r="1276">
          <cell r="C1276">
            <v>1219</v>
          </cell>
          <cell r="D1276">
            <v>709123</v>
          </cell>
          <cell r="E1276">
            <v>0</v>
          </cell>
          <cell r="F1276">
            <v>0.98896892711690265</v>
          </cell>
          <cell r="G1276" t="str">
            <v>C</v>
          </cell>
        </row>
        <row r="1277">
          <cell r="C1277">
            <v>1220</v>
          </cell>
          <cell r="D1277">
            <v>709128</v>
          </cell>
          <cell r="E1277">
            <v>0</v>
          </cell>
          <cell r="F1277">
            <v>0.98896892711690265</v>
          </cell>
          <cell r="G1277" t="str">
            <v>C</v>
          </cell>
        </row>
        <row r="1278">
          <cell r="C1278">
            <v>1221</v>
          </cell>
          <cell r="D1278">
            <v>709901</v>
          </cell>
          <cell r="E1278">
            <v>0</v>
          </cell>
          <cell r="F1278">
            <v>0.98896892711690265</v>
          </cell>
          <cell r="G1278" t="str">
            <v>C</v>
          </cell>
        </row>
        <row r="1279">
          <cell r="C1279">
            <v>1222</v>
          </cell>
          <cell r="D1279">
            <v>709999</v>
          </cell>
          <cell r="E1279">
            <v>0</v>
          </cell>
          <cell r="F1279">
            <v>0.98896892711690265</v>
          </cell>
          <cell r="G1279" t="str">
            <v>C</v>
          </cell>
        </row>
        <row r="1280">
          <cell r="C1280">
            <v>1228</v>
          </cell>
          <cell r="D1280">
            <v>890000</v>
          </cell>
          <cell r="E1280">
            <v>0</v>
          </cell>
          <cell r="F1280">
            <v>0.98896892711690265</v>
          </cell>
          <cell r="G1280" t="str">
            <v>C</v>
          </cell>
        </row>
        <row r="1281">
          <cell r="C1281">
            <v>1330</v>
          </cell>
          <cell r="D1281">
            <v>906232</v>
          </cell>
          <cell r="E1281">
            <v>0</v>
          </cell>
          <cell r="F1281">
            <v>0.98896892711690265</v>
          </cell>
          <cell r="G1281" t="str">
            <v>C</v>
          </cell>
        </row>
        <row r="1282">
          <cell r="C1282">
            <v>1349</v>
          </cell>
          <cell r="D1282">
            <v>906670</v>
          </cell>
          <cell r="E1282">
            <v>0</v>
          </cell>
          <cell r="F1282">
            <v>0.98896892711690265</v>
          </cell>
          <cell r="G1282" t="str">
            <v>C</v>
          </cell>
        </row>
        <row r="1283">
          <cell r="C1283">
            <v>1355</v>
          </cell>
          <cell r="D1283">
            <v>906766</v>
          </cell>
          <cell r="E1283">
            <v>0</v>
          </cell>
          <cell r="F1283">
            <v>0.98896892711690265</v>
          </cell>
          <cell r="G1283" t="str">
            <v>C</v>
          </cell>
        </row>
        <row r="1284">
          <cell r="C1284">
            <v>1367</v>
          </cell>
          <cell r="D1284">
            <v>907021</v>
          </cell>
          <cell r="E1284">
            <v>0</v>
          </cell>
          <cell r="F1284">
            <v>0.98896892711690265</v>
          </cell>
          <cell r="G1284" t="str">
            <v>C</v>
          </cell>
        </row>
        <row r="1285">
          <cell r="C1285">
            <v>1369</v>
          </cell>
          <cell r="D1285">
            <v>907032</v>
          </cell>
          <cell r="E1285">
            <v>0</v>
          </cell>
          <cell r="F1285">
            <v>0.98896892711690265</v>
          </cell>
          <cell r="G1285" t="str">
            <v>C</v>
          </cell>
        </row>
        <row r="1286">
          <cell r="C1286">
            <v>1372</v>
          </cell>
          <cell r="D1286">
            <v>907036</v>
          </cell>
          <cell r="E1286">
            <v>0</v>
          </cell>
          <cell r="F1286">
            <v>0.98896892711690265</v>
          </cell>
          <cell r="G1286" t="str">
            <v>C</v>
          </cell>
        </row>
        <row r="1287">
          <cell r="C1287">
            <v>1373</v>
          </cell>
          <cell r="D1287">
            <v>907037</v>
          </cell>
          <cell r="E1287">
            <v>0</v>
          </cell>
          <cell r="F1287">
            <v>0.98896892711690265</v>
          </cell>
          <cell r="G1287" t="str">
            <v>C</v>
          </cell>
        </row>
        <row r="1288">
          <cell r="C1288">
            <v>1374</v>
          </cell>
          <cell r="D1288">
            <v>907136</v>
          </cell>
          <cell r="E1288">
            <v>0</v>
          </cell>
          <cell r="F1288">
            <v>0.98896892711690265</v>
          </cell>
          <cell r="G1288" t="str">
            <v>C</v>
          </cell>
        </row>
        <row r="1289">
          <cell r="C1289">
            <v>1375</v>
          </cell>
          <cell r="D1289">
            <v>907137</v>
          </cell>
          <cell r="E1289">
            <v>0</v>
          </cell>
          <cell r="F1289">
            <v>0.98896892711690265</v>
          </cell>
          <cell r="G1289" t="str">
            <v>C</v>
          </cell>
        </row>
        <row r="1290">
          <cell r="C1290">
            <v>1376</v>
          </cell>
          <cell r="D1290">
            <v>907145</v>
          </cell>
          <cell r="E1290">
            <v>0</v>
          </cell>
          <cell r="F1290">
            <v>0.98896892711690265</v>
          </cell>
          <cell r="G1290" t="str">
            <v>C</v>
          </cell>
        </row>
        <row r="1291">
          <cell r="C1291">
            <v>1381</v>
          </cell>
          <cell r="D1291">
            <v>907328</v>
          </cell>
          <cell r="E1291">
            <v>0</v>
          </cell>
          <cell r="F1291">
            <v>0.98896892711690265</v>
          </cell>
          <cell r="G1291" t="str">
            <v>C</v>
          </cell>
        </row>
        <row r="1292">
          <cell r="C1292">
            <v>1382</v>
          </cell>
          <cell r="D1292">
            <v>907329</v>
          </cell>
          <cell r="E1292">
            <v>0</v>
          </cell>
          <cell r="F1292">
            <v>0.98896892711690265</v>
          </cell>
          <cell r="G1292" t="str">
            <v>C</v>
          </cell>
        </row>
        <row r="1293">
          <cell r="C1293">
            <v>1383</v>
          </cell>
          <cell r="D1293">
            <v>907330</v>
          </cell>
          <cell r="E1293">
            <v>0</v>
          </cell>
          <cell r="F1293">
            <v>0.98896892711690265</v>
          </cell>
          <cell r="G1293" t="str">
            <v>C</v>
          </cell>
        </row>
        <row r="1294">
          <cell r="C1294">
            <v>1384</v>
          </cell>
          <cell r="D1294">
            <v>907340</v>
          </cell>
          <cell r="E1294">
            <v>0</v>
          </cell>
          <cell r="F1294">
            <v>0.98896892711690265</v>
          </cell>
          <cell r="G1294" t="str">
            <v>C</v>
          </cell>
        </row>
        <row r="1295">
          <cell r="C1295">
            <v>1385</v>
          </cell>
          <cell r="D1295">
            <v>907379</v>
          </cell>
          <cell r="E1295">
            <v>0</v>
          </cell>
          <cell r="F1295">
            <v>0.98896892711690265</v>
          </cell>
          <cell r="G1295" t="str">
            <v>C</v>
          </cell>
        </row>
        <row r="1296">
          <cell r="C1296">
            <v>1386</v>
          </cell>
          <cell r="D1296">
            <v>907380</v>
          </cell>
          <cell r="E1296">
            <v>0</v>
          </cell>
          <cell r="F1296">
            <v>0.98896892711690265</v>
          </cell>
          <cell r="G1296" t="str">
            <v>C</v>
          </cell>
        </row>
        <row r="1297">
          <cell r="C1297">
            <v>1387</v>
          </cell>
          <cell r="D1297">
            <v>907382</v>
          </cell>
          <cell r="E1297">
            <v>0</v>
          </cell>
          <cell r="F1297">
            <v>0.98896892711690265</v>
          </cell>
          <cell r="G1297" t="str">
            <v>C</v>
          </cell>
        </row>
        <row r="1298">
          <cell r="C1298">
            <v>1388</v>
          </cell>
          <cell r="D1298">
            <v>907394</v>
          </cell>
          <cell r="E1298">
            <v>0</v>
          </cell>
          <cell r="F1298">
            <v>0.98896892711690265</v>
          </cell>
          <cell r="G1298" t="str">
            <v>C</v>
          </cell>
        </row>
        <row r="1299">
          <cell r="C1299">
            <v>1389</v>
          </cell>
          <cell r="D1299">
            <v>907395</v>
          </cell>
          <cell r="E1299">
            <v>0</v>
          </cell>
          <cell r="F1299">
            <v>0.98896892711690265</v>
          </cell>
          <cell r="G1299" t="str">
            <v>C</v>
          </cell>
        </row>
        <row r="1300">
          <cell r="C1300">
            <v>1390</v>
          </cell>
          <cell r="D1300">
            <v>907396</v>
          </cell>
          <cell r="E1300">
            <v>0</v>
          </cell>
          <cell r="F1300">
            <v>0.98896892711690265</v>
          </cell>
          <cell r="G1300" t="str">
            <v>C</v>
          </cell>
        </row>
        <row r="1301">
          <cell r="C1301">
            <v>1391</v>
          </cell>
          <cell r="D1301">
            <v>907397</v>
          </cell>
          <cell r="E1301">
            <v>0</v>
          </cell>
          <cell r="F1301">
            <v>0.98896892711690265</v>
          </cell>
          <cell r="G1301" t="str">
            <v>C</v>
          </cell>
        </row>
        <row r="1302">
          <cell r="C1302">
            <v>1392</v>
          </cell>
          <cell r="D1302">
            <v>907411</v>
          </cell>
          <cell r="E1302">
            <v>0</v>
          </cell>
          <cell r="F1302">
            <v>0.98896892711690265</v>
          </cell>
          <cell r="G1302" t="str">
            <v>C</v>
          </cell>
        </row>
        <row r="1303">
          <cell r="C1303">
            <v>1393</v>
          </cell>
          <cell r="D1303">
            <v>907582</v>
          </cell>
          <cell r="E1303">
            <v>0</v>
          </cell>
          <cell r="F1303">
            <v>0.98896892711690265</v>
          </cell>
          <cell r="G1303" t="str">
            <v>C</v>
          </cell>
        </row>
        <row r="1304">
          <cell r="C1304">
            <v>1394</v>
          </cell>
          <cell r="D1304">
            <v>907583</v>
          </cell>
          <cell r="E1304">
            <v>0</v>
          </cell>
          <cell r="F1304">
            <v>0.98896892711690265</v>
          </cell>
          <cell r="G1304" t="str">
            <v>C</v>
          </cell>
        </row>
        <row r="1305">
          <cell r="C1305">
            <v>1395</v>
          </cell>
          <cell r="D1305">
            <v>907585</v>
          </cell>
          <cell r="E1305">
            <v>0</v>
          </cell>
          <cell r="F1305">
            <v>0.98896892711690265</v>
          </cell>
          <cell r="G1305" t="str">
            <v>C</v>
          </cell>
        </row>
        <row r="1306">
          <cell r="C1306">
            <v>1396</v>
          </cell>
          <cell r="D1306">
            <v>907586</v>
          </cell>
          <cell r="E1306">
            <v>0</v>
          </cell>
          <cell r="F1306">
            <v>0.98896892711690265</v>
          </cell>
          <cell r="G1306" t="str">
            <v>C</v>
          </cell>
        </row>
        <row r="1307">
          <cell r="C1307">
            <v>1397</v>
          </cell>
          <cell r="D1307">
            <v>907587</v>
          </cell>
          <cell r="E1307">
            <v>0</v>
          </cell>
          <cell r="F1307">
            <v>0.98896892711690265</v>
          </cell>
          <cell r="G1307" t="str">
            <v>C</v>
          </cell>
        </row>
        <row r="1308">
          <cell r="C1308">
            <v>1401</v>
          </cell>
          <cell r="D1308">
            <v>951213</v>
          </cell>
          <cell r="E1308">
            <v>0</v>
          </cell>
          <cell r="F1308">
            <v>0.98896892711690265</v>
          </cell>
          <cell r="G1308" t="str">
            <v>C</v>
          </cell>
        </row>
        <row r="1309">
          <cell r="C1309">
            <v>1402</v>
          </cell>
          <cell r="D1309">
            <v>951214</v>
          </cell>
          <cell r="E1309">
            <v>0</v>
          </cell>
          <cell r="F1309">
            <v>0.98896892711690265</v>
          </cell>
          <cell r="G1309" t="str">
            <v>C</v>
          </cell>
        </row>
        <row r="1310">
          <cell r="C1310">
            <v>1409</v>
          </cell>
          <cell r="D1310">
            <v>951373</v>
          </cell>
          <cell r="E1310">
            <v>0</v>
          </cell>
          <cell r="F1310">
            <v>0.98896892711690265</v>
          </cell>
          <cell r="G1310" t="str">
            <v>C</v>
          </cell>
        </row>
        <row r="1311">
          <cell r="C1311">
            <v>1412</v>
          </cell>
          <cell r="D1311">
            <v>951521</v>
          </cell>
          <cell r="E1311">
            <v>0</v>
          </cell>
          <cell r="F1311">
            <v>0.98896892711690265</v>
          </cell>
          <cell r="G1311" t="str">
            <v>C</v>
          </cell>
        </row>
        <row r="1312">
          <cell r="C1312">
            <v>1419</v>
          </cell>
          <cell r="D1312">
            <v>959999</v>
          </cell>
          <cell r="E1312">
            <v>0</v>
          </cell>
          <cell r="F1312">
            <v>0.98896892711690265</v>
          </cell>
          <cell r="G1312" t="str">
            <v>C</v>
          </cell>
        </row>
        <row r="1315">
          <cell r="C1315" t="str">
            <v>X</v>
          </cell>
          <cell r="D1315" t="str">
            <v>Registros eliminados</v>
          </cell>
        </row>
        <row r="1317">
          <cell r="C1317">
            <v>1123</v>
          </cell>
          <cell r="D1317">
            <v>560002</v>
          </cell>
          <cell r="E1317" t="e">
            <v>#N/A</v>
          </cell>
          <cell r="F1317" t="e">
            <v>#N/A</v>
          </cell>
          <cell r="G1317" t="str">
            <v>C</v>
          </cell>
        </row>
        <row r="1318">
          <cell r="C1318">
            <v>1125</v>
          </cell>
          <cell r="D1318">
            <v>560008</v>
          </cell>
          <cell r="E1318" t="e">
            <v>#N/A</v>
          </cell>
          <cell r="F1318" t="e">
            <v>#N/A</v>
          </cell>
          <cell r="G1318" t="str">
            <v>C</v>
          </cell>
        </row>
        <row r="1319">
          <cell r="C1319">
            <v>1126</v>
          </cell>
          <cell r="D1319">
            <v>560012</v>
          </cell>
          <cell r="E1319" t="e">
            <v>#N/A</v>
          </cell>
          <cell r="F1319" t="e">
            <v>#N/A</v>
          </cell>
          <cell r="G1319" t="e">
            <v>#N/A</v>
          </cell>
        </row>
        <row r="1320">
          <cell r="C1320">
            <v>1130</v>
          </cell>
          <cell r="D1320">
            <v>564002</v>
          </cell>
          <cell r="E1320" t="e">
            <v>#N/A</v>
          </cell>
          <cell r="F1320" t="e">
            <v>#N/A</v>
          </cell>
          <cell r="G1320" t="str">
            <v>C</v>
          </cell>
        </row>
        <row r="1321">
          <cell r="C1321">
            <v>1131</v>
          </cell>
          <cell r="D1321">
            <v>564003</v>
          </cell>
          <cell r="E1321" t="e">
            <v>#N/A</v>
          </cell>
          <cell r="F1321" t="e">
            <v>#N/A</v>
          </cell>
          <cell r="G1321" t="e">
            <v>#N/A</v>
          </cell>
        </row>
        <row r="1322">
          <cell r="C1322">
            <v>834</v>
          </cell>
          <cell r="D1322">
            <v>306061</v>
          </cell>
          <cell r="E1322" t="e">
            <v>#N/A</v>
          </cell>
          <cell r="F1322" t="e">
            <v>#N/A</v>
          </cell>
          <cell r="G1322" t="str">
            <v>C</v>
          </cell>
        </row>
        <row r="1323">
          <cell r="C1323">
            <v>689</v>
          </cell>
          <cell r="D1323">
            <v>180218</v>
          </cell>
          <cell r="E1323" t="e">
            <v>#N/A</v>
          </cell>
          <cell r="F1323" t="e">
            <v>#N/A</v>
          </cell>
          <cell r="G1323" t="e">
            <v>#N/A</v>
          </cell>
        </row>
        <row r="1324">
          <cell r="C1324">
            <v>1399</v>
          </cell>
          <cell r="D1324">
            <v>950885</v>
          </cell>
          <cell r="E1324">
            <v>0</v>
          </cell>
          <cell r="F1324" t="e">
            <v>#N/A</v>
          </cell>
          <cell r="G1324" t="e">
            <v>#N/A</v>
          </cell>
        </row>
        <row r="1325">
          <cell r="C1325">
            <v>997</v>
          </cell>
          <cell r="D1325">
            <v>530722</v>
          </cell>
          <cell r="E1325" t="e">
            <v>#N/A</v>
          </cell>
          <cell r="F1325" t="e">
            <v>#N/A</v>
          </cell>
          <cell r="G1325" t="e">
            <v>#N/A</v>
          </cell>
        </row>
        <row r="1326">
          <cell r="C1326">
            <v>457</v>
          </cell>
          <cell r="D1326">
            <v>182370</v>
          </cell>
          <cell r="E1326" t="e">
            <v>#N/A</v>
          </cell>
          <cell r="F1326" t="e">
            <v>#N/A</v>
          </cell>
          <cell r="G1326" t="e">
            <v>#N/A</v>
          </cell>
        </row>
        <row r="1327">
          <cell r="C1327">
            <v>264</v>
          </cell>
          <cell r="D1327">
            <v>62420</v>
          </cell>
          <cell r="E1327" t="e">
            <v>#N/A</v>
          </cell>
          <cell r="F1327" t="e">
            <v>#N/A</v>
          </cell>
          <cell r="G1327" t="e">
            <v>#N/A</v>
          </cell>
        </row>
        <row r="1328">
          <cell r="C1328">
            <v>919</v>
          </cell>
          <cell r="D1328">
            <v>502287</v>
          </cell>
          <cell r="E1328" t="e">
            <v>#N/A</v>
          </cell>
          <cell r="F1328" t="e">
            <v>#N/A</v>
          </cell>
          <cell r="G1328" t="e">
            <v>#N/A</v>
          </cell>
        </row>
        <row r="1329">
          <cell r="C1329">
            <v>959</v>
          </cell>
          <cell r="D1329">
            <v>530108</v>
          </cell>
          <cell r="E1329" t="e">
            <v>#N/A</v>
          </cell>
          <cell r="F1329" t="e">
            <v>#N/A</v>
          </cell>
          <cell r="G1329" t="e">
            <v>#N/A</v>
          </cell>
        </row>
        <row r="1330">
          <cell r="C1330">
            <v>514</v>
          </cell>
          <cell r="D1330">
            <v>187345</v>
          </cell>
          <cell r="E1330" t="e">
            <v>#N/A</v>
          </cell>
          <cell r="F1330" t="e">
            <v>#N/A</v>
          </cell>
          <cell r="G1330" t="e">
            <v>#N/A</v>
          </cell>
        </row>
        <row r="1331">
          <cell r="C1331">
            <v>46</v>
          </cell>
          <cell r="D1331">
            <v>121636</v>
          </cell>
          <cell r="E1331" t="e">
            <v>#N/A</v>
          </cell>
          <cell r="F1331" t="e">
            <v>#N/A</v>
          </cell>
          <cell r="G1331" t="e">
            <v>#N/A</v>
          </cell>
        </row>
        <row r="1332">
          <cell r="C1332">
            <v>36</v>
          </cell>
          <cell r="D1332">
            <v>121518</v>
          </cell>
          <cell r="E1332" t="e">
            <v>#N/A</v>
          </cell>
          <cell r="F1332" t="e">
            <v>#N/A</v>
          </cell>
          <cell r="G1332" t="e">
            <v>#N/A</v>
          </cell>
        </row>
        <row r="1333">
          <cell r="C1333">
            <v>315</v>
          </cell>
          <cell r="D1333">
            <v>150790</v>
          </cell>
          <cell r="E1333" t="e">
            <v>#N/A</v>
          </cell>
          <cell r="F1333" t="e">
            <v>#N/A</v>
          </cell>
          <cell r="G1333" t="e">
            <v>#N/A</v>
          </cell>
        </row>
        <row r="1334">
          <cell r="C1334">
            <v>795</v>
          </cell>
          <cell r="D1334">
            <v>280934</v>
          </cell>
          <cell r="E1334" t="e">
            <v>#N/A</v>
          </cell>
          <cell r="F1334" t="e">
            <v>#N/A</v>
          </cell>
          <cell r="G1334" t="e">
            <v>#N/A</v>
          </cell>
        </row>
        <row r="1335">
          <cell r="C1335">
            <v>588</v>
          </cell>
          <cell r="D1335">
            <v>157825</v>
          </cell>
          <cell r="E1335" t="e">
            <v>#N/A</v>
          </cell>
          <cell r="F1335" t="e">
            <v>#N/A</v>
          </cell>
          <cell r="G1335" t="e">
            <v>#N/A</v>
          </cell>
        </row>
        <row r="1336">
          <cell r="C1336">
            <v>989</v>
          </cell>
          <cell r="D1336">
            <v>530625</v>
          </cell>
          <cell r="E1336" t="e">
            <v>#N/A</v>
          </cell>
          <cell r="F1336" t="e">
            <v>#N/A</v>
          </cell>
          <cell r="G1336" t="e">
            <v>#N/A</v>
          </cell>
        </row>
        <row r="1337">
          <cell r="C1337">
            <v>1005</v>
          </cell>
          <cell r="D1337">
            <v>530941</v>
          </cell>
          <cell r="E1337" t="e">
            <v>#N/A</v>
          </cell>
          <cell r="F1337" t="e">
            <v>#N/A</v>
          </cell>
          <cell r="G1337" t="e">
            <v>#N/A</v>
          </cell>
        </row>
        <row r="1338">
          <cell r="C1338">
            <v>251</v>
          </cell>
          <cell r="D1338">
            <v>61199</v>
          </cell>
          <cell r="E1338" t="e">
            <v>#N/A</v>
          </cell>
          <cell r="F1338" t="e">
            <v>#N/A</v>
          </cell>
          <cell r="G1338" t="e">
            <v>#N/A</v>
          </cell>
        </row>
        <row r="1339">
          <cell r="C1339">
            <v>124</v>
          </cell>
          <cell r="D1339">
            <v>126707</v>
          </cell>
          <cell r="E1339" t="e">
            <v>#N/A</v>
          </cell>
          <cell r="F1339" t="e">
            <v>#N/A</v>
          </cell>
          <cell r="G1339" t="e">
            <v>#N/A</v>
          </cell>
        </row>
        <row r="1340">
          <cell r="C1340">
            <v>260</v>
          </cell>
          <cell r="D1340">
            <v>62178</v>
          </cell>
          <cell r="E1340" t="e">
            <v>#N/A</v>
          </cell>
          <cell r="F1340" t="e">
            <v>#N/A</v>
          </cell>
          <cell r="G1340" t="e">
            <v>#N/A</v>
          </cell>
        </row>
        <row r="1341">
          <cell r="C1341">
            <v>359</v>
          </cell>
          <cell r="D1341">
            <v>153629</v>
          </cell>
          <cell r="E1341" t="e">
            <v>#N/A</v>
          </cell>
          <cell r="F1341" t="e">
            <v>#N/A</v>
          </cell>
          <cell r="G1341" t="e">
            <v>#N/A</v>
          </cell>
        </row>
        <row r="1342">
          <cell r="C1342">
            <v>1100</v>
          </cell>
          <cell r="D1342">
            <v>549273</v>
          </cell>
          <cell r="E1342" t="e">
            <v>#N/A</v>
          </cell>
          <cell r="F1342" t="e">
            <v>#N/A</v>
          </cell>
          <cell r="G1342" t="e">
            <v>#N/A</v>
          </cell>
        </row>
        <row r="1343">
          <cell r="C1343">
            <v>960</v>
          </cell>
          <cell r="D1343">
            <v>530110</v>
          </cell>
          <cell r="E1343" t="e">
            <v>#N/A</v>
          </cell>
          <cell r="F1343" t="e">
            <v>#N/A</v>
          </cell>
          <cell r="G1343" t="e">
            <v>#N/A</v>
          </cell>
        </row>
        <row r="1344">
          <cell r="C1344">
            <v>994</v>
          </cell>
          <cell r="D1344">
            <v>530669</v>
          </cell>
          <cell r="E1344" t="e">
            <v>#N/A</v>
          </cell>
          <cell r="F1344" t="e">
            <v>#N/A</v>
          </cell>
          <cell r="G1344" t="e">
            <v>#N/A</v>
          </cell>
        </row>
        <row r="1345">
          <cell r="C1345">
            <v>665</v>
          </cell>
          <cell r="D1345">
            <v>180068</v>
          </cell>
          <cell r="E1345" t="e">
            <v>#N/A</v>
          </cell>
          <cell r="F1345" t="e">
            <v>#N/A</v>
          </cell>
          <cell r="G1345" t="e">
            <v>#N/A</v>
          </cell>
        </row>
        <row r="1346">
          <cell r="C1346">
            <v>1024</v>
          </cell>
          <cell r="D1346">
            <v>540282</v>
          </cell>
          <cell r="E1346" t="e">
            <v>#N/A</v>
          </cell>
          <cell r="F1346" t="e">
            <v>#N/A</v>
          </cell>
          <cell r="G1346" t="e">
            <v>#N/A</v>
          </cell>
        </row>
        <row r="1347">
          <cell r="C1347">
            <v>597</v>
          </cell>
          <cell r="D1347">
            <v>158160</v>
          </cell>
          <cell r="E1347" t="e">
            <v>#N/A</v>
          </cell>
          <cell r="F1347" t="e">
            <v>#N/A</v>
          </cell>
          <cell r="G1347" t="e">
            <v>#N/A</v>
          </cell>
        </row>
        <row r="1348">
          <cell r="C1348">
            <v>1087</v>
          </cell>
          <cell r="D1348">
            <v>546263</v>
          </cell>
          <cell r="E1348" t="e">
            <v>#N/A</v>
          </cell>
          <cell r="F1348" t="e">
            <v>#N/A</v>
          </cell>
          <cell r="G1348" t="e">
            <v>#N/A</v>
          </cell>
        </row>
        <row r="1349">
          <cell r="C1349">
            <v>64</v>
          </cell>
          <cell r="D1349">
            <v>122143</v>
          </cell>
          <cell r="E1349" t="e">
            <v>#N/A</v>
          </cell>
          <cell r="F1349" t="e">
            <v>#N/A</v>
          </cell>
          <cell r="G1349" t="e">
            <v>#N/A</v>
          </cell>
        </row>
        <row r="1350">
          <cell r="C1350">
            <v>979</v>
          </cell>
          <cell r="D1350">
            <v>530550</v>
          </cell>
          <cell r="E1350" t="e">
            <v>#N/A</v>
          </cell>
          <cell r="F1350" t="e">
            <v>#N/A</v>
          </cell>
          <cell r="G1350" t="e">
            <v>#N/A</v>
          </cell>
        </row>
        <row r="1351">
          <cell r="C1351">
            <v>956</v>
          </cell>
          <cell r="D1351">
            <v>530103</v>
          </cell>
          <cell r="E1351" t="e">
            <v>#N/A</v>
          </cell>
          <cell r="F1351" t="e">
            <v>#N/A</v>
          </cell>
          <cell r="G1351" t="e">
            <v>#N/A</v>
          </cell>
        </row>
        <row r="1352">
          <cell r="C1352">
            <v>981</v>
          </cell>
          <cell r="D1352">
            <v>530560</v>
          </cell>
          <cell r="E1352" t="e">
            <v>#N/A</v>
          </cell>
          <cell r="F1352" t="e">
            <v>#N/A</v>
          </cell>
          <cell r="G1352" t="e">
            <v>#N/A</v>
          </cell>
        </row>
        <row r="1353">
          <cell r="C1353">
            <v>582</v>
          </cell>
          <cell r="D1353">
            <v>156181</v>
          </cell>
          <cell r="E1353" t="e">
            <v>#N/A</v>
          </cell>
          <cell r="F1353" t="e">
            <v>#N/A</v>
          </cell>
          <cell r="G1353" t="e">
            <v>#N/A</v>
          </cell>
        </row>
        <row r="1354">
          <cell r="C1354">
            <v>831</v>
          </cell>
          <cell r="D1354">
            <v>300063</v>
          </cell>
          <cell r="E1354" t="e">
            <v>#N/A</v>
          </cell>
          <cell r="F1354" t="e">
            <v>#N/A</v>
          </cell>
          <cell r="G1354" t="e">
            <v>#N/A</v>
          </cell>
        </row>
        <row r="1355">
          <cell r="C1355">
            <v>101</v>
          </cell>
          <cell r="D1355">
            <v>125199</v>
          </cell>
          <cell r="E1355" t="e">
            <v>#N/A</v>
          </cell>
          <cell r="F1355" t="e">
            <v>#N/A</v>
          </cell>
          <cell r="G1355" t="e">
            <v>#N/A</v>
          </cell>
        </row>
        <row r="1356">
          <cell r="C1356">
            <v>985</v>
          </cell>
          <cell r="D1356">
            <v>530580</v>
          </cell>
          <cell r="E1356" t="e">
            <v>#N/A</v>
          </cell>
          <cell r="F1356" t="e">
            <v>#N/A</v>
          </cell>
          <cell r="G1356" t="e">
            <v>#N/A</v>
          </cell>
        </row>
        <row r="1357">
          <cell r="C1357">
            <v>954</v>
          </cell>
          <cell r="D1357">
            <v>530100</v>
          </cell>
          <cell r="E1357" t="e">
            <v>#N/A</v>
          </cell>
          <cell r="F1357" t="e">
            <v>#N/A</v>
          </cell>
          <cell r="G1357" t="e">
            <v>#N/A</v>
          </cell>
        </row>
        <row r="1358">
          <cell r="C1358">
            <v>957</v>
          </cell>
          <cell r="D1358">
            <v>530104</v>
          </cell>
          <cell r="E1358" t="e">
            <v>#N/A</v>
          </cell>
          <cell r="F1358" t="e">
            <v>#N/A</v>
          </cell>
          <cell r="G1358" t="e">
            <v>#N/A</v>
          </cell>
        </row>
        <row r="1359">
          <cell r="C1359">
            <v>984</v>
          </cell>
          <cell r="D1359">
            <v>530573</v>
          </cell>
          <cell r="E1359" t="e">
            <v>#N/A</v>
          </cell>
          <cell r="F1359" t="e">
            <v>#N/A</v>
          </cell>
          <cell r="G1359" t="e">
            <v>#N/A</v>
          </cell>
        </row>
        <row r="1360">
          <cell r="C1360">
            <v>955</v>
          </cell>
          <cell r="D1360">
            <v>530101</v>
          </cell>
          <cell r="E1360" t="e">
            <v>#N/A</v>
          </cell>
          <cell r="F1360" t="e">
            <v>#N/A</v>
          </cell>
          <cell r="G1360" t="e">
            <v>#N/A</v>
          </cell>
        </row>
        <row r="1361">
          <cell r="C1361">
            <v>1014</v>
          </cell>
          <cell r="D1361">
            <v>540049</v>
          </cell>
          <cell r="E1361" t="e">
            <v>#N/A</v>
          </cell>
          <cell r="F1361" t="e">
            <v>#N/A</v>
          </cell>
          <cell r="G1361" t="e">
            <v>#N/A</v>
          </cell>
        </row>
        <row r="1362">
          <cell r="C1362">
            <v>1095</v>
          </cell>
          <cell r="D1362">
            <v>549192</v>
          </cell>
          <cell r="E1362" t="e">
            <v>#N/A</v>
          </cell>
          <cell r="F1362" t="e">
            <v>#N/A</v>
          </cell>
          <cell r="G1362" t="e">
            <v>#N/A</v>
          </cell>
        </row>
        <row r="1363">
          <cell r="C1363">
            <v>1002</v>
          </cell>
          <cell r="D1363">
            <v>530904</v>
          </cell>
          <cell r="E1363" t="e">
            <v>#N/A</v>
          </cell>
          <cell r="F1363" t="e">
            <v>#N/A</v>
          </cell>
          <cell r="G1363" t="e">
            <v>#N/A</v>
          </cell>
        </row>
        <row r="1364">
          <cell r="C1364">
            <v>1010</v>
          </cell>
          <cell r="D1364">
            <v>534901</v>
          </cell>
          <cell r="E1364" t="e">
            <v>#N/A</v>
          </cell>
          <cell r="F1364" t="e">
            <v>#N/A</v>
          </cell>
          <cell r="G1364" t="e">
            <v>#N/A</v>
          </cell>
        </row>
        <row r="1365">
          <cell r="C1365">
            <v>346</v>
          </cell>
          <cell r="D1365">
            <v>152003</v>
          </cell>
          <cell r="E1365" t="e">
            <v>#N/A</v>
          </cell>
          <cell r="F1365" t="e">
            <v>#N/A</v>
          </cell>
          <cell r="G1365" t="e">
            <v>#N/A</v>
          </cell>
        </row>
        <row r="1366">
          <cell r="C1366">
            <v>987</v>
          </cell>
          <cell r="D1366">
            <v>530620</v>
          </cell>
          <cell r="E1366" t="e">
            <v>#N/A</v>
          </cell>
          <cell r="F1366" t="e">
            <v>#N/A</v>
          </cell>
          <cell r="G1366" t="e">
            <v>#N/A</v>
          </cell>
        </row>
        <row r="1367">
          <cell r="C1367">
            <v>971</v>
          </cell>
          <cell r="D1367">
            <v>530210</v>
          </cell>
          <cell r="E1367" t="e">
            <v>#N/A</v>
          </cell>
          <cell r="F1367" t="e">
            <v>#N/A</v>
          </cell>
          <cell r="G1367" t="e">
            <v>#N/A</v>
          </cell>
        </row>
        <row r="1368">
          <cell r="C1368">
            <v>1008</v>
          </cell>
          <cell r="D1368">
            <v>534504</v>
          </cell>
          <cell r="E1368" t="e">
            <v>#N/A</v>
          </cell>
          <cell r="F1368" t="e">
            <v>#N/A</v>
          </cell>
          <cell r="G1368" t="e">
            <v>#N/A</v>
          </cell>
        </row>
        <row r="1369">
          <cell r="C1369">
            <v>962</v>
          </cell>
          <cell r="D1369">
            <v>530112</v>
          </cell>
          <cell r="E1369" t="e">
            <v>#N/A</v>
          </cell>
          <cell r="F1369" t="e">
            <v>#N/A</v>
          </cell>
          <cell r="G1369" t="e">
            <v>#N/A</v>
          </cell>
        </row>
        <row r="1370">
          <cell r="C1370">
            <v>969</v>
          </cell>
          <cell r="D1370">
            <v>530180</v>
          </cell>
          <cell r="E1370" t="e">
            <v>#N/A</v>
          </cell>
          <cell r="F1370" t="e">
            <v>#N/A</v>
          </cell>
          <cell r="G1370" t="e">
            <v>#N/A</v>
          </cell>
        </row>
        <row r="1371">
          <cell r="C1371">
            <v>983</v>
          </cell>
          <cell r="D1371">
            <v>530571</v>
          </cell>
          <cell r="E1371" t="e">
            <v>#N/A</v>
          </cell>
          <cell r="F1371" t="e">
            <v>#N/A</v>
          </cell>
          <cell r="G1371" t="e">
            <v>#N/A</v>
          </cell>
        </row>
        <row r="1372">
          <cell r="C1372">
            <v>1079</v>
          </cell>
          <cell r="D1372">
            <v>546075</v>
          </cell>
          <cell r="E1372" t="e">
            <v>#N/A</v>
          </cell>
          <cell r="F1372" t="e">
            <v>#N/A</v>
          </cell>
          <cell r="G1372" t="e">
            <v>#N/A</v>
          </cell>
        </row>
        <row r="1373">
          <cell r="C1373">
            <v>45</v>
          </cell>
          <cell r="D1373">
            <v>121633</v>
          </cell>
          <cell r="E1373" t="e">
            <v>#N/A</v>
          </cell>
          <cell r="F1373" t="e">
            <v>#N/A</v>
          </cell>
          <cell r="G1373" t="e">
            <v>#N/A</v>
          </cell>
        </row>
        <row r="1374">
          <cell r="C1374">
            <v>961</v>
          </cell>
          <cell r="D1374">
            <v>530111</v>
          </cell>
          <cell r="E1374" t="e">
            <v>#N/A</v>
          </cell>
          <cell r="F1374" t="e">
            <v>#N/A</v>
          </cell>
          <cell r="G1374" t="e">
            <v>#N/A</v>
          </cell>
        </row>
        <row r="1375">
          <cell r="C1375">
            <v>68</v>
          </cell>
          <cell r="D1375">
            <v>122186</v>
          </cell>
          <cell r="E1375" t="e">
            <v>#N/A</v>
          </cell>
          <cell r="F1375" t="e">
            <v>#N/A</v>
          </cell>
          <cell r="G1375" t="e">
            <v>#N/A</v>
          </cell>
        </row>
        <row r="1376">
          <cell r="C1376">
            <v>974</v>
          </cell>
          <cell r="D1376">
            <v>530282</v>
          </cell>
          <cell r="E1376" t="e">
            <v>#N/A</v>
          </cell>
          <cell r="F1376" t="e">
            <v>#N/A</v>
          </cell>
          <cell r="G1376" t="e">
            <v>#N/A</v>
          </cell>
        </row>
        <row r="1377">
          <cell r="C1377">
            <v>1</v>
          </cell>
          <cell r="D1377">
            <v>120231</v>
          </cell>
          <cell r="E1377" t="e">
            <v>#N/A</v>
          </cell>
          <cell r="F1377" t="e">
            <v>#N/A</v>
          </cell>
          <cell r="G1377" t="e">
            <v>#N/A</v>
          </cell>
        </row>
        <row r="1378">
          <cell r="C1378">
            <v>988</v>
          </cell>
          <cell r="D1378">
            <v>530621</v>
          </cell>
          <cell r="E1378" t="e">
            <v>#N/A</v>
          </cell>
          <cell r="F1378" t="e">
            <v>#N/A</v>
          </cell>
          <cell r="G1378" t="e">
            <v>#N/A</v>
          </cell>
        </row>
        <row r="1379">
          <cell r="C1379">
            <v>40</v>
          </cell>
          <cell r="D1379">
            <v>121552</v>
          </cell>
          <cell r="E1379" t="e">
            <v>#N/A</v>
          </cell>
          <cell r="F1379" t="e">
            <v>#N/A</v>
          </cell>
          <cell r="G1379" t="e">
            <v>#N/A</v>
          </cell>
        </row>
        <row r="1380">
          <cell r="C1380">
            <v>1256</v>
          </cell>
          <cell r="D1380">
            <v>895766</v>
          </cell>
          <cell r="E1380" t="e">
            <v>#N/A</v>
          </cell>
          <cell r="F1380" t="e">
            <v>#N/A</v>
          </cell>
          <cell r="G1380" t="e">
            <v>#N/A</v>
          </cell>
        </row>
        <row r="1381">
          <cell r="C1381">
            <v>50</v>
          </cell>
          <cell r="D1381">
            <v>121745</v>
          </cell>
          <cell r="E1381" t="e">
            <v>#N/A</v>
          </cell>
          <cell r="F1381" t="e">
            <v>#N/A</v>
          </cell>
          <cell r="G1381" t="e">
            <v>#N/A</v>
          </cell>
        </row>
        <row r="1382">
          <cell r="C1382">
            <v>423</v>
          </cell>
          <cell r="D1382">
            <v>155602</v>
          </cell>
          <cell r="E1382" t="e">
            <v>#N/A</v>
          </cell>
          <cell r="F1382" t="e">
            <v>#N/A</v>
          </cell>
          <cell r="G1382" t="e">
            <v>#N/A</v>
          </cell>
        </row>
        <row r="1383">
          <cell r="C1383">
            <v>90</v>
          </cell>
          <cell r="D1383">
            <v>123411</v>
          </cell>
          <cell r="E1383" t="e">
            <v>#N/A</v>
          </cell>
          <cell r="F1383" t="e">
            <v>#N/A</v>
          </cell>
          <cell r="G1383" t="e">
            <v>#N/A</v>
          </cell>
        </row>
        <row r="1384">
          <cell r="C1384">
            <v>1274</v>
          </cell>
          <cell r="D1384">
            <v>902262</v>
          </cell>
          <cell r="E1384" t="e">
            <v>#N/A</v>
          </cell>
          <cell r="F1384" t="e">
            <v>#N/A</v>
          </cell>
          <cell r="G1384" t="e">
            <v>#N/A</v>
          </cell>
        </row>
        <row r="1385">
          <cell r="C1385">
            <v>157</v>
          </cell>
          <cell r="D1385">
            <v>142706</v>
          </cell>
          <cell r="E1385" t="e">
            <v>#N/A</v>
          </cell>
          <cell r="F1385" t="e">
            <v>#N/A</v>
          </cell>
          <cell r="G1385" t="e">
            <v>#N/A</v>
          </cell>
        </row>
        <row r="1386">
          <cell r="C1386">
            <v>731</v>
          </cell>
          <cell r="D1386">
            <v>180867</v>
          </cell>
          <cell r="E1386" t="e">
            <v>#N/A</v>
          </cell>
          <cell r="F1386" t="e">
            <v>#N/A</v>
          </cell>
          <cell r="G1386" t="e">
            <v>#N/A</v>
          </cell>
        </row>
        <row r="1387">
          <cell r="C1387">
            <v>1200</v>
          </cell>
          <cell r="D1387">
            <v>700137</v>
          </cell>
          <cell r="E1387" t="e">
            <v>#N/A</v>
          </cell>
          <cell r="F1387" t="e">
            <v>#N/A</v>
          </cell>
          <cell r="G1387" t="e">
            <v>#N/A</v>
          </cell>
        </row>
        <row r="1388">
          <cell r="C1388">
            <v>1009</v>
          </cell>
          <cell r="D1388">
            <v>534900</v>
          </cell>
          <cell r="E1388" t="e">
            <v>#N/A</v>
          </cell>
          <cell r="F1388" t="e">
            <v>#N/A</v>
          </cell>
          <cell r="G1388" t="e">
            <v>#N/A</v>
          </cell>
        </row>
        <row r="1389">
          <cell r="C1389">
            <v>1105</v>
          </cell>
          <cell r="D1389">
            <v>554622</v>
          </cell>
          <cell r="E1389" t="e">
            <v>#N/A</v>
          </cell>
          <cell r="F1389" t="e">
            <v>#N/A</v>
          </cell>
          <cell r="G1389" t="e">
            <v>#N/A</v>
          </cell>
        </row>
        <row r="1390">
          <cell r="C1390">
            <v>1327</v>
          </cell>
          <cell r="D1390">
            <v>906149</v>
          </cell>
          <cell r="E1390">
            <v>0</v>
          </cell>
          <cell r="F1390" t="e">
            <v>#N/A</v>
          </cell>
          <cell r="G1390" t="e">
            <v>#N/A</v>
          </cell>
        </row>
        <row r="1391">
          <cell r="C1391">
            <v>518</v>
          </cell>
          <cell r="D1391">
            <v>187445</v>
          </cell>
          <cell r="E1391" t="e">
            <v>#N/A</v>
          </cell>
          <cell r="F1391" t="e">
            <v>#N/A</v>
          </cell>
          <cell r="G1391" t="e">
            <v>#N/A</v>
          </cell>
        </row>
        <row r="1392">
          <cell r="C1392">
            <v>730</v>
          </cell>
          <cell r="D1392">
            <v>180863</v>
          </cell>
          <cell r="E1392" t="e">
            <v>#N/A</v>
          </cell>
          <cell r="F1392" t="e">
            <v>#N/A</v>
          </cell>
          <cell r="G1392" t="e">
            <v>#N/A</v>
          </cell>
        </row>
        <row r="1393">
          <cell r="C1393">
            <v>92</v>
          </cell>
          <cell r="D1393">
            <v>123558</v>
          </cell>
          <cell r="E1393" t="e">
            <v>#N/A</v>
          </cell>
          <cell r="F1393" t="e">
            <v>#N/A</v>
          </cell>
          <cell r="G1393" t="e">
            <v>#N/A</v>
          </cell>
        </row>
        <row r="1394">
          <cell r="C1394">
            <v>85</v>
          </cell>
          <cell r="D1394">
            <v>123057</v>
          </cell>
          <cell r="E1394" t="e">
            <v>#N/A</v>
          </cell>
          <cell r="F1394" t="e">
            <v>#N/A</v>
          </cell>
          <cell r="G1394" t="e">
            <v>#N/A</v>
          </cell>
        </row>
        <row r="1395">
          <cell r="C1395">
            <v>996</v>
          </cell>
          <cell r="D1395">
            <v>530721</v>
          </cell>
          <cell r="E1395" t="e">
            <v>#N/A</v>
          </cell>
          <cell r="F1395" t="e">
            <v>#N/A</v>
          </cell>
          <cell r="G1395" t="e">
            <v>#N/A</v>
          </cell>
        </row>
        <row r="1396">
          <cell r="C1396">
            <v>681</v>
          </cell>
          <cell r="D1396">
            <v>180168</v>
          </cell>
          <cell r="E1396" t="e">
            <v>#N/A</v>
          </cell>
          <cell r="F1396" t="e">
            <v>#N/A</v>
          </cell>
          <cell r="G1396" t="e">
            <v>#N/A</v>
          </cell>
        </row>
        <row r="1397">
          <cell r="C1397">
            <v>973</v>
          </cell>
          <cell r="D1397">
            <v>530251</v>
          </cell>
          <cell r="E1397" t="e">
            <v>#N/A</v>
          </cell>
          <cell r="F1397" t="e">
            <v>#N/A</v>
          </cell>
          <cell r="G1397" t="e">
            <v>#N/A</v>
          </cell>
        </row>
        <row r="1398">
          <cell r="C1398">
            <v>691</v>
          </cell>
          <cell r="D1398">
            <v>180303</v>
          </cell>
          <cell r="E1398" t="e">
            <v>#N/A</v>
          </cell>
          <cell r="F1398" t="e">
            <v>#N/A</v>
          </cell>
          <cell r="G1398" t="e">
            <v>#N/A</v>
          </cell>
        </row>
        <row r="1399">
          <cell r="C1399">
            <v>1026</v>
          </cell>
          <cell r="D1399">
            <v>540391</v>
          </cell>
          <cell r="E1399" t="e">
            <v>#N/A</v>
          </cell>
          <cell r="F1399" t="e">
            <v>#N/A</v>
          </cell>
          <cell r="G1399" t="e">
            <v>#N/A</v>
          </cell>
        </row>
        <row r="1400">
          <cell r="C1400">
            <v>256</v>
          </cell>
          <cell r="D1400">
            <v>61899</v>
          </cell>
          <cell r="E1400" t="e">
            <v>#N/A</v>
          </cell>
          <cell r="F1400" t="e">
            <v>#N/A</v>
          </cell>
          <cell r="G1400" t="e">
            <v>#N/A</v>
          </cell>
        </row>
        <row r="1401">
          <cell r="C1401">
            <v>653</v>
          </cell>
          <cell r="D1401">
            <v>176251</v>
          </cell>
          <cell r="E1401" t="e">
            <v>#N/A</v>
          </cell>
          <cell r="F1401" t="e">
            <v>#N/A</v>
          </cell>
          <cell r="G1401" t="e">
            <v>#N/A</v>
          </cell>
        </row>
        <row r="1402">
          <cell r="C1402">
            <v>999</v>
          </cell>
          <cell r="D1402">
            <v>530900</v>
          </cell>
          <cell r="E1402" t="e">
            <v>#N/A</v>
          </cell>
          <cell r="F1402" t="e">
            <v>#N/A</v>
          </cell>
          <cell r="G1402" t="e">
            <v>#N/A</v>
          </cell>
        </row>
        <row r="1403">
          <cell r="C1403">
            <v>998</v>
          </cell>
          <cell r="D1403">
            <v>530723</v>
          </cell>
          <cell r="E1403" t="e">
            <v>#N/A</v>
          </cell>
          <cell r="F1403" t="e">
            <v>#N/A</v>
          </cell>
          <cell r="G1403" t="e">
            <v>#N/A</v>
          </cell>
        </row>
        <row r="1404">
          <cell r="C1404">
            <v>48</v>
          </cell>
          <cell r="D1404">
            <v>121735</v>
          </cell>
          <cell r="E1404" t="e">
            <v>#N/A</v>
          </cell>
          <cell r="F1404" t="e">
            <v>#N/A</v>
          </cell>
          <cell r="G1404" t="e">
            <v>#N/A</v>
          </cell>
        </row>
        <row r="1405">
          <cell r="C1405">
            <v>995</v>
          </cell>
          <cell r="D1405">
            <v>530720</v>
          </cell>
          <cell r="E1405" t="e">
            <v>#N/A</v>
          </cell>
          <cell r="F1405" t="e">
            <v>#N/A</v>
          </cell>
          <cell r="G1405" t="e">
            <v>#N/A</v>
          </cell>
        </row>
        <row r="1406">
          <cell r="C1406">
            <v>1324</v>
          </cell>
          <cell r="D1406">
            <v>905948</v>
          </cell>
          <cell r="E1406">
            <v>0</v>
          </cell>
          <cell r="F1406" t="e">
            <v>#N/A</v>
          </cell>
          <cell r="G1406" t="e">
            <v>#N/A</v>
          </cell>
        </row>
        <row r="1407">
          <cell r="C1407">
            <v>82</v>
          </cell>
          <cell r="D1407">
            <v>123021</v>
          </cell>
          <cell r="E1407" t="e">
            <v>#N/A</v>
          </cell>
          <cell r="F1407" t="e">
            <v>#N/A</v>
          </cell>
          <cell r="G1407" t="e">
            <v>#N/A</v>
          </cell>
        </row>
        <row r="1408">
          <cell r="C1408">
            <v>978</v>
          </cell>
          <cell r="D1408">
            <v>530422</v>
          </cell>
          <cell r="E1408" t="e">
            <v>#N/A</v>
          </cell>
          <cell r="F1408" t="e">
            <v>#N/A</v>
          </cell>
          <cell r="G1408" t="e">
            <v>#N/A</v>
          </cell>
        </row>
        <row r="1409">
          <cell r="C1409">
            <v>148</v>
          </cell>
          <cell r="D1409">
            <v>141852</v>
          </cell>
          <cell r="E1409" t="e">
            <v>#N/A</v>
          </cell>
          <cell r="F1409" t="e">
            <v>#N/A</v>
          </cell>
          <cell r="G1409" t="e">
            <v>#N/A</v>
          </cell>
        </row>
        <row r="1410">
          <cell r="C1410">
            <v>76</v>
          </cell>
          <cell r="D1410">
            <v>122549</v>
          </cell>
          <cell r="E1410" t="e">
            <v>#N/A</v>
          </cell>
          <cell r="F1410" t="e">
            <v>#N/A</v>
          </cell>
          <cell r="G1410" t="e">
            <v>#N/A</v>
          </cell>
        </row>
        <row r="1411">
          <cell r="C1411">
            <v>1054</v>
          </cell>
          <cell r="D1411">
            <v>542006</v>
          </cell>
          <cell r="E1411" t="e">
            <v>#N/A</v>
          </cell>
          <cell r="F1411" t="e">
            <v>#N/A</v>
          </cell>
          <cell r="G1411" t="e">
            <v>#N/A</v>
          </cell>
        </row>
        <row r="1412">
          <cell r="C1412">
            <v>1072</v>
          </cell>
          <cell r="D1412">
            <v>546035</v>
          </cell>
          <cell r="E1412" t="e">
            <v>#N/A</v>
          </cell>
          <cell r="F1412" t="e">
            <v>#N/A</v>
          </cell>
          <cell r="G1412" t="e">
            <v>#N/A</v>
          </cell>
        </row>
        <row r="1413">
          <cell r="C1413">
            <v>39</v>
          </cell>
          <cell r="D1413">
            <v>121544</v>
          </cell>
          <cell r="E1413" t="e">
            <v>#N/A</v>
          </cell>
          <cell r="F1413" t="e">
            <v>#N/A</v>
          </cell>
          <cell r="G1413" t="e">
            <v>#N/A</v>
          </cell>
        </row>
        <row r="1414">
          <cell r="C1414">
            <v>500</v>
          </cell>
          <cell r="D1414">
            <v>187150</v>
          </cell>
          <cell r="E1414" t="e">
            <v>#N/A</v>
          </cell>
          <cell r="F1414" t="e">
            <v>#N/A</v>
          </cell>
          <cell r="G1414" t="e">
            <v>#N/A</v>
          </cell>
        </row>
        <row r="1415">
          <cell r="C1415">
            <v>889</v>
          </cell>
          <cell r="D1415">
            <v>464120</v>
          </cell>
          <cell r="E1415" t="e">
            <v>#N/A</v>
          </cell>
          <cell r="F1415" t="e">
            <v>#N/A</v>
          </cell>
          <cell r="G1415" t="e">
            <v>#N/A</v>
          </cell>
        </row>
        <row r="1416">
          <cell r="C1416">
            <v>977</v>
          </cell>
          <cell r="D1416">
            <v>530420</v>
          </cell>
          <cell r="E1416" t="e">
            <v>#N/A</v>
          </cell>
          <cell r="F1416" t="e">
            <v>#N/A</v>
          </cell>
          <cell r="G1416" t="e">
            <v>#N/A</v>
          </cell>
        </row>
        <row r="1417">
          <cell r="C1417">
            <v>515</v>
          </cell>
          <cell r="D1417">
            <v>187367</v>
          </cell>
          <cell r="E1417" t="e">
            <v>#N/A</v>
          </cell>
          <cell r="F1417" t="e">
            <v>#N/A</v>
          </cell>
          <cell r="G1417" t="e">
            <v>#N/A</v>
          </cell>
        </row>
        <row r="1418">
          <cell r="C1418">
            <v>1406</v>
          </cell>
          <cell r="D1418">
            <v>951309</v>
          </cell>
          <cell r="E1418">
            <v>0</v>
          </cell>
          <cell r="F1418" t="e">
            <v>#N/A</v>
          </cell>
          <cell r="G1418" t="e">
            <v>#N/A</v>
          </cell>
        </row>
        <row r="1419">
          <cell r="C1419">
            <v>853</v>
          </cell>
          <cell r="D1419">
            <v>336902</v>
          </cell>
          <cell r="E1419" t="e">
            <v>#N/A</v>
          </cell>
          <cell r="F1419" t="e">
            <v>#N/A</v>
          </cell>
          <cell r="G1419" t="e">
            <v>#N/A</v>
          </cell>
        </row>
        <row r="1420">
          <cell r="C1420">
            <v>483</v>
          </cell>
          <cell r="D1420">
            <v>184632</v>
          </cell>
          <cell r="E1420" t="e">
            <v>#N/A</v>
          </cell>
          <cell r="F1420" t="e">
            <v>#N/A</v>
          </cell>
          <cell r="G1420" t="e">
            <v>#N/A</v>
          </cell>
        </row>
        <row r="1421">
          <cell r="C1421">
            <v>1052</v>
          </cell>
          <cell r="D1421">
            <v>541988</v>
          </cell>
          <cell r="E1421" t="e">
            <v>#N/A</v>
          </cell>
          <cell r="F1421" t="e">
            <v>#N/A</v>
          </cell>
          <cell r="G1421" t="e">
            <v>#N/A</v>
          </cell>
        </row>
        <row r="1422">
          <cell r="C1422">
            <v>703</v>
          </cell>
          <cell r="D1422">
            <v>180535</v>
          </cell>
          <cell r="E1422" t="e">
            <v>#N/A</v>
          </cell>
          <cell r="F1422" t="e">
            <v>#N/A</v>
          </cell>
          <cell r="G1422" t="e">
            <v>#N/A</v>
          </cell>
        </row>
        <row r="1423">
          <cell r="C1423">
            <v>1110</v>
          </cell>
          <cell r="D1423">
            <v>554680</v>
          </cell>
          <cell r="E1423" t="e">
            <v>#N/A</v>
          </cell>
          <cell r="F1423" t="e">
            <v>#N/A</v>
          </cell>
          <cell r="G1423" t="e">
            <v>#N/A</v>
          </cell>
        </row>
        <row r="1424">
          <cell r="C1424">
            <v>1016</v>
          </cell>
          <cell r="D1424">
            <v>540064</v>
          </cell>
          <cell r="E1424" t="e">
            <v>#N/A</v>
          </cell>
          <cell r="F1424" t="e">
            <v>#N/A</v>
          </cell>
          <cell r="G1424" t="e">
            <v>#N/A</v>
          </cell>
        </row>
        <row r="1425">
          <cell r="C1425">
            <v>429</v>
          </cell>
          <cell r="D1425">
            <v>155692</v>
          </cell>
          <cell r="E1425" t="e">
            <v>#N/A</v>
          </cell>
          <cell r="F1425" t="e">
            <v>#N/A</v>
          </cell>
          <cell r="G1425" t="e">
            <v>#N/A</v>
          </cell>
        </row>
        <row r="1426">
          <cell r="C1426">
            <v>472</v>
          </cell>
          <cell r="D1426">
            <v>183743</v>
          </cell>
          <cell r="E1426" t="e">
            <v>#N/A</v>
          </cell>
          <cell r="F1426" t="e">
            <v>#N/A</v>
          </cell>
          <cell r="G1426" t="e">
            <v>#N/A</v>
          </cell>
        </row>
        <row r="1427">
          <cell r="C1427">
            <v>626</v>
          </cell>
          <cell r="D1427">
            <v>170002</v>
          </cell>
          <cell r="E1427" t="e">
            <v>#N/A</v>
          </cell>
          <cell r="F1427" t="e">
            <v>#N/A</v>
          </cell>
          <cell r="G1427" t="e">
            <v>#N/A</v>
          </cell>
        </row>
        <row r="1428">
          <cell r="C1428">
            <v>438</v>
          </cell>
          <cell r="D1428">
            <v>155729</v>
          </cell>
          <cell r="E1428" t="e">
            <v>#N/A</v>
          </cell>
          <cell r="F1428" t="e">
            <v>#N/A</v>
          </cell>
          <cell r="G1428" t="e">
            <v>#N/A</v>
          </cell>
        </row>
        <row r="1429">
          <cell r="C1429">
            <v>387</v>
          </cell>
          <cell r="D1429">
            <v>154615</v>
          </cell>
          <cell r="E1429" t="e">
            <v>#N/A</v>
          </cell>
          <cell r="F1429" t="e">
            <v>#N/A</v>
          </cell>
          <cell r="G1429" t="e">
            <v>#N/A</v>
          </cell>
        </row>
      </sheetData>
      <sheetData sheetId="4" refreshError="1">
        <row r="7">
          <cell r="C7">
            <v>161</v>
          </cell>
          <cell r="D7">
            <v>150000</v>
          </cell>
          <cell r="E7">
            <v>4.4780443352827937E-2</v>
          </cell>
          <cell r="F7">
            <v>4.4780443352827937E-2</v>
          </cell>
          <cell r="G7" t="str">
            <v>A</v>
          </cell>
        </row>
        <row r="8">
          <cell r="C8">
            <v>661</v>
          </cell>
          <cell r="D8">
            <v>180028</v>
          </cell>
          <cell r="E8">
            <v>3.1938428082388177E-2</v>
          </cell>
          <cell r="F8">
            <v>7.6718871435216107E-2</v>
          </cell>
          <cell r="G8" t="str">
            <v>A</v>
          </cell>
        </row>
        <row r="9">
          <cell r="C9">
            <v>630</v>
          </cell>
          <cell r="D9">
            <v>173921</v>
          </cell>
          <cell r="E9">
            <v>2.7271893802051011E-2</v>
          </cell>
          <cell r="F9">
            <v>0.10399076523726712</v>
          </cell>
          <cell r="G9" t="str">
            <v>A</v>
          </cell>
        </row>
        <row r="10">
          <cell r="C10">
            <v>645</v>
          </cell>
          <cell r="D10">
            <v>175859</v>
          </cell>
          <cell r="E10">
            <v>1.469410531042355E-2</v>
          </cell>
          <cell r="F10">
            <v>0.11868487054769067</v>
          </cell>
          <cell r="G10" t="str">
            <v>A</v>
          </cell>
        </row>
        <row r="11">
          <cell r="C11">
            <v>544</v>
          </cell>
          <cell r="D11">
            <v>188958</v>
          </cell>
          <cell r="E11">
            <v>1.8765143511069136E-2</v>
          </cell>
          <cell r="F11">
            <v>0.13745001405875981</v>
          </cell>
          <cell r="G11" t="str">
            <v>A</v>
          </cell>
        </row>
        <row r="12">
          <cell r="C12">
            <v>446</v>
          </cell>
          <cell r="D12">
            <v>156171</v>
          </cell>
          <cell r="E12">
            <v>1.5361678984380922E-2</v>
          </cell>
          <cell r="F12">
            <v>0.15281169304314074</v>
          </cell>
          <cell r="G12" t="str">
            <v>A</v>
          </cell>
        </row>
        <row r="13">
          <cell r="C13">
            <v>1111</v>
          </cell>
          <cell r="D13">
            <v>554682</v>
          </cell>
          <cell r="E13">
            <v>1.4310695299326779E-2</v>
          </cell>
          <cell r="F13">
            <v>0.16712238834246751</v>
          </cell>
          <cell r="G13" t="str">
            <v>A</v>
          </cell>
        </row>
        <row r="14">
          <cell r="C14">
            <v>737</v>
          </cell>
          <cell r="D14">
            <v>180966</v>
          </cell>
          <cell r="E14">
            <v>1.2130067374739564E-2</v>
          </cell>
          <cell r="F14">
            <v>0.17925245571720708</v>
          </cell>
          <cell r="G14" t="str">
            <v>A</v>
          </cell>
        </row>
        <row r="15">
          <cell r="C15">
            <v>12</v>
          </cell>
          <cell r="D15">
            <v>121085</v>
          </cell>
          <cell r="E15">
            <v>1.0585697164605744E-2</v>
          </cell>
          <cell r="F15">
            <v>0.18983815288181283</v>
          </cell>
          <cell r="G15" t="str">
            <v>A</v>
          </cell>
        </row>
        <row r="16">
          <cell r="C16">
            <v>762</v>
          </cell>
          <cell r="D16">
            <v>280102</v>
          </cell>
          <cell r="E16">
            <v>1.0184680715522944E-2</v>
          </cell>
          <cell r="F16">
            <v>0.20002283359733578</v>
          </cell>
          <cell r="G16" t="str">
            <v>A</v>
          </cell>
        </row>
        <row r="17">
          <cell r="C17">
            <v>868</v>
          </cell>
          <cell r="D17">
            <v>460048</v>
          </cell>
          <cell r="E17">
            <v>1.0546256133163465E-2</v>
          </cell>
          <cell r="F17">
            <v>0.21056908973049923</v>
          </cell>
          <cell r="G17" t="str">
            <v>A</v>
          </cell>
        </row>
        <row r="18">
          <cell r="C18">
            <v>361</v>
          </cell>
          <cell r="D18">
            <v>153634</v>
          </cell>
          <cell r="E18">
            <v>9.5415893948409929E-3</v>
          </cell>
          <cell r="F18">
            <v>0.22011067912534021</v>
          </cell>
          <cell r="G18" t="str">
            <v>A</v>
          </cell>
        </row>
        <row r="19">
          <cell r="C19">
            <v>13</v>
          </cell>
          <cell r="D19">
            <v>121092</v>
          </cell>
          <cell r="E19">
            <v>1.0689263750885978E-2</v>
          </cell>
          <cell r="F19">
            <v>0.23079994287622618</v>
          </cell>
          <cell r="G19" t="str">
            <v>A</v>
          </cell>
        </row>
        <row r="20">
          <cell r="C20">
            <v>702</v>
          </cell>
          <cell r="D20">
            <v>180512</v>
          </cell>
          <cell r="E20">
            <v>8.9268250549426435E-3</v>
          </cell>
          <cell r="F20">
            <v>0.23972676793116882</v>
          </cell>
          <cell r="G20" t="str">
            <v>A</v>
          </cell>
        </row>
        <row r="21">
          <cell r="C21">
            <v>363</v>
          </cell>
          <cell r="D21">
            <v>153643</v>
          </cell>
          <cell r="E21">
            <v>8.7084585285707485E-3</v>
          </cell>
          <cell r="F21">
            <v>0.24843522645973956</v>
          </cell>
          <cell r="G21" t="str">
            <v>A</v>
          </cell>
        </row>
        <row r="22">
          <cell r="C22">
            <v>641</v>
          </cell>
          <cell r="D22">
            <v>175701</v>
          </cell>
          <cell r="E22">
            <v>6.7878041820413557E-3</v>
          </cell>
          <cell r="F22">
            <v>0.25522303064178092</v>
          </cell>
          <cell r="G22" t="str">
            <v>A</v>
          </cell>
        </row>
        <row r="23">
          <cell r="C23">
            <v>118</v>
          </cell>
          <cell r="D23">
            <v>126510</v>
          </cell>
          <cell r="E23">
            <v>8.5266055867831841E-3</v>
          </cell>
          <cell r="F23">
            <v>0.26374963622856412</v>
          </cell>
          <cell r="G23" t="str">
            <v>A</v>
          </cell>
        </row>
        <row r="24">
          <cell r="C24">
            <v>727</v>
          </cell>
          <cell r="D24">
            <v>180820</v>
          </cell>
          <cell r="E24">
            <v>1.0060806651416716E-2</v>
          </cell>
          <cell r="F24">
            <v>0.27381044287998085</v>
          </cell>
          <cell r="G24" t="str">
            <v>A</v>
          </cell>
        </row>
        <row r="25">
          <cell r="C25">
            <v>502</v>
          </cell>
          <cell r="D25">
            <v>187212</v>
          </cell>
          <cell r="E25">
            <v>6.9577204485466509E-3</v>
          </cell>
          <cell r="F25">
            <v>0.2807681633285275</v>
          </cell>
          <cell r="G25" t="str">
            <v>A</v>
          </cell>
        </row>
        <row r="26">
          <cell r="C26">
            <v>710</v>
          </cell>
          <cell r="D26">
            <v>180659</v>
          </cell>
          <cell r="E26">
            <v>7.4169583941530266E-3</v>
          </cell>
          <cell r="F26">
            <v>0.28818512172268052</v>
          </cell>
          <cell r="G26" t="str">
            <v>A</v>
          </cell>
        </row>
        <row r="27">
          <cell r="C27">
            <v>1036</v>
          </cell>
          <cell r="D27">
            <v>540986</v>
          </cell>
          <cell r="E27">
            <v>7.5678228674648691E-3</v>
          </cell>
          <cell r="F27">
            <v>0.29575294459014539</v>
          </cell>
          <cell r="G27" t="str">
            <v>A</v>
          </cell>
        </row>
        <row r="28">
          <cell r="C28">
            <v>543</v>
          </cell>
          <cell r="D28">
            <v>188853</v>
          </cell>
          <cell r="E28">
            <v>6.3119523322714395E-3</v>
          </cell>
          <cell r="F28">
            <v>0.30206489692241684</v>
          </cell>
          <cell r="G28" t="str">
            <v>A</v>
          </cell>
        </row>
        <row r="29">
          <cell r="C29">
            <v>541</v>
          </cell>
          <cell r="D29">
            <v>188839</v>
          </cell>
          <cell r="E29">
            <v>7.1287759479314698E-3</v>
          </cell>
          <cell r="F29">
            <v>0.30919367287034832</v>
          </cell>
          <cell r="G29" t="str">
            <v>A</v>
          </cell>
        </row>
        <row r="30">
          <cell r="C30">
            <v>351</v>
          </cell>
          <cell r="D30">
            <v>152971</v>
          </cell>
          <cell r="E30">
            <v>6.6523878911819191E-3</v>
          </cell>
          <cell r="F30">
            <v>0.31584606076153027</v>
          </cell>
          <cell r="G30" t="str">
            <v>A</v>
          </cell>
        </row>
        <row r="31">
          <cell r="C31">
            <v>453</v>
          </cell>
          <cell r="D31">
            <v>156178</v>
          </cell>
          <cell r="E31">
            <v>7.3856208496790527E-3</v>
          </cell>
          <cell r="F31">
            <v>0.3232316816112093</v>
          </cell>
          <cell r="G31" t="str">
            <v>A</v>
          </cell>
        </row>
        <row r="32">
          <cell r="C32">
            <v>333</v>
          </cell>
          <cell r="D32">
            <v>151240</v>
          </cell>
          <cell r="E32">
            <v>6.3515981427177456E-3</v>
          </cell>
          <cell r="F32">
            <v>0.32958327975392704</v>
          </cell>
          <cell r="G32" t="str">
            <v>A</v>
          </cell>
        </row>
        <row r="33">
          <cell r="C33">
            <v>70</v>
          </cell>
          <cell r="D33">
            <v>122193</v>
          </cell>
          <cell r="E33">
            <v>5.7746782561822535E-3</v>
          </cell>
          <cell r="F33">
            <v>0.33535795801010931</v>
          </cell>
          <cell r="G33" t="str">
            <v>A</v>
          </cell>
        </row>
        <row r="34">
          <cell r="C34">
            <v>471</v>
          </cell>
          <cell r="D34">
            <v>183742</v>
          </cell>
          <cell r="E34">
            <v>7.1125886692301301E-3</v>
          </cell>
          <cell r="F34">
            <v>0.34247054667933946</v>
          </cell>
          <cell r="G34" t="str">
            <v>A</v>
          </cell>
        </row>
        <row r="35">
          <cell r="C35">
            <v>634</v>
          </cell>
          <cell r="D35">
            <v>175336</v>
          </cell>
          <cell r="E35">
            <v>5.4048446557889386E-3</v>
          </cell>
          <cell r="F35">
            <v>0.3478753913351284</v>
          </cell>
          <cell r="G35" t="str">
            <v>A</v>
          </cell>
        </row>
        <row r="36">
          <cell r="C36">
            <v>412</v>
          </cell>
          <cell r="D36">
            <v>155046</v>
          </cell>
          <cell r="E36">
            <v>5.3299198653999529E-3</v>
          </cell>
          <cell r="F36">
            <v>0.35320531120052834</v>
          </cell>
          <cell r="G36" t="str">
            <v>A</v>
          </cell>
        </row>
        <row r="37">
          <cell r="C37">
            <v>745</v>
          </cell>
          <cell r="D37">
            <v>181416</v>
          </cell>
          <cell r="E37">
            <v>4.9663843603078477E-3</v>
          </cell>
          <cell r="F37">
            <v>0.35817169556083617</v>
          </cell>
          <cell r="G37" t="str">
            <v>A</v>
          </cell>
        </row>
        <row r="38">
          <cell r="C38">
            <v>349</v>
          </cell>
          <cell r="D38">
            <v>152951</v>
          </cell>
          <cell r="E38">
            <v>5.3062438409356531E-3</v>
          </cell>
          <cell r="F38">
            <v>0.36347793940177181</v>
          </cell>
          <cell r="G38" t="str">
            <v>A</v>
          </cell>
        </row>
        <row r="39">
          <cell r="C39">
            <v>4</v>
          </cell>
          <cell r="D39">
            <v>120641</v>
          </cell>
          <cell r="E39">
            <v>4.8044216660152288E-3</v>
          </cell>
          <cell r="F39">
            <v>0.36828236106778706</v>
          </cell>
          <cell r="G39" t="str">
            <v>A</v>
          </cell>
        </row>
        <row r="40">
          <cell r="C40">
            <v>675</v>
          </cell>
          <cell r="D40">
            <v>180113</v>
          </cell>
          <cell r="E40">
            <v>4.8306130806801658E-3</v>
          </cell>
          <cell r="F40">
            <v>0.37311297414846722</v>
          </cell>
          <cell r="G40" t="str">
            <v>A</v>
          </cell>
        </row>
        <row r="41">
          <cell r="C41">
            <v>654</v>
          </cell>
          <cell r="D41">
            <v>176345</v>
          </cell>
          <cell r="E41">
            <v>4.376899178233023E-3</v>
          </cell>
          <cell r="F41">
            <v>0.37748987332670025</v>
          </cell>
          <cell r="G41" t="str">
            <v>A</v>
          </cell>
        </row>
        <row r="42">
          <cell r="C42">
            <v>405</v>
          </cell>
          <cell r="D42">
            <v>154960</v>
          </cell>
          <cell r="E42">
            <v>5.5596662546169859E-3</v>
          </cell>
          <cell r="F42">
            <v>0.38304953958131727</v>
          </cell>
          <cell r="G42" t="str">
            <v>A</v>
          </cell>
        </row>
        <row r="43">
          <cell r="C43">
            <v>358</v>
          </cell>
          <cell r="D43">
            <v>153617</v>
          </cell>
          <cell r="E43">
            <v>4.438566797105168E-3</v>
          </cell>
          <cell r="F43">
            <v>0.38748810637842246</v>
          </cell>
          <cell r="G43" t="str">
            <v>A</v>
          </cell>
        </row>
        <row r="44">
          <cell r="C44">
            <v>765</v>
          </cell>
          <cell r="D44">
            <v>280139</v>
          </cell>
          <cell r="E44">
            <v>4.2568017489794819E-3</v>
          </cell>
          <cell r="F44">
            <v>0.39174490812740193</v>
          </cell>
          <cell r="G44" t="str">
            <v>A</v>
          </cell>
        </row>
        <row r="45">
          <cell r="C45">
            <v>869</v>
          </cell>
          <cell r="D45">
            <v>460087</v>
          </cell>
          <cell r="E45">
            <v>4.349097442917782E-3</v>
          </cell>
          <cell r="F45">
            <v>0.39609400557031971</v>
          </cell>
          <cell r="G45" t="str">
            <v>A</v>
          </cell>
        </row>
        <row r="46">
          <cell r="C46">
            <v>1051</v>
          </cell>
          <cell r="D46">
            <v>541976</v>
          </cell>
          <cell r="E46">
            <v>4.1721224670829126E-3</v>
          </cell>
          <cell r="F46">
            <v>0.40026612803740264</v>
          </cell>
          <cell r="G46" t="str">
            <v>A</v>
          </cell>
        </row>
        <row r="47">
          <cell r="C47">
            <v>647</v>
          </cell>
          <cell r="D47">
            <v>175867</v>
          </cell>
          <cell r="E47">
            <v>4.2649952608104953E-3</v>
          </cell>
          <cell r="F47">
            <v>0.40453112329821311</v>
          </cell>
          <cell r="G47" t="str">
            <v>A</v>
          </cell>
        </row>
        <row r="48">
          <cell r="C48">
            <v>639</v>
          </cell>
          <cell r="D48">
            <v>175671</v>
          </cell>
          <cell r="E48">
            <v>4.1054107588277466E-3</v>
          </cell>
          <cell r="F48">
            <v>0.40863653405704087</v>
          </cell>
          <cell r="G48" t="str">
            <v>A</v>
          </cell>
        </row>
        <row r="49">
          <cell r="C49">
            <v>1169</v>
          </cell>
          <cell r="D49">
            <v>700008</v>
          </cell>
          <cell r="E49">
            <v>4.0521579659695064E-3</v>
          </cell>
          <cell r="F49">
            <v>0.4126886920230104</v>
          </cell>
          <cell r="G49" t="str">
            <v>A</v>
          </cell>
        </row>
        <row r="50">
          <cell r="C50">
            <v>155</v>
          </cell>
          <cell r="D50">
            <v>141953</v>
          </cell>
          <cell r="E50">
            <v>4.0763548118232006E-3</v>
          </cell>
          <cell r="F50">
            <v>0.41676504683483362</v>
          </cell>
          <cell r="G50" t="str">
            <v>A</v>
          </cell>
        </row>
        <row r="51">
          <cell r="C51">
            <v>701</v>
          </cell>
          <cell r="D51">
            <v>180508</v>
          </cell>
          <cell r="E51">
            <v>3.8766290319456765E-3</v>
          </cell>
          <cell r="F51">
            <v>0.42064167586677931</v>
          </cell>
          <cell r="G51" t="str">
            <v>A</v>
          </cell>
        </row>
        <row r="52">
          <cell r="C52">
            <v>365</v>
          </cell>
          <cell r="D52">
            <v>153646</v>
          </cell>
          <cell r="E52">
            <v>3.7107489994516844E-3</v>
          </cell>
          <cell r="F52">
            <v>0.42435242486623098</v>
          </cell>
          <cell r="G52" t="str">
            <v>A</v>
          </cell>
        </row>
        <row r="53">
          <cell r="C53">
            <v>1050</v>
          </cell>
          <cell r="D53">
            <v>541911</v>
          </cell>
          <cell r="E53">
            <v>3.8978641700508189E-3</v>
          </cell>
          <cell r="F53">
            <v>0.42825028903628182</v>
          </cell>
          <cell r="G53" t="str">
            <v>A</v>
          </cell>
        </row>
        <row r="54">
          <cell r="C54">
            <v>407</v>
          </cell>
          <cell r="D54">
            <v>154970</v>
          </cell>
          <cell r="E54">
            <v>4.1501623385487236E-3</v>
          </cell>
          <cell r="F54">
            <v>0.43240045137483052</v>
          </cell>
          <cell r="G54" t="str">
            <v>A</v>
          </cell>
        </row>
        <row r="55">
          <cell r="C55">
            <v>705</v>
          </cell>
          <cell r="D55">
            <v>180552</v>
          </cell>
          <cell r="E55">
            <v>5.1950687941974783E-3</v>
          </cell>
          <cell r="F55">
            <v>0.43759552016902797</v>
          </cell>
          <cell r="G55" t="str">
            <v>A</v>
          </cell>
        </row>
        <row r="56">
          <cell r="C56">
            <v>1107</v>
          </cell>
          <cell r="D56">
            <v>554654</v>
          </cell>
          <cell r="E56">
            <v>3.8933070747557202E-3</v>
          </cell>
          <cell r="F56">
            <v>0.44148882724378369</v>
          </cell>
          <cell r="G56" t="str">
            <v>A</v>
          </cell>
        </row>
        <row r="57">
          <cell r="C57">
            <v>1230</v>
          </cell>
          <cell r="D57">
            <v>890138</v>
          </cell>
          <cell r="E57">
            <v>3.7515514272871541E-3</v>
          </cell>
          <cell r="F57">
            <v>0.44524037867107086</v>
          </cell>
          <cell r="G57" t="str">
            <v>A</v>
          </cell>
        </row>
        <row r="58">
          <cell r="C58">
            <v>690</v>
          </cell>
          <cell r="D58">
            <v>180247</v>
          </cell>
          <cell r="E58">
            <v>3.6440031405404372E-3</v>
          </cell>
          <cell r="F58">
            <v>0.44888438181161128</v>
          </cell>
          <cell r="G58" t="str">
            <v>A</v>
          </cell>
        </row>
        <row r="59">
          <cell r="C59">
            <v>615</v>
          </cell>
          <cell r="D59">
            <v>159730</v>
          </cell>
          <cell r="E59">
            <v>2.7114941884267725E-3</v>
          </cell>
          <cell r="F59">
            <v>0.45159587600003803</v>
          </cell>
          <cell r="G59" t="str">
            <v>A</v>
          </cell>
        </row>
        <row r="60">
          <cell r="C60">
            <v>967</v>
          </cell>
          <cell r="D60">
            <v>530138</v>
          </cell>
          <cell r="E60">
            <v>3.1815300908636782E-3</v>
          </cell>
          <cell r="F60">
            <v>0.45477740609090173</v>
          </cell>
          <cell r="G60" t="str">
            <v>A</v>
          </cell>
        </row>
        <row r="61">
          <cell r="C61">
            <v>334</v>
          </cell>
          <cell r="D61">
            <v>151257</v>
          </cell>
          <cell r="E61">
            <v>3.602049085265339E-3</v>
          </cell>
          <cell r="F61">
            <v>0.45837945517616707</v>
          </cell>
          <cell r="G61" t="str">
            <v>A</v>
          </cell>
        </row>
        <row r="62">
          <cell r="C62">
            <v>448</v>
          </cell>
          <cell r="D62">
            <v>156173</v>
          </cell>
          <cell r="E62">
            <v>3.5723495523545395E-3</v>
          </cell>
          <cell r="F62">
            <v>0.4619518047285216</v>
          </cell>
          <cell r="G62" t="str">
            <v>A</v>
          </cell>
        </row>
        <row r="63">
          <cell r="C63">
            <v>473</v>
          </cell>
          <cell r="D63">
            <v>183744</v>
          </cell>
          <cell r="E63">
            <v>3.438592301606383E-3</v>
          </cell>
          <cell r="F63">
            <v>0.46539039703012797</v>
          </cell>
          <cell r="G63" t="str">
            <v>A</v>
          </cell>
        </row>
        <row r="64">
          <cell r="C64">
            <v>852</v>
          </cell>
          <cell r="D64">
            <v>336901</v>
          </cell>
          <cell r="E64">
            <v>3.4410543040013647E-3</v>
          </cell>
          <cell r="F64">
            <v>0.46883145133412935</v>
          </cell>
          <cell r="G64" t="str">
            <v>A</v>
          </cell>
        </row>
        <row r="65">
          <cell r="C65">
            <v>449</v>
          </cell>
          <cell r="D65">
            <v>156174</v>
          </cell>
          <cell r="E65">
            <v>3.3874359857039714E-3</v>
          </cell>
          <cell r="F65">
            <v>0.4722188873198333</v>
          </cell>
          <cell r="G65" t="str">
            <v>A</v>
          </cell>
        </row>
        <row r="66">
          <cell r="C66">
            <v>332</v>
          </cell>
          <cell r="D66">
            <v>151230</v>
          </cell>
          <cell r="E66">
            <v>3.4487409329863523E-3</v>
          </cell>
          <cell r="F66">
            <v>0.47566762825281966</v>
          </cell>
          <cell r="G66" t="str">
            <v>A</v>
          </cell>
        </row>
        <row r="67">
          <cell r="C67">
            <v>364</v>
          </cell>
          <cell r="D67">
            <v>153645</v>
          </cell>
          <cell r="E67">
            <v>3.4054128116965702E-3</v>
          </cell>
          <cell r="F67">
            <v>0.47907304106451626</v>
          </cell>
          <cell r="G67" t="str">
            <v>A</v>
          </cell>
        </row>
        <row r="68">
          <cell r="C68">
            <v>425</v>
          </cell>
          <cell r="D68">
            <v>155688</v>
          </cell>
          <cell r="E68">
            <v>3.3835921077905681E-3</v>
          </cell>
          <cell r="F68">
            <v>0.4824566331723068</v>
          </cell>
          <cell r="G68" t="str">
            <v>A</v>
          </cell>
        </row>
        <row r="69">
          <cell r="C69">
            <v>1152</v>
          </cell>
          <cell r="D69">
            <v>580208</v>
          </cell>
          <cell r="E69">
            <v>3.2055903781868563E-3</v>
          </cell>
          <cell r="F69">
            <v>0.48566222355049365</v>
          </cell>
          <cell r="G69" t="str">
            <v>A</v>
          </cell>
        </row>
        <row r="70">
          <cell r="C70">
            <v>404</v>
          </cell>
          <cell r="D70">
            <v>154950</v>
          </cell>
          <cell r="E70">
            <v>3.3470317984652469E-3</v>
          </cell>
          <cell r="F70">
            <v>0.48900925534895889</v>
          </cell>
          <cell r="G70" t="str">
            <v>A</v>
          </cell>
        </row>
        <row r="71">
          <cell r="C71">
            <v>403</v>
          </cell>
          <cell r="D71">
            <v>154947</v>
          </cell>
          <cell r="E71">
            <v>3.406922951209858E-3</v>
          </cell>
          <cell r="F71">
            <v>0.49241617830016876</v>
          </cell>
          <cell r="G71" t="str">
            <v>A</v>
          </cell>
        </row>
        <row r="72">
          <cell r="C72">
            <v>369</v>
          </cell>
          <cell r="D72">
            <v>153650</v>
          </cell>
          <cell r="E72">
            <v>3.3231497824171351E-3</v>
          </cell>
          <cell r="F72">
            <v>0.49573932808258592</v>
          </cell>
          <cell r="G72" t="str">
            <v>A</v>
          </cell>
        </row>
        <row r="73">
          <cell r="C73">
            <v>1063</v>
          </cell>
          <cell r="D73">
            <v>542455</v>
          </cell>
          <cell r="E73">
            <v>4.0010629404634195E-3</v>
          </cell>
          <cell r="F73">
            <v>0.49974039102304935</v>
          </cell>
          <cell r="G73" t="str">
            <v>A</v>
          </cell>
        </row>
        <row r="74">
          <cell r="C74">
            <v>774</v>
          </cell>
          <cell r="D74">
            <v>280569</v>
          </cell>
          <cell r="E74">
            <v>3.3550310035721786E-3</v>
          </cell>
          <cell r="F74">
            <v>0.5030954220266215</v>
          </cell>
          <cell r="G74" t="str">
            <v>A</v>
          </cell>
        </row>
        <row r="75">
          <cell r="C75">
            <v>447</v>
          </cell>
          <cell r="D75">
            <v>156172</v>
          </cell>
          <cell r="E75">
            <v>3.2366100209864621E-3</v>
          </cell>
          <cell r="F75">
            <v>0.50633203204760791</v>
          </cell>
          <cell r="G75" t="str">
            <v>A</v>
          </cell>
        </row>
        <row r="76">
          <cell r="C76">
            <v>1062</v>
          </cell>
          <cell r="D76">
            <v>542454</v>
          </cell>
          <cell r="E76">
            <v>3.5838414281757895E-3</v>
          </cell>
          <cell r="F76">
            <v>0.50991587347578371</v>
          </cell>
          <cell r="G76" t="str">
            <v>A</v>
          </cell>
        </row>
        <row r="77">
          <cell r="C77">
            <v>649</v>
          </cell>
          <cell r="D77">
            <v>175950</v>
          </cell>
          <cell r="E77">
            <v>2.8286020573415845E-3</v>
          </cell>
          <cell r="F77">
            <v>0.5127444755331253</v>
          </cell>
          <cell r="G77" t="str">
            <v>A</v>
          </cell>
        </row>
        <row r="78">
          <cell r="C78">
            <v>1153</v>
          </cell>
          <cell r="D78">
            <v>580217</v>
          </cell>
          <cell r="E78">
            <v>3.2762591752133847E-3</v>
          </cell>
          <cell r="F78">
            <v>0.51602073470833865</v>
          </cell>
          <cell r="G78" t="str">
            <v>A</v>
          </cell>
        </row>
        <row r="79">
          <cell r="C79">
            <v>162</v>
          </cell>
          <cell r="D79">
            <v>150007</v>
          </cell>
          <cell r="E79">
            <v>1.2042569885250522E-2</v>
          </cell>
          <cell r="F79">
            <v>0.52806330459358919</v>
          </cell>
          <cell r="G79" t="str">
            <v>A</v>
          </cell>
        </row>
        <row r="80">
          <cell r="C80">
            <v>642</v>
          </cell>
          <cell r="D80">
            <v>175839</v>
          </cell>
          <cell r="E80">
            <v>2.7988160270729012E-3</v>
          </cell>
          <cell r="F80">
            <v>0.53086212062066207</v>
          </cell>
          <cell r="G80" t="str">
            <v>A</v>
          </cell>
        </row>
        <row r="81">
          <cell r="C81">
            <v>450</v>
          </cell>
          <cell r="D81">
            <v>156175</v>
          </cell>
          <cell r="E81">
            <v>3.0081141322296995E-3</v>
          </cell>
          <cell r="F81">
            <v>0.53387023475289175</v>
          </cell>
          <cell r="G81" t="str">
            <v>A</v>
          </cell>
        </row>
        <row r="82">
          <cell r="C82">
            <v>1108</v>
          </cell>
          <cell r="D82">
            <v>554667</v>
          </cell>
          <cell r="E82">
            <v>2.9824336766385842E-3</v>
          </cell>
          <cell r="F82">
            <v>0.53685266842953028</v>
          </cell>
          <cell r="G82" t="str">
            <v>A</v>
          </cell>
        </row>
        <row r="83">
          <cell r="C83">
            <v>445</v>
          </cell>
          <cell r="D83">
            <v>156170</v>
          </cell>
          <cell r="E83">
            <v>3.1355108508412527E-3</v>
          </cell>
          <cell r="F83">
            <v>0.53998817928037157</v>
          </cell>
          <cell r="G83" t="str">
            <v>A</v>
          </cell>
        </row>
        <row r="84">
          <cell r="C84">
            <v>768</v>
          </cell>
          <cell r="D84">
            <v>280414</v>
          </cell>
          <cell r="E84">
            <v>2.861200905259354E-3</v>
          </cell>
          <cell r="F84">
            <v>0.54284938018563089</v>
          </cell>
          <cell r="G84" t="str">
            <v>A</v>
          </cell>
        </row>
        <row r="85">
          <cell r="C85">
            <v>791</v>
          </cell>
          <cell r="D85">
            <v>280922</v>
          </cell>
          <cell r="E85">
            <v>2.9561313513427907E-3</v>
          </cell>
          <cell r="F85">
            <v>0.54580551153697365</v>
          </cell>
          <cell r="G85" t="str">
            <v>A</v>
          </cell>
        </row>
        <row r="86">
          <cell r="C86">
            <v>451</v>
          </cell>
          <cell r="D86">
            <v>156176</v>
          </cell>
          <cell r="E86">
            <v>2.9857232218667607E-3</v>
          </cell>
          <cell r="F86">
            <v>0.5487912347588404</v>
          </cell>
          <cell r="G86" t="str">
            <v>A</v>
          </cell>
        </row>
        <row r="87">
          <cell r="C87">
            <v>766</v>
          </cell>
          <cell r="D87">
            <v>280250</v>
          </cell>
          <cell r="E87">
            <v>2.8040561354896357E-3</v>
          </cell>
          <cell r="F87">
            <v>0.55159529089433001</v>
          </cell>
          <cell r="G87" t="str">
            <v>A</v>
          </cell>
        </row>
        <row r="88">
          <cell r="C88">
            <v>666</v>
          </cell>
          <cell r="D88">
            <v>180071</v>
          </cell>
          <cell r="E88">
            <v>3.0431639492912504E-3</v>
          </cell>
          <cell r="F88">
            <v>0.55463845484362129</v>
          </cell>
          <cell r="G88" t="str">
            <v>A</v>
          </cell>
        </row>
        <row r="89">
          <cell r="C89">
            <v>1109</v>
          </cell>
          <cell r="D89">
            <v>554668</v>
          </cell>
          <cell r="E89">
            <v>2.7955687384129354E-3</v>
          </cell>
          <cell r="F89">
            <v>0.5574340235820342</v>
          </cell>
          <cell r="G89" t="str">
            <v>A</v>
          </cell>
        </row>
        <row r="90">
          <cell r="C90">
            <v>163</v>
          </cell>
          <cell r="D90">
            <v>150008</v>
          </cell>
          <cell r="E90">
            <v>1.0280242584969959E-3</v>
          </cell>
          <cell r="F90">
            <v>0.55846204784053122</v>
          </cell>
          <cell r="G90" t="str">
            <v>A</v>
          </cell>
        </row>
        <row r="91">
          <cell r="C91">
            <v>6</v>
          </cell>
          <cell r="D91">
            <v>121022</v>
          </cell>
          <cell r="E91">
            <v>2.8804969445666174E-3</v>
          </cell>
          <cell r="F91">
            <v>0.56134254478509782</v>
          </cell>
          <cell r="G91" t="str">
            <v>A</v>
          </cell>
        </row>
        <row r="92">
          <cell r="C92">
            <v>744</v>
          </cell>
          <cell r="D92">
            <v>181374</v>
          </cell>
          <cell r="E92">
            <v>2.8463524616182639E-3</v>
          </cell>
          <cell r="F92">
            <v>0.56418889724671606</v>
          </cell>
          <cell r="G92" t="str">
            <v>A</v>
          </cell>
        </row>
        <row r="93">
          <cell r="C93">
            <v>408</v>
          </cell>
          <cell r="D93">
            <v>154990</v>
          </cell>
          <cell r="E93">
            <v>3.1699110778893799E-3</v>
          </cell>
          <cell r="F93">
            <v>0.56735880832460539</v>
          </cell>
          <cell r="G93" t="str">
            <v>A</v>
          </cell>
        </row>
        <row r="94">
          <cell r="C94">
            <v>116</v>
          </cell>
          <cell r="D94">
            <v>126502</v>
          </cell>
          <cell r="E94">
            <v>2.8644478264709013E-3</v>
          </cell>
          <cell r="F94">
            <v>0.57022325615107627</v>
          </cell>
          <cell r="G94" t="str">
            <v>A</v>
          </cell>
        </row>
        <row r="95">
          <cell r="C95">
            <v>708</v>
          </cell>
          <cell r="D95">
            <v>180656</v>
          </cell>
          <cell r="E95">
            <v>3.3835388865615292E-3</v>
          </cell>
          <cell r="F95">
            <v>0.57360679503763778</v>
          </cell>
          <cell r="G95" t="str">
            <v>A</v>
          </cell>
        </row>
        <row r="96">
          <cell r="C96">
            <v>1179</v>
          </cell>
          <cell r="D96">
            <v>700035</v>
          </cell>
          <cell r="E96">
            <v>2.7422237527463139E-3</v>
          </cell>
          <cell r="F96">
            <v>0.57634901879038414</v>
          </cell>
          <cell r="G96" t="str">
            <v>A</v>
          </cell>
        </row>
        <row r="97">
          <cell r="C97">
            <v>470</v>
          </cell>
          <cell r="D97">
            <v>183741</v>
          </cell>
          <cell r="E97">
            <v>2.622390298437137E-3</v>
          </cell>
          <cell r="F97">
            <v>0.57897140908882128</v>
          </cell>
          <cell r="G97" t="str">
            <v>A</v>
          </cell>
        </row>
        <row r="98">
          <cell r="C98">
            <v>8</v>
          </cell>
          <cell r="D98">
            <v>121041</v>
          </cell>
          <cell r="E98">
            <v>2.7757041829114633E-3</v>
          </cell>
          <cell r="F98">
            <v>0.58174711327173279</v>
          </cell>
          <cell r="G98" t="str">
            <v>A</v>
          </cell>
        </row>
        <row r="99">
          <cell r="C99">
            <v>884</v>
          </cell>
          <cell r="D99">
            <v>461869</v>
          </cell>
          <cell r="E99">
            <v>2.8157995664986803E-3</v>
          </cell>
          <cell r="F99">
            <v>0.58456291283823147</v>
          </cell>
          <cell r="G99" t="str">
            <v>A</v>
          </cell>
        </row>
        <row r="100">
          <cell r="C100">
            <v>1333</v>
          </cell>
          <cell r="D100">
            <v>906328</v>
          </cell>
          <cell r="E100">
            <v>0</v>
          </cell>
          <cell r="F100">
            <v>0.58456291283823147</v>
          </cell>
          <cell r="G100" t="str">
            <v>A</v>
          </cell>
        </row>
        <row r="101">
          <cell r="C101">
            <v>1042</v>
          </cell>
          <cell r="D101">
            <v>541160</v>
          </cell>
          <cell r="E101">
            <v>2.6095653932406608E-3</v>
          </cell>
          <cell r="F101">
            <v>0.58717247823147212</v>
          </cell>
          <cell r="G101" t="str">
            <v>A</v>
          </cell>
        </row>
        <row r="102">
          <cell r="C102">
            <v>427</v>
          </cell>
          <cell r="D102">
            <v>155690</v>
          </cell>
          <cell r="E102">
            <v>2.7288685459912272E-3</v>
          </cell>
          <cell r="F102">
            <v>0.58990134677746331</v>
          </cell>
          <cell r="G102" t="str">
            <v>A</v>
          </cell>
        </row>
        <row r="103">
          <cell r="C103">
            <v>658</v>
          </cell>
          <cell r="D103">
            <v>180010</v>
          </cell>
          <cell r="E103">
            <v>2.6651935711028496E-3</v>
          </cell>
          <cell r="F103">
            <v>0.59256654034856615</v>
          </cell>
          <cell r="G103" t="str">
            <v>A</v>
          </cell>
        </row>
        <row r="104">
          <cell r="C104">
            <v>718</v>
          </cell>
          <cell r="D104">
            <v>180750</v>
          </cell>
          <cell r="E104">
            <v>2.6404939823219857E-3</v>
          </cell>
          <cell r="F104">
            <v>0.59520703433088817</v>
          </cell>
          <cell r="G104" t="str">
            <v>A</v>
          </cell>
        </row>
        <row r="105">
          <cell r="C105">
            <v>1106</v>
          </cell>
          <cell r="D105">
            <v>554631</v>
          </cell>
          <cell r="E105">
            <v>2.6430162805529049E-3</v>
          </cell>
          <cell r="F105">
            <v>0.59785005061144103</v>
          </cell>
          <cell r="G105" t="str">
            <v>A</v>
          </cell>
        </row>
        <row r="106">
          <cell r="C106">
            <v>640</v>
          </cell>
          <cell r="D106">
            <v>175691</v>
          </cell>
          <cell r="E106">
            <v>1.8334923584441473E-3</v>
          </cell>
          <cell r="F106">
            <v>0.59968354296988513</v>
          </cell>
          <cell r="G106" t="str">
            <v>A</v>
          </cell>
        </row>
        <row r="107">
          <cell r="C107">
            <v>613</v>
          </cell>
          <cell r="D107">
            <v>159720</v>
          </cell>
          <cell r="E107">
            <v>2.4678478869180087E-3</v>
          </cell>
          <cell r="F107">
            <v>0.60215139085680314</v>
          </cell>
          <cell r="G107" t="str">
            <v>A</v>
          </cell>
        </row>
        <row r="108">
          <cell r="C108">
            <v>746</v>
          </cell>
          <cell r="D108">
            <v>181421</v>
          </cell>
          <cell r="E108">
            <v>2.4762465672483738E-3</v>
          </cell>
          <cell r="F108">
            <v>0.60462763742405146</v>
          </cell>
          <cell r="G108" t="str">
            <v>A</v>
          </cell>
        </row>
        <row r="109">
          <cell r="C109">
            <v>426</v>
          </cell>
          <cell r="D109">
            <v>155689</v>
          </cell>
          <cell r="E109">
            <v>2.5914903115407634E-3</v>
          </cell>
          <cell r="F109">
            <v>0.60721912773559217</v>
          </cell>
          <cell r="G109" t="str">
            <v>A</v>
          </cell>
        </row>
        <row r="110">
          <cell r="C110">
            <v>1012</v>
          </cell>
          <cell r="D110">
            <v>540000</v>
          </cell>
          <cell r="E110">
            <v>1.5464963296785515E-3</v>
          </cell>
          <cell r="F110">
            <v>0.60876562406527068</v>
          </cell>
          <cell r="G110" t="str">
            <v>A</v>
          </cell>
        </row>
        <row r="111">
          <cell r="C111">
            <v>950</v>
          </cell>
          <cell r="D111">
            <v>526954</v>
          </cell>
          <cell r="E111">
            <v>2.0411562735013302E-3</v>
          </cell>
          <cell r="F111">
            <v>0.610806780338772</v>
          </cell>
          <cell r="G111" t="str">
            <v>A</v>
          </cell>
        </row>
        <row r="112">
          <cell r="C112">
            <v>508</v>
          </cell>
          <cell r="D112">
            <v>187229</v>
          </cell>
          <cell r="E112">
            <v>2.9595661415821135E-3</v>
          </cell>
          <cell r="F112">
            <v>0.61376634648035411</v>
          </cell>
          <cell r="G112" t="str">
            <v>A</v>
          </cell>
        </row>
        <row r="113">
          <cell r="C113">
            <v>428</v>
          </cell>
          <cell r="D113">
            <v>155691</v>
          </cell>
          <cell r="E113">
            <v>2.4413577219903125E-3</v>
          </cell>
          <cell r="F113">
            <v>0.61620770420234439</v>
          </cell>
          <cell r="G113" t="str">
            <v>A</v>
          </cell>
        </row>
        <row r="114">
          <cell r="C114">
            <v>836</v>
          </cell>
          <cell r="D114">
            <v>312742</v>
          </cell>
          <cell r="E114">
            <v>2.4482645470407303E-3</v>
          </cell>
          <cell r="F114">
            <v>0.61865596874938511</v>
          </cell>
          <cell r="G114" t="str">
            <v>A</v>
          </cell>
        </row>
        <row r="115">
          <cell r="C115">
            <v>1161</v>
          </cell>
          <cell r="D115">
            <v>602214</v>
          </cell>
          <cell r="E115">
            <v>2.2450112182449363E-3</v>
          </cell>
          <cell r="F115">
            <v>0.62090097996763005</v>
          </cell>
          <cell r="G115" t="str">
            <v>A</v>
          </cell>
        </row>
        <row r="116">
          <cell r="C116">
            <v>329</v>
          </cell>
          <cell r="D116">
            <v>151221</v>
          </cell>
          <cell r="E116">
            <v>2.4186948263074707E-3</v>
          </cell>
          <cell r="F116">
            <v>0.62331967479393757</v>
          </cell>
          <cell r="G116" t="str">
            <v>A</v>
          </cell>
        </row>
        <row r="117">
          <cell r="C117">
            <v>874</v>
          </cell>
          <cell r="D117">
            <v>460125</v>
          </cell>
          <cell r="E117">
            <v>2.3728334421259404E-3</v>
          </cell>
          <cell r="F117">
            <v>0.62569250823606348</v>
          </cell>
          <cell r="G117" t="str">
            <v>A</v>
          </cell>
        </row>
        <row r="118">
          <cell r="C118">
            <v>1015</v>
          </cell>
          <cell r="D118">
            <v>540053</v>
          </cell>
          <cell r="E118">
            <v>2.267119266814764E-3</v>
          </cell>
          <cell r="F118">
            <v>0.62795962750287826</v>
          </cell>
          <cell r="G118" t="str">
            <v>A</v>
          </cell>
        </row>
        <row r="119">
          <cell r="C119">
            <v>835</v>
          </cell>
          <cell r="D119">
            <v>312741</v>
          </cell>
          <cell r="E119">
            <v>2.3257242325086303E-3</v>
          </cell>
          <cell r="F119">
            <v>0.63028535173538691</v>
          </cell>
          <cell r="G119" t="str">
            <v>A</v>
          </cell>
        </row>
        <row r="120">
          <cell r="C120">
            <v>695</v>
          </cell>
          <cell r="D120">
            <v>180385</v>
          </cell>
          <cell r="E120">
            <v>2.3458457373406903E-3</v>
          </cell>
          <cell r="F120">
            <v>0.63263119747272756</v>
          </cell>
          <cell r="G120" t="str">
            <v>A</v>
          </cell>
        </row>
        <row r="121">
          <cell r="C121">
            <v>440</v>
          </cell>
          <cell r="D121">
            <v>156142</v>
          </cell>
          <cell r="E121">
            <v>2.2816902134096639E-3</v>
          </cell>
          <cell r="F121">
            <v>0.63491288768613718</v>
          </cell>
          <cell r="G121" t="str">
            <v>A</v>
          </cell>
        </row>
        <row r="122">
          <cell r="C122">
            <v>506</v>
          </cell>
          <cell r="D122">
            <v>187220</v>
          </cell>
          <cell r="E122">
            <v>2.2155520553920499E-3</v>
          </cell>
          <cell r="F122">
            <v>0.63712843974152922</v>
          </cell>
          <cell r="G122" t="str">
            <v>A</v>
          </cell>
        </row>
        <row r="123">
          <cell r="C123">
            <v>370</v>
          </cell>
          <cell r="D123">
            <v>153660</v>
          </cell>
          <cell r="E123">
            <v>2.2262752438182397E-3</v>
          </cell>
          <cell r="F123">
            <v>0.63935471498534746</v>
          </cell>
          <cell r="G123" t="str">
            <v>A</v>
          </cell>
        </row>
        <row r="124">
          <cell r="C124">
            <v>384</v>
          </cell>
          <cell r="D124">
            <v>154100</v>
          </cell>
          <cell r="E124">
            <v>2.220502555662696E-3</v>
          </cell>
          <cell r="F124">
            <v>0.64157521754101021</v>
          </cell>
          <cell r="G124" t="str">
            <v>A</v>
          </cell>
        </row>
        <row r="125">
          <cell r="C125">
            <v>882</v>
          </cell>
          <cell r="D125">
            <v>461389</v>
          </cell>
          <cell r="E125">
            <v>2.2087982946551402E-3</v>
          </cell>
          <cell r="F125">
            <v>0.64378401583566536</v>
          </cell>
          <cell r="G125" t="str">
            <v>A</v>
          </cell>
        </row>
        <row r="126">
          <cell r="C126">
            <v>1400</v>
          </cell>
          <cell r="D126">
            <v>951057</v>
          </cell>
          <cell r="E126">
            <v>0</v>
          </cell>
          <cell r="F126">
            <v>0.64378401583566536</v>
          </cell>
          <cell r="G126" t="str">
            <v>A</v>
          </cell>
        </row>
        <row r="127">
          <cell r="C127">
            <v>714</v>
          </cell>
          <cell r="D127">
            <v>180727</v>
          </cell>
          <cell r="E127">
            <v>3.286577655950652E-3</v>
          </cell>
          <cell r="F127">
            <v>0.647070593491616</v>
          </cell>
          <cell r="G127" t="str">
            <v>A</v>
          </cell>
        </row>
        <row r="128">
          <cell r="C128">
            <v>413</v>
          </cell>
          <cell r="D128">
            <v>155071</v>
          </cell>
          <cell r="E128">
            <v>2.0510265259589032E-3</v>
          </cell>
          <cell r="F128">
            <v>0.6491216200175749</v>
          </cell>
          <cell r="G128" t="str">
            <v>A</v>
          </cell>
        </row>
        <row r="129">
          <cell r="C129">
            <v>662</v>
          </cell>
          <cell r="D129">
            <v>180029</v>
          </cell>
          <cell r="E129">
            <v>2.0973360208366345E-3</v>
          </cell>
          <cell r="F129">
            <v>0.65121895603841151</v>
          </cell>
          <cell r="G129" t="str">
            <v>A</v>
          </cell>
        </row>
        <row r="130">
          <cell r="C130">
            <v>1317</v>
          </cell>
          <cell r="D130">
            <v>905728</v>
          </cell>
          <cell r="E130">
            <v>0</v>
          </cell>
          <cell r="F130">
            <v>0.65121895603841151</v>
          </cell>
          <cell r="G130" t="str">
            <v>A</v>
          </cell>
        </row>
        <row r="131">
          <cell r="C131">
            <v>362</v>
          </cell>
          <cell r="D131">
            <v>153641</v>
          </cell>
          <cell r="E131">
            <v>1.9634535730630831E-3</v>
          </cell>
          <cell r="F131">
            <v>0.65318240961147456</v>
          </cell>
          <cell r="G131" t="str">
            <v>A</v>
          </cell>
        </row>
        <row r="132">
          <cell r="C132">
            <v>415</v>
          </cell>
          <cell r="D132">
            <v>155080</v>
          </cell>
          <cell r="E132">
            <v>1.9705171075153271E-3</v>
          </cell>
          <cell r="F132">
            <v>0.65515292671898984</v>
          </cell>
          <cell r="G132" t="str">
            <v>A</v>
          </cell>
        </row>
        <row r="133">
          <cell r="C133">
            <v>876</v>
          </cell>
          <cell r="D133">
            <v>460139</v>
          </cell>
          <cell r="E133">
            <v>1.9478646473675911E-3</v>
          </cell>
          <cell r="F133">
            <v>0.65710079136635746</v>
          </cell>
          <cell r="G133" t="str">
            <v>A</v>
          </cell>
        </row>
        <row r="134">
          <cell r="C134">
            <v>1259</v>
          </cell>
          <cell r="D134">
            <v>896130</v>
          </cell>
          <cell r="E134">
            <v>2.0100385366717305E-3</v>
          </cell>
          <cell r="F134">
            <v>0.65911082990302916</v>
          </cell>
          <cell r="G134" t="str">
            <v>A</v>
          </cell>
        </row>
        <row r="135">
          <cell r="C135">
            <v>414</v>
          </cell>
          <cell r="D135">
            <v>155079</v>
          </cell>
          <cell r="E135">
            <v>1.9253532874128334E-3</v>
          </cell>
          <cell r="F135">
            <v>0.66103618319044199</v>
          </cell>
          <cell r="G135" t="str">
            <v>A</v>
          </cell>
        </row>
        <row r="136">
          <cell r="C136">
            <v>115</v>
          </cell>
          <cell r="D136">
            <v>126499</v>
          </cell>
          <cell r="E136">
            <v>1.9269533048094612E-3</v>
          </cell>
          <cell r="F136">
            <v>0.6629631364952514</v>
          </cell>
          <cell r="G136" t="str">
            <v>A</v>
          </cell>
        </row>
        <row r="137">
          <cell r="C137">
            <v>216</v>
          </cell>
          <cell r="D137">
            <v>150381</v>
          </cell>
          <cell r="E137">
            <v>1.9063406978161522E-3</v>
          </cell>
          <cell r="F137">
            <v>0.66486947719306755</v>
          </cell>
          <cell r="G137" t="str">
            <v>A</v>
          </cell>
        </row>
        <row r="138">
          <cell r="C138">
            <v>436</v>
          </cell>
          <cell r="D138">
            <v>155727</v>
          </cell>
          <cell r="E138">
            <v>1.8448982513353013E-3</v>
          </cell>
          <cell r="F138">
            <v>0.66671437544440282</v>
          </cell>
          <cell r="G138" t="str">
            <v>A</v>
          </cell>
        </row>
        <row r="139">
          <cell r="C139">
            <v>1223</v>
          </cell>
          <cell r="D139">
            <v>884921</v>
          </cell>
          <cell r="E139">
            <v>1.8009202607712966E-3</v>
          </cell>
          <cell r="F139">
            <v>0.6685152957051741</v>
          </cell>
          <cell r="G139" t="str">
            <v>A</v>
          </cell>
        </row>
        <row r="140">
          <cell r="C140">
            <v>726</v>
          </cell>
          <cell r="D140">
            <v>180797</v>
          </cell>
          <cell r="E140">
            <v>1.7904321070519732E-3</v>
          </cell>
          <cell r="F140">
            <v>0.67030572781222608</v>
          </cell>
          <cell r="G140" t="str">
            <v>A</v>
          </cell>
        </row>
        <row r="141">
          <cell r="C141">
            <v>1057</v>
          </cell>
          <cell r="D141">
            <v>542410</v>
          </cell>
          <cell r="E141">
            <v>1.6516577155878613E-3</v>
          </cell>
          <cell r="F141">
            <v>0.67195738552781392</v>
          </cell>
          <cell r="G141" t="str">
            <v>A</v>
          </cell>
        </row>
        <row r="142">
          <cell r="C142">
            <v>439</v>
          </cell>
          <cell r="D142">
            <v>156141</v>
          </cell>
          <cell r="E142">
            <v>1.5479506905218027E-3</v>
          </cell>
          <cell r="F142">
            <v>0.67350533621833575</v>
          </cell>
          <cell r="G142" t="str">
            <v>A</v>
          </cell>
        </row>
        <row r="143">
          <cell r="C143">
            <v>775</v>
          </cell>
          <cell r="D143">
            <v>280570</v>
          </cell>
          <cell r="E143">
            <v>1.6691594307744161E-3</v>
          </cell>
          <cell r="F143">
            <v>0.67517449564911014</v>
          </cell>
          <cell r="G143" t="str">
            <v>A</v>
          </cell>
        </row>
        <row r="144">
          <cell r="C144">
            <v>709</v>
          </cell>
          <cell r="D144">
            <v>180657</v>
          </cell>
          <cell r="E144">
            <v>1.8392661489449488E-3</v>
          </cell>
          <cell r="F144">
            <v>0.67701376179805506</v>
          </cell>
          <cell r="G144" t="str">
            <v>A</v>
          </cell>
        </row>
        <row r="145">
          <cell r="C145">
            <v>631</v>
          </cell>
          <cell r="D145">
            <v>174841</v>
          </cell>
          <cell r="E145">
            <v>1.8903527966270773E-3</v>
          </cell>
          <cell r="F145">
            <v>0.67890411459468214</v>
          </cell>
          <cell r="G145" t="str">
            <v>A</v>
          </cell>
        </row>
        <row r="146">
          <cell r="C146">
            <v>717</v>
          </cell>
          <cell r="D146">
            <v>180749</v>
          </cell>
          <cell r="E146">
            <v>1.6839172175415183E-3</v>
          </cell>
          <cell r="F146">
            <v>0.6805880318122236</v>
          </cell>
          <cell r="G146" t="str">
            <v>A</v>
          </cell>
        </row>
        <row r="147">
          <cell r="C147">
            <v>378</v>
          </cell>
          <cell r="D147">
            <v>153926</v>
          </cell>
          <cell r="E147">
            <v>2.3690994980986855E-3</v>
          </cell>
          <cell r="F147">
            <v>0.68295713131032232</v>
          </cell>
          <cell r="G147" t="str">
            <v>A</v>
          </cell>
        </row>
        <row r="148">
          <cell r="C148">
            <v>542</v>
          </cell>
          <cell r="D148">
            <v>188850</v>
          </cell>
          <cell r="E148">
            <v>1.9617364866000935E-3</v>
          </cell>
          <cell r="F148">
            <v>0.68491886779692246</v>
          </cell>
          <cell r="G148" t="str">
            <v>A</v>
          </cell>
        </row>
        <row r="149">
          <cell r="C149">
            <v>873</v>
          </cell>
          <cell r="D149">
            <v>460118</v>
          </cell>
          <cell r="E149">
            <v>1.6161501459835896E-3</v>
          </cell>
          <cell r="F149">
            <v>0.68653501794290606</v>
          </cell>
          <cell r="G149" t="str">
            <v>A</v>
          </cell>
        </row>
        <row r="150">
          <cell r="C150">
            <v>33</v>
          </cell>
          <cell r="D150">
            <v>121506</v>
          </cell>
          <cell r="E150">
            <v>1.6646548806032657E-3</v>
          </cell>
          <cell r="F150">
            <v>0.68819967282350936</v>
          </cell>
          <cell r="G150" t="str">
            <v>A</v>
          </cell>
        </row>
        <row r="151">
          <cell r="C151">
            <v>1187</v>
          </cell>
          <cell r="D151">
            <v>700080</v>
          </cell>
          <cell r="E151">
            <v>1.6495013812845428E-3</v>
          </cell>
          <cell r="F151">
            <v>0.68984917420479386</v>
          </cell>
          <cell r="G151" t="str">
            <v>A</v>
          </cell>
        </row>
        <row r="152">
          <cell r="C152">
            <v>1017</v>
          </cell>
          <cell r="D152">
            <v>540095</v>
          </cell>
          <cell r="E152">
            <v>1.6289150101083663E-3</v>
          </cell>
          <cell r="F152">
            <v>0.69147808921490217</v>
          </cell>
          <cell r="G152" t="str">
            <v>A</v>
          </cell>
        </row>
        <row r="153">
          <cell r="C153">
            <v>1103</v>
          </cell>
          <cell r="D153">
            <v>554428</v>
          </cell>
          <cell r="E153">
            <v>1.6197479069458029E-3</v>
          </cell>
          <cell r="F153">
            <v>0.69309783712184803</v>
          </cell>
          <cell r="G153" t="str">
            <v>A</v>
          </cell>
        </row>
        <row r="154">
          <cell r="C154">
            <v>7</v>
          </cell>
          <cell r="D154">
            <v>121026</v>
          </cell>
          <cell r="E154">
            <v>1.5964641704138559E-3</v>
          </cell>
          <cell r="F154">
            <v>0.69469430129226184</v>
          </cell>
          <cell r="G154" t="str">
            <v>A</v>
          </cell>
        </row>
        <row r="155">
          <cell r="C155">
            <v>452</v>
          </cell>
          <cell r="D155">
            <v>156177</v>
          </cell>
          <cell r="E155">
            <v>1.5216061086577996E-3</v>
          </cell>
          <cell r="F155">
            <v>0.69621590740091965</v>
          </cell>
          <cell r="G155" t="str">
            <v>A</v>
          </cell>
        </row>
        <row r="156">
          <cell r="C156">
            <v>217</v>
          </cell>
          <cell r="D156">
            <v>150382</v>
          </cell>
          <cell r="E156">
            <v>1.6034119586140478E-3</v>
          </cell>
          <cell r="F156">
            <v>0.69781931935953367</v>
          </cell>
          <cell r="G156" t="str">
            <v>A</v>
          </cell>
        </row>
        <row r="157">
          <cell r="C157">
            <v>1398</v>
          </cell>
          <cell r="D157">
            <v>950828</v>
          </cell>
          <cell r="E157">
            <v>0</v>
          </cell>
          <cell r="F157">
            <v>0.69781931935953367</v>
          </cell>
          <cell r="G157" t="str">
            <v>A</v>
          </cell>
        </row>
        <row r="158">
          <cell r="C158">
            <v>976</v>
          </cell>
          <cell r="D158">
            <v>530415</v>
          </cell>
          <cell r="E158">
            <v>1.4319473715551497E-3</v>
          </cell>
          <cell r="F158">
            <v>0.69925126673108884</v>
          </cell>
          <cell r="G158" t="str">
            <v>A</v>
          </cell>
        </row>
        <row r="159">
          <cell r="C159">
            <v>848</v>
          </cell>
          <cell r="D159">
            <v>332111</v>
          </cell>
          <cell r="E159">
            <v>1.5543008606129841E-3</v>
          </cell>
          <cell r="F159">
            <v>0.70080556759170187</v>
          </cell>
          <cell r="G159" t="str">
            <v>A</v>
          </cell>
        </row>
        <row r="160">
          <cell r="C160">
            <v>10</v>
          </cell>
          <cell r="D160">
            <v>121062</v>
          </cell>
          <cell r="E160">
            <v>1.4347629083225392E-3</v>
          </cell>
          <cell r="F160">
            <v>0.70224033050002443</v>
          </cell>
          <cell r="G160" t="str">
            <v>A</v>
          </cell>
        </row>
        <row r="161">
          <cell r="C161">
            <v>42</v>
          </cell>
          <cell r="D161">
            <v>121596</v>
          </cell>
          <cell r="E161">
            <v>1.5448414154880935E-3</v>
          </cell>
          <cell r="F161">
            <v>0.70378517191551249</v>
          </cell>
          <cell r="G161" t="str">
            <v>A</v>
          </cell>
        </row>
        <row r="162">
          <cell r="C162">
            <v>1264</v>
          </cell>
          <cell r="D162">
            <v>897809</v>
          </cell>
          <cell r="E162">
            <v>1.4339516557025972E-3</v>
          </cell>
          <cell r="F162">
            <v>0.70521912357121508</v>
          </cell>
          <cell r="G162" t="str">
            <v>A</v>
          </cell>
        </row>
        <row r="163">
          <cell r="C163">
            <v>748</v>
          </cell>
          <cell r="D163">
            <v>181592</v>
          </cell>
          <cell r="E163">
            <v>1.5241488517187638E-3</v>
          </cell>
          <cell r="F163">
            <v>0.70674327242293389</v>
          </cell>
          <cell r="G163" t="str">
            <v>A</v>
          </cell>
        </row>
        <row r="164">
          <cell r="C164">
            <v>1276</v>
          </cell>
          <cell r="D164">
            <v>902501</v>
          </cell>
          <cell r="E164">
            <v>1.4579181848871281E-3</v>
          </cell>
          <cell r="F164">
            <v>0.70820119060782105</v>
          </cell>
          <cell r="G164" t="str">
            <v>A</v>
          </cell>
        </row>
        <row r="165">
          <cell r="C165">
            <v>713</v>
          </cell>
          <cell r="D165">
            <v>180713</v>
          </cell>
          <cell r="E165">
            <v>1.3321216306515704E-3</v>
          </cell>
          <cell r="F165">
            <v>0.7095333122384726</v>
          </cell>
          <cell r="G165" t="str">
            <v>A</v>
          </cell>
        </row>
        <row r="166">
          <cell r="C166">
            <v>1329</v>
          </cell>
          <cell r="D166">
            <v>906214</v>
          </cell>
          <cell r="E166">
            <v>0</v>
          </cell>
          <cell r="F166">
            <v>0.7095333122384726</v>
          </cell>
          <cell r="G166" t="str">
            <v>A</v>
          </cell>
        </row>
        <row r="167">
          <cell r="C167">
            <v>19</v>
          </cell>
          <cell r="D167">
            <v>121139</v>
          </cell>
          <cell r="E167">
            <v>1.4221059270536436E-3</v>
          </cell>
          <cell r="F167">
            <v>0.71095541816552621</v>
          </cell>
          <cell r="G167" t="str">
            <v>A</v>
          </cell>
        </row>
        <row r="168">
          <cell r="C168">
            <v>1104</v>
          </cell>
          <cell r="D168">
            <v>554462</v>
          </cell>
          <cell r="E168">
            <v>1.4900533128998496E-3</v>
          </cell>
          <cell r="F168">
            <v>0.71244547147842607</v>
          </cell>
          <cell r="G168" t="str">
            <v>A</v>
          </cell>
        </row>
        <row r="169">
          <cell r="C169">
            <v>859</v>
          </cell>
          <cell r="D169">
            <v>337170</v>
          </cell>
          <cell r="E169">
            <v>1.1941556257097307E-3</v>
          </cell>
          <cell r="F169">
            <v>0.71363962710413575</v>
          </cell>
          <cell r="G169" t="str">
            <v>A</v>
          </cell>
        </row>
        <row r="170">
          <cell r="C170">
            <v>475</v>
          </cell>
          <cell r="D170">
            <v>183755</v>
          </cell>
          <cell r="E170">
            <v>1.3879959842566963E-3</v>
          </cell>
          <cell r="F170">
            <v>0.71502762308839241</v>
          </cell>
          <cell r="G170" t="str">
            <v>A</v>
          </cell>
        </row>
        <row r="171">
          <cell r="C171">
            <v>477</v>
          </cell>
          <cell r="D171">
            <v>184551</v>
          </cell>
          <cell r="E171">
            <v>1.3990295784095017E-3</v>
          </cell>
          <cell r="F171">
            <v>0.71642665266680194</v>
          </cell>
          <cell r="G171" t="str">
            <v>A</v>
          </cell>
        </row>
        <row r="172">
          <cell r="C172">
            <v>339</v>
          </cell>
          <cell r="D172">
            <v>151499</v>
          </cell>
          <cell r="E172">
            <v>1.2020229235150451E-3</v>
          </cell>
          <cell r="F172">
            <v>0.71762867559031696</v>
          </cell>
          <cell r="G172" t="str">
            <v>A</v>
          </cell>
        </row>
        <row r="173">
          <cell r="C173">
            <v>741</v>
          </cell>
          <cell r="D173">
            <v>181041</v>
          </cell>
          <cell r="E173">
            <v>1.4820422612558815E-3</v>
          </cell>
          <cell r="F173">
            <v>0.71911071785157288</v>
          </cell>
          <cell r="G173" t="str">
            <v>A</v>
          </cell>
        </row>
        <row r="174">
          <cell r="C174">
            <v>719</v>
          </cell>
          <cell r="D174">
            <v>180752</v>
          </cell>
          <cell r="E174">
            <v>1.3774751129301257E-3</v>
          </cell>
          <cell r="F174">
            <v>0.72048819296450295</v>
          </cell>
          <cell r="G174" t="str">
            <v>A</v>
          </cell>
        </row>
        <row r="175">
          <cell r="C175">
            <v>478</v>
          </cell>
          <cell r="D175">
            <v>184552</v>
          </cell>
          <cell r="E175">
            <v>1.2874872302314805E-3</v>
          </cell>
          <cell r="F175">
            <v>0.72177568019473448</v>
          </cell>
          <cell r="G175" t="str">
            <v>A</v>
          </cell>
        </row>
        <row r="176">
          <cell r="C176">
            <v>707</v>
          </cell>
          <cell r="D176">
            <v>180612</v>
          </cell>
          <cell r="E176">
            <v>1.5268652949964594E-3</v>
          </cell>
          <cell r="F176">
            <v>0.72330254548973094</v>
          </cell>
          <cell r="G176" t="str">
            <v>A</v>
          </cell>
        </row>
        <row r="177">
          <cell r="C177">
            <v>467</v>
          </cell>
          <cell r="D177">
            <v>183511</v>
          </cell>
          <cell r="E177">
            <v>1.3464432120512543E-3</v>
          </cell>
          <cell r="F177">
            <v>0.72464898870178218</v>
          </cell>
          <cell r="G177" t="str">
            <v>A</v>
          </cell>
        </row>
        <row r="178">
          <cell r="C178">
            <v>1311</v>
          </cell>
          <cell r="D178">
            <v>905513</v>
          </cell>
          <cell r="E178">
            <v>0</v>
          </cell>
          <cell r="F178">
            <v>0.72464898870178218</v>
          </cell>
          <cell r="G178" t="str">
            <v>A</v>
          </cell>
        </row>
        <row r="179">
          <cell r="C179">
            <v>469</v>
          </cell>
          <cell r="D179">
            <v>183721</v>
          </cell>
          <cell r="E179">
            <v>1.4084945793544912E-3</v>
          </cell>
          <cell r="F179">
            <v>0.72605748328113662</v>
          </cell>
          <cell r="G179" t="str">
            <v>A</v>
          </cell>
        </row>
        <row r="180">
          <cell r="C180">
            <v>1038</v>
          </cell>
          <cell r="D180">
            <v>541090</v>
          </cell>
          <cell r="E180">
            <v>1.3308706157635125E-3</v>
          </cell>
          <cell r="F180">
            <v>0.72738835389690015</v>
          </cell>
          <cell r="G180" t="str">
            <v>A</v>
          </cell>
        </row>
        <row r="181">
          <cell r="C181">
            <v>204</v>
          </cell>
          <cell r="D181">
            <v>150180</v>
          </cell>
          <cell r="E181">
            <v>1.2783412186081801E-3</v>
          </cell>
          <cell r="F181">
            <v>0.7286666951155083</v>
          </cell>
          <cell r="G181" t="str">
            <v>A</v>
          </cell>
        </row>
        <row r="182">
          <cell r="C182">
            <v>1178</v>
          </cell>
          <cell r="D182">
            <v>700028</v>
          </cell>
          <cell r="E182">
            <v>1.3191665752250081E-3</v>
          </cell>
          <cell r="F182">
            <v>0.72998586169073332</v>
          </cell>
          <cell r="G182" t="str">
            <v>A</v>
          </cell>
        </row>
        <row r="183">
          <cell r="C183">
            <v>1267</v>
          </cell>
          <cell r="D183">
            <v>900888</v>
          </cell>
          <cell r="E183">
            <v>1.3017474624430927E-3</v>
          </cell>
          <cell r="F183">
            <v>0.73128760915317637</v>
          </cell>
          <cell r="G183" t="str">
            <v>A</v>
          </cell>
        </row>
        <row r="184">
          <cell r="C184">
            <v>770</v>
          </cell>
          <cell r="D184">
            <v>280482</v>
          </cell>
          <cell r="E184">
            <v>1.2280816973177034E-3</v>
          </cell>
          <cell r="F184">
            <v>0.73251569085049406</v>
          </cell>
          <cell r="G184" t="str">
            <v>A</v>
          </cell>
        </row>
        <row r="185">
          <cell r="C185">
            <v>509</v>
          </cell>
          <cell r="D185">
            <v>187274</v>
          </cell>
          <cell r="E185">
            <v>1.5573581049505326E-3</v>
          </cell>
          <cell r="F185">
            <v>0.73407304895544456</v>
          </cell>
          <cell r="G185" t="str">
            <v>A</v>
          </cell>
        </row>
        <row r="186">
          <cell r="C186">
            <v>454</v>
          </cell>
          <cell r="D186">
            <v>156179</v>
          </cell>
          <cell r="E186">
            <v>1.2150896030904844E-3</v>
          </cell>
          <cell r="F186">
            <v>0.73528813855853503</v>
          </cell>
          <cell r="G186" t="str">
            <v>A</v>
          </cell>
        </row>
        <row r="187">
          <cell r="C187">
            <v>952</v>
          </cell>
          <cell r="D187">
            <v>526980</v>
          </cell>
          <cell r="E187">
            <v>1.2265433377658197E-3</v>
          </cell>
          <cell r="F187">
            <v>0.73651468189630087</v>
          </cell>
          <cell r="G187" t="str">
            <v>A</v>
          </cell>
        </row>
        <row r="188">
          <cell r="C188">
            <v>376</v>
          </cell>
          <cell r="D188">
            <v>153903</v>
          </cell>
          <cell r="E188">
            <v>1.2653830031252127E-3</v>
          </cell>
          <cell r="F188">
            <v>0.73778006489942605</v>
          </cell>
          <cell r="G188" t="str">
            <v>A</v>
          </cell>
        </row>
        <row r="189">
          <cell r="C189">
            <v>883</v>
          </cell>
          <cell r="D189">
            <v>461585</v>
          </cell>
          <cell r="E189">
            <v>1.2621233681983607E-3</v>
          </cell>
          <cell r="F189">
            <v>0.73904218826762436</v>
          </cell>
          <cell r="G189" t="str">
            <v>A</v>
          </cell>
        </row>
        <row r="190">
          <cell r="C190">
            <v>1275</v>
          </cell>
          <cell r="D190">
            <v>902291</v>
          </cell>
          <cell r="E190">
            <v>1.278711239166329E-3</v>
          </cell>
          <cell r="F190">
            <v>0.7403208995067907</v>
          </cell>
          <cell r="G190" t="str">
            <v>A</v>
          </cell>
        </row>
        <row r="191">
          <cell r="C191">
            <v>507</v>
          </cell>
          <cell r="D191">
            <v>187223</v>
          </cell>
          <cell r="E191">
            <v>2.3863636278182569E-3</v>
          </cell>
          <cell r="F191">
            <v>0.742707263134609</v>
          </cell>
          <cell r="G191" t="str">
            <v>A</v>
          </cell>
        </row>
        <row r="192">
          <cell r="C192">
            <v>643</v>
          </cell>
          <cell r="D192">
            <v>175840</v>
          </cell>
          <cell r="E192">
            <v>1.2470805443435056E-3</v>
          </cell>
          <cell r="F192">
            <v>0.74395434367895252</v>
          </cell>
          <cell r="G192" t="str">
            <v>A</v>
          </cell>
        </row>
        <row r="193">
          <cell r="C193">
            <v>980</v>
          </cell>
          <cell r="D193">
            <v>530551</v>
          </cell>
          <cell r="E193">
            <v>1.1833664582453867E-3</v>
          </cell>
          <cell r="F193">
            <v>0.74513771013719787</v>
          </cell>
          <cell r="G193" t="str">
            <v>A</v>
          </cell>
        </row>
        <row r="194">
          <cell r="C194">
            <v>877</v>
          </cell>
          <cell r="D194">
            <v>460157</v>
          </cell>
          <cell r="E194">
            <v>1.2451302751136826E-3</v>
          </cell>
          <cell r="F194">
            <v>0.74638284041231151</v>
          </cell>
          <cell r="G194" t="str">
            <v>A</v>
          </cell>
        </row>
        <row r="195">
          <cell r="C195">
            <v>17</v>
          </cell>
          <cell r="D195">
            <v>121123</v>
          </cell>
          <cell r="E195">
            <v>1.1960041852171149E-3</v>
          </cell>
          <cell r="F195">
            <v>0.74757884459752866</v>
          </cell>
          <cell r="G195" t="str">
            <v>A</v>
          </cell>
        </row>
        <row r="196">
          <cell r="C196">
            <v>1112</v>
          </cell>
          <cell r="D196">
            <v>554684</v>
          </cell>
          <cell r="E196">
            <v>1.2273520917365107E-3</v>
          </cell>
          <cell r="F196">
            <v>0.74880619668926518</v>
          </cell>
          <cell r="G196" t="str">
            <v>A</v>
          </cell>
        </row>
        <row r="197">
          <cell r="C197">
            <v>1287</v>
          </cell>
          <cell r="D197">
            <v>904246</v>
          </cell>
          <cell r="E197">
            <v>1.2415782247348199E-3</v>
          </cell>
          <cell r="F197">
            <v>0.75004777491399999</v>
          </cell>
          <cell r="G197" t="str">
            <v>A</v>
          </cell>
        </row>
        <row r="198">
          <cell r="C198">
            <v>776</v>
          </cell>
          <cell r="D198">
            <v>280572</v>
          </cell>
          <cell r="E198">
            <v>1.1501500030246011E-3</v>
          </cell>
          <cell r="F198">
            <v>0.75119792491702464</v>
          </cell>
          <cell r="G198" t="str">
            <v>A</v>
          </cell>
        </row>
        <row r="199">
          <cell r="C199">
            <v>1039</v>
          </cell>
          <cell r="D199">
            <v>541105</v>
          </cell>
          <cell r="E199">
            <v>1.1888022696901943E-3</v>
          </cell>
          <cell r="F199">
            <v>0.75238672718671484</v>
          </cell>
          <cell r="G199" t="str">
            <v>A</v>
          </cell>
        </row>
        <row r="200">
          <cell r="C200">
            <v>934</v>
          </cell>
          <cell r="D200">
            <v>526210</v>
          </cell>
          <cell r="E200">
            <v>1.1310450368953293E-3</v>
          </cell>
          <cell r="F200">
            <v>0.75351777222361016</v>
          </cell>
          <cell r="G200" t="str">
            <v>A</v>
          </cell>
        </row>
        <row r="201">
          <cell r="C201">
            <v>1277</v>
          </cell>
          <cell r="D201">
            <v>902522</v>
          </cell>
          <cell r="E201">
            <v>1.1843747367077113E-3</v>
          </cell>
          <cell r="F201">
            <v>0.7547021469603179</v>
          </cell>
          <cell r="G201" t="str">
            <v>A</v>
          </cell>
        </row>
        <row r="202">
          <cell r="C202">
            <v>151</v>
          </cell>
          <cell r="D202">
            <v>141898</v>
          </cell>
          <cell r="E202">
            <v>1.1091941287292679E-3</v>
          </cell>
          <cell r="F202">
            <v>0.75581134108904713</v>
          </cell>
          <cell r="G202" t="str">
            <v>A</v>
          </cell>
        </row>
        <row r="203">
          <cell r="C203">
            <v>736</v>
          </cell>
          <cell r="D203">
            <v>180956</v>
          </cell>
          <cell r="E203">
            <v>1.1567958221138821E-3</v>
          </cell>
          <cell r="F203">
            <v>0.75696813691116105</v>
          </cell>
          <cell r="G203" t="str">
            <v>A</v>
          </cell>
        </row>
        <row r="204">
          <cell r="C204">
            <v>1037</v>
          </cell>
          <cell r="D204">
            <v>540988</v>
          </cell>
          <cell r="E204">
            <v>1.1471009160419589E-3</v>
          </cell>
          <cell r="F204">
            <v>0.75811523782720303</v>
          </cell>
          <cell r="G204" t="str">
            <v>A</v>
          </cell>
        </row>
        <row r="205">
          <cell r="C205">
            <v>735</v>
          </cell>
          <cell r="D205">
            <v>180920</v>
          </cell>
          <cell r="E205">
            <v>1.4681808428605484E-3</v>
          </cell>
          <cell r="F205">
            <v>0.75958341867006363</v>
          </cell>
          <cell r="G205" t="str">
            <v>A</v>
          </cell>
        </row>
        <row r="206">
          <cell r="C206">
            <v>975</v>
          </cell>
          <cell r="D206">
            <v>530413</v>
          </cell>
          <cell r="E206">
            <v>1.0720583951794565E-3</v>
          </cell>
          <cell r="F206">
            <v>0.76065547706524306</v>
          </cell>
          <cell r="G206" t="str">
            <v>A</v>
          </cell>
        </row>
        <row r="207">
          <cell r="C207">
            <v>29</v>
          </cell>
          <cell r="D207">
            <v>121472</v>
          </cell>
          <cell r="E207">
            <v>1.1619519318219842E-3</v>
          </cell>
          <cell r="F207">
            <v>0.76181742899706506</v>
          </cell>
          <cell r="G207" t="str">
            <v>A</v>
          </cell>
        </row>
        <row r="208">
          <cell r="C208">
            <v>720</v>
          </cell>
          <cell r="D208">
            <v>180756</v>
          </cell>
          <cell r="E208">
            <v>1.1597740062495527E-3</v>
          </cell>
          <cell r="F208">
            <v>0.76297720300331462</v>
          </cell>
          <cell r="G208" t="str">
            <v>A</v>
          </cell>
        </row>
        <row r="209">
          <cell r="C209">
            <v>73</v>
          </cell>
          <cell r="D209">
            <v>122198</v>
          </cell>
          <cell r="E209">
            <v>1.1438825088277429E-3</v>
          </cell>
          <cell r="F209">
            <v>0.76412108551214242</v>
          </cell>
          <cell r="G209" t="str">
            <v>A</v>
          </cell>
        </row>
        <row r="210">
          <cell r="C210">
            <v>210</v>
          </cell>
          <cell r="D210">
            <v>150305</v>
          </cell>
          <cell r="E210">
            <v>1.1193809012551518E-3</v>
          </cell>
          <cell r="F210">
            <v>0.7652404664133976</v>
          </cell>
          <cell r="G210" t="str">
            <v>A</v>
          </cell>
        </row>
        <row r="211">
          <cell r="C211">
            <v>1044</v>
          </cell>
          <cell r="D211">
            <v>541201</v>
          </cell>
          <cell r="E211">
            <v>1.1109322122447841E-3</v>
          </cell>
          <cell r="F211">
            <v>0.76635139862564239</v>
          </cell>
          <cell r="G211" t="str">
            <v>A</v>
          </cell>
        </row>
        <row r="212">
          <cell r="C212">
            <v>142</v>
          </cell>
          <cell r="D212">
            <v>141205</v>
          </cell>
          <cell r="E212">
            <v>1.1432512324435324E-3</v>
          </cell>
          <cell r="F212">
            <v>0.76749464985808591</v>
          </cell>
          <cell r="G212" t="str">
            <v>A</v>
          </cell>
        </row>
        <row r="213">
          <cell r="C213">
            <v>651</v>
          </cell>
          <cell r="D213">
            <v>176230</v>
          </cell>
          <cell r="E213">
            <v>1.068417789731563E-3</v>
          </cell>
          <cell r="F213">
            <v>0.76856306764781745</v>
          </cell>
          <cell r="G213" t="str">
            <v>A</v>
          </cell>
        </row>
        <row r="214">
          <cell r="C214">
            <v>206</v>
          </cell>
          <cell r="D214">
            <v>150190</v>
          </cell>
          <cell r="E214">
            <v>1.111225236611318E-3</v>
          </cell>
          <cell r="F214">
            <v>0.76967429288442879</v>
          </cell>
          <cell r="G214" t="str">
            <v>A</v>
          </cell>
        </row>
        <row r="215">
          <cell r="C215">
            <v>63</v>
          </cell>
          <cell r="D215">
            <v>122141</v>
          </cell>
          <cell r="E215">
            <v>1.1027531253888568E-3</v>
          </cell>
          <cell r="F215">
            <v>0.77077704600981767</v>
          </cell>
          <cell r="G215" t="str">
            <v>A</v>
          </cell>
        </row>
        <row r="216">
          <cell r="C216">
            <v>310</v>
          </cell>
          <cell r="D216">
            <v>120210</v>
          </cell>
          <cell r="E216">
            <v>1.0977109981803953E-3</v>
          </cell>
          <cell r="F216">
            <v>0.77187475700799801</v>
          </cell>
          <cell r="G216" t="str">
            <v>A</v>
          </cell>
        </row>
        <row r="217">
          <cell r="C217">
            <v>669</v>
          </cell>
          <cell r="D217">
            <v>180079</v>
          </cell>
          <cell r="E217">
            <v>1.1059079493286118E-3</v>
          </cell>
          <cell r="F217">
            <v>0.77298066495732665</v>
          </cell>
          <cell r="G217" t="str">
            <v>A</v>
          </cell>
        </row>
        <row r="218">
          <cell r="C218">
            <v>862</v>
          </cell>
          <cell r="D218">
            <v>380014</v>
          </cell>
          <cell r="E218">
            <v>1.0794242661910306E-3</v>
          </cell>
          <cell r="F218">
            <v>0.77406008922351766</v>
          </cell>
          <cell r="G218" t="str">
            <v>A</v>
          </cell>
        </row>
        <row r="219">
          <cell r="C219">
            <v>1021</v>
          </cell>
          <cell r="D219">
            <v>540240</v>
          </cell>
          <cell r="E219">
            <v>1.0416757021676534E-3</v>
          </cell>
          <cell r="F219">
            <v>0.77510176492568528</v>
          </cell>
          <cell r="G219" t="str">
            <v>A</v>
          </cell>
        </row>
        <row r="220">
          <cell r="C220">
            <v>972</v>
          </cell>
          <cell r="D220">
            <v>530230</v>
          </cell>
          <cell r="E220">
            <v>8.9085723339789628E-4</v>
          </cell>
          <cell r="F220">
            <v>0.77599262215908316</v>
          </cell>
          <cell r="G220" t="str">
            <v>A</v>
          </cell>
        </row>
        <row r="221">
          <cell r="C221">
            <v>479</v>
          </cell>
          <cell r="D221">
            <v>184553</v>
          </cell>
          <cell r="E221">
            <v>1.0540224099913639E-3</v>
          </cell>
          <cell r="F221">
            <v>0.77704664456907457</v>
          </cell>
          <cell r="G221" t="str">
            <v>A</v>
          </cell>
        </row>
        <row r="222">
          <cell r="C222">
            <v>373</v>
          </cell>
          <cell r="D222">
            <v>153900</v>
          </cell>
          <cell r="E222">
            <v>1.0525633458083469E-3</v>
          </cell>
          <cell r="F222">
            <v>0.77809920791488296</v>
          </cell>
          <cell r="G222" t="str">
            <v>A</v>
          </cell>
        </row>
        <row r="223">
          <cell r="C223">
            <v>517</v>
          </cell>
          <cell r="D223">
            <v>187441</v>
          </cell>
          <cell r="E223">
            <v>9.2574937099379408E-4</v>
          </cell>
          <cell r="F223">
            <v>0.77902495728587673</v>
          </cell>
          <cell r="G223" t="str">
            <v>A</v>
          </cell>
        </row>
        <row r="224">
          <cell r="C224">
            <v>516</v>
          </cell>
          <cell r="D224">
            <v>187370</v>
          </cell>
          <cell r="E224">
            <v>1.0896289555018355E-3</v>
          </cell>
          <cell r="F224">
            <v>0.78011458624137853</v>
          </cell>
          <cell r="G224" t="str">
            <v>A</v>
          </cell>
        </row>
        <row r="225">
          <cell r="C225">
            <v>486</v>
          </cell>
          <cell r="D225">
            <v>184815</v>
          </cell>
          <cell r="E225">
            <v>1.0425917069829447E-3</v>
          </cell>
          <cell r="F225">
            <v>0.78115717794836148</v>
          </cell>
          <cell r="G225" t="str">
            <v>A</v>
          </cell>
        </row>
        <row r="226">
          <cell r="C226">
            <v>779</v>
          </cell>
          <cell r="D226">
            <v>280673</v>
          </cell>
          <cell r="E226">
            <v>1.0127284096606698E-3</v>
          </cell>
          <cell r="F226">
            <v>0.78216990635802219</v>
          </cell>
          <cell r="G226" t="str">
            <v>A</v>
          </cell>
        </row>
        <row r="227">
          <cell r="C227">
            <v>1237</v>
          </cell>
          <cell r="D227">
            <v>890513</v>
          </cell>
          <cell r="E227">
            <v>1.0347204180197096E-3</v>
          </cell>
          <cell r="F227">
            <v>0.78320462677604186</v>
          </cell>
          <cell r="G227" t="str">
            <v>A</v>
          </cell>
        </row>
        <row r="228">
          <cell r="C228">
            <v>657</v>
          </cell>
          <cell r="D228">
            <v>180009</v>
          </cell>
          <cell r="E228">
            <v>1.0253803054434429E-3</v>
          </cell>
          <cell r="F228">
            <v>0.78423000708148527</v>
          </cell>
          <cell r="G228" t="str">
            <v>A</v>
          </cell>
        </row>
        <row r="229">
          <cell r="C229">
            <v>1281</v>
          </cell>
          <cell r="D229">
            <v>902922</v>
          </cell>
          <cell r="E229">
            <v>9.8642799509665569E-4</v>
          </cell>
          <cell r="F229">
            <v>0.7852164350765819</v>
          </cell>
          <cell r="G229" t="str">
            <v>A</v>
          </cell>
        </row>
        <row r="230">
          <cell r="C230">
            <v>706</v>
          </cell>
          <cell r="D230">
            <v>180611</v>
          </cell>
          <cell r="E230">
            <v>8.7395748690963563E-4</v>
          </cell>
          <cell r="F230">
            <v>0.78609039256349156</v>
          </cell>
          <cell r="G230" t="str">
            <v>A</v>
          </cell>
        </row>
        <row r="231">
          <cell r="C231">
            <v>785</v>
          </cell>
          <cell r="D231">
            <v>280820</v>
          </cell>
          <cell r="E231">
            <v>9.4746574894461291E-4</v>
          </cell>
          <cell r="F231">
            <v>0.78703785831243622</v>
          </cell>
          <cell r="G231" t="str">
            <v>A</v>
          </cell>
        </row>
        <row r="232">
          <cell r="C232">
            <v>951</v>
          </cell>
          <cell r="D232">
            <v>526960</v>
          </cell>
          <cell r="E232">
            <v>9.2569465057520462E-4</v>
          </cell>
          <cell r="F232">
            <v>0.78796355296301146</v>
          </cell>
          <cell r="G232" t="str">
            <v>A</v>
          </cell>
        </row>
        <row r="233">
          <cell r="C233">
            <v>1045</v>
          </cell>
          <cell r="D233">
            <v>541206</v>
          </cell>
          <cell r="E233">
            <v>9.5106402433461283E-4</v>
          </cell>
          <cell r="F233">
            <v>0.78891461698734611</v>
          </cell>
          <cell r="G233" t="str">
            <v>A</v>
          </cell>
        </row>
        <row r="234">
          <cell r="C234">
            <v>67</v>
          </cell>
          <cell r="D234">
            <v>122184</v>
          </cell>
          <cell r="E234">
            <v>9.8949082465017626E-4</v>
          </cell>
          <cell r="F234">
            <v>0.78990410781199627</v>
          </cell>
          <cell r="G234" t="str">
            <v>A</v>
          </cell>
        </row>
        <row r="235">
          <cell r="C235">
            <v>51</v>
          </cell>
          <cell r="D235">
            <v>121746</v>
          </cell>
          <cell r="E235">
            <v>9.6234777737121981E-4</v>
          </cell>
          <cell r="F235">
            <v>0.79086645558936752</v>
          </cell>
          <cell r="G235" t="str">
            <v>A</v>
          </cell>
        </row>
        <row r="236">
          <cell r="C236">
            <v>871</v>
          </cell>
          <cell r="D236">
            <v>460108</v>
          </cell>
          <cell r="E236">
            <v>9.6665449331346533E-4</v>
          </cell>
          <cell r="F236">
            <v>0.79183311008268098</v>
          </cell>
          <cell r="G236" t="str">
            <v>A</v>
          </cell>
        </row>
        <row r="237">
          <cell r="C237">
            <v>484</v>
          </cell>
          <cell r="D237">
            <v>184713</v>
          </cell>
          <cell r="E237">
            <v>9.3478877848171224E-4</v>
          </cell>
          <cell r="F237">
            <v>0.79276789886116272</v>
          </cell>
          <cell r="G237" t="str">
            <v>A</v>
          </cell>
        </row>
        <row r="238">
          <cell r="C238">
            <v>1310</v>
          </cell>
          <cell r="D238">
            <v>905512</v>
          </cell>
          <cell r="E238">
            <v>0</v>
          </cell>
          <cell r="F238">
            <v>0.79276789886116272</v>
          </cell>
          <cell r="G238" t="str">
            <v>A</v>
          </cell>
        </row>
        <row r="239">
          <cell r="C239">
            <v>353</v>
          </cell>
          <cell r="D239">
            <v>152975</v>
          </cell>
          <cell r="E239">
            <v>9.4304490352335919E-4</v>
          </cell>
          <cell r="F239">
            <v>0.79371094376468609</v>
          </cell>
          <cell r="G239" t="str">
            <v>A</v>
          </cell>
        </row>
        <row r="240">
          <cell r="C240">
            <v>119</v>
          </cell>
          <cell r="D240">
            <v>126515</v>
          </cell>
          <cell r="E240">
            <v>8.088439955538432E-4</v>
          </cell>
          <cell r="F240">
            <v>0.7945197877602399</v>
          </cell>
          <cell r="G240" t="str">
            <v>A</v>
          </cell>
        </row>
        <row r="241">
          <cell r="C241">
            <v>89</v>
          </cell>
          <cell r="D241">
            <v>123410</v>
          </cell>
          <cell r="E241">
            <v>9.4576372786681117E-4</v>
          </cell>
          <cell r="F241">
            <v>0.79546555148810671</v>
          </cell>
          <cell r="G241" t="str">
            <v>A</v>
          </cell>
        </row>
        <row r="242">
          <cell r="C242">
            <v>1006</v>
          </cell>
          <cell r="D242">
            <v>534501</v>
          </cell>
          <cell r="E242">
            <v>8.6108376986515059E-4</v>
          </cell>
          <cell r="F242">
            <v>0.79632663525797187</v>
          </cell>
          <cell r="G242" t="str">
            <v>A</v>
          </cell>
        </row>
        <row r="243">
          <cell r="C243">
            <v>520</v>
          </cell>
          <cell r="D243">
            <v>187450</v>
          </cell>
          <cell r="E243">
            <v>8.0238344395752986E-4</v>
          </cell>
          <cell r="F243">
            <v>0.79712901870192943</v>
          </cell>
          <cell r="G243" t="str">
            <v>A</v>
          </cell>
        </row>
        <row r="244">
          <cell r="C244">
            <v>134</v>
          </cell>
          <cell r="D244">
            <v>130006</v>
          </cell>
          <cell r="E244">
            <v>9.5148563465081949E-4</v>
          </cell>
          <cell r="F244">
            <v>0.79808050433658029</v>
          </cell>
          <cell r="G244" t="str">
            <v>A</v>
          </cell>
        </row>
        <row r="245">
          <cell r="C245">
            <v>687</v>
          </cell>
          <cell r="D245">
            <v>180209</v>
          </cell>
          <cell r="E245">
            <v>9.3588511094704139E-4</v>
          </cell>
          <cell r="F245">
            <v>0.79901638944752729</v>
          </cell>
          <cell r="G245" t="str">
            <v>A</v>
          </cell>
        </row>
        <row r="246">
          <cell r="C246">
            <v>510</v>
          </cell>
          <cell r="D246">
            <v>187280</v>
          </cell>
          <cell r="E246">
            <v>9.290370936778108E-4</v>
          </cell>
          <cell r="F246">
            <v>0.79994542654120515</v>
          </cell>
          <cell r="G246" t="str">
            <v>A</v>
          </cell>
        </row>
        <row r="247">
          <cell r="C247">
            <v>1380</v>
          </cell>
          <cell r="D247">
            <v>907283</v>
          </cell>
          <cell r="E247">
            <v>0</v>
          </cell>
          <cell r="F247">
            <v>0.79994542654120515</v>
          </cell>
          <cell r="G247" t="str">
            <v>A</v>
          </cell>
        </row>
        <row r="248">
          <cell r="C248">
            <v>1255</v>
          </cell>
          <cell r="D248">
            <v>895762</v>
          </cell>
          <cell r="E248">
            <v>8.9638159991173489E-4</v>
          </cell>
          <cell r="F248">
            <v>0.80084180814111694</v>
          </cell>
          <cell r="G248" t="str">
            <v>A</v>
          </cell>
        </row>
        <row r="249">
          <cell r="C249">
            <v>34</v>
          </cell>
          <cell r="D249">
            <v>121509</v>
          </cell>
          <cell r="E249">
            <v>8.8552217630963684E-4</v>
          </cell>
          <cell r="F249">
            <v>0.8017273303174266</v>
          </cell>
          <cell r="G249" t="str">
            <v>B</v>
          </cell>
        </row>
        <row r="250">
          <cell r="C250">
            <v>990</v>
          </cell>
          <cell r="D250">
            <v>530626</v>
          </cell>
          <cell r="E250">
            <v>8.3824427847203453E-4</v>
          </cell>
          <cell r="F250">
            <v>0.80256557459589861</v>
          </cell>
          <cell r="G250" t="str">
            <v>B</v>
          </cell>
        </row>
        <row r="251">
          <cell r="C251">
            <v>792</v>
          </cell>
          <cell r="D251">
            <v>280923</v>
          </cell>
          <cell r="E251">
            <v>8.5469442977248108E-4</v>
          </cell>
          <cell r="F251">
            <v>0.8034202690256711</v>
          </cell>
          <cell r="G251" t="str">
            <v>B</v>
          </cell>
        </row>
        <row r="252">
          <cell r="C252">
            <v>686</v>
          </cell>
          <cell r="D252">
            <v>180207</v>
          </cell>
          <cell r="E252">
            <v>9.0528825563475932E-4</v>
          </cell>
          <cell r="F252">
            <v>0.80432555728130584</v>
          </cell>
          <cell r="G252" t="str">
            <v>B</v>
          </cell>
        </row>
        <row r="253">
          <cell r="C253">
            <v>218</v>
          </cell>
          <cell r="D253">
            <v>150383</v>
          </cell>
          <cell r="E253">
            <v>8.38201874924457E-4</v>
          </cell>
          <cell r="F253">
            <v>0.80516375915623029</v>
          </cell>
          <cell r="G253" t="str">
            <v>B</v>
          </cell>
        </row>
        <row r="254">
          <cell r="C254">
            <v>374</v>
          </cell>
          <cell r="D254">
            <v>153901</v>
          </cell>
          <cell r="E254">
            <v>8.5320111939679339E-4</v>
          </cell>
          <cell r="F254">
            <v>0.80601696027562708</v>
          </cell>
          <cell r="G254" t="str">
            <v>B</v>
          </cell>
        </row>
        <row r="255">
          <cell r="C255">
            <v>56</v>
          </cell>
          <cell r="D255">
            <v>121839</v>
          </cell>
          <cell r="E255">
            <v>8.3017253904714915E-4</v>
          </cell>
          <cell r="F255">
            <v>0.80684713281467424</v>
          </cell>
          <cell r="G255" t="str">
            <v>B</v>
          </cell>
        </row>
        <row r="256">
          <cell r="C256">
            <v>1261</v>
          </cell>
          <cell r="D256">
            <v>896160</v>
          </cell>
          <cell r="E256">
            <v>8.416152502699083E-4</v>
          </cell>
          <cell r="F256">
            <v>0.80768874806494417</v>
          </cell>
          <cell r="G256" t="str">
            <v>B</v>
          </cell>
        </row>
        <row r="257">
          <cell r="C257">
            <v>608</v>
          </cell>
          <cell r="D257">
            <v>159373</v>
          </cell>
          <cell r="E257">
            <v>8.327052140214272E-4</v>
          </cell>
          <cell r="F257">
            <v>0.80852145327896563</v>
          </cell>
          <cell r="G257" t="str">
            <v>B</v>
          </cell>
        </row>
        <row r="258">
          <cell r="C258">
            <v>352</v>
          </cell>
          <cell r="D258">
            <v>152974</v>
          </cell>
          <cell r="E258">
            <v>8.3264069007901308E-4</v>
          </cell>
          <cell r="F258">
            <v>0.80935409396904467</v>
          </cell>
          <cell r="G258" t="str">
            <v>B</v>
          </cell>
        </row>
        <row r="259">
          <cell r="C259">
            <v>747</v>
          </cell>
          <cell r="D259">
            <v>181423</v>
          </cell>
          <cell r="E259">
            <v>7.3333703458739016E-4</v>
          </cell>
          <cell r="F259">
            <v>0.81008743100363212</v>
          </cell>
          <cell r="G259" t="str">
            <v>B</v>
          </cell>
        </row>
        <row r="260">
          <cell r="C260">
            <v>767</v>
          </cell>
          <cell r="D260">
            <v>280273</v>
          </cell>
          <cell r="E260">
            <v>7.8418945594917481E-4</v>
          </cell>
          <cell r="F260">
            <v>0.81087162045958128</v>
          </cell>
          <cell r="G260" t="str">
            <v>B</v>
          </cell>
        </row>
        <row r="261">
          <cell r="C261">
            <v>777</v>
          </cell>
          <cell r="D261">
            <v>280629</v>
          </cell>
          <cell r="E261">
            <v>7.8856268005529824E-4</v>
          </cell>
          <cell r="F261">
            <v>0.81166018313963662</v>
          </cell>
          <cell r="G261" t="str">
            <v>B</v>
          </cell>
        </row>
        <row r="262">
          <cell r="C262">
            <v>1239</v>
          </cell>
          <cell r="D262">
            <v>890542</v>
          </cell>
          <cell r="E262">
            <v>8.198139476404408E-4</v>
          </cell>
          <cell r="F262">
            <v>0.81247999708727703</v>
          </cell>
          <cell r="G262" t="str">
            <v>B</v>
          </cell>
        </row>
        <row r="263">
          <cell r="C263">
            <v>1040</v>
          </cell>
          <cell r="D263">
            <v>541120</v>
          </cell>
          <cell r="E263">
            <v>7.8158850905860674E-4</v>
          </cell>
          <cell r="F263">
            <v>0.81326158559633566</v>
          </cell>
          <cell r="G263" t="str">
            <v>B</v>
          </cell>
        </row>
        <row r="264">
          <cell r="C264">
            <v>1028</v>
          </cell>
          <cell r="D264">
            <v>540865</v>
          </cell>
          <cell r="E264">
            <v>8.1673664061920317E-4</v>
          </cell>
          <cell r="F264">
            <v>0.81407832223695487</v>
          </cell>
          <cell r="G264" t="str">
            <v>B</v>
          </cell>
        </row>
        <row r="265">
          <cell r="C265">
            <v>659</v>
          </cell>
          <cell r="D265">
            <v>180016</v>
          </cell>
          <cell r="E265">
            <v>6.6060685192906798E-4</v>
          </cell>
          <cell r="F265">
            <v>0.8147389290888839</v>
          </cell>
          <cell r="G265" t="str">
            <v>B</v>
          </cell>
        </row>
        <row r="266">
          <cell r="C266">
            <v>801</v>
          </cell>
          <cell r="D266">
            <v>280945</v>
          </cell>
          <cell r="E266">
            <v>7.7974391799414994E-4</v>
          </cell>
          <cell r="F266">
            <v>0.81551867300687808</v>
          </cell>
          <cell r="G266" t="str">
            <v>B</v>
          </cell>
        </row>
        <row r="267">
          <cell r="C267">
            <v>1231</v>
          </cell>
          <cell r="D267">
            <v>890215</v>
          </cell>
          <cell r="E267">
            <v>8.1985936426505566E-4</v>
          </cell>
          <cell r="F267">
            <v>0.81633853237114318</v>
          </cell>
          <cell r="G267" t="str">
            <v>B</v>
          </cell>
        </row>
        <row r="268">
          <cell r="C268">
            <v>715</v>
          </cell>
          <cell r="D268">
            <v>180731</v>
          </cell>
          <cell r="E268">
            <v>7.9696596818884058E-4</v>
          </cell>
          <cell r="F268">
            <v>0.81713549833933197</v>
          </cell>
          <cell r="G268" t="str">
            <v>B</v>
          </cell>
        </row>
        <row r="269">
          <cell r="C269">
            <v>940</v>
          </cell>
          <cell r="D269">
            <v>526321</v>
          </cell>
          <cell r="E269">
            <v>7.7505204261888382E-4</v>
          </cell>
          <cell r="F269">
            <v>0.81791055038195082</v>
          </cell>
          <cell r="G269" t="str">
            <v>B</v>
          </cell>
        </row>
        <row r="270">
          <cell r="C270">
            <v>1232</v>
          </cell>
          <cell r="D270">
            <v>890230</v>
          </cell>
          <cell r="E270">
            <v>7.6018280139726559E-4</v>
          </cell>
          <cell r="F270">
            <v>0.81867073318334804</v>
          </cell>
          <cell r="G270" t="str">
            <v>B</v>
          </cell>
        </row>
        <row r="271">
          <cell r="C271">
            <v>964</v>
          </cell>
          <cell r="D271">
            <v>530118</v>
          </cell>
          <cell r="E271">
            <v>7.6632617151811298E-4</v>
          </cell>
          <cell r="F271">
            <v>0.8194370593548661</v>
          </cell>
          <cell r="G271" t="str">
            <v>B</v>
          </cell>
        </row>
        <row r="272">
          <cell r="C272">
            <v>738</v>
          </cell>
          <cell r="D272">
            <v>180981</v>
          </cell>
          <cell r="E272">
            <v>7.9143891930154168E-4</v>
          </cell>
          <cell r="F272">
            <v>0.82022849827416766</v>
          </cell>
          <cell r="G272" t="str">
            <v>B</v>
          </cell>
        </row>
        <row r="273">
          <cell r="C273">
            <v>65</v>
          </cell>
          <cell r="D273">
            <v>122145</v>
          </cell>
          <cell r="E273">
            <v>8.0698904244396439E-4</v>
          </cell>
          <cell r="F273">
            <v>0.82103548731661158</v>
          </cell>
          <cell r="G273" t="str">
            <v>B</v>
          </cell>
        </row>
        <row r="274">
          <cell r="C274">
            <v>667</v>
          </cell>
          <cell r="D274">
            <v>180072</v>
          </cell>
          <cell r="E274">
            <v>8.9759758961647314E-4</v>
          </cell>
          <cell r="F274">
            <v>0.82193308490622807</v>
          </cell>
          <cell r="G274" t="str">
            <v>B</v>
          </cell>
        </row>
        <row r="275">
          <cell r="C275">
            <v>356</v>
          </cell>
          <cell r="D275">
            <v>153500</v>
          </cell>
          <cell r="E275">
            <v>6.6270677555106856E-4</v>
          </cell>
          <cell r="F275">
            <v>0.8225957916817791</v>
          </cell>
          <cell r="G275" t="str">
            <v>B</v>
          </cell>
        </row>
        <row r="276">
          <cell r="C276">
            <v>628</v>
          </cell>
          <cell r="D276">
            <v>170550</v>
          </cell>
          <cell r="E276">
            <v>7.2941781505011149E-4</v>
          </cell>
          <cell r="F276">
            <v>0.82332520949682919</v>
          </cell>
          <cell r="G276" t="str">
            <v>B</v>
          </cell>
        </row>
        <row r="277">
          <cell r="C277">
            <v>1257</v>
          </cell>
          <cell r="D277">
            <v>895768</v>
          </cell>
          <cell r="E277">
            <v>7.9191013515434241E-4</v>
          </cell>
          <cell r="F277">
            <v>0.82411711963198353</v>
          </cell>
          <cell r="G277" t="str">
            <v>B</v>
          </cell>
        </row>
        <row r="278">
          <cell r="C278">
            <v>1272</v>
          </cell>
          <cell r="D278">
            <v>902227</v>
          </cell>
          <cell r="E278">
            <v>7.9357541139022259E-4</v>
          </cell>
          <cell r="F278">
            <v>0.82491069504337378</v>
          </cell>
          <cell r="G278" t="str">
            <v>B</v>
          </cell>
        </row>
        <row r="279">
          <cell r="C279">
            <v>866</v>
          </cell>
          <cell r="D279">
            <v>440212</v>
          </cell>
          <cell r="E279">
            <v>1.1976455038160624E-3</v>
          </cell>
          <cell r="F279">
            <v>0.82610834054718985</v>
          </cell>
          <cell r="G279" t="str">
            <v>B</v>
          </cell>
        </row>
        <row r="280">
          <cell r="C280">
            <v>854</v>
          </cell>
          <cell r="D280">
            <v>336904</v>
          </cell>
          <cell r="E280">
            <v>8.4544041281049253E-4</v>
          </cell>
          <cell r="F280">
            <v>0.82695378096000038</v>
          </cell>
          <cell r="G280" t="str">
            <v>B</v>
          </cell>
        </row>
        <row r="281">
          <cell r="C281">
            <v>1224</v>
          </cell>
          <cell r="D281">
            <v>884978</v>
          </cell>
          <cell r="E281">
            <v>7.3886278270728512E-4</v>
          </cell>
          <cell r="F281">
            <v>0.82769264374270768</v>
          </cell>
          <cell r="G281" t="str">
            <v>B</v>
          </cell>
        </row>
        <row r="282">
          <cell r="C282">
            <v>1278</v>
          </cell>
          <cell r="D282">
            <v>902569</v>
          </cell>
          <cell r="E282">
            <v>7.6767691190714562E-4</v>
          </cell>
          <cell r="F282">
            <v>0.82846032065461483</v>
          </cell>
          <cell r="G282" t="str">
            <v>B</v>
          </cell>
        </row>
        <row r="283">
          <cell r="C283">
            <v>674</v>
          </cell>
          <cell r="D283">
            <v>180104</v>
          </cell>
          <cell r="E283">
            <v>7.7657877610278327E-4</v>
          </cell>
          <cell r="F283">
            <v>0.82923689943071766</v>
          </cell>
          <cell r="G283" t="str">
            <v>B</v>
          </cell>
        </row>
        <row r="284">
          <cell r="C284">
            <v>5</v>
          </cell>
          <cell r="D284">
            <v>120643</v>
          </cell>
          <cell r="E284">
            <v>6.5627713371577958E-4</v>
          </cell>
          <cell r="F284">
            <v>0.8298931765644334</v>
          </cell>
          <cell r="G284" t="str">
            <v>B</v>
          </cell>
        </row>
        <row r="285">
          <cell r="C285">
            <v>1334</v>
          </cell>
          <cell r="D285">
            <v>906390</v>
          </cell>
          <cell r="E285">
            <v>0</v>
          </cell>
          <cell r="F285">
            <v>0.8298931765644334</v>
          </cell>
          <cell r="G285" t="str">
            <v>B</v>
          </cell>
        </row>
        <row r="286">
          <cell r="C286">
            <v>764</v>
          </cell>
          <cell r="D286">
            <v>280122</v>
          </cell>
          <cell r="E286">
            <v>7.1232080755247965E-4</v>
          </cell>
          <cell r="F286">
            <v>0.83060549737198586</v>
          </cell>
          <cell r="G286" t="str">
            <v>B</v>
          </cell>
        </row>
        <row r="287">
          <cell r="C287">
            <v>138</v>
          </cell>
          <cell r="D287">
            <v>131484</v>
          </cell>
          <cell r="E287">
            <v>7.4939782284490068E-4</v>
          </cell>
          <cell r="F287">
            <v>0.83135489519483075</v>
          </cell>
          <cell r="G287" t="str">
            <v>B</v>
          </cell>
        </row>
        <row r="288">
          <cell r="C288">
            <v>1226</v>
          </cell>
          <cell r="D288">
            <v>885008</v>
          </cell>
          <cell r="E288">
            <v>7.5588850521158928E-4</v>
          </cell>
          <cell r="F288">
            <v>0.83211078370004232</v>
          </cell>
          <cell r="G288" t="str">
            <v>B</v>
          </cell>
        </row>
        <row r="289">
          <cell r="C289">
            <v>652</v>
          </cell>
          <cell r="D289">
            <v>176250</v>
          </cell>
          <cell r="E289">
            <v>7.0244144237411059E-4</v>
          </cell>
          <cell r="F289">
            <v>0.8328132251424164</v>
          </cell>
          <cell r="G289" t="str">
            <v>B</v>
          </cell>
        </row>
        <row r="290">
          <cell r="C290">
            <v>1270</v>
          </cell>
          <cell r="D290">
            <v>902032</v>
          </cell>
          <cell r="E290">
            <v>7.4580307495972502E-4</v>
          </cell>
          <cell r="F290">
            <v>0.83355902821737615</v>
          </cell>
          <cell r="G290" t="str">
            <v>B</v>
          </cell>
        </row>
        <row r="291">
          <cell r="C291">
            <v>1247</v>
          </cell>
          <cell r="D291">
            <v>894250</v>
          </cell>
          <cell r="E291">
            <v>7.4189143955781869E-4</v>
          </cell>
          <cell r="F291">
            <v>0.83430091965693398</v>
          </cell>
          <cell r="G291" t="str">
            <v>B</v>
          </cell>
        </row>
        <row r="292">
          <cell r="C292">
            <v>704</v>
          </cell>
          <cell r="D292">
            <v>180550</v>
          </cell>
          <cell r="E292">
            <v>7.710498532285463E-4</v>
          </cell>
          <cell r="F292">
            <v>0.83507196951016249</v>
          </cell>
          <cell r="G292" t="str">
            <v>B</v>
          </cell>
        </row>
        <row r="293">
          <cell r="C293">
            <v>1253</v>
          </cell>
          <cell r="D293">
            <v>895560</v>
          </cell>
          <cell r="E293">
            <v>7.3376509729783845E-4</v>
          </cell>
          <cell r="F293">
            <v>0.83580573460746033</v>
          </cell>
          <cell r="G293" t="str">
            <v>B</v>
          </cell>
        </row>
        <row r="294">
          <cell r="C294">
            <v>763</v>
          </cell>
          <cell r="D294">
            <v>280113</v>
          </cell>
          <cell r="E294">
            <v>6.9276248356358119E-4</v>
          </cell>
          <cell r="F294">
            <v>0.83649849709102386</v>
          </cell>
          <cell r="G294" t="str">
            <v>B</v>
          </cell>
        </row>
        <row r="295">
          <cell r="C295">
            <v>41</v>
          </cell>
          <cell r="D295">
            <v>121562</v>
          </cell>
          <cell r="E295">
            <v>7.2559973201573758E-4</v>
          </cell>
          <cell r="F295">
            <v>0.83722409682303955</v>
          </cell>
          <cell r="G295" t="str">
            <v>B</v>
          </cell>
        </row>
        <row r="296">
          <cell r="C296">
            <v>482</v>
          </cell>
          <cell r="D296">
            <v>184631</v>
          </cell>
          <cell r="E296">
            <v>7.1965675356479276E-4</v>
          </cell>
          <cell r="F296">
            <v>0.83794375357660433</v>
          </cell>
          <cell r="G296" t="str">
            <v>B</v>
          </cell>
        </row>
        <row r="297">
          <cell r="C297">
            <v>1189</v>
          </cell>
          <cell r="D297">
            <v>700088</v>
          </cell>
          <cell r="E297">
            <v>7.2670310612895478E-4</v>
          </cell>
          <cell r="F297">
            <v>0.83867045668273332</v>
          </cell>
          <cell r="G297" t="str">
            <v>B</v>
          </cell>
        </row>
        <row r="298">
          <cell r="C298">
            <v>1246</v>
          </cell>
          <cell r="D298">
            <v>894180</v>
          </cell>
          <cell r="E298">
            <v>7.2959382284291518E-4</v>
          </cell>
          <cell r="F298">
            <v>0.8394000505055762</v>
          </cell>
          <cell r="G298" t="str">
            <v>B</v>
          </cell>
        </row>
        <row r="299">
          <cell r="C299">
            <v>1288</v>
          </cell>
          <cell r="D299">
            <v>904553</v>
          </cell>
          <cell r="E299">
            <v>7.1398637774709511E-4</v>
          </cell>
          <cell r="F299">
            <v>0.84011403688332331</v>
          </cell>
          <cell r="G299" t="str">
            <v>B</v>
          </cell>
        </row>
        <row r="300">
          <cell r="C300">
            <v>1408</v>
          </cell>
          <cell r="D300">
            <v>951311</v>
          </cell>
          <cell r="E300">
            <v>0</v>
          </cell>
          <cell r="F300">
            <v>0.84011403688332331</v>
          </cell>
          <cell r="G300" t="str">
            <v>B</v>
          </cell>
        </row>
        <row r="301">
          <cell r="C301">
            <v>1308</v>
          </cell>
          <cell r="D301">
            <v>905510</v>
          </cell>
          <cell r="E301">
            <v>0</v>
          </cell>
          <cell r="F301">
            <v>0.84011403688332331</v>
          </cell>
          <cell r="G301" t="str">
            <v>B</v>
          </cell>
        </row>
        <row r="302">
          <cell r="C302">
            <v>1286</v>
          </cell>
          <cell r="D302">
            <v>904186</v>
          </cell>
          <cell r="E302">
            <v>7.0107725337293487E-4</v>
          </cell>
          <cell r="F302">
            <v>0.8408151141366963</v>
          </cell>
          <cell r="G302" t="str">
            <v>B</v>
          </cell>
        </row>
        <row r="303">
          <cell r="C303">
            <v>1190</v>
          </cell>
          <cell r="D303">
            <v>700090</v>
          </cell>
          <cell r="E303">
            <v>6.964233721642154E-4</v>
          </cell>
          <cell r="F303">
            <v>0.84151153750886054</v>
          </cell>
          <cell r="G303" t="str">
            <v>B</v>
          </cell>
        </row>
        <row r="304">
          <cell r="C304">
            <v>1059</v>
          </cell>
          <cell r="D304">
            <v>542442</v>
          </cell>
          <cell r="E304">
            <v>7.5296589397484117E-4</v>
          </cell>
          <cell r="F304">
            <v>0.84226450340283543</v>
          </cell>
          <cell r="G304" t="str">
            <v>B</v>
          </cell>
        </row>
        <row r="305">
          <cell r="C305">
            <v>1279</v>
          </cell>
          <cell r="D305">
            <v>902699</v>
          </cell>
          <cell r="E305">
            <v>6.9875079045152004E-4</v>
          </cell>
          <cell r="F305">
            <v>0.84296325419328699</v>
          </cell>
          <cell r="G305" t="str">
            <v>B</v>
          </cell>
        </row>
        <row r="306">
          <cell r="C306">
            <v>1249</v>
          </cell>
          <cell r="D306">
            <v>894373</v>
          </cell>
          <cell r="E306">
            <v>7.1619518368467737E-4</v>
          </cell>
          <cell r="F306">
            <v>0.8436794493769717</v>
          </cell>
          <cell r="G306" t="str">
            <v>B</v>
          </cell>
        </row>
        <row r="307">
          <cell r="C307">
            <v>88</v>
          </cell>
          <cell r="D307">
            <v>123409</v>
          </cell>
          <cell r="E307">
            <v>7.0774401702211143E-4</v>
          </cell>
          <cell r="F307">
            <v>0.84438719339399382</v>
          </cell>
          <cell r="G307" t="str">
            <v>B</v>
          </cell>
        </row>
        <row r="308">
          <cell r="C308">
            <v>86</v>
          </cell>
          <cell r="D308">
            <v>123111</v>
          </cell>
          <cell r="E308">
            <v>6.8949579362708043E-4</v>
          </cell>
          <cell r="F308">
            <v>0.84507668918762091</v>
          </cell>
          <cell r="G308" t="str">
            <v>B</v>
          </cell>
        </row>
        <row r="309">
          <cell r="C309">
            <v>307</v>
          </cell>
          <cell r="D309">
            <v>120196</v>
          </cell>
          <cell r="E309">
            <v>6.769082601094168E-4</v>
          </cell>
          <cell r="F309">
            <v>0.84575359744773038</v>
          </cell>
          <cell r="G309" t="str">
            <v>B</v>
          </cell>
        </row>
        <row r="310">
          <cell r="C310">
            <v>377</v>
          </cell>
          <cell r="D310">
            <v>153916</v>
          </cell>
          <cell r="E310">
            <v>6.7469791088847363E-4</v>
          </cell>
          <cell r="F310">
            <v>0.84642829535861885</v>
          </cell>
          <cell r="G310" t="str">
            <v>B</v>
          </cell>
        </row>
        <row r="311">
          <cell r="C311">
            <v>375</v>
          </cell>
          <cell r="D311">
            <v>153902</v>
          </cell>
          <cell r="E311">
            <v>6.6873819148754977E-4</v>
          </cell>
          <cell r="F311">
            <v>0.84709703355010635</v>
          </cell>
          <cell r="G311" t="str">
            <v>B</v>
          </cell>
        </row>
        <row r="312">
          <cell r="C312">
            <v>1154</v>
          </cell>
          <cell r="D312">
            <v>590510</v>
          </cell>
          <cell r="E312">
            <v>9.8628329390916905E-4</v>
          </cell>
          <cell r="F312">
            <v>0.8480833168440155</v>
          </cell>
          <cell r="G312" t="str">
            <v>B</v>
          </cell>
        </row>
        <row r="313">
          <cell r="C313">
            <v>648</v>
          </cell>
          <cell r="D313">
            <v>175902</v>
          </cell>
          <cell r="E313">
            <v>6.5754042138103897E-4</v>
          </cell>
          <cell r="F313">
            <v>0.8487408572653965</v>
          </cell>
          <cell r="G313" t="str">
            <v>B</v>
          </cell>
        </row>
        <row r="314">
          <cell r="C314">
            <v>1325</v>
          </cell>
          <cell r="D314">
            <v>906076</v>
          </cell>
          <cell r="E314">
            <v>0</v>
          </cell>
          <cell r="F314">
            <v>0.8487408572653965</v>
          </cell>
          <cell r="G314" t="str">
            <v>B</v>
          </cell>
        </row>
        <row r="315">
          <cell r="C315">
            <v>474</v>
          </cell>
          <cell r="D315">
            <v>183745</v>
          </cell>
          <cell r="E315">
            <v>6.0238582573947049E-4</v>
          </cell>
          <cell r="F315">
            <v>0.84934324309113596</v>
          </cell>
          <cell r="G315" t="str">
            <v>B</v>
          </cell>
        </row>
        <row r="316">
          <cell r="C316">
            <v>1088</v>
          </cell>
          <cell r="D316">
            <v>546270</v>
          </cell>
          <cell r="E316">
            <v>5.1461400975917138E-4</v>
          </cell>
          <cell r="F316">
            <v>0.84985785710089512</v>
          </cell>
          <cell r="G316" t="str">
            <v>B</v>
          </cell>
        </row>
        <row r="317">
          <cell r="C317">
            <v>366</v>
          </cell>
          <cell r="D317">
            <v>153647</v>
          </cell>
          <cell r="E317">
            <v>5.7729600673740061E-4</v>
          </cell>
          <cell r="F317">
            <v>0.85043515310763251</v>
          </cell>
          <cell r="G317" t="str">
            <v>B</v>
          </cell>
        </row>
        <row r="318">
          <cell r="C318">
            <v>314</v>
          </cell>
          <cell r="D318">
            <v>150714</v>
          </cell>
          <cell r="E318">
            <v>6.4275253323943494E-4</v>
          </cell>
          <cell r="F318">
            <v>0.85107790564087193</v>
          </cell>
          <cell r="G318" t="str">
            <v>B</v>
          </cell>
        </row>
        <row r="319">
          <cell r="C319">
            <v>1170</v>
          </cell>
          <cell r="D319">
            <v>700009</v>
          </cell>
          <cell r="E319">
            <v>6.411716231606064E-4</v>
          </cell>
          <cell r="F319">
            <v>0.85171907726403251</v>
          </cell>
          <cell r="G319" t="str">
            <v>B</v>
          </cell>
        </row>
        <row r="320">
          <cell r="C320">
            <v>728</v>
          </cell>
          <cell r="D320">
            <v>180822</v>
          </cell>
          <cell r="E320">
            <v>7.0652358854046899E-4</v>
          </cell>
          <cell r="F320">
            <v>0.85242560085257302</v>
          </cell>
          <cell r="G320" t="str">
            <v>B</v>
          </cell>
        </row>
        <row r="321">
          <cell r="C321">
            <v>844</v>
          </cell>
          <cell r="D321">
            <v>330700</v>
          </cell>
          <cell r="E321">
            <v>6.278125949419599E-4</v>
          </cell>
          <cell r="F321">
            <v>0.85305341344751495</v>
          </cell>
          <cell r="G321" t="str">
            <v>B</v>
          </cell>
        </row>
        <row r="322">
          <cell r="C322">
            <v>521</v>
          </cell>
          <cell r="D322">
            <v>187491</v>
          </cell>
          <cell r="E322">
            <v>5.5864326672662489E-4</v>
          </cell>
          <cell r="F322">
            <v>0.85361205671424156</v>
          </cell>
          <cell r="G322" t="str">
            <v>B</v>
          </cell>
        </row>
        <row r="323">
          <cell r="C323">
            <v>150</v>
          </cell>
          <cell r="D323">
            <v>141895</v>
          </cell>
          <cell r="E323">
            <v>7.6756858811316108E-4</v>
          </cell>
          <cell r="F323">
            <v>0.85437962530235467</v>
          </cell>
          <cell r="G323" t="str">
            <v>B</v>
          </cell>
        </row>
        <row r="324">
          <cell r="C324">
            <v>72</v>
          </cell>
          <cell r="D324">
            <v>122195</v>
          </cell>
          <cell r="E324">
            <v>6.0711297616298121E-4</v>
          </cell>
          <cell r="F324">
            <v>0.85498673827851768</v>
          </cell>
          <cell r="G324" t="str">
            <v>B</v>
          </cell>
        </row>
        <row r="325">
          <cell r="C325">
            <v>1245</v>
          </cell>
          <cell r="D325">
            <v>894035</v>
          </cell>
          <cell r="E325">
            <v>6.1230502232648219E-4</v>
          </cell>
          <cell r="F325">
            <v>0.85559904330084413</v>
          </cell>
          <cell r="G325" t="str">
            <v>B</v>
          </cell>
        </row>
        <row r="326">
          <cell r="C326">
            <v>525</v>
          </cell>
          <cell r="D326">
            <v>187538</v>
          </cell>
          <cell r="E326">
            <v>6.2397353795181699E-4</v>
          </cell>
          <cell r="F326">
            <v>0.85622301683879598</v>
          </cell>
          <cell r="G326" t="str">
            <v>B</v>
          </cell>
        </row>
        <row r="327">
          <cell r="C327">
            <v>78</v>
          </cell>
          <cell r="D327">
            <v>122562</v>
          </cell>
          <cell r="E327">
            <v>6.0648515379391145E-4</v>
          </cell>
          <cell r="F327">
            <v>0.85682950199258989</v>
          </cell>
          <cell r="G327" t="str">
            <v>B</v>
          </cell>
        </row>
        <row r="328">
          <cell r="C328">
            <v>945</v>
          </cell>
          <cell r="D328">
            <v>526730</v>
          </cell>
          <cell r="E328">
            <v>5.8483825299019765E-4</v>
          </cell>
          <cell r="F328">
            <v>0.85741434024558005</v>
          </cell>
          <cell r="G328" t="str">
            <v>B</v>
          </cell>
        </row>
        <row r="329">
          <cell r="C329">
            <v>1403</v>
          </cell>
          <cell r="D329">
            <v>951247</v>
          </cell>
          <cell r="E329">
            <v>0</v>
          </cell>
          <cell r="F329">
            <v>0.85741434024558005</v>
          </cell>
          <cell r="G329" t="str">
            <v>B</v>
          </cell>
        </row>
        <row r="330">
          <cell r="C330">
            <v>1273</v>
          </cell>
          <cell r="D330">
            <v>902261</v>
          </cell>
          <cell r="E330">
            <v>6.0528308303529302E-4</v>
          </cell>
          <cell r="F330">
            <v>0.85801962332861537</v>
          </cell>
          <cell r="G330" t="str">
            <v>B</v>
          </cell>
        </row>
        <row r="331">
          <cell r="C331">
            <v>360</v>
          </cell>
          <cell r="D331">
            <v>153631</v>
          </cell>
          <cell r="E331">
            <v>5.4311014909704338E-4</v>
          </cell>
          <cell r="F331">
            <v>0.85856273347771239</v>
          </cell>
          <cell r="G331" t="str">
            <v>B</v>
          </cell>
        </row>
        <row r="332">
          <cell r="C332">
            <v>135</v>
          </cell>
          <cell r="D332">
            <v>130008</v>
          </cell>
          <cell r="E332">
            <v>6.07797900016397E-4</v>
          </cell>
          <cell r="F332">
            <v>0.85917053137772881</v>
          </cell>
          <cell r="G332" t="str">
            <v>B</v>
          </cell>
        </row>
        <row r="333">
          <cell r="C333">
            <v>712</v>
          </cell>
          <cell r="D333">
            <v>180696</v>
          </cell>
          <cell r="E333">
            <v>5.9602485266476422E-4</v>
          </cell>
          <cell r="F333">
            <v>0.85976655623039355</v>
          </cell>
          <cell r="G333" t="str">
            <v>B</v>
          </cell>
        </row>
        <row r="334">
          <cell r="C334">
            <v>992</v>
          </cell>
          <cell r="D334">
            <v>530660</v>
          </cell>
          <cell r="E334">
            <v>5.5089924719786882E-4</v>
          </cell>
          <cell r="F334">
            <v>0.86031745547759142</v>
          </cell>
          <cell r="G334" t="str">
            <v>B</v>
          </cell>
        </row>
        <row r="335">
          <cell r="C335">
            <v>382</v>
          </cell>
          <cell r="D335">
            <v>153997</v>
          </cell>
          <cell r="E335">
            <v>2.8573847329567599E-4</v>
          </cell>
          <cell r="F335">
            <v>0.86060319395088714</v>
          </cell>
          <cell r="G335" t="str">
            <v>B</v>
          </cell>
        </row>
        <row r="336">
          <cell r="C336">
            <v>1032</v>
          </cell>
          <cell r="D336">
            <v>540917</v>
          </cell>
          <cell r="E336">
            <v>5.9024826955597664E-4</v>
          </cell>
          <cell r="F336">
            <v>0.86119344222044314</v>
          </cell>
          <cell r="G336" t="str">
            <v>B</v>
          </cell>
        </row>
        <row r="337">
          <cell r="C337">
            <v>1265</v>
          </cell>
          <cell r="D337">
            <v>899383</v>
          </cell>
          <cell r="E337">
            <v>5.8061230221049544E-4</v>
          </cell>
          <cell r="F337">
            <v>0.86177405452265365</v>
          </cell>
          <cell r="G337" t="str">
            <v>B</v>
          </cell>
        </row>
        <row r="338">
          <cell r="C338">
            <v>159</v>
          </cell>
          <cell r="D338">
            <v>148050</v>
          </cell>
          <cell r="E338">
            <v>2.0735070202464466E-4</v>
          </cell>
          <cell r="F338">
            <v>0.86198140522467825</v>
          </cell>
          <cell r="G338" t="str">
            <v>B</v>
          </cell>
        </row>
        <row r="339">
          <cell r="C339">
            <v>406</v>
          </cell>
          <cell r="D339">
            <v>154964</v>
          </cell>
          <cell r="E339">
            <v>4.8855471484784594E-4</v>
          </cell>
          <cell r="F339">
            <v>0.86246995993952613</v>
          </cell>
          <cell r="G339" t="str">
            <v>B</v>
          </cell>
        </row>
        <row r="340">
          <cell r="C340">
            <v>91</v>
          </cell>
          <cell r="D340">
            <v>123412</v>
          </cell>
          <cell r="E340">
            <v>5.7249529314036313E-4</v>
          </cell>
          <cell r="F340">
            <v>0.86304245523266654</v>
          </cell>
          <cell r="G340" t="str">
            <v>B</v>
          </cell>
        </row>
        <row r="341">
          <cell r="C341">
            <v>1061</v>
          </cell>
          <cell r="D341">
            <v>542448</v>
          </cell>
          <cell r="E341">
            <v>5.6981843140638537E-4</v>
          </cell>
          <cell r="F341">
            <v>0.86361227366407289</v>
          </cell>
          <cell r="G341" t="str">
            <v>B</v>
          </cell>
        </row>
        <row r="342">
          <cell r="C342">
            <v>629</v>
          </cell>
          <cell r="D342">
            <v>170560</v>
          </cell>
          <cell r="E342">
            <v>5.2718486111860273E-4</v>
          </cell>
          <cell r="F342">
            <v>0.86413945852519147</v>
          </cell>
          <cell r="G342" t="str">
            <v>B</v>
          </cell>
        </row>
        <row r="343">
          <cell r="C343">
            <v>1060</v>
          </cell>
          <cell r="D343">
            <v>542444</v>
          </cell>
          <cell r="E343">
            <v>5.6839684696212834E-4</v>
          </cell>
          <cell r="F343">
            <v>0.86470785537215356</v>
          </cell>
          <cell r="G343" t="str">
            <v>B</v>
          </cell>
        </row>
        <row r="344">
          <cell r="C344">
            <v>152</v>
          </cell>
          <cell r="D344">
            <v>141925</v>
          </cell>
          <cell r="E344">
            <v>4.988149035678889E-4</v>
          </cell>
          <cell r="F344">
            <v>0.8652066702757214</v>
          </cell>
          <cell r="G344" t="str">
            <v>B</v>
          </cell>
        </row>
        <row r="345">
          <cell r="C345">
            <v>1160</v>
          </cell>
          <cell r="D345">
            <v>602104</v>
          </cell>
          <cell r="E345">
            <v>4.7978404443580445E-4</v>
          </cell>
          <cell r="F345">
            <v>0.86568645432015723</v>
          </cell>
          <cell r="G345" t="str">
            <v>B</v>
          </cell>
        </row>
        <row r="346">
          <cell r="C346">
            <v>699</v>
          </cell>
          <cell r="D346">
            <v>180446</v>
          </cell>
          <cell r="E346">
            <v>5.2555412503412868E-4</v>
          </cell>
          <cell r="F346">
            <v>0.86621200844519131</v>
          </cell>
          <cell r="G346" t="str">
            <v>B</v>
          </cell>
        </row>
        <row r="347">
          <cell r="C347">
            <v>991</v>
          </cell>
          <cell r="D347">
            <v>530627</v>
          </cell>
          <cell r="E347">
            <v>5.268537900928904E-4</v>
          </cell>
          <cell r="F347">
            <v>0.86673886223528418</v>
          </cell>
          <cell r="G347" t="str">
            <v>B</v>
          </cell>
        </row>
        <row r="348">
          <cell r="C348">
            <v>1283</v>
          </cell>
          <cell r="D348">
            <v>903535</v>
          </cell>
          <cell r="E348">
            <v>5.6683122273753909E-4</v>
          </cell>
          <cell r="F348">
            <v>0.86730569345802166</v>
          </cell>
          <cell r="G348" t="str">
            <v>B</v>
          </cell>
        </row>
        <row r="349">
          <cell r="C349">
            <v>420</v>
          </cell>
          <cell r="D349">
            <v>155369</v>
          </cell>
          <cell r="E349">
            <v>5.4619987587485055E-4</v>
          </cell>
          <cell r="F349">
            <v>0.86785189333389656</v>
          </cell>
          <cell r="G349" t="str">
            <v>B</v>
          </cell>
        </row>
        <row r="350">
          <cell r="C350">
            <v>266</v>
          </cell>
          <cell r="D350">
            <v>62599</v>
          </cell>
          <cell r="E350">
            <v>5.3938370769842129E-4</v>
          </cell>
          <cell r="F350">
            <v>0.86839127704159502</v>
          </cell>
          <cell r="G350" t="str">
            <v>B</v>
          </cell>
        </row>
        <row r="351">
          <cell r="C351">
            <v>20</v>
          </cell>
          <cell r="D351">
            <v>121148</v>
          </cell>
          <cell r="E351">
            <v>5.6464857912740505E-4</v>
          </cell>
          <cell r="F351">
            <v>0.86895592562072244</v>
          </cell>
          <cell r="G351" t="str">
            <v>B</v>
          </cell>
        </row>
        <row r="352">
          <cell r="C352">
            <v>308</v>
          </cell>
          <cell r="D352">
            <v>120197</v>
          </cell>
          <cell r="E352">
            <v>5.0850018249122878E-4</v>
          </cell>
          <cell r="F352">
            <v>0.8694644258032137</v>
          </cell>
          <cell r="G352" t="str">
            <v>B</v>
          </cell>
        </row>
        <row r="353">
          <cell r="C353">
            <v>1000</v>
          </cell>
          <cell r="D353">
            <v>530901</v>
          </cell>
          <cell r="E353">
            <v>5.230419536816429E-4</v>
          </cell>
          <cell r="F353">
            <v>0.86998746775689539</v>
          </cell>
          <cell r="G353" t="str">
            <v>B</v>
          </cell>
        </row>
        <row r="354">
          <cell r="C354">
            <v>1188</v>
          </cell>
          <cell r="D354">
            <v>700081</v>
          </cell>
          <cell r="E354">
            <v>5.3616397766989609E-4</v>
          </cell>
          <cell r="F354">
            <v>0.87052363173456526</v>
          </cell>
          <cell r="G354" t="str">
            <v>B</v>
          </cell>
        </row>
        <row r="355">
          <cell r="C355">
            <v>424</v>
          </cell>
          <cell r="D355">
            <v>155603</v>
          </cell>
          <cell r="E355">
            <v>5.4474926300547544E-4</v>
          </cell>
          <cell r="F355">
            <v>0.87106838099757078</v>
          </cell>
          <cell r="G355" t="str">
            <v>B</v>
          </cell>
        </row>
        <row r="356">
          <cell r="C356">
            <v>526</v>
          </cell>
          <cell r="D356">
            <v>187539</v>
          </cell>
          <cell r="E356">
            <v>6.677519011386309E-4</v>
          </cell>
          <cell r="F356">
            <v>0.87173613289870944</v>
          </cell>
          <cell r="G356" t="str">
            <v>B</v>
          </cell>
        </row>
        <row r="357">
          <cell r="C357">
            <v>215</v>
          </cell>
          <cell r="D357">
            <v>150370</v>
          </cell>
          <cell r="E357">
            <v>5.3662843247178325E-4</v>
          </cell>
          <cell r="F357">
            <v>0.87227276133118126</v>
          </cell>
          <cell r="G357" t="str">
            <v>B</v>
          </cell>
        </row>
        <row r="358">
          <cell r="C358">
            <v>698</v>
          </cell>
          <cell r="D358">
            <v>180425</v>
          </cell>
          <cell r="E358">
            <v>5.5412735505035193E-4</v>
          </cell>
          <cell r="F358">
            <v>0.87282688868623159</v>
          </cell>
          <cell r="G358" t="str">
            <v>B</v>
          </cell>
        </row>
        <row r="359">
          <cell r="C359">
            <v>761</v>
          </cell>
          <cell r="D359">
            <v>280101</v>
          </cell>
          <cell r="E359">
            <v>4.9176165767138259E-4</v>
          </cell>
          <cell r="F359">
            <v>0.87331865034390299</v>
          </cell>
          <cell r="G359" t="str">
            <v>B</v>
          </cell>
        </row>
        <row r="360">
          <cell r="C360">
            <v>44</v>
          </cell>
          <cell r="D360">
            <v>121598</v>
          </cell>
          <cell r="E360">
            <v>5.3976644197187523E-4</v>
          </cell>
          <cell r="F360">
            <v>0.87385841678587484</v>
          </cell>
          <cell r="G360" t="str">
            <v>B</v>
          </cell>
        </row>
        <row r="361">
          <cell r="C361">
            <v>1206</v>
          </cell>
          <cell r="D361">
            <v>700358</v>
          </cell>
          <cell r="E361">
            <v>5.3324408555144992E-4</v>
          </cell>
          <cell r="F361">
            <v>0.87439166087142628</v>
          </cell>
          <cell r="G361" t="str">
            <v>B</v>
          </cell>
        </row>
        <row r="362">
          <cell r="C362">
            <v>1407</v>
          </cell>
          <cell r="D362">
            <v>951310</v>
          </cell>
          <cell r="E362">
            <v>0</v>
          </cell>
          <cell r="F362">
            <v>0.87439166087142628</v>
          </cell>
          <cell r="G362" t="str">
            <v>B</v>
          </cell>
        </row>
        <row r="363">
          <cell r="C363">
            <v>760</v>
          </cell>
          <cell r="D363">
            <v>280100</v>
          </cell>
          <cell r="E363">
            <v>5.0076458488024103E-4</v>
          </cell>
          <cell r="F363">
            <v>0.87489242545630652</v>
          </cell>
          <cell r="G363" t="str">
            <v>B</v>
          </cell>
        </row>
        <row r="364">
          <cell r="C364">
            <v>257</v>
          </cell>
          <cell r="D364">
            <v>61999</v>
          </cell>
          <cell r="E364">
            <v>6.0139371500759131E-4</v>
          </cell>
          <cell r="F364">
            <v>0.87549381917131408</v>
          </cell>
          <cell r="G364" t="str">
            <v>B</v>
          </cell>
        </row>
        <row r="365">
          <cell r="C365">
            <v>677</v>
          </cell>
          <cell r="D365">
            <v>180119</v>
          </cell>
          <cell r="E365">
            <v>5.1200744825675765E-4</v>
          </cell>
          <cell r="F365">
            <v>0.87600582661957083</v>
          </cell>
          <cell r="G365" t="str">
            <v>B</v>
          </cell>
        </row>
        <row r="366">
          <cell r="C366">
            <v>1229</v>
          </cell>
          <cell r="D366">
            <v>890085</v>
          </cell>
          <cell r="E366">
            <v>5.147902380210265E-4</v>
          </cell>
          <cell r="F366">
            <v>0.87652061685759186</v>
          </cell>
          <cell r="G366" t="str">
            <v>B</v>
          </cell>
        </row>
        <row r="367">
          <cell r="C367">
            <v>632</v>
          </cell>
          <cell r="D367">
            <v>175110</v>
          </cell>
          <cell r="E367">
            <v>4.9290780278059645E-4</v>
          </cell>
          <cell r="F367">
            <v>0.87701352466037241</v>
          </cell>
          <cell r="G367" t="str">
            <v>B</v>
          </cell>
        </row>
        <row r="368">
          <cell r="C368">
            <v>179</v>
          </cell>
          <cell r="D368">
            <v>150053</v>
          </cell>
          <cell r="E368">
            <v>5.0572425666343078E-4</v>
          </cell>
          <cell r="F368">
            <v>0.87751924891703581</v>
          </cell>
          <cell r="G368" t="str">
            <v>B</v>
          </cell>
        </row>
        <row r="369">
          <cell r="C369">
            <v>177</v>
          </cell>
          <cell r="D369">
            <v>150051</v>
          </cell>
          <cell r="E369">
            <v>5.1104652654670134E-4</v>
          </cell>
          <cell r="F369">
            <v>0.87803029544358246</v>
          </cell>
          <cell r="G369" t="str">
            <v>B</v>
          </cell>
        </row>
        <row r="370">
          <cell r="C370">
            <v>607</v>
          </cell>
          <cell r="D370">
            <v>159332</v>
          </cell>
          <cell r="E370">
            <v>5.0603996834521988E-4</v>
          </cell>
          <cell r="F370">
            <v>0.87853633541192766</v>
          </cell>
          <cell r="G370" t="str">
            <v>B</v>
          </cell>
        </row>
        <row r="371">
          <cell r="C371">
            <v>22</v>
          </cell>
          <cell r="D371">
            <v>121252</v>
          </cell>
          <cell r="E371">
            <v>5.0497333907392403E-4</v>
          </cell>
          <cell r="F371">
            <v>0.87904130875100162</v>
          </cell>
          <cell r="G371" t="str">
            <v>B</v>
          </cell>
        </row>
        <row r="372">
          <cell r="C372">
            <v>723</v>
          </cell>
          <cell r="D372">
            <v>180768</v>
          </cell>
          <cell r="E372">
            <v>9.7268299905846627E-4</v>
          </cell>
          <cell r="F372">
            <v>0.88001399175006012</v>
          </cell>
          <cell r="G372" t="str">
            <v>B</v>
          </cell>
        </row>
        <row r="373">
          <cell r="C373">
            <v>1346</v>
          </cell>
          <cell r="D373">
            <v>906540</v>
          </cell>
          <cell r="E373">
            <v>0</v>
          </cell>
          <cell r="F373">
            <v>0.88001399175006012</v>
          </cell>
          <cell r="G373" t="str">
            <v>B</v>
          </cell>
        </row>
        <row r="374">
          <cell r="C374">
            <v>367</v>
          </cell>
          <cell r="D374">
            <v>153648</v>
          </cell>
          <cell r="E374">
            <v>5.517716432347678E-4</v>
          </cell>
          <cell r="F374">
            <v>0.88056576339329484</v>
          </cell>
          <cell r="G374" t="str">
            <v>B</v>
          </cell>
        </row>
        <row r="375">
          <cell r="C375">
            <v>1251</v>
          </cell>
          <cell r="D375">
            <v>894734</v>
          </cell>
          <cell r="E375">
            <v>4.9897290638815104E-4</v>
          </cell>
          <cell r="F375">
            <v>0.88106473629968296</v>
          </cell>
          <cell r="G375" t="str">
            <v>B</v>
          </cell>
        </row>
        <row r="376">
          <cell r="C376">
            <v>419</v>
          </cell>
          <cell r="D376">
            <v>155368</v>
          </cell>
          <cell r="E376">
            <v>4.9589280675892741E-4</v>
          </cell>
          <cell r="F376">
            <v>0.88156062910644184</v>
          </cell>
          <cell r="G376" t="str">
            <v>B</v>
          </cell>
        </row>
        <row r="377">
          <cell r="C377">
            <v>1242</v>
          </cell>
          <cell r="D377">
            <v>891863</v>
          </cell>
          <cell r="E377">
            <v>4.9972764544121767E-4</v>
          </cell>
          <cell r="F377">
            <v>0.8820603567518831</v>
          </cell>
          <cell r="G377" t="str">
            <v>B</v>
          </cell>
        </row>
        <row r="378">
          <cell r="C378">
            <v>209</v>
          </cell>
          <cell r="D378">
            <v>150248</v>
          </cell>
          <cell r="E378">
            <v>4.9371324971551455E-4</v>
          </cell>
          <cell r="F378">
            <v>0.88255407000159858</v>
          </cell>
          <cell r="G378" t="str">
            <v>B</v>
          </cell>
        </row>
        <row r="379">
          <cell r="C379">
            <v>1001</v>
          </cell>
          <cell r="D379">
            <v>530902</v>
          </cell>
          <cell r="E379">
            <v>4.6640609997253675E-4</v>
          </cell>
          <cell r="F379">
            <v>0.88302047610157108</v>
          </cell>
          <cell r="G379" t="str">
            <v>B</v>
          </cell>
        </row>
        <row r="380">
          <cell r="C380">
            <v>87</v>
          </cell>
          <cell r="D380">
            <v>123117</v>
          </cell>
          <cell r="E380">
            <v>4.6814927527329039E-4</v>
          </cell>
          <cell r="F380">
            <v>0.88348862537684436</v>
          </cell>
          <cell r="G380" t="str">
            <v>B</v>
          </cell>
        </row>
        <row r="381">
          <cell r="C381">
            <v>1284</v>
          </cell>
          <cell r="D381">
            <v>903775</v>
          </cell>
          <cell r="E381">
            <v>4.8964765342595761E-4</v>
          </cell>
          <cell r="F381">
            <v>0.88397827303027032</v>
          </cell>
          <cell r="G381" t="str">
            <v>B</v>
          </cell>
        </row>
        <row r="382">
          <cell r="C382">
            <v>1041</v>
          </cell>
          <cell r="D382">
            <v>541127</v>
          </cell>
          <cell r="E382">
            <v>4.5369400144075928E-4</v>
          </cell>
          <cell r="F382">
            <v>0.88443196703171112</v>
          </cell>
          <cell r="G382" t="str">
            <v>B</v>
          </cell>
        </row>
        <row r="383">
          <cell r="C383">
            <v>340</v>
          </cell>
          <cell r="D383">
            <v>151650</v>
          </cell>
          <cell r="E383">
            <v>4.8140431558929932E-4</v>
          </cell>
          <cell r="F383">
            <v>0.88491337134730041</v>
          </cell>
          <cell r="G383" t="str">
            <v>B</v>
          </cell>
        </row>
        <row r="384">
          <cell r="C384">
            <v>912</v>
          </cell>
          <cell r="D384">
            <v>500135</v>
          </cell>
          <cell r="E384">
            <v>4.7206318885539578E-4</v>
          </cell>
          <cell r="F384">
            <v>0.88538543453615581</v>
          </cell>
          <cell r="G384" t="str">
            <v>B</v>
          </cell>
        </row>
        <row r="385">
          <cell r="C385">
            <v>487</v>
          </cell>
          <cell r="D385">
            <v>184833</v>
          </cell>
          <cell r="E385">
            <v>4.6478156641737909E-4</v>
          </cell>
          <cell r="F385">
            <v>0.8858502161025732</v>
          </cell>
          <cell r="G385" t="str">
            <v>B</v>
          </cell>
        </row>
        <row r="386">
          <cell r="C386">
            <v>522</v>
          </cell>
          <cell r="D386">
            <v>187535</v>
          </cell>
          <cell r="E386">
            <v>4.695699778413414E-4</v>
          </cell>
          <cell r="F386">
            <v>0.88631978608041451</v>
          </cell>
          <cell r="G386" t="str">
            <v>B</v>
          </cell>
        </row>
        <row r="387">
          <cell r="C387">
            <v>97</v>
          </cell>
          <cell r="D387">
            <v>124860</v>
          </cell>
          <cell r="E387">
            <v>4.8530705873946043E-4</v>
          </cell>
          <cell r="F387">
            <v>0.88680509313915401</v>
          </cell>
          <cell r="G387" t="str">
            <v>B</v>
          </cell>
        </row>
        <row r="388">
          <cell r="C388">
            <v>350</v>
          </cell>
          <cell r="D388">
            <v>152965</v>
          </cell>
          <cell r="E388">
            <v>4.7623078882612666E-4</v>
          </cell>
          <cell r="F388">
            <v>0.88728132392798009</v>
          </cell>
          <cell r="G388" t="str">
            <v>B</v>
          </cell>
        </row>
        <row r="389">
          <cell r="C389">
            <v>123</v>
          </cell>
          <cell r="D389">
            <v>126704</v>
          </cell>
          <cell r="E389">
            <v>4.4846006615746782E-4</v>
          </cell>
          <cell r="F389">
            <v>0.8877297839941376</v>
          </cell>
          <cell r="G389" t="str">
            <v>B</v>
          </cell>
        </row>
        <row r="390">
          <cell r="C390">
            <v>252</v>
          </cell>
          <cell r="D390">
            <v>61200</v>
          </cell>
          <cell r="E390">
            <v>4.8693470825721303E-4</v>
          </cell>
          <cell r="F390">
            <v>0.88821671870239483</v>
          </cell>
          <cell r="G390" t="str">
            <v>B</v>
          </cell>
        </row>
        <row r="391">
          <cell r="C391">
            <v>156</v>
          </cell>
          <cell r="D391">
            <v>142591</v>
          </cell>
          <cell r="E391">
            <v>4.7351681480180832E-4</v>
          </cell>
          <cell r="F391">
            <v>0.88869023551719661</v>
          </cell>
          <cell r="G391" t="str">
            <v>B</v>
          </cell>
        </row>
        <row r="392">
          <cell r="C392">
            <v>265</v>
          </cell>
          <cell r="D392">
            <v>62499</v>
          </cell>
          <cell r="E392">
            <v>4.5789217311996893E-4</v>
          </cell>
          <cell r="F392">
            <v>0.88914812769031659</v>
          </cell>
          <cell r="G392" t="str">
            <v>B</v>
          </cell>
        </row>
        <row r="393">
          <cell r="C393">
            <v>935</v>
          </cell>
          <cell r="D393">
            <v>526220</v>
          </cell>
          <cell r="E393">
            <v>4.5973595579790346E-4</v>
          </cell>
          <cell r="F393">
            <v>0.88960786364611455</v>
          </cell>
          <cell r="G393" t="str">
            <v>B</v>
          </cell>
        </row>
        <row r="394">
          <cell r="C394">
            <v>1254</v>
          </cell>
          <cell r="D394">
            <v>895565</v>
          </cell>
          <cell r="E394">
            <v>4.7167001904683609E-4</v>
          </cell>
          <cell r="F394">
            <v>0.89007953366516135</v>
          </cell>
          <cell r="G394" t="str">
            <v>B</v>
          </cell>
        </row>
        <row r="395">
          <cell r="C395">
            <v>443</v>
          </cell>
          <cell r="D395">
            <v>156145</v>
          </cell>
          <cell r="E395">
            <v>5.3546817734327157E-4</v>
          </cell>
          <cell r="F395">
            <v>0.89061500184250464</v>
          </cell>
          <cell r="G395" t="str">
            <v>B</v>
          </cell>
        </row>
        <row r="396">
          <cell r="C396">
            <v>1003</v>
          </cell>
          <cell r="D396">
            <v>530906</v>
          </cell>
          <cell r="E396">
            <v>4.5401338760674061E-4</v>
          </cell>
          <cell r="F396">
            <v>0.89106901523011139</v>
          </cell>
          <cell r="G396" t="str">
            <v>B</v>
          </cell>
        </row>
        <row r="397">
          <cell r="C397">
            <v>523</v>
          </cell>
          <cell r="D397">
            <v>187536</v>
          </cell>
          <cell r="E397">
            <v>4.7706169258752811E-4</v>
          </cell>
          <cell r="F397">
            <v>0.89154607692269894</v>
          </cell>
          <cell r="G397" t="str">
            <v>B</v>
          </cell>
        </row>
        <row r="398">
          <cell r="C398">
            <v>379</v>
          </cell>
          <cell r="D398">
            <v>153994</v>
          </cell>
          <cell r="E398">
            <v>3.1687664025738428E-4</v>
          </cell>
          <cell r="F398">
            <v>0.89186295356295631</v>
          </cell>
          <cell r="G398" t="str">
            <v>B</v>
          </cell>
        </row>
        <row r="399">
          <cell r="C399">
            <v>233</v>
          </cell>
          <cell r="D399">
            <v>20195</v>
          </cell>
          <cell r="E399">
            <v>4.6636244710033408E-4</v>
          </cell>
          <cell r="F399">
            <v>0.89232931601005661</v>
          </cell>
          <cell r="G399" t="str">
            <v>B</v>
          </cell>
        </row>
        <row r="400">
          <cell r="C400">
            <v>1068</v>
          </cell>
          <cell r="D400">
            <v>543014</v>
          </cell>
          <cell r="E400">
            <v>4.2625530516370274E-4</v>
          </cell>
          <cell r="F400">
            <v>0.89275557131522032</v>
          </cell>
          <cell r="G400" t="str">
            <v>B</v>
          </cell>
        </row>
        <row r="401">
          <cell r="C401">
            <v>1067</v>
          </cell>
          <cell r="D401">
            <v>543013</v>
          </cell>
          <cell r="E401">
            <v>4.288049562549483E-4</v>
          </cell>
          <cell r="F401">
            <v>0.89318437627147529</v>
          </cell>
          <cell r="G401" t="str">
            <v>B</v>
          </cell>
        </row>
        <row r="402">
          <cell r="C402">
            <v>136</v>
          </cell>
          <cell r="D402">
            <v>131433</v>
          </cell>
          <cell r="E402">
            <v>4.6692736230003449E-4</v>
          </cell>
          <cell r="F402">
            <v>0.89365130363377532</v>
          </cell>
          <cell r="G402" t="str">
            <v>B</v>
          </cell>
        </row>
        <row r="403">
          <cell r="C403">
            <v>524</v>
          </cell>
          <cell r="D403">
            <v>187537</v>
          </cell>
          <cell r="E403">
            <v>4.2729530177357391E-4</v>
          </cell>
          <cell r="F403">
            <v>0.89407859893554886</v>
          </cell>
          <cell r="G403" t="str">
            <v>B</v>
          </cell>
        </row>
        <row r="404">
          <cell r="C404">
            <v>700</v>
          </cell>
          <cell r="D404">
            <v>180473</v>
          </cell>
          <cell r="E404">
            <v>4.487748959630508E-4</v>
          </cell>
          <cell r="F404">
            <v>0.89452737383151193</v>
          </cell>
          <cell r="G404" t="str">
            <v>B</v>
          </cell>
        </row>
        <row r="405">
          <cell r="C405">
            <v>421</v>
          </cell>
          <cell r="D405">
            <v>155370</v>
          </cell>
          <cell r="E405">
            <v>4.3877912312547459E-4</v>
          </cell>
          <cell r="F405">
            <v>0.89496615295463744</v>
          </cell>
          <cell r="G405" t="str">
            <v>B</v>
          </cell>
        </row>
        <row r="406">
          <cell r="C406">
            <v>671</v>
          </cell>
          <cell r="D406">
            <v>180096</v>
          </cell>
          <cell r="E406">
            <v>4.5404207797931283E-4</v>
          </cell>
          <cell r="F406">
            <v>0.89542019503261672</v>
          </cell>
          <cell r="G406" t="str">
            <v>B</v>
          </cell>
        </row>
        <row r="407">
          <cell r="C407">
            <v>16</v>
          </cell>
          <cell r="D407">
            <v>121110</v>
          </cell>
          <cell r="E407">
            <v>4.4898154895401705E-4</v>
          </cell>
          <cell r="F407">
            <v>0.89586917658157073</v>
          </cell>
          <cell r="G407" t="str">
            <v>B</v>
          </cell>
        </row>
        <row r="408">
          <cell r="C408">
            <v>802</v>
          </cell>
          <cell r="D408">
            <v>280954</v>
          </cell>
          <cell r="E408">
            <v>4.2472657276040269E-4</v>
          </cell>
          <cell r="F408">
            <v>0.89629390315433111</v>
          </cell>
          <cell r="G408" t="str">
            <v>B</v>
          </cell>
        </row>
        <row r="409">
          <cell r="C409">
            <v>410</v>
          </cell>
          <cell r="D409">
            <v>155024</v>
          </cell>
          <cell r="E409">
            <v>3.6314199723099942E-4</v>
          </cell>
          <cell r="F409">
            <v>0.89665704515156208</v>
          </cell>
          <cell r="G409" t="str">
            <v>B</v>
          </cell>
        </row>
        <row r="410">
          <cell r="C410">
            <v>716</v>
          </cell>
          <cell r="D410">
            <v>180746</v>
          </cell>
          <cell r="E410">
            <v>8.6955948208212032E-4</v>
          </cell>
          <cell r="F410">
            <v>0.8975266046336442</v>
          </cell>
          <cell r="G410" t="str">
            <v>B</v>
          </cell>
        </row>
        <row r="411">
          <cell r="C411">
            <v>283</v>
          </cell>
          <cell r="D411">
            <v>87159</v>
          </cell>
          <cell r="E411">
            <v>4.425537002670138E-4</v>
          </cell>
          <cell r="F411">
            <v>0.89796915833391122</v>
          </cell>
          <cell r="G411" t="str">
            <v>B</v>
          </cell>
        </row>
        <row r="412">
          <cell r="C412">
            <v>838</v>
          </cell>
          <cell r="D412">
            <v>330025</v>
          </cell>
          <cell r="E412">
            <v>4.4968954856815956E-4</v>
          </cell>
          <cell r="F412">
            <v>0.89841884788247939</v>
          </cell>
          <cell r="G412" t="str">
            <v>B</v>
          </cell>
        </row>
        <row r="413">
          <cell r="C413">
            <v>786</v>
          </cell>
          <cell r="D413">
            <v>280868</v>
          </cell>
          <cell r="E413">
            <v>0</v>
          </cell>
          <cell r="F413">
            <v>0.89841884788247939</v>
          </cell>
          <cell r="G413" t="str">
            <v>B</v>
          </cell>
        </row>
        <row r="414">
          <cell r="C414">
            <v>963</v>
          </cell>
          <cell r="D414">
            <v>530116</v>
          </cell>
          <cell r="E414">
            <v>4.1677579735512293E-4</v>
          </cell>
          <cell r="F414">
            <v>0.89883562367983449</v>
          </cell>
          <cell r="G414" t="str">
            <v>B</v>
          </cell>
        </row>
        <row r="415">
          <cell r="C415">
            <v>180</v>
          </cell>
          <cell r="D415">
            <v>150054</v>
          </cell>
          <cell r="E415">
            <v>4.3164694930852105E-4</v>
          </cell>
          <cell r="F415">
            <v>0.89926727062914302</v>
          </cell>
          <cell r="G415" t="str">
            <v>B</v>
          </cell>
        </row>
        <row r="416">
          <cell r="C416">
            <v>465</v>
          </cell>
          <cell r="D416">
            <v>183491</v>
          </cell>
          <cell r="E416">
            <v>4.4597890745156379E-4</v>
          </cell>
          <cell r="F416">
            <v>0.89971324953659459</v>
          </cell>
          <cell r="G416" t="str">
            <v>B</v>
          </cell>
        </row>
        <row r="417">
          <cell r="C417">
            <v>143</v>
          </cell>
          <cell r="D417">
            <v>141682</v>
          </cell>
          <cell r="E417">
            <v>4.4267539918345762E-4</v>
          </cell>
          <cell r="F417">
            <v>0.90015592493577801</v>
          </cell>
          <cell r="G417" t="str">
            <v>B</v>
          </cell>
        </row>
        <row r="418">
          <cell r="C418">
            <v>1058</v>
          </cell>
          <cell r="D418">
            <v>542441</v>
          </cell>
          <cell r="E418">
            <v>4.2138132235187384E-4</v>
          </cell>
          <cell r="F418">
            <v>0.90057730625812993</v>
          </cell>
          <cell r="G418" t="str">
            <v>B</v>
          </cell>
        </row>
        <row r="419">
          <cell r="C419">
            <v>139</v>
          </cell>
          <cell r="D419">
            <v>131702</v>
          </cell>
          <cell r="E419">
            <v>4.0282194363545199E-4</v>
          </cell>
          <cell r="F419">
            <v>0.90098012820176543</v>
          </cell>
          <cell r="G419" t="str">
            <v>B</v>
          </cell>
        </row>
        <row r="420">
          <cell r="C420">
            <v>122</v>
          </cell>
          <cell r="D420">
            <v>126703</v>
          </cell>
          <cell r="E420">
            <v>4.1591486570890325E-4</v>
          </cell>
          <cell r="F420">
            <v>0.90139604306747434</v>
          </cell>
          <cell r="G420" t="str">
            <v>B</v>
          </cell>
        </row>
        <row r="421">
          <cell r="C421">
            <v>338</v>
          </cell>
          <cell r="D421">
            <v>151411</v>
          </cell>
          <cell r="E421">
            <v>4.2939140393201468E-4</v>
          </cell>
          <cell r="F421">
            <v>0.9018254344714064</v>
          </cell>
          <cell r="G421" t="str">
            <v>B</v>
          </cell>
        </row>
        <row r="422">
          <cell r="C422">
            <v>602</v>
          </cell>
          <cell r="D422">
            <v>159086</v>
          </cell>
          <cell r="E422">
            <v>4.3148218543734523E-4</v>
          </cell>
          <cell r="F422">
            <v>0.90225691665684371</v>
          </cell>
          <cell r="G422" t="str">
            <v>B</v>
          </cell>
        </row>
        <row r="423">
          <cell r="C423">
            <v>1182</v>
          </cell>
          <cell r="D423">
            <v>700063</v>
          </cell>
          <cell r="E423">
            <v>4.242865165335514E-4</v>
          </cell>
          <cell r="F423">
            <v>0.9026812031733773</v>
          </cell>
          <cell r="G423" t="str">
            <v>B</v>
          </cell>
        </row>
        <row r="424">
          <cell r="C424">
            <v>1410</v>
          </cell>
          <cell r="D424">
            <v>951451</v>
          </cell>
          <cell r="E424">
            <v>0</v>
          </cell>
          <cell r="F424">
            <v>0.9026812031733773</v>
          </cell>
          <cell r="G424" t="str">
            <v>B</v>
          </cell>
        </row>
        <row r="425">
          <cell r="C425">
            <v>696</v>
          </cell>
          <cell r="D425">
            <v>180386</v>
          </cell>
          <cell r="E425">
            <v>4.2258061520044282E-4</v>
          </cell>
          <cell r="F425">
            <v>0.9031037837885777</v>
          </cell>
          <cell r="G425" t="str">
            <v>B</v>
          </cell>
        </row>
        <row r="426">
          <cell r="C426">
            <v>282</v>
          </cell>
          <cell r="D426">
            <v>87158</v>
          </cell>
          <cell r="E426">
            <v>4.260940687973514E-4</v>
          </cell>
          <cell r="F426">
            <v>0.90352987785737504</v>
          </cell>
          <cell r="G426" t="str">
            <v>B</v>
          </cell>
        </row>
        <row r="427">
          <cell r="C427">
            <v>435</v>
          </cell>
          <cell r="D427">
            <v>155725</v>
          </cell>
          <cell r="E427">
            <v>4.2025810602401884E-4</v>
          </cell>
          <cell r="F427">
            <v>0.90395013596339902</v>
          </cell>
          <cell r="G427" t="str">
            <v>B</v>
          </cell>
        </row>
        <row r="428">
          <cell r="C428">
            <v>23</v>
          </cell>
          <cell r="D428">
            <v>121299</v>
          </cell>
          <cell r="E428">
            <v>4.2691994586437787E-4</v>
          </cell>
          <cell r="F428">
            <v>0.90437705590926343</v>
          </cell>
          <cell r="G428" t="str">
            <v>B</v>
          </cell>
        </row>
        <row r="429">
          <cell r="C429">
            <v>1147</v>
          </cell>
          <cell r="D429">
            <v>575021</v>
          </cell>
          <cell r="E429">
            <v>9.905233547081691E-5</v>
          </cell>
          <cell r="F429">
            <v>0.90447610824473423</v>
          </cell>
          <cell r="G429" t="str">
            <v>B</v>
          </cell>
        </row>
        <row r="430">
          <cell r="C430">
            <v>676</v>
          </cell>
          <cell r="D430">
            <v>180118</v>
          </cell>
          <cell r="E430">
            <v>4.0635797326323702E-4</v>
          </cell>
          <cell r="F430">
            <v>0.90488246621799751</v>
          </cell>
          <cell r="G430" t="str">
            <v>B</v>
          </cell>
        </row>
        <row r="431">
          <cell r="C431">
            <v>1159</v>
          </cell>
          <cell r="D431">
            <v>602004</v>
          </cell>
          <cell r="E431">
            <v>4.4258297855705685E-4</v>
          </cell>
          <cell r="F431">
            <v>0.90532504919655454</v>
          </cell>
          <cell r="G431" t="str">
            <v>B</v>
          </cell>
        </row>
        <row r="432">
          <cell r="C432">
            <v>583</v>
          </cell>
          <cell r="D432">
            <v>156188</v>
          </cell>
          <cell r="E432">
            <v>1.2573831032067239E-3</v>
          </cell>
          <cell r="F432">
            <v>0.90658243229976132</v>
          </cell>
          <cell r="G432" t="str">
            <v>B</v>
          </cell>
        </row>
        <row r="433">
          <cell r="C433">
            <v>1023</v>
          </cell>
          <cell r="D433">
            <v>540281</v>
          </cell>
          <cell r="E433">
            <v>3.8383573683527055E-4</v>
          </cell>
          <cell r="F433">
            <v>0.90696626803659663</v>
          </cell>
          <cell r="G433" t="str">
            <v>B</v>
          </cell>
        </row>
        <row r="434">
          <cell r="C434">
            <v>1377</v>
          </cell>
          <cell r="D434">
            <v>907146</v>
          </cell>
          <cell r="E434">
            <v>0</v>
          </cell>
          <cell r="F434">
            <v>0.90696626803659663</v>
          </cell>
          <cell r="G434" t="str">
            <v>B</v>
          </cell>
        </row>
        <row r="435">
          <cell r="C435">
            <v>409</v>
          </cell>
          <cell r="D435">
            <v>155016</v>
          </cell>
          <cell r="E435">
            <v>3.0440926237280372E-4</v>
          </cell>
          <cell r="F435">
            <v>0.90727067729896949</v>
          </cell>
          <cell r="G435" t="str">
            <v>B</v>
          </cell>
        </row>
        <row r="436">
          <cell r="C436">
            <v>441</v>
          </cell>
          <cell r="D436">
            <v>156143</v>
          </cell>
          <cell r="E436">
            <v>4.7786402355985127E-4</v>
          </cell>
          <cell r="F436">
            <v>0.90774854132252936</v>
          </cell>
          <cell r="G436" t="str">
            <v>B</v>
          </cell>
        </row>
        <row r="437">
          <cell r="C437">
            <v>986</v>
          </cell>
          <cell r="D437">
            <v>530583</v>
          </cell>
          <cell r="E437">
            <v>3.956969718075149E-4</v>
          </cell>
          <cell r="F437">
            <v>0.90814423829433688</v>
          </cell>
          <cell r="G437" t="str">
            <v>B</v>
          </cell>
        </row>
        <row r="438">
          <cell r="C438">
            <v>958</v>
          </cell>
          <cell r="D438">
            <v>530107</v>
          </cell>
          <cell r="E438">
            <v>3.8218089613449612E-4</v>
          </cell>
          <cell r="F438">
            <v>0.90852641919047139</v>
          </cell>
          <cell r="G438" t="str">
            <v>B</v>
          </cell>
        </row>
        <row r="439">
          <cell r="C439">
            <v>1172</v>
          </cell>
          <cell r="D439">
            <v>700017</v>
          </cell>
          <cell r="E439">
            <v>4.0887690566663627E-4</v>
          </cell>
          <cell r="F439">
            <v>0.90893529609613799</v>
          </cell>
          <cell r="G439" t="str">
            <v>B</v>
          </cell>
        </row>
        <row r="440">
          <cell r="C440">
            <v>1177</v>
          </cell>
          <cell r="D440">
            <v>700027</v>
          </cell>
          <cell r="E440">
            <v>4.0261587856195647E-4</v>
          </cell>
          <cell r="F440">
            <v>0.90933791197469993</v>
          </cell>
          <cell r="G440" t="str">
            <v>B</v>
          </cell>
        </row>
        <row r="441">
          <cell r="C441">
            <v>444</v>
          </cell>
          <cell r="D441">
            <v>156146</v>
          </cell>
          <cell r="E441">
            <v>4.648404757479476E-4</v>
          </cell>
          <cell r="F441">
            <v>0.90980275245044784</v>
          </cell>
          <cell r="G441" t="str">
            <v>B</v>
          </cell>
        </row>
        <row r="442">
          <cell r="C442">
            <v>911</v>
          </cell>
          <cell r="D442">
            <v>500088</v>
          </cell>
          <cell r="E442">
            <v>3.9254845328263343E-4</v>
          </cell>
          <cell r="F442">
            <v>0.91019530090373046</v>
          </cell>
          <cell r="G442" t="str">
            <v>B</v>
          </cell>
        </row>
        <row r="443">
          <cell r="C443">
            <v>1007</v>
          </cell>
          <cell r="D443">
            <v>534502</v>
          </cell>
          <cell r="E443">
            <v>3.7259798834074931E-4</v>
          </cell>
          <cell r="F443">
            <v>0.91056789889207124</v>
          </cell>
          <cell r="G443" t="str">
            <v>B</v>
          </cell>
        </row>
        <row r="444">
          <cell r="C444">
            <v>442</v>
          </cell>
          <cell r="D444">
            <v>156144</v>
          </cell>
          <cell r="E444">
            <v>3.9421277415262369E-4</v>
          </cell>
          <cell r="F444">
            <v>0.91096211166622387</v>
          </cell>
          <cell r="G444" t="str">
            <v>B</v>
          </cell>
        </row>
        <row r="445">
          <cell r="C445">
            <v>411</v>
          </cell>
          <cell r="D445">
            <v>155026</v>
          </cell>
          <cell r="E445">
            <v>4.2010833404834707E-4</v>
          </cell>
          <cell r="F445">
            <v>0.91138222000027225</v>
          </cell>
          <cell r="G445" t="str">
            <v>B</v>
          </cell>
        </row>
        <row r="446">
          <cell r="C446">
            <v>32</v>
          </cell>
          <cell r="D446">
            <v>121505</v>
          </cell>
          <cell r="E446">
            <v>3.9025337045621965E-4</v>
          </cell>
          <cell r="F446">
            <v>0.91177247337072842</v>
          </cell>
          <cell r="G446" t="str">
            <v>B</v>
          </cell>
        </row>
        <row r="447">
          <cell r="C447">
            <v>1244</v>
          </cell>
          <cell r="D447">
            <v>894034</v>
          </cell>
          <cell r="E447">
            <v>3.9825698494418236E-4</v>
          </cell>
          <cell r="F447">
            <v>0.91217073035567264</v>
          </cell>
          <cell r="G447" t="str">
            <v>B</v>
          </cell>
        </row>
        <row r="448">
          <cell r="C448">
            <v>489</v>
          </cell>
          <cell r="D448">
            <v>184835</v>
          </cell>
          <cell r="E448">
            <v>3.925814795465524E-4</v>
          </cell>
          <cell r="F448">
            <v>0.91256331183521922</v>
          </cell>
          <cell r="G448" t="str">
            <v>B</v>
          </cell>
        </row>
        <row r="449">
          <cell r="C449">
            <v>249</v>
          </cell>
          <cell r="D449">
            <v>60450</v>
          </cell>
          <cell r="E449">
            <v>3.9383356738399429E-4</v>
          </cell>
          <cell r="F449">
            <v>0.9129571454026032</v>
          </cell>
          <cell r="G449" t="str">
            <v>B</v>
          </cell>
        </row>
        <row r="450">
          <cell r="C450">
            <v>184</v>
          </cell>
          <cell r="D450">
            <v>150071</v>
          </cell>
          <cell r="E450">
            <v>3.8967169960860311E-4</v>
          </cell>
          <cell r="F450">
            <v>0.91334681710221177</v>
          </cell>
          <cell r="G450" t="str">
            <v>B</v>
          </cell>
        </row>
        <row r="451">
          <cell r="C451">
            <v>1260</v>
          </cell>
          <cell r="D451">
            <v>896143</v>
          </cell>
          <cell r="E451">
            <v>3.9342702245297536E-4</v>
          </cell>
          <cell r="F451">
            <v>0.9137402441246647</v>
          </cell>
          <cell r="G451" t="str">
            <v>B</v>
          </cell>
        </row>
        <row r="452">
          <cell r="C452">
            <v>697</v>
          </cell>
          <cell r="D452">
            <v>180420</v>
          </cell>
          <cell r="E452">
            <v>3.7797611038374064E-4</v>
          </cell>
          <cell r="F452">
            <v>0.91411822023504841</v>
          </cell>
          <cell r="G452" t="str">
            <v>B</v>
          </cell>
        </row>
        <row r="453">
          <cell r="C453">
            <v>1194</v>
          </cell>
          <cell r="D453">
            <v>700122</v>
          </cell>
          <cell r="E453">
            <v>3.9026395297069299E-4</v>
          </cell>
          <cell r="F453">
            <v>0.91450848418801911</v>
          </cell>
          <cell r="G453" t="str">
            <v>B</v>
          </cell>
        </row>
        <row r="454">
          <cell r="C454">
            <v>1305</v>
          </cell>
          <cell r="D454">
            <v>905500</v>
          </cell>
          <cell r="E454">
            <v>3.8836887449343615E-4</v>
          </cell>
          <cell r="F454">
            <v>0.91489685306251256</v>
          </cell>
          <cell r="G454" t="str">
            <v>B</v>
          </cell>
        </row>
        <row r="455">
          <cell r="C455">
            <v>1165</v>
          </cell>
          <cell r="D455">
            <v>700002</v>
          </cell>
          <cell r="E455">
            <v>3.8425727366179341E-4</v>
          </cell>
          <cell r="F455">
            <v>0.91528111033617432</v>
          </cell>
          <cell r="G455" t="str">
            <v>B</v>
          </cell>
        </row>
        <row r="456">
          <cell r="C456">
            <v>1176</v>
          </cell>
          <cell r="D456">
            <v>700022</v>
          </cell>
          <cell r="E456">
            <v>3.8860815690402859E-4</v>
          </cell>
          <cell r="F456">
            <v>0.91566971849307832</v>
          </cell>
          <cell r="G456" t="str">
            <v>B</v>
          </cell>
        </row>
        <row r="457">
          <cell r="C457">
            <v>84</v>
          </cell>
          <cell r="D457">
            <v>123056</v>
          </cell>
          <cell r="E457">
            <v>3.732684347264482E-4</v>
          </cell>
          <cell r="F457">
            <v>0.91604298692780473</v>
          </cell>
          <cell r="G457" t="str">
            <v>B</v>
          </cell>
        </row>
        <row r="458">
          <cell r="C458">
            <v>1309</v>
          </cell>
          <cell r="D458">
            <v>905511</v>
          </cell>
          <cell r="E458">
            <v>0</v>
          </cell>
          <cell r="F458">
            <v>0.91604298692780473</v>
          </cell>
          <cell r="G458" t="str">
            <v>B</v>
          </cell>
        </row>
        <row r="459">
          <cell r="C459">
            <v>845</v>
          </cell>
          <cell r="D459">
            <v>331040</v>
          </cell>
          <cell r="E459">
            <v>3.8398359807916243E-4</v>
          </cell>
          <cell r="F459">
            <v>0.91642697052588384</v>
          </cell>
          <cell r="G459" t="str">
            <v>B</v>
          </cell>
        </row>
        <row r="460">
          <cell r="C460">
            <v>219</v>
          </cell>
          <cell r="D460">
            <v>150392</v>
          </cell>
          <cell r="E460">
            <v>3.7909631363455793E-4</v>
          </cell>
          <cell r="F460">
            <v>0.91680606683951837</v>
          </cell>
          <cell r="G460" t="str">
            <v>B</v>
          </cell>
        </row>
        <row r="461">
          <cell r="C461">
            <v>1064</v>
          </cell>
          <cell r="D461">
            <v>542486</v>
          </cell>
          <cell r="E461">
            <v>4.1214102346420268E-4</v>
          </cell>
          <cell r="F461">
            <v>0.91721820786298258</v>
          </cell>
          <cell r="G461" t="str">
            <v>B</v>
          </cell>
        </row>
        <row r="462">
          <cell r="C462">
            <v>1364</v>
          </cell>
          <cell r="D462">
            <v>906974</v>
          </cell>
          <cell r="E462">
            <v>0</v>
          </cell>
          <cell r="F462">
            <v>0.91721820786298258</v>
          </cell>
          <cell r="G462" t="str">
            <v>B</v>
          </cell>
        </row>
        <row r="463">
          <cell r="C463">
            <v>527</v>
          </cell>
          <cell r="D463">
            <v>187721</v>
          </cell>
          <cell r="E463">
            <v>4.4227873126594721E-4</v>
          </cell>
          <cell r="F463">
            <v>0.91766048659424848</v>
          </cell>
          <cell r="G463" t="str">
            <v>B</v>
          </cell>
        </row>
        <row r="464">
          <cell r="C464">
            <v>1114</v>
          </cell>
          <cell r="D464">
            <v>554830</v>
          </cell>
          <cell r="E464">
            <v>3.9505430452230878E-4</v>
          </cell>
          <cell r="F464">
            <v>0.91805554089877084</v>
          </cell>
          <cell r="G464" t="str">
            <v>B</v>
          </cell>
        </row>
        <row r="465">
          <cell r="C465">
            <v>1280</v>
          </cell>
          <cell r="D465">
            <v>902845</v>
          </cell>
          <cell r="E465">
            <v>3.6831714076721646E-4</v>
          </cell>
          <cell r="F465">
            <v>0.91842385803953808</v>
          </cell>
          <cell r="G465" t="str">
            <v>B</v>
          </cell>
        </row>
        <row r="466">
          <cell r="C466">
            <v>993</v>
          </cell>
          <cell r="D466">
            <v>530662</v>
          </cell>
          <cell r="E466">
            <v>3.4900471326045648E-4</v>
          </cell>
          <cell r="F466">
            <v>0.91877286275279857</v>
          </cell>
          <cell r="G466" t="str">
            <v>B</v>
          </cell>
        </row>
        <row r="467">
          <cell r="C467">
            <v>936</v>
          </cell>
          <cell r="D467">
            <v>526230</v>
          </cell>
          <cell r="E467">
            <v>3.5021574976050359E-4</v>
          </cell>
          <cell r="F467">
            <v>0.91912307850255903</v>
          </cell>
          <cell r="G467" t="str">
            <v>B</v>
          </cell>
        </row>
        <row r="468">
          <cell r="C468">
            <v>910</v>
          </cell>
          <cell r="D468">
            <v>500053</v>
          </cell>
          <cell r="E468">
            <v>3.6266277100265981E-4</v>
          </cell>
          <cell r="F468">
            <v>0.91948574127356164</v>
          </cell>
          <cell r="G468" t="str">
            <v>B</v>
          </cell>
        </row>
        <row r="469">
          <cell r="C469">
            <v>271</v>
          </cell>
          <cell r="D469">
            <v>69654</v>
          </cell>
          <cell r="E469">
            <v>3.6591865795563568E-4</v>
          </cell>
          <cell r="F469">
            <v>0.9198516599315173</v>
          </cell>
          <cell r="G469" t="str">
            <v>B</v>
          </cell>
        </row>
        <row r="470">
          <cell r="C470">
            <v>309</v>
          </cell>
          <cell r="D470">
            <v>120198</v>
          </cell>
          <cell r="E470">
            <v>3.72608938303642E-4</v>
          </cell>
          <cell r="F470">
            <v>0.92022426886982089</v>
          </cell>
          <cell r="G470" t="str">
            <v>B</v>
          </cell>
        </row>
        <row r="471">
          <cell r="C471">
            <v>1234</v>
          </cell>
          <cell r="D471">
            <v>890271</v>
          </cell>
          <cell r="E471">
            <v>3.6880180523216045E-4</v>
          </cell>
          <cell r="F471">
            <v>0.92059307067505303</v>
          </cell>
          <cell r="G471" t="str">
            <v>B</v>
          </cell>
        </row>
        <row r="472">
          <cell r="C472">
            <v>1035</v>
          </cell>
          <cell r="D472">
            <v>540948</v>
          </cell>
          <cell r="E472">
            <v>3.319602508867722E-4</v>
          </cell>
          <cell r="F472">
            <v>0.9209250309259398</v>
          </cell>
          <cell r="G472" t="str">
            <v>B</v>
          </cell>
        </row>
        <row r="473">
          <cell r="C473">
            <v>83</v>
          </cell>
          <cell r="D473">
            <v>123022</v>
          </cell>
          <cell r="E473">
            <v>3.5811706660855708E-4</v>
          </cell>
          <cell r="F473">
            <v>0.9212831479925484</v>
          </cell>
          <cell r="G473" t="str">
            <v>B</v>
          </cell>
        </row>
        <row r="474">
          <cell r="C474">
            <v>81</v>
          </cell>
          <cell r="D474">
            <v>123005</v>
          </cell>
          <cell r="E474">
            <v>3.5252119463233933E-4</v>
          </cell>
          <cell r="F474">
            <v>0.92163566918718076</v>
          </cell>
          <cell r="G474" t="str">
            <v>B</v>
          </cell>
        </row>
        <row r="475">
          <cell r="C475">
            <v>1365</v>
          </cell>
          <cell r="D475">
            <v>907002</v>
          </cell>
          <cell r="E475">
            <v>0</v>
          </cell>
          <cell r="F475">
            <v>0.92163566918718076</v>
          </cell>
          <cell r="G475" t="str">
            <v>B</v>
          </cell>
        </row>
        <row r="476">
          <cell r="C476">
            <v>464</v>
          </cell>
          <cell r="D476">
            <v>183489</v>
          </cell>
          <cell r="E476">
            <v>3.7027865391866741E-4</v>
          </cell>
          <cell r="F476">
            <v>0.92200594784109946</v>
          </cell>
          <cell r="G476" t="str">
            <v>B</v>
          </cell>
        </row>
        <row r="477">
          <cell r="C477">
            <v>299</v>
          </cell>
          <cell r="D477">
            <v>102230</v>
          </cell>
          <cell r="E477">
            <v>3.6487142996087431E-4</v>
          </cell>
          <cell r="F477">
            <v>0.92237081927106035</v>
          </cell>
          <cell r="G477" t="str">
            <v>B</v>
          </cell>
        </row>
        <row r="478">
          <cell r="C478">
            <v>758</v>
          </cell>
          <cell r="D478">
            <v>280000</v>
          </cell>
          <cell r="E478">
            <v>3.2059139679627526E-4</v>
          </cell>
          <cell r="F478">
            <v>0.92269141066785665</v>
          </cell>
          <cell r="G478" t="str">
            <v>B</v>
          </cell>
        </row>
        <row r="479">
          <cell r="C479">
            <v>921</v>
          </cell>
          <cell r="D479">
            <v>502376</v>
          </cell>
          <cell r="E479">
            <v>3.5225134051326823E-4</v>
          </cell>
          <cell r="F479">
            <v>0.92304366200836996</v>
          </cell>
          <cell r="G479" t="str">
            <v>B</v>
          </cell>
        </row>
        <row r="480">
          <cell r="C480">
            <v>108</v>
          </cell>
          <cell r="D480">
            <v>126302</v>
          </cell>
          <cell r="E480">
            <v>3.1200096718282699E-4</v>
          </cell>
          <cell r="F480">
            <v>0.92335566297555283</v>
          </cell>
          <cell r="G480" t="str">
            <v>B</v>
          </cell>
        </row>
        <row r="481">
          <cell r="C481">
            <v>898</v>
          </cell>
          <cell r="D481">
            <v>466610</v>
          </cell>
          <cell r="E481">
            <v>1.3975974114507713E-4</v>
          </cell>
          <cell r="F481">
            <v>0.92349542271669793</v>
          </cell>
          <cell r="G481" t="str">
            <v>B</v>
          </cell>
        </row>
        <row r="482">
          <cell r="C482">
            <v>937</v>
          </cell>
          <cell r="D482">
            <v>526240</v>
          </cell>
          <cell r="E482">
            <v>3.1935096442269094E-4</v>
          </cell>
          <cell r="F482">
            <v>0.92381477368112064</v>
          </cell>
          <cell r="G482" t="str">
            <v>B</v>
          </cell>
        </row>
        <row r="483">
          <cell r="C483">
            <v>1307</v>
          </cell>
          <cell r="D483">
            <v>905509</v>
          </cell>
          <cell r="E483">
            <v>0</v>
          </cell>
          <cell r="F483">
            <v>0.92381477368112064</v>
          </cell>
          <cell r="G483" t="str">
            <v>B</v>
          </cell>
        </row>
        <row r="484">
          <cell r="C484">
            <v>79</v>
          </cell>
          <cell r="D484">
            <v>122716</v>
          </cell>
          <cell r="E484">
            <v>3.5014586107116907E-4</v>
          </cell>
          <cell r="F484">
            <v>0.92416491954219182</v>
          </cell>
          <cell r="G484" t="str">
            <v>B</v>
          </cell>
        </row>
        <row r="485">
          <cell r="C485">
            <v>190</v>
          </cell>
          <cell r="D485">
            <v>150077</v>
          </cell>
          <cell r="E485">
            <v>3.4757680870338886E-4</v>
          </cell>
          <cell r="F485">
            <v>0.92451249635089516</v>
          </cell>
          <cell r="G485" t="str">
            <v>B</v>
          </cell>
        </row>
        <row r="486">
          <cell r="C486">
            <v>71</v>
          </cell>
          <cell r="D486">
            <v>122194</v>
          </cell>
          <cell r="E486">
            <v>3.415136158276141E-4</v>
          </cell>
          <cell r="F486">
            <v>0.92485400996672273</v>
          </cell>
          <cell r="G486" t="str">
            <v>B</v>
          </cell>
        </row>
        <row r="487">
          <cell r="C487">
            <v>1241</v>
          </cell>
          <cell r="D487">
            <v>890554</v>
          </cell>
          <cell r="E487">
            <v>3.3675545275752152E-4</v>
          </cell>
          <cell r="F487">
            <v>0.92519076541948031</v>
          </cell>
          <cell r="G487" t="str">
            <v>B</v>
          </cell>
        </row>
        <row r="488">
          <cell r="C488">
            <v>422</v>
          </cell>
          <cell r="D488">
            <v>155373</v>
          </cell>
          <cell r="E488">
            <v>3.4175392709378036E-4</v>
          </cell>
          <cell r="F488">
            <v>0.9255325193465741</v>
          </cell>
          <cell r="G488" t="str">
            <v>B</v>
          </cell>
        </row>
        <row r="489">
          <cell r="C489">
            <v>942</v>
          </cell>
          <cell r="D489">
            <v>526670</v>
          </cell>
          <cell r="E489">
            <v>3.3093286510664846E-4</v>
          </cell>
          <cell r="F489">
            <v>0.92586345221168076</v>
          </cell>
          <cell r="G489" t="str">
            <v>B</v>
          </cell>
        </row>
        <row r="490">
          <cell r="C490">
            <v>600</v>
          </cell>
          <cell r="D490">
            <v>158930</v>
          </cell>
          <cell r="E490">
            <v>3.395674620200864E-4</v>
          </cell>
          <cell r="F490">
            <v>0.92620301967370089</v>
          </cell>
          <cell r="G490" t="str">
            <v>B</v>
          </cell>
        </row>
        <row r="491">
          <cell r="C491">
            <v>290</v>
          </cell>
          <cell r="D491">
            <v>100190</v>
          </cell>
          <cell r="E491">
            <v>3.3104765599281107E-4</v>
          </cell>
          <cell r="F491">
            <v>0.92653406732969368</v>
          </cell>
          <cell r="G491" t="str">
            <v>B</v>
          </cell>
        </row>
        <row r="492">
          <cell r="C492">
            <v>670</v>
          </cell>
          <cell r="D492">
            <v>180086</v>
          </cell>
          <cell r="E492">
            <v>3.3693597281691325E-4</v>
          </cell>
          <cell r="F492">
            <v>0.9268710033025106</v>
          </cell>
          <cell r="G492" t="str">
            <v>B</v>
          </cell>
        </row>
        <row r="493">
          <cell r="C493">
            <v>1171</v>
          </cell>
          <cell r="D493">
            <v>700010</v>
          </cell>
          <cell r="E493">
            <v>3.3703427261802153E-4</v>
          </cell>
          <cell r="F493">
            <v>0.9272080375751286</v>
          </cell>
          <cell r="G493" t="str">
            <v>B</v>
          </cell>
        </row>
        <row r="494">
          <cell r="C494">
            <v>1326</v>
          </cell>
          <cell r="D494">
            <v>906148</v>
          </cell>
          <cell r="E494">
            <v>0</v>
          </cell>
          <cell r="F494">
            <v>0.9272080375751286</v>
          </cell>
          <cell r="G494" t="str">
            <v>B</v>
          </cell>
        </row>
        <row r="495">
          <cell r="C495">
            <v>259</v>
          </cell>
          <cell r="D495">
            <v>62167</v>
          </cell>
          <cell r="E495">
            <v>2.9729810660542911E-4</v>
          </cell>
          <cell r="F495">
            <v>0.92750533568173399</v>
          </cell>
          <cell r="G495" t="str">
            <v>B</v>
          </cell>
        </row>
        <row r="496">
          <cell r="C496">
            <v>513</v>
          </cell>
          <cell r="D496">
            <v>187331</v>
          </cell>
          <cell r="E496">
            <v>3.253945943446268E-4</v>
          </cell>
          <cell r="F496">
            <v>0.92783073027607865</v>
          </cell>
          <cell r="G496" t="str">
            <v>B</v>
          </cell>
        </row>
        <row r="497">
          <cell r="C497">
            <v>890</v>
          </cell>
          <cell r="D497">
            <v>464210</v>
          </cell>
          <cell r="E497">
            <v>0</v>
          </cell>
          <cell r="F497">
            <v>0.92783073027607865</v>
          </cell>
          <cell r="G497" t="str">
            <v>B</v>
          </cell>
        </row>
        <row r="498">
          <cell r="C498">
            <v>529</v>
          </cell>
          <cell r="D498">
            <v>187805</v>
          </cell>
          <cell r="E498">
            <v>3.241307775536436E-4</v>
          </cell>
          <cell r="F498">
            <v>0.92815486105363232</v>
          </cell>
          <cell r="G498" t="str">
            <v>B</v>
          </cell>
        </row>
        <row r="499">
          <cell r="C499">
            <v>153</v>
          </cell>
          <cell r="D499">
            <v>141927</v>
          </cell>
          <cell r="E499">
            <v>3.2658301071998705E-4</v>
          </cell>
          <cell r="F499">
            <v>0.92848144406435229</v>
          </cell>
          <cell r="G499" t="str">
            <v>B</v>
          </cell>
        </row>
        <row r="500">
          <cell r="C500">
            <v>1314</v>
          </cell>
          <cell r="D500">
            <v>905696</v>
          </cell>
          <cell r="E500">
            <v>0</v>
          </cell>
          <cell r="F500">
            <v>0.92848144406435229</v>
          </cell>
          <cell r="G500" t="str">
            <v>B</v>
          </cell>
        </row>
        <row r="501">
          <cell r="C501">
            <v>784</v>
          </cell>
          <cell r="D501">
            <v>280766</v>
          </cell>
          <cell r="E501">
            <v>2.8725706412260573E-4</v>
          </cell>
          <cell r="F501">
            <v>0.92876870112847487</v>
          </cell>
          <cell r="G501" t="str">
            <v>B</v>
          </cell>
        </row>
        <row r="502">
          <cell r="C502">
            <v>490</v>
          </cell>
          <cell r="D502">
            <v>184837</v>
          </cell>
          <cell r="E502">
            <v>3.1315565179330343E-4</v>
          </cell>
          <cell r="F502">
            <v>0.92908185678026822</v>
          </cell>
          <cell r="G502" t="str">
            <v>B</v>
          </cell>
        </row>
        <row r="503">
          <cell r="C503">
            <v>1240</v>
          </cell>
          <cell r="D503">
            <v>890543</v>
          </cell>
          <cell r="E503">
            <v>3.2175694318202367E-4</v>
          </cell>
          <cell r="F503">
            <v>0.92940361372345026</v>
          </cell>
          <cell r="G503" t="str">
            <v>B</v>
          </cell>
        </row>
        <row r="504">
          <cell r="C504">
            <v>1306</v>
          </cell>
          <cell r="D504">
            <v>905501</v>
          </cell>
          <cell r="E504">
            <v>3.2174841837869796E-4</v>
          </cell>
          <cell r="F504">
            <v>0.92972536214182899</v>
          </cell>
          <cell r="G504" t="str">
            <v>B</v>
          </cell>
        </row>
        <row r="505">
          <cell r="C505">
            <v>126</v>
          </cell>
          <cell r="D505">
            <v>126713</v>
          </cell>
          <cell r="E505">
            <v>3.0747451708589105E-4</v>
          </cell>
          <cell r="F505">
            <v>0.9300328366589149</v>
          </cell>
          <cell r="G505" t="str">
            <v>B</v>
          </cell>
        </row>
        <row r="506">
          <cell r="C506">
            <v>725</v>
          </cell>
          <cell r="D506">
            <v>180773</v>
          </cell>
          <cell r="E506">
            <v>3.9182156681974336E-4</v>
          </cell>
          <cell r="F506">
            <v>0.93042465822573461</v>
          </cell>
          <cell r="G506" t="str">
            <v>B</v>
          </cell>
        </row>
        <row r="507">
          <cell r="C507">
            <v>196</v>
          </cell>
          <cell r="D507">
            <v>150131</v>
          </cell>
          <cell r="E507">
            <v>3.2771636862421224E-4</v>
          </cell>
          <cell r="F507">
            <v>0.93075237459435878</v>
          </cell>
          <cell r="G507" t="str">
            <v>B</v>
          </cell>
        </row>
        <row r="508">
          <cell r="C508">
            <v>917</v>
          </cell>
          <cell r="D508">
            <v>502283</v>
          </cell>
          <cell r="E508">
            <v>3.2206030859692719E-4</v>
          </cell>
          <cell r="F508">
            <v>0.93107443490295572</v>
          </cell>
          <cell r="G508" t="str">
            <v>B</v>
          </cell>
        </row>
        <row r="509">
          <cell r="C509">
            <v>492</v>
          </cell>
          <cell r="D509">
            <v>184893</v>
          </cell>
          <cell r="E509">
            <v>3.3764570678759451E-4</v>
          </cell>
          <cell r="F509">
            <v>0.93141208060974334</v>
          </cell>
          <cell r="G509" t="str">
            <v>B</v>
          </cell>
        </row>
        <row r="510">
          <cell r="C510">
            <v>55</v>
          </cell>
          <cell r="D510">
            <v>121838</v>
          </cell>
          <cell r="E510">
            <v>3.1388913762980266E-4</v>
          </cell>
          <cell r="F510">
            <v>0.9317259697473731</v>
          </cell>
          <cell r="G510" t="str">
            <v>B</v>
          </cell>
        </row>
        <row r="511">
          <cell r="C511">
            <v>1186</v>
          </cell>
          <cell r="D511">
            <v>700076</v>
          </cell>
          <cell r="E511">
            <v>3.1611954953443468E-4</v>
          </cell>
          <cell r="F511">
            <v>0.93204208929690757</v>
          </cell>
          <cell r="G511" t="str">
            <v>B</v>
          </cell>
        </row>
        <row r="512">
          <cell r="C512">
            <v>117</v>
          </cell>
          <cell r="D512">
            <v>126507</v>
          </cell>
          <cell r="E512">
            <v>3.1294082674949384E-4</v>
          </cell>
          <cell r="F512">
            <v>0.93235503012365706</v>
          </cell>
          <cell r="G512" t="str">
            <v>B</v>
          </cell>
        </row>
        <row r="513">
          <cell r="C513">
            <v>860</v>
          </cell>
          <cell r="D513">
            <v>380002</v>
          </cell>
          <cell r="E513">
            <v>3.1830425085571651E-4</v>
          </cell>
          <cell r="F513">
            <v>0.93267333437451272</v>
          </cell>
          <cell r="G513" t="str">
            <v>B</v>
          </cell>
        </row>
        <row r="514">
          <cell r="C514">
            <v>103</v>
          </cell>
          <cell r="D514">
            <v>125533</v>
          </cell>
          <cell r="E514">
            <v>3.1542529249117075E-4</v>
          </cell>
          <cell r="F514">
            <v>0.9329887596670039</v>
          </cell>
          <cell r="G514" t="str">
            <v>B</v>
          </cell>
        </row>
        <row r="515">
          <cell r="C515">
            <v>1342</v>
          </cell>
          <cell r="D515">
            <v>906520</v>
          </cell>
          <cell r="E515">
            <v>0</v>
          </cell>
          <cell r="F515">
            <v>0.9329887596670039</v>
          </cell>
          <cell r="G515" t="str">
            <v>B</v>
          </cell>
        </row>
        <row r="516">
          <cell r="C516">
            <v>236</v>
          </cell>
          <cell r="D516">
            <v>20872</v>
          </cell>
          <cell r="E516">
            <v>3.106708773949543E-4</v>
          </cell>
          <cell r="F516">
            <v>0.9332994305443989</v>
          </cell>
          <cell r="G516" t="str">
            <v>B</v>
          </cell>
        </row>
        <row r="517">
          <cell r="C517">
            <v>303</v>
          </cell>
          <cell r="D517">
            <v>102310</v>
          </cell>
          <cell r="E517">
            <v>3.0643934139927998E-4</v>
          </cell>
          <cell r="F517">
            <v>0.93360586988579819</v>
          </cell>
          <cell r="G517" t="str">
            <v>B</v>
          </cell>
        </row>
        <row r="518">
          <cell r="C518">
            <v>1323</v>
          </cell>
          <cell r="D518">
            <v>905823</v>
          </cell>
          <cell r="E518">
            <v>0</v>
          </cell>
          <cell r="F518">
            <v>0.93360586988579819</v>
          </cell>
          <cell r="G518" t="str">
            <v>B</v>
          </cell>
        </row>
        <row r="519">
          <cell r="C519">
            <v>9</v>
          </cell>
          <cell r="D519">
            <v>121049</v>
          </cell>
          <cell r="E519">
            <v>3.02020553689174E-4</v>
          </cell>
          <cell r="F519">
            <v>0.93390789043948741</v>
          </cell>
          <cell r="G519" t="str">
            <v>B</v>
          </cell>
        </row>
        <row r="520">
          <cell r="C520">
            <v>944</v>
          </cell>
          <cell r="D520">
            <v>526725</v>
          </cell>
          <cell r="E520">
            <v>2.8509676137635978E-4</v>
          </cell>
          <cell r="F520">
            <v>0.93419298720086374</v>
          </cell>
          <cell r="G520" t="str">
            <v>B</v>
          </cell>
        </row>
        <row r="521">
          <cell r="C521">
            <v>120</v>
          </cell>
          <cell r="D521">
            <v>126517</v>
          </cell>
          <cell r="E521">
            <v>3.0912619773026034E-4</v>
          </cell>
          <cell r="F521">
            <v>0.93450211339859401</v>
          </cell>
          <cell r="G521" t="str">
            <v>B</v>
          </cell>
        </row>
        <row r="522">
          <cell r="C522">
            <v>861</v>
          </cell>
          <cell r="D522">
            <v>380010</v>
          </cell>
          <cell r="E522">
            <v>3.0157189916931305E-4</v>
          </cell>
          <cell r="F522">
            <v>0.93480368529776336</v>
          </cell>
          <cell r="G522" t="str">
            <v>B</v>
          </cell>
        </row>
        <row r="523">
          <cell r="C523">
            <v>342</v>
          </cell>
          <cell r="D523">
            <v>151862</v>
          </cell>
          <cell r="E523">
            <v>3.0015795765217561E-4</v>
          </cell>
          <cell r="F523">
            <v>0.93510384325541551</v>
          </cell>
          <cell r="G523" t="str">
            <v>B</v>
          </cell>
        </row>
        <row r="524">
          <cell r="C524">
            <v>683</v>
          </cell>
          <cell r="D524">
            <v>180190</v>
          </cell>
          <cell r="E524">
            <v>2.7976388798156326E-4</v>
          </cell>
          <cell r="F524">
            <v>0.93538360714339708</v>
          </cell>
          <cell r="G524" t="str">
            <v>B</v>
          </cell>
        </row>
        <row r="525">
          <cell r="C525">
            <v>721</v>
          </cell>
          <cell r="D525">
            <v>180757</v>
          </cell>
          <cell r="E525">
            <v>4.311351671502391E-4</v>
          </cell>
          <cell r="F525">
            <v>0.93581474231054729</v>
          </cell>
          <cell r="G525" t="str">
            <v>B</v>
          </cell>
        </row>
        <row r="526">
          <cell r="C526">
            <v>296</v>
          </cell>
          <cell r="D526">
            <v>102190</v>
          </cell>
          <cell r="E526">
            <v>2.9545167829887617E-4</v>
          </cell>
          <cell r="F526">
            <v>0.93611019398884621</v>
          </cell>
          <cell r="G526" t="str">
            <v>B</v>
          </cell>
        </row>
        <row r="527">
          <cell r="C527">
            <v>829</v>
          </cell>
          <cell r="D527">
            <v>300061</v>
          </cell>
          <cell r="E527">
            <v>2.9771258842230307E-4</v>
          </cell>
          <cell r="F527">
            <v>0.93640790657726847</v>
          </cell>
          <cell r="G527" t="str">
            <v>B</v>
          </cell>
        </row>
        <row r="528">
          <cell r="C528">
            <v>43</v>
          </cell>
          <cell r="D528">
            <v>121597</v>
          </cell>
          <cell r="E528">
            <v>2.9756355134346967E-4</v>
          </cell>
          <cell r="F528">
            <v>0.93670547012861194</v>
          </cell>
          <cell r="G528" t="str">
            <v>B</v>
          </cell>
        </row>
        <row r="529">
          <cell r="C529">
            <v>130</v>
          </cell>
          <cell r="D529">
            <v>126724</v>
          </cell>
          <cell r="E529">
            <v>3.2413492237181235E-4</v>
          </cell>
          <cell r="F529">
            <v>0.93702960505098376</v>
          </cell>
          <cell r="G529" t="str">
            <v>B</v>
          </cell>
        </row>
        <row r="530">
          <cell r="C530">
            <v>535</v>
          </cell>
          <cell r="D530">
            <v>187817</v>
          </cell>
          <cell r="E530">
            <v>3.0579718854186069E-4</v>
          </cell>
          <cell r="F530">
            <v>0.93733540223952561</v>
          </cell>
          <cell r="G530" t="str">
            <v>B</v>
          </cell>
        </row>
        <row r="531">
          <cell r="C531">
            <v>933</v>
          </cell>
          <cell r="D531">
            <v>526050</v>
          </cell>
          <cell r="E531">
            <v>2.8290956140582734E-4</v>
          </cell>
          <cell r="F531">
            <v>0.93761831180093147</v>
          </cell>
          <cell r="G531" t="str">
            <v>B</v>
          </cell>
        </row>
        <row r="532">
          <cell r="C532">
            <v>769</v>
          </cell>
          <cell r="D532">
            <v>280472</v>
          </cell>
          <cell r="E532">
            <v>2.7972290173503141E-4</v>
          </cell>
          <cell r="F532">
            <v>0.93789803470266653</v>
          </cell>
          <cell r="G532" t="str">
            <v>B</v>
          </cell>
        </row>
        <row r="533">
          <cell r="C533">
            <v>663</v>
          </cell>
          <cell r="D533">
            <v>180046</v>
          </cell>
          <cell r="E533">
            <v>2.9401047210903306E-4</v>
          </cell>
          <cell r="F533">
            <v>0.93819204517477561</v>
          </cell>
          <cell r="G533" t="str">
            <v>B</v>
          </cell>
        </row>
        <row r="534">
          <cell r="C534">
            <v>1203</v>
          </cell>
          <cell r="D534">
            <v>700168</v>
          </cell>
          <cell r="E534">
            <v>2.9025522275434454E-4</v>
          </cell>
          <cell r="F534">
            <v>0.93848230039753</v>
          </cell>
          <cell r="G534" t="str">
            <v>B</v>
          </cell>
        </row>
        <row r="535">
          <cell r="C535">
            <v>154</v>
          </cell>
          <cell r="D535">
            <v>141943</v>
          </cell>
          <cell r="E535">
            <v>2.7703736821836026E-4</v>
          </cell>
          <cell r="F535">
            <v>0.93875933776574838</v>
          </cell>
          <cell r="G535" t="str">
            <v>B</v>
          </cell>
        </row>
        <row r="536">
          <cell r="C536">
            <v>481</v>
          </cell>
          <cell r="D536">
            <v>184559</v>
          </cell>
          <cell r="E536">
            <v>2.8981750349943951E-4</v>
          </cell>
          <cell r="F536">
            <v>0.93904915526924781</v>
          </cell>
          <cell r="G536" t="str">
            <v>B</v>
          </cell>
        </row>
        <row r="537">
          <cell r="C537">
            <v>694</v>
          </cell>
          <cell r="D537">
            <v>180384</v>
          </cell>
          <cell r="E537">
            <v>2.8791494377236739E-4</v>
          </cell>
          <cell r="F537">
            <v>0.93933707021302015</v>
          </cell>
          <cell r="G537" t="str">
            <v>B</v>
          </cell>
        </row>
        <row r="538">
          <cell r="C538">
            <v>388</v>
          </cell>
          <cell r="D538">
            <v>154800</v>
          </cell>
          <cell r="E538">
            <v>2.8485924271817953E-4</v>
          </cell>
          <cell r="F538">
            <v>0.9396219294557383</v>
          </cell>
          <cell r="G538" t="str">
            <v>B</v>
          </cell>
        </row>
        <row r="539">
          <cell r="C539">
            <v>1080</v>
          </cell>
          <cell r="D539">
            <v>546217</v>
          </cell>
          <cell r="E539">
            <v>2.5929806088394137E-4</v>
          </cell>
          <cell r="F539">
            <v>0.93988122751662229</v>
          </cell>
          <cell r="G539" t="str">
            <v>B</v>
          </cell>
        </row>
        <row r="540">
          <cell r="C540">
            <v>186</v>
          </cell>
          <cell r="D540">
            <v>150073</v>
          </cell>
          <cell r="E540">
            <v>2.8790318542295249E-4</v>
          </cell>
          <cell r="F540">
            <v>0.94016913070204522</v>
          </cell>
          <cell r="G540" t="str">
            <v>B</v>
          </cell>
        </row>
        <row r="541">
          <cell r="C541">
            <v>1084</v>
          </cell>
          <cell r="D541">
            <v>546260</v>
          </cell>
          <cell r="E541">
            <v>2.6565712322686771E-4</v>
          </cell>
          <cell r="F541">
            <v>0.94043478782527212</v>
          </cell>
          <cell r="G541" t="str">
            <v>B</v>
          </cell>
        </row>
        <row r="542">
          <cell r="C542">
            <v>254</v>
          </cell>
          <cell r="D542">
            <v>61699</v>
          </cell>
          <cell r="E542">
            <v>2.9393014788459278E-4</v>
          </cell>
          <cell r="F542">
            <v>0.94072871797315671</v>
          </cell>
          <cell r="G542" t="str">
            <v>B</v>
          </cell>
        </row>
        <row r="543">
          <cell r="C543">
            <v>390</v>
          </cell>
          <cell r="D543">
            <v>154802</v>
          </cell>
          <cell r="E543">
            <v>2.8024173890296234E-4</v>
          </cell>
          <cell r="F543">
            <v>0.94100895971205967</v>
          </cell>
          <cell r="G543" t="str">
            <v>B</v>
          </cell>
        </row>
        <row r="544">
          <cell r="C544">
            <v>466</v>
          </cell>
          <cell r="D544">
            <v>183493</v>
          </cell>
          <cell r="E544">
            <v>3.0606395609421045E-4</v>
          </cell>
          <cell r="F544">
            <v>0.94131502366815389</v>
          </cell>
          <cell r="G544" t="str">
            <v>B</v>
          </cell>
        </row>
        <row r="545">
          <cell r="C545">
            <v>754</v>
          </cell>
          <cell r="D545">
            <v>200006</v>
          </cell>
          <cell r="E545">
            <v>2.9344430758470734E-4</v>
          </cell>
          <cell r="F545">
            <v>0.94160846797573861</v>
          </cell>
          <cell r="G545" t="str">
            <v>B</v>
          </cell>
        </row>
        <row r="546">
          <cell r="C546">
            <v>1238</v>
          </cell>
          <cell r="D546">
            <v>890524</v>
          </cell>
          <cell r="E546">
            <v>2.7849224348939822E-4</v>
          </cell>
          <cell r="F546">
            <v>0.94188696021922802</v>
          </cell>
          <cell r="G546" t="str">
            <v>B</v>
          </cell>
        </row>
        <row r="547">
          <cell r="C547">
            <v>1202</v>
          </cell>
          <cell r="D547">
            <v>700167</v>
          </cell>
          <cell r="E547">
            <v>2.9581288009496409E-4</v>
          </cell>
          <cell r="F547">
            <v>0.94218277309932297</v>
          </cell>
          <cell r="G547" t="str">
            <v>B</v>
          </cell>
        </row>
        <row r="548">
          <cell r="C548">
            <v>288</v>
          </cell>
          <cell r="D548">
            <v>100170</v>
          </cell>
          <cell r="E548">
            <v>2.7185605154870032E-4</v>
          </cell>
          <cell r="F548">
            <v>0.94245462915087164</v>
          </cell>
          <cell r="G548" t="str">
            <v>B</v>
          </cell>
        </row>
        <row r="549">
          <cell r="C549">
            <v>1181</v>
          </cell>
          <cell r="D549">
            <v>700040</v>
          </cell>
          <cell r="E549">
            <v>2.7962383764121117E-4</v>
          </cell>
          <cell r="F549">
            <v>0.94273425298851288</v>
          </cell>
          <cell r="G549" t="str">
            <v>B</v>
          </cell>
        </row>
        <row r="550">
          <cell r="C550">
            <v>684</v>
          </cell>
          <cell r="D550">
            <v>180203</v>
          </cell>
          <cell r="E550">
            <v>2.6048859376219638E-4</v>
          </cell>
          <cell r="F550">
            <v>0.94299474158227503</v>
          </cell>
          <cell r="G550" t="str">
            <v>B</v>
          </cell>
        </row>
        <row r="551">
          <cell r="C551">
            <v>93</v>
          </cell>
          <cell r="D551">
            <v>123559</v>
          </cell>
          <cell r="E551">
            <v>2.7410608519891843E-4</v>
          </cell>
          <cell r="F551">
            <v>0.94326884766747399</v>
          </cell>
          <cell r="G551" t="str">
            <v>B</v>
          </cell>
        </row>
        <row r="552">
          <cell r="C552">
            <v>297</v>
          </cell>
          <cell r="D552">
            <v>102200</v>
          </cell>
          <cell r="E552">
            <v>2.8208419876658771E-4</v>
          </cell>
          <cell r="F552">
            <v>0.94355093186624062</v>
          </cell>
          <cell r="G552" t="str">
            <v>B</v>
          </cell>
        </row>
        <row r="553">
          <cell r="C553">
            <v>267</v>
          </cell>
          <cell r="D553">
            <v>62699</v>
          </cell>
          <cell r="E553">
            <v>2.7984665836262287E-4</v>
          </cell>
          <cell r="F553">
            <v>0.94383077852460329</v>
          </cell>
          <cell r="G553" t="str">
            <v>B</v>
          </cell>
        </row>
        <row r="554">
          <cell r="C554">
            <v>287</v>
          </cell>
          <cell r="D554">
            <v>100160</v>
          </cell>
          <cell r="E554">
            <v>2.7388142723541069E-4</v>
          </cell>
          <cell r="F554">
            <v>0.94410465995183868</v>
          </cell>
          <cell r="G554" t="str">
            <v>B</v>
          </cell>
        </row>
        <row r="555">
          <cell r="C555">
            <v>1180</v>
          </cell>
          <cell r="D555">
            <v>700036</v>
          </cell>
          <cell r="E555">
            <v>2.7792593198570475E-4</v>
          </cell>
          <cell r="F555">
            <v>0.9443825858838244</v>
          </cell>
          <cell r="G555" t="str">
            <v>B</v>
          </cell>
        </row>
        <row r="556">
          <cell r="C556">
            <v>870</v>
          </cell>
          <cell r="D556">
            <v>460107</v>
          </cell>
          <cell r="E556">
            <v>2.8078820819201817E-4</v>
          </cell>
          <cell r="F556">
            <v>0.94466337409201639</v>
          </cell>
          <cell r="G556" t="str">
            <v>B</v>
          </cell>
        </row>
        <row r="557">
          <cell r="C557">
            <v>178</v>
          </cell>
          <cell r="D557">
            <v>150052</v>
          </cell>
          <cell r="E557">
            <v>2.7436844337023759E-4</v>
          </cell>
          <cell r="F557">
            <v>0.94493774253538665</v>
          </cell>
          <cell r="G557" t="str">
            <v>B</v>
          </cell>
        </row>
        <row r="558">
          <cell r="C558">
            <v>1191</v>
          </cell>
          <cell r="D558">
            <v>700095</v>
          </cell>
          <cell r="E558">
            <v>2.7204469956712503E-4</v>
          </cell>
          <cell r="F558">
            <v>0.94520978723495375</v>
          </cell>
          <cell r="G558" t="str">
            <v>B</v>
          </cell>
        </row>
        <row r="559">
          <cell r="C559">
            <v>381</v>
          </cell>
          <cell r="D559">
            <v>153996</v>
          </cell>
          <cell r="E559">
            <v>2.7108521825487209E-4</v>
          </cell>
          <cell r="F559">
            <v>0.94548087245320867</v>
          </cell>
          <cell r="G559" t="str">
            <v>B</v>
          </cell>
        </row>
        <row r="560">
          <cell r="C560">
            <v>1322</v>
          </cell>
          <cell r="D560">
            <v>905822</v>
          </cell>
          <cell r="E560">
            <v>0</v>
          </cell>
          <cell r="F560">
            <v>0.94548087245320867</v>
          </cell>
          <cell r="G560" t="str">
            <v>B</v>
          </cell>
        </row>
        <row r="561">
          <cell r="C561">
            <v>693</v>
          </cell>
          <cell r="D561">
            <v>180379</v>
          </cell>
          <cell r="E561">
            <v>2.8347028769354869E-4</v>
          </cell>
          <cell r="F561">
            <v>0.94576434274090226</v>
          </cell>
          <cell r="G561" t="str">
            <v>B</v>
          </cell>
        </row>
        <row r="562">
          <cell r="C562">
            <v>1175</v>
          </cell>
          <cell r="D562">
            <v>700021</v>
          </cell>
          <cell r="E562">
            <v>2.7686474095101326E-4</v>
          </cell>
          <cell r="F562">
            <v>0.94604120748185327</v>
          </cell>
          <cell r="G562" t="str">
            <v>B</v>
          </cell>
        </row>
        <row r="563">
          <cell r="C563">
            <v>1056</v>
          </cell>
          <cell r="D563">
            <v>542408</v>
          </cell>
          <cell r="E563">
            <v>2.9985687041747126E-4</v>
          </cell>
          <cell r="F563">
            <v>0.94634106435227072</v>
          </cell>
          <cell r="G563" t="str">
            <v>B</v>
          </cell>
        </row>
        <row r="564">
          <cell r="C564">
            <v>512</v>
          </cell>
          <cell r="D564">
            <v>187326</v>
          </cell>
          <cell r="E564">
            <v>2.6859356522211528E-4</v>
          </cell>
          <cell r="F564">
            <v>0.94660965791749285</v>
          </cell>
          <cell r="G564" t="str">
            <v>B</v>
          </cell>
        </row>
        <row r="565">
          <cell r="C565">
            <v>170</v>
          </cell>
          <cell r="D565">
            <v>150032</v>
          </cell>
          <cell r="E565">
            <v>2.7126512100091954E-4</v>
          </cell>
          <cell r="F565">
            <v>0.9468809230384938</v>
          </cell>
          <cell r="G565" t="str">
            <v>B</v>
          </cell>
        </row>
        <row r="566">
          <cell r="C566">
            <v>1258</v>
          </cell>
          <cell r="D566">
            <v>895880</v>
          </cell>
          <cell r="E566">
            <v>2.6798983277140907E-4</v>
          </cell>
          <cell r="F566">
            <v>0.94714891287126524</v>
          </cell>
          <cell r="G566" t="str">
            <v>B</v>
          </cell>
        </row>
        <row r="567">
          <cell r="C567">
            <v>301</v>
          </cell>
          <cell r="D567">
            <v>102250</v>
          </cell>
          <cell r="E567">
            <v>2.7833725374617346E-4</v>
          </cell>
          <cell r="F567">
            <v>0.94742725012501139</v>
          </cell>
          <cell r="G567" t="str">
            <v>B</v>
          </cell>
        </row>
        <row r="568">
          <cell r="C568">
            <v>679</v>
          </cell>
          <cell r="D568">
            <v>180142</v>
          </cell>
          <cell r="E568">
            <v>3.5556375573105606E-4</v>
          </cell>
          <cell r="F568">
            <v>0.94778281388074248</v>
          </cell>
          <cell r="G568" t="str">
            <v>B</v>
          </cell>
        </row>
        <row r="569">
          <cell r="C569">
            <v>1316</v>
          </cell>
          <cell r="D569">
            <v>905717</v>
          </cell>
          <cell r="E569">
            <v>0</v>
          </cell>
          <cell r="F569">
            <v>0.94778281388074248</v>
          </cell>
          <cell r="G569" t="str">
            <v>B</v>
          </cell>
        </row>
        <row r="570">
          <cell r="C570">
            <v>682</v>
          </cell>
          <cell r="D570">
            <v>180176</v>
          </cell>
          <cell r="E570">
            <v>2.5865517312968371E-4</v>
          </cell>
          <cell r="F570">
            <v>0.94804146905387221</v>
          </cell>
          <cell r="G570" t="str">
            <v>B</v>
          </cell>
        </row>
        <row r="571">
          <cell r="C571">
            <v>80</v>
          </cell>
          <cell r="D571">
            <v>122717</v>
          </cell>
          <cell r="E571">
            <v>2.9548908454795226E-4</v>
          </cell>
          <cell r="F571">
            <v>0.94833695813842012</v>
          </cell>
          <cell r="G571" t="str">
            <v>B</v>
          </cell>
        </row>
        <row r="572">
          <cell r="C572">
            <v>15</v>
          </cell>
          <cell r="D572">
            <v>121108</v>
          </cell>
          <cell r="E572">
            <v>2.6662424746624029E-4</v>
          </cell>
          <cell r="F572">
            <v>0.94860358238588638</v>
          </cell>
          <cell r="G572" t="str">
            <v>B</v>
          </cell>
        </row>
        <row r="573">
          <cell r="C573">
            <v>66</v>
          </cell>
          <cell r="D573">
            <v>122183</v>
          </cell>
          <cell r="E573">
            <v>2.6113824256736762E-4</v>
          </cell>
          <cell r="F573">
            <v>0.94886472062845373</v>
          </cell>
          <cell r="G573" t="str">
            <v>B</v>
          </cell>
        </row>
        <row r="574">
          <cell r="C574">
            <v>1295</v>
          </cell>
          <cell r="D574">
            <v>905058</v>
          </cell>
          <cell r="E574">
            <v>2.6672830885856181E-4</v>
          </cell>
          <cell r="F574">
            <v>0.94913144893731227</v>
          </cell>
          <cell r="G574" t="str">
            <v>B</v>
          </cell>
        </row>
        <row r="575">
          <cell r="C575">
            <v>343</v>
          </cell>
          <cell r="D575">
            <v>152000</v>
          </cell>
          <cell r="E575">
            <v>2.6917323715033132E-4</v>
          </cell>
          <cell r="F575">
            <v>0.94940062217446264</v>
          </cell>
          <cell r="G575" t="str">
            <v>B</v>
          </cell>
        </row>
        <row r="576">
          <cell r="C576">
            <v>891</v>
          </cell>
          <cell r="D576">
            <v>464220</v>
          </cell>
          <cell r="E576">
            <v>2.5392478916008373E-4</v>
          </cell>
          <cell r="F576">
            <v>0.94965454696362273</v>
          </cell>
          <cell r="G576" t="str">
            <v>B</v>
          </cell>
        </row>
        <row r="577">
          <cell r="C577">
            <v>672</v>
          </cell>
          <cell r="D577">
            <v>180099</v>
          </cell>
          <cell r="E577">
            <v>2.6119021447178133E-4</v>
          </cell>
          <cell r="F577">
            <v>0.94991573717809452</v>
          </cell>
          <cell r="G577" t="str">
            <v>B</v>
          </cell>
        </row>
        <row r="578">
          <cell r="C578">
            <v>1074</v>
          </cell>
          <cell r="D578">
            <v>546070</v>
          </cell>
          <cell r="E578">
            <v>2.4793376315384273E-4</v>
          </cell>
          <cell r="F578">
            <v>0.95016367094124832</v>
          </cell>
          <cell r="G578" t="str">
            <v>B</v>
          </cell>
        </row>
        <row r="579">
          <cell r="C579">
            <v>855</v>
          </cell>
          <cell r="D579">
            <v>336905</v>
          </cell>
          <cell r="E579">
            <v>2.7838940692514064E-4</v>
          </cell>
          <cell r="F579">
            <v>0.95044206034817347</v>
          </cell>
          <cell r="G579" t="str">
            <v>C</v>
          </cell>
        </row>
        <row r="580">
          <cell r="C580">
            <v>98</v>
          </cell>
          <cell r="D580">
            <v>125044</v>
          </cell>
          <cell r="E580">
            <v>2.5200318090695954E-4</v>
          </cell>
          <cell r="F580">
            <v>0.95069406352908048</v>
          </cell>
          <cell r="G580" t="str">
            <v>C</v>
          </cell>
        </row>
        <row r="581">
          <cell r="C581">
            <v>790</v>
          </cell>
          <cell r="D581">
            <v>280921</v>
          </cell>
          <cell r="E581">
            <v>2.353420407241999E-4</v>
          </cell>
          <cell r="F581">
            <v>0.95092940556980465</v>
          </cell>
          <cell r="G581" t="str">
            <v>C</v>
          </cell>
        </row>
        <row r="582">
          <cell r="C582">
            <v>171</v>
          </cell>
          <cell r="D582">
            <v>150035</v>
          </cell>
          <cell r="E582">
            <v>2.5627322549696751E-4</v>
          </cell>
          <cell r="F582">
            <v>0.95118567879530158</v>
          </cell>
          <cell r="G582" t="str">
            <v>C</v>
          </cell>
        </row>
        <row r="583">
          <cell r="C583">
            <v>1328</v>
          </cell>
          <cell r="D583">
            <v>906200</v>
          </cell>
          <cell r="E583">
            <v>0</v>
          </cell>
          <cell r="F583">
            <v>0.95118567879530158</v>
          </cell>
          <cell r="G583" t="str">
            <v>C</v>
          </cell>
        </row>
        <row r="584">
          <cell r="C584">
            <v>1343</v>
          </cell>
          <cell r="D584">
            <v>906528</v>
          </cell>
          <cell r="E584">
            <v>0</v>
          </cell>
          <cell r="F584">
            <v>0.95118567879530158</v>
          </cell>
          <cell r="G584" t="str">
            <v>C</v>
          </cell>
        </row>
        <row r="585">
          <cell r="C585">
            <v>1266</v>
          </cell>
          <cell r="D585">
            <v>900870</v>
          </cell>
          <cell r="E585">
            <v>2.5145553578296225E-4</v>
          </cell>
          <cell r="F585">
            <v>0.95143713433108457</v>
          </cell>
          <cell r="G585" t="str">
            <v>C</v>
          </cell>
        </row>
        <row r="586">
          <cell r="C586">
            <v>235</v>
          </cell>
          <cell r="D586">
            <v>20676</v>
          </cell>
          <cell r="E586">
            <v>2.5854824563969228E-4</v>
          </cell>
          <cell r="F586">
            <v>0.95169568257672421</v>
          </cell>
          <cell r="G586" t="str">
            <v>C</v>
          </cell>
        </row>
        <row r="587">
          <cell r="C587">
            <v>1292</v>
          </cell>
          <cell r="D587">
            <v>904948</v>
          </cell>
          <cell r="E587">
            <v>2.5802248994295389E-4</v>
          </cell>
          <cell r="F587">
            <v>0.95195370506666721</v>
          </cell>
          <cell r="G587" t="str">
            <v>C</v>
          </cell>
        </row>
        <row r="588">
          <cell r="C588">
            <v>344</v>
          </cell>
          <cell r="D588">
            <v>152001</v>
          </cell>
          <cell r="E588">
            <v>2.4053996606240836E-4</v>
          </cell>
          <cell r="F588">
            <v>0.95219424503272965</v>
          </cell>
          <cell r="G588" t="str">
            <v>C</v>
          </cell>
        </row>
        <row r="589">
          <cell r="C589">
            <v>391</v>
          </cell>
          <cell r="D589">
            <v>154803</v>
          </cell>
          <cell r="E589">
            <v>2.1023223252812488E-4</v>
          </cell>
          <cell r="F589">
            <v>0.95240447726525779</v>
          </cell>
          <cell r="G589" t="str">
            <v>C</v>
          </cell>
        </row>
        <row r="590">
          <cell r="C590">
            <v>77</v>
          </cell>
          <cell r="D590">
            <v>122560</v>
          </cell>
          <cell r="E590">
            <v>3.2500136574432014E-4</v>
          </cell>
          <cell r="F590">
            <v>0.9527294786310021</v>
          </cell>
          <cell r="G590" t="str">
            <v>C</v>
          </cell>
        </row>
        <row r="591">
          <cell r="C591">
            <v>1416</v>
          </cell>
          <cell r="D591">
            <v>951538</v>
          </cell>
          <cell r="E591">
            <v>0</v>
          </cell>
          <cell r="F591">
            <v>0.9527294786310021</v>
          </cell>
          <cell r="G591" t="str">
            <v>C</v>
          </cell>
        </row>
        <row r="592">
          <cell r="C592">
            <v>511</v>
          </cell>
          <cell r="D592">
            <v>187318</v>
          </cell>
          <cell r="E592">
            <v>2.4474736804590866E-4</v>
          </cell>
          <cell r="F592">
            <v>0.95297422599904802</v>
          </cell>
          <cell r="G592" t="str">
            <v>C</v>
          </cell>
        </row>
        <row r="593">
          <cell r="C593">
            <v>932</v>
          </cell>
          <cell r="D593">
            <v>526040</v>
          </cell>
          <cell r="E593">
            <v>2.4135276196571084E-4</v>
          </cell>
          <cell r="F593">
            <v>0.9532155787610137</v>
          </cell>
          <cell r="G593" t="str">
            <v>C</v>
          </cell>
        </row>
        <row r="594">
          <cell r="C594">
            <v>187</v>
          </cell>
          <cell r="D594">
            <v>150074</v>
          </cell>
          <cell r="E594">
            <v>2.4563191927651538E-4</v>
          </cell>
          <cell r="F594">
            <v>0.95346121068029022</v>
          </cell>
          <cell r="G594" t="str">
            <v>C</v>
          </cell>
        </row>
        <row r="595">
          <cell r="C595">
            <v>380</v>
          </cell>
          <cell r="D595">
            <v>153995</v>
          </cell>
          <cell r="E595">
            <v>2.4452619349341504E-4</v>
          </cell>
          <cell r="F595">
            <v>0.95370573687378368</v>
          </cell>
          <cell r="G595" t="str">
            <v>C</v>
          </cell>
        </row>
        <row r="596">
          <cell r="C596">
            <v>680</v>
          </cell>
          <cell r="D596">
            <v>180157</v>
          </cell>
          <cell r="E596">
            <v>4.2058430223403624E-4</v>
          </cell>
          <cell r="F596">
            <v>0.9541263211760177</v>
          </cell>
          <cell r="G596" t="str">
            <v>C</v>
          </cell>
        </row>
        <row r="597">
          <cell r="C597">
            <v>38</v>
          </cell>
          <cell r="D597">
            <v>121539</v>
          </cell>
          <cell r="E597">
            <v>2.5758016603442973E-4</v>
          </cell>
          <cell r="F597">
            <v>0.95438390134205209</v>
          </cell>
          <cell r="G597" t="str">
            <v>C</v>
          </cell>
        </row>
        <row r="598">
          <cell r="C598">
            <v>1117</v>
          </cell>
          <cell r="D598">
            <v>555721</v>
          </cell>
          <cell r="E598">
            <v>2.3157481255104507E-4</v>
          </cell>
          <cell r="F598">
            <v>0.95461547615460318</v>
          </cell>
          <cell r="G598" t="str">
            <v>C</v>
          </cell>
        </row>
        <row r="599">
          <cell r="C599">
            <v>1291</v>
          </cell>
          <cell r="D599">
            <v>904912</v>
          </cell>
          <cell r="E599">
            <v>2.4442080928678431E-4</v>
          </cell>
          <cell r="F599">
            <v>0.95485989696388995</v>
          </cell>
          <cell r="G599" t="str">
            <v>C</v>
          </cell>
        </row>
        <row r="600">
          <cell r="C600">
            <v>280</v>
          </cell>
          <cell r="D600">
            <v>83113</v>
          </cell>
          <cell r="E600">
            <v>2.3770083910650553E-4</v>
          </cell>
          <cell r="F600">
            <v>0.95509759780299641</v>
          </cell>
          <cell r="G600" t="str">
            <v>C</v>
          </cell>
        </row>
        <row r="601">
          <cell r="C601">
            <v>195</v>
          </cell>
          <cell r="D601">
            <v>150119</v>
          </cell>
          <cell r="E601">
            <v>2.384159672199808E-4</v>
          </cell>
          <cell r="F601">
            <v>0.95533601377021637</v>
          </cell>
          <cell r="G601" t="str">
            <v>C</v>
          </cell>
        </row>
        <row r="602">
          <cell r="C602">
            <v>530</v>
          </cell>
          <cell r="D602">
            <v>187806</v>
          </cell>
          <cell r="E602">
            <v>2.3411908419743342E-4</v>
          </cell>
          <cell r="F602">
            <v>0.95557013285441383</v>
          </cell>
          <cell r="G602" t="str">
            <v>C</v>
          </cell>
        </row>
        <row r="603">
          <cell r="C603">
            <v>389</v>
          </cell>
          <cell r="D603">
            <v>154801</v>
          </cell>
          <cell r="E603">
            <v>1.9176221726725602E-4</v>
          </cell>
          <cell r="F603">
            <v>0.95576189507168108</v>
          </cell>
          <cell r="G603" t="str">
            <v>C</v>
          </cell>
        </row>
        <row r="604">
          <cell r="C604">
            <v>1185</v>
          </cell>
          <cell r="D604">
            <v>700075</v>
          </cell>
          <cell r="E604">
            <v>2.2858054887254988E-4</v>
          </cell>
          <cell r="F604">
            <v>0.95599047562055361</v>
          </cell>
          <cell r="G604" t="str">
            <v>C</v>
          </cell>
        </row>
        <row r="605">
          <cell r="C605">
            <v>1337</v>
          </cell>
          <cell r="D605">
            <v>906445</v>
          </cell>
          <cell r="E605">
            <v>0</v>
          </cell>
          <cell r="F605">
            <v>0.95599047562055361</v>
          </cell>
          <cell r="G605" t="str">
            <v>C</v>
          </cell>
        </row>
        <row r="606">
          <cell r="C606">
            <v>1303</v>
          </cell>
          <cell r="D606">
            <v>905495</v>
          </cell>
          <cell r="E606">
            <v>2.3184363781454239E-4</v>
          </cell>
          <cell r="F606">
            <v>0.9562223192583682</v>
          </cell>
          <cell r="G606" t="str">
            <v>C</v>
          </cell>
        </row>
        <row r="607">
          <cell r="C607">
            <v>1046</v>
          </cell>
          <cell r="D607">
            <v>541228</v>
          </cell>
          <cell r="E607">
            <v>2.3717759255754406E-4</v>
          </cell>
          <cell r="F607">
            <v>0.95645949685092579</v>
          </cell>
          <cell r="G607" t="str">
            <v>C</v>
          </cell>
        </row>
        <row r="608">
          <cell r="C608">
            <v>488</v>
          </cell>
          <cell r="D608">
            <v>184834</v>
          </cell>
          <cell r="E608">
            <v>2.2480717696182577E-4</v>
          </cell>
          <cell r="F608">
            <v>0.95668430402788762</v>
          </cell>
          <cell r="G608" t="str">
            <v>C</v>
          </cell>
        </row>
        <row r="609">
          <cell r="C609">
            <v>289</v>
          </cell>
          <cell r="D609">
            <v>100180</v>
          </cell>
          <cell r="E609">
            <v>2.271965176567365E-4</v>
          </cell>
          <cell r="F609">
            <v>0.95691150054554441</v>
          </cell>
          <cell r="G609" t="str">
            <v>C</v>
          </cell>
        </row>
        <row r="610">
          <cell r="C610">
            <v>503</v>
          </cell>
          <cell r="D610">
            <v>187217</v>
          </cell>
          <cell r="E610">
            <v>3.6342100816467732E-4</v>
          </cell>
          <cell r="F610">
            <v>0.95727492155370908</v>
          </cell>
          <cell r="G610" t="str">
            <v>C</v>
          </cell>
        </row>
        <row r="611">
          <cell r="C611">
            <v>480</v>
          </cell>
          <cell r="D611">
            <v>184557</v>
          </cell>
          <cell r="E611">
            <v>2.3026228679761085E-4</v>
          </cell>
          <cell r="F611">
            <v>0.95750518384050665</v>
          </cell>
          <cell r="G611" t="str">
            <v>C</v>
          </cell>
        </row>
        <row r="612">
          <cell r="C612">
            <v>1076</v>
          </cell>
          <cell r="D612">
            <v>546072</v>
          </cell>
          <cell r="E612">
            <v>2.1480123315200576E-4</v>
          </cell>
          <cell r="F612">
            <v>0.95771998507365863</v>
          </cell>
          <cell r="G612" t="str">
            <v>C</v>
          </cell>
        </row>
        <row r="613">
          <cell r="C613">
            <v>131</v>
          </cell>
          <cell r="D613">
            <v>126725</v>
          </cell>
          <cell r="E613">
            <v>2.2574612525641299E-4</v>
          </cell>
          <cell r="F613">
            <v>0.95794573119891502</v>
          </cell>
          <cell r="G613" t="str">
            <v>C</v>
          </cell>
        </row>
        <row r="614">
          <cell r="C614">
            <v>60</v>
          </cell>
          <cell r="D614">
            <v>121921</v>
          </cell>
          <cell r="E614">
            <v>2.2379526810911932E-4</v>
          </cell>
          <cell r="F614">
            <v>0.95816952646702414</v>
          </cell>
          <cell r="G614" t="str">
            <v>C</v>
          </cell>
        </row>
        <row r="615">
          <cell r="C615">
            <v>637</v>
          </cell>
          <cell r="D615">
            <v>175515</v>
          </cell>
          <cell r="E615">
            <v>1.827592900583975E-4</v>
          </cell>
          <cell r="F615">
            <v>0.95835228575708253</v>
          </cell>
          <cell r="G615" t="str">
            <v>C</v>
          </cell>
        </row>
        <row r="616">
          <cell r="C616">
            <v>1138</v>
          </cell>
          <cell r="D616">
            <v>570001</v>
          </cell>
          <cell r="E616">
            <v>1.9105671630236415E-4</v>
          </cell>
          <cell r="F616">
            <v>0.95854334247338491</v>
          </cell>
          <cell r="G616" t="str">
            <v>C</v>
          </cell>
        </row>
        <row r="617">
          <cell r="C617">
            <v>916</v>
          </cell>
          <cell r="D617">
            <v>502162</v>
          </cell>
          <cell r="E617">
            <v>2.1201685601056591E-4</v>
          </cell>
          <cell r="F617">
            <v>0.95875535932939548</v>
          </cell>
          <cell r="G617" t="str">
            <v>C</v>
          </cell>
        </row>
        <row r="618">
          <cell r="C618">
            <v>847</v>
          </cell>
          <cell r="D618">
            <v>331310</v>
          </cell>
          <cell r="E618">
            <v>2.1920693969838774E-4</v>
          </cell>
          <cell r="F618">
            <v>0.95897456626909383</v>
          </cell>
          <cell r="G618" t="str">
            <v>C</v>
          </cell>
        </row>
        <row r="619">
          <cell r="C619">
            <v>132</v>
          </cell>
          <cell r="D619">
            <v>126727</v>
          </cell>
          <cell r="E619">
            <v>2.2556923558740314E-4</v>
          </cell>
          <cell r="F619">
            <v>0.9592001355046812</v>
          </cell>
          <cell r="G619" t="str">
            <v>C</v>
          </cell>
        </row>
        <row r="620">
          <cell r="C620">
            <v>468</v>
          </cell>
          <cell r="D620">
            <v>183674</v>
          </cell>
          <cell r="E620">
            <v>2.5786624667569331E-4</v>
          </cell>
          <cell r="F620">
            <v>0.95945800175135687</v>
          </cell>
          <cell r="G620" t="str">
            <v>C</v>
          </cell>
        </row>
        <row r="621">
          <cell r="C621">
            <v>1004</v>
          </cell>
          <cell r="D621">
            <v>530940</v>
          </cell>
          <cell r="E621">
            <v>1.8805833720157375E-4</v>
          </cell>
          <cell r="F621">
            <v>0.95964606008855846</v>
          </cell>
          <cell r="G621" t="str">
            <v>C</v>
          </cell>
        </row>
        <row r="622">
          <cell r="C622">
            <v>603</v>
          </cell>
          <cell r="D622">
            <v>159144</v>
          </cell>
          <cell r="E622">
            <v>2.1372541767022954E-4</v>
          </cell>
          <cell r="F622">
            <v>0.95985978550622864</v>
          </cell>
          <cell r="G622" t="str">
            <v>C</v>
          </cell>
        </row>
        <row r="623">
          <cell r="C623">
            <v>1102</v>
          </cell>
          <cell r="D623">
            <v>554201</v>
          </cell>
          <cell r="E623">
            <v>2.232313082753089E-4</v>
          </cell>
          <cell r="F623">
            <v>0.96008301681450392</v>
          </cell>
          <cell r="G623" t="str">
            <v>C</v>
          </cell>
        </row>
        <row r="624">
          <cell r="C624">
            <v>172</v>
          </cell>
          <cell r="D624">
            <v>150036</v>
          </cell>
          <cell r="E624">
            <v>2.097689535611792E-4</v>
          </cell>
          <cell r="F624">
            <v>0.96029278576806509</v>
          </cell>
          <cell r="G624" t="str">
            <v>C</v>
          </cell>
        </row>
        <row r="625">
          <cell r="C625">
            <v>772</v>
          </cell>
          <cell r="D625">
            <v>280507</v>
          </cell>
          <cell r="E625">
            <v>2.0382981127173126E-4</v>
          </cell>
          <cell r="F625">
            <v>0.96049661557933685</v>
          </cell>
          <cell r="G625" t="str">
            <v>C</v>
          </cell>
        </row>
        <row r="626">
          <cell r="C626">
            <v>320</v>
          </cell>
          <cell r="D626">
            <v>150999</v>
          </cell>
          <cell r="E626">
            <v>2.0109878764076135E-4</v>
          </cell>
          <cell r="F626">
            <v>0.9606977143669776</v>
          </cell>
          <cell r="G626" t="str">
            <v>C</v>
          </cell>
        </row>
        <row r="627">
          <cell r="C627">
            <v>1301</v>
          </cell>
          <cell r="D627">
            <v>905377</v>
          </cell>
          <cell r="E627">
            <v>2.0954507458832017E-4</v>
          </cell>
          <cell r="F627">
            <v>0.96090725944156596</v>
          </cell>
          <cell r="G627" t="str">
            <v>C</v>
          </cell>
        </row>
        <row r="628">
          <cell r="C628">
            <v>1300</v>
          </cell>
          <cell r="D628">
            <v>905352</v>
          </cell>
          <cell r="E628">
            <v>2.0935388382683451E-4</v>
          </cell>
          <cell r="F628">
            <v>0.96111661332539278</v>
          </cell>
          <cell r="G628" t="str">
            <v>C</v>
          </cell>
        </row>
        <row r="629">
          <cell r="C629">
            <v>1313</v>
          </cell>
          <cell r="D629">
            <v>905548</v>
          </cell>
          <cell r="E629">
            <v>0</v>
          </cell>
          <cell r="F629">
            <v>0.96111661332539278</v>
          </cell>
          <cell r="G629" t="str">
            <v>C</v>
          </cell>
        </row>
        <row r="630">
          <cell r="C630">
            <v>194</v>
          </cell>
          <cell r="D630">
            <v>150117</v>
          </cell>
          <cell r="E630">
            <v>2.1039258701827007E-4</v>
          </cell>
          <cell r="F630">
            <v>0.96132700591241105</v>
          </cell>
          <cell r="G630" t="str">
            <v>C</v>
          </cell>
        </row>
        <row r="631">
          <cell r="C631">
            <v>1030</v>
          </cell>
          <cell r="D631">
            <v>540885</v>
          </cell>
          <cell r="E631">
            <v>2.0942325808838221E-4</v>
          </cell>
          <cell r="F631">
            <v>0.96153642917049942</v>
          </cell>
          <cell r="G631" t="str">
            <v>C</v>
          </cell>
        </row>
        <row r="632">
          <cell r="C632">
            <v>1225</v>
          </cell>
          <cell r="D632">
            <v>885004</v>
          </cell>
          <cell r="E632">
            <v>2.121025449819267E-4</v>
          </cell>
          <cell r="F632">
            <v>0.96174853171548136</v>
          </cell>
          <cell r="G632" t="str">
            <v>C</v>
          </cell>
        </row>
        <row r="633">
          <cell r="C633">
            <v>1166</v>
          </cell>
          <cell r="D633">
            <v>700003</v>
          </cell>
          <cell r="E633">
            <v>2.0841791921341127E-4</v>
          </cell>
          <cell r="F633">
            <v>0.9619569496346948</v>
          </cell>
          <cell r="G633" t="str">
            <v>C</v>
          </cell>
        </row>
        <row r="634">
          <cell r="C634">
            <v>1066</v>
          </cell>
          <cell r="D634">
            <v>542966</v>
          </cell>
          <cell r="E634">
            <v>2.1596795537269568E-4</v>
          </cell>
          <cell r="F634">
            <v>0.96217291759006751</v>
          </cell>
          <cell r="G634" t="str">
            <v>C</v>
          </cell>
        </row>
        <row r="635">
          <cell r="C635">
            <v>1236</v>
          </cell>
          <cell r="D635">
            <v>890506</v>
          </cell>
          <cell r="E635">
            <v>2.0672736252628918E-4</v>
          </cell>
          <cell r="F635">
            <v>0.96237964495259376</v>
          </cell>
          <cell r="G635" t="str">
            <v>C</v>
          </cell>
        </row>
        <row r="636">
          <cell r="C636">
            <v>724</v>
          </cell>
          <cell r="D636">
            <v>180772</v>
          </cell>
          <cell r="E636">
            <v>2.3779350959783144E-4</v>
          </cell>
          <cell r="F636">
            <v>0.96261743846219161</v>
          </cell>
          <cell r="G636" t="str">
            <v>C</v>
          </cell>
        </row>
        <row r="637">
          <cell r="C637">
            <v>1341</v>
          </cell>
          <cell r="D637">
            <v>906461</v>
          </cell>
          <cell r="E637">
            <v>0</v>
          </cell>
          <cell r="F637">
            <v>0.96261743846219161</v>
          </cell>
          <cell r="G637" t="str">
            <v>C</v>
          </cell>
        </row>
        <row r="638">
          <cell r="C638">
            <v>923</v>
          </cell>
          <cell r="D638">
            <v>502382</v>
          </cell>
          <cell r="E638">
            <v>1.9857206533087466E-4</v>
          </cell>
          <cell r="F638">
            <v>0.96281601052752253</v>
          </cell>
          <cell r="G638" t="str">
            <v>C</v>
          </cell>
        </row>
        <row r="639">
          <cell r="C639">
            <v>300</v>
          </cell>
          <cell r="D639">
            <v>102240</v>
          </cell>
          <cell r="E639">
            <v>2.1033526506487258E-4</v>
          </cell>
          <cell r="F639">
            <v>0.96302634579258739</v>
          </cell>
          <cell r="G639" t="str">
            <v>C</v>
          </cell>
        </row>
        <row r="640">
          <cell r="C640">
            <v>605</v>
          </cell>
          <cell r="D640">
            <v>159164</v>
          </cell>
          <cell r="E640">
            <v>2.0582637900237521E-4</v>
          </cell>
          <cell r="F640">
            <v>0.96323217217158974</v>
          </cell>
          <cell r="G640" t="str">
            <v>C</v>
          </cell>
        </row>
        <row r="641">
          <cell r="C641">
            <v>1034</v>
          </cell>
          <cell r="D641">
            <v>540930</v>
          </cell>
          <cell r="E641">
            <v>2.0786219022419128E-4</v>
          </cell>
          <cell r="F641">
            <v>0.96344003436181391</v>
          </cell>
          <cell r="G641" t="str">
            <v>C</v>
          </cell>
        </row>
        <row r="642">
          <cell r="C642">
            <v>1368</v>
          </cell>
          <cell r="D642">
            <v>907031</v>
          </cell>
          <cell r="E642">
            <v>0</v>
          </cell>
          <cell r="F642">
            <v>0.96344003436181391</v>
          </cell>
          <cell r="G642" t="str">
            <v>C</v>
          </cell>
        </row>
        <row r="643">
          <cell r="C643">
            <v>970</v>
          </cell>
          <cell r="D643">
            <v>530202</v>
          </cell>
          <cell r="E643">
            <v>2.1105465558001079E-4</v>
          </cell>
          <cell r="F643">
            <v>0.96365108901739394</v>
          </cell>
          <cell r="G643" t="str">
            <v>C</v>
          </cell>
        </row>
        <row r="644">
          <cell r="C644">
            <v>505</v>
          </cell>
          <cell r="D644">
            <v>187219</v>
          </cell>
          <cell r="E644">
            <v>2.5535907262170897E-4</v>
          </cell>
          <cell r="F644">
            <v>0.96390644809001569</v>
          </cell>
          <cell r="G644" t="str">
            <v>C</v>
          </cell>
        </row>
        <row r="645">
          <cell r="C645">
            <v>1075</v>
          </cell>
          <cell r="D645">
            <v>546071</v>
          </cell>
          <cell r="E645">
            <v>2.0447732887607104E-4</v>
          </cell>
          <cell r="F645">
            <v>0.96411092541889176</v>
          </cell>
          <cell r="G645" t="str">
            <v>C</v>
          </cell>
        </row>
        <row r="646">
          <cell r="C646">
            <v>856</v>
          </cell>
          <cell r="D646">
            <v>337059</v>
          </cell>
          <cell r="E646">
            <v>2.1029059669885682E-5</v>
          </cell>
          <cell r="F646">
            <v>0.96413195447856159</v>
          </cell>
          <cell r="G646" t="str">
            <v>C</v>
          </cell>
        </row>
        <row r="647">
          <cell r="C647">
            <v>1019</v>
          </cell>
          <cell r="D647">
            <v>540105</v>
          </cell>
          <cell r="E647">
            <v>3.1882157814468843E-4</v>
          </cell>
          <cell r="F647">
            <v>0.96445077605670626</v>
          </cell>
          <cell r="G647" t="str">
            <v>C</v>
          </cell>
        </row>
        <row r="648">
          <cell r="C648">
            <v>857</v>
          </cell>
          <cell r="D648">
            <v>337060</v>
          </cell>
          <cell r="E648">
            <v>1.8963705595164769E-5</v>
          </cell>
          <cell r="F648">
            <v>0.96446973976230144</v>
          </cell>
          <cell r="G648" t="str">
            <v>C</v>
          </cell>
        </row>
        <row r="649">
          <cell r="C649">
            <v>1065</v>
          </cell>
          <cell r="D649">
            <v>542773</v>
          </cell>
          <cell r="E649">
            <v>2.0013651372052238E-4</v>
          </cell>
          <cell r="F649">
            <v>0.96466987627602196</v>
          </cell>
          <cell r="G649" t="str">
            <v>C</v>
          </cell>
        </row>
        <row r="650">
          <cell r="C650">
            <v>816</v>
          </cell>
          <cell r="D650">
            <v>300036</v>
          </cell>
          <cell r="E650">
            <v>1.9512833874599629E-4</v>
          </cell>
          <cell r="F650">
            <v>0.96486500461476798</v>
          </cell>
          <cell r="G650" t="str">
            <v>C</v>
          </cell>
        </row>
        <row r="651">
          <cell r="C651">
            <v>328</v>
          </cell>
          <cell r="D651">
            <v>151210</v>
          </cell>
          <cell r="E651">
            <v>1.9775963687599141E-4</v>
          </cell>
          <cell r="F651">
            <v>0.96506276425164395</v>
          </cell>
          <cell r="G651" t="str">
            <v>C</v>
          </cell>
        </row>
        <row r="652">
          <cell r="C652">
            <v>114</v>
          </cell>
          <cell r="D652">
            <v>126319</v>
          </cell>
          <cell r="E652">
            <v>1.9391575896258843E-4</v>
          </cell>
          <cell r="F652">
            <v>0.96525668001060649</v>
          </cell>
          <cell r="G652" t="str">
            <v>C</v>
          </cell>
        </row>
        <row r="653">
          <cell r="C653">
            <v>1315</v>
          </cell>
          <cell r="D653">
            <v>905697</v>
          </cell>
          <cell r="E653">
            <v>0</v>
          </cell>
          <cell r="F653">
            <v>0.96525668001060649</v>
          </cell>
          <cell r="G653" t="str">
            <v>C</v>
          </cell>
        </row>
        <row r="654">
          <cell r="C654">
            <v>1336</v>
          </cell>
          <cell r="D654">
            <v>906444</v>
          </cell>
          <cell r="E654">
            <v>0</v>
          </cell>
          <cell r="F654">
            <v>0.96525668001060649</v>
          </cell>
          <cell r="G654" t="str">
            <v>C</v>
          </cell>
        </row>
        <row r="655">
          <cell r="C655">
            <v>1027</v>
          </cell>
          <cell r="D655">
            <v>540804</v>
          </cell>
          <cell r="E655">
            <v>2.024016127559283E-4</v>
          </cell>
          <cell r="F655">
            <v>0.96545908162336247</v>
          </cell>
          <cell r="G655" t="str">
            <v>C</v>
          </cell>
        </row>
        <row r="656">
          <cell r="C656">
            <v>345</v>
          </cell>
          <cell r="D656">
            <v>152002</v>
          </cell>
          <cell r="E656">
            <v>1.8644920708414957E-4</v>
          </cell>
          <cell r="F656">
            <v>0.96564553083044657</v>
          </cell>
          <cell r="G656" t="str">
            <v>C</v>
          </cell>
        </row>
        <row r="657">
          <cell r="C657">
            <v>1029</v>
          </cell>
          <cell r="D657">
            <v>540867</v>
          </cell>
          <cell r="E657">
            <v>1.8120652652848078E-4</v>
          </cell>
          <cell r="F657">
            <v>0.96582673735697511</v>
          </cell>
          <cell r="G657" t="str">
            <v>C</v>
          </cell>
        </row>
        <row r="658">
          <cell r="C658">
            <v>1297</v>
          </cell>
          <cell r="D658">
            <v>905144</v>
          </cell>
          <cell r="E658">
            <v>1.8686604057090652E-4</v>
          </cell>
          <cell r="F658">
            <v>0.96601360339754605</v>
          </cell>
          <cell r="G658" t="str">
            <v>C</v>
          </cell>
        </row>
        <row r="659">
          <cell r="C659">
            <v>1415</v>
          </cell>
          <cell r="D659">
            <v>951537</v>
          </cell>
          <cell r="E659">
            <v>0</v>
          </cell>
          <cell r="F659">
            <v>0.96601360339754605</v>
          </cell>
          <cell r="G659" t="str">
            <v>C</v>
          </cell>
        </row>
        <row r="660">
          <cell r="C660">
            <v>1192</v>
          </cell>
          <cell r="D660">
            <v>700098</v>
          </cell>
          <cell r="E660">
            <v>1.7923545971813032E-4</v>
          </cell>
          <cell r="F660">
            <v>0.96619283885726415</v>
          </cell>
          <cell r="G660" t="str">
            <v>C</v>
          </cell>
        </row>
        <row r="661">
          <cell r="C661">
            <v>1235</v>
          </cell>
          <cell r="D661">
            <v>890480</v>
          </cell>
          <cell r="E661">
            <v>1.8372700221524083E-4</v>
          </cell>
          <cell r="F661">
            <v>0.9663765658594794</v>
          </cell>
          <cell r="G661" t="str">
            <v>C</v>
          </cell>
        </row>
        <row r="662">
          <cell r="C662">
            <v>1085</v>
          </cell>
          <cell r="D662">
            <v>546261</v>
          </cell>
          <cell r="E662">
            <v>1.8977535017487935E-4</v>
          </cell>
          <cell r="F662">
            <v>0.96656634120965423</v>
          </cell>
          <cell r="G662" t="str">
            <v>C</v>
          </cell>
        </row>
        <row r="663">
          <cell r="C663">
            <v>193</v>
          </cell>
          <cell r="D663">
            <v>150100</v>
          </cell>
          <cell r="E663">
            <v>1.8224941863189542E-4</v>
          </cell>
          <cell r="F663">
            <v>0.96674859062828611</v>
          </cell>
          <cell r="G663" t="str">
            <v>C</v>
          </cell>
        </row>
        <row r="664">
          <cell r="C664">
            <v>897</v>
          </cell>
          <cell r="D664">
            <v>466110</v>
          </cell>
          <cell r="E664">
            <v>4.3674919107836603E-6</v>
          </cell>
          <cell r="F664">
            <v>0.9667529581201969</v>
          </cell>
          <cell r="G664" t="str">
            <v>C</v>
          </cell>
        </row>
        <row r="665">
          <cell r="C665">
            <v>284</v>
          </cell>
          <cell r="D665">
            <v>87162</v>
          </cell>
          <cell r="E665">
            <v>1.817984859318354E-4</v>
          </cell>
          <cell r="F665">
            <v>0.96693475660612871</v>
          </cell>
          <cell r="G665" t="str">
            <v>C</v>
          </cell>
        </row>
        <row r="666">
          <cell r="C666">
            <v>1289</v>
          </cell>
          <cell r="D666">
            <v>904616</v>
          </cell>
          <cell r="E666">
            <v>1.8735878890107315E-4</v>
          </cell>
          <cell r="F666">
            <v>0.96712211539502979</v>
          </cell>
          <cell r="G666" t="str">
            <v>C</v>
          </cell>
        </row>
        <row r="667">
          <cell r="C667">
            <v>258</v>
          </cell>
          <cell r="D667">
            <v>62099</v>
          </cell>
          <cell r="E667">
            <v>2.3330696439922226E-4</v>
          </cell>
          <cell r="F667">
            <v>0.96735542235942906</v>
          </cell>
          <cell r="G667" t="str">
            <v>C</v>
          </cell>
        </row>
        <row r="668">
          <cell r="C668">
            <v>1086</v>
          </cell>
          <cell r="D668">
            <v>546262</v>
          </cell>
          <cell r="E668">
            <v>1.7828670789971847E-4</v>
          </cell>
          <cell r="F668">
            <v>0.96753370906732883</v>
          </cell>
          <cell r="G668" t="str">
            <v>C</v>
          </cell>
        </row>
        <row r="669">
          <cell r="C669">
            <v>253</v>
          </cell>
          <cell r="D669">
            <v>61599</v>
          </cell>
          <cell r="E669">
            <v>1.8705579093458889E-4</v>
          </cell>
          <cell r="F669">
            <v>0.96772076485826342</v>
          </cell>
          <cell r="G669" t="str">
            <v>C</v>
          </cell>
        </row>
        <row r="670">
          <cell r="C670">
            <v>1296</v>
          </cell>
          <cell r="D670">
            <v>905059</v>
          </cell>
          <cell r="E670">
            <v>1.7740659544601586E-4</v>
          </cell>
          <cell r="F670">
            <v>0.96789817145370938</v>
          </cell>
          <cell r="G670" t="str">
            <v>C</v>
          </cell>
        </row>
        <row r="671">
          <cell r="C671">
            <v>913</v>
          </cell>
          <cell r="D671">
            <v>500165</v>
          </cell>
          <cell r="E671">
            <v>1.7835373049138319E-4</v>
          </cell>
          <cell r="F671">
            <v>0.96807652518420073</v>
          </cell>
          <cell r="G671" t="str">
            <v>C</v>
          </cell>
        </row>
        <row r="672">
          <cell r="C672">
            <v>341</v>
          </cell>
          <cell r="D672">
            <v>151818</v>
          </cell>
          <cell r="E672">
            <v>1.7742952422737486E-4</v>
          </cell>
          <cell r="F672">
            <v>0.96825395470842812</v>
          </cell>
          <cell r="G672" t="str">
            <v>C</v>
          </cell>
        </row>
        <row r="673">
          <cell r="C673">
            <v>137</v>
          </cell>
          <cell r="D673">
            <v>131466</v>
          </cell>
          <cell r="E673">
            <v>1.7533168771239536E-4</v>
          </cell>
          <cell r="F673">
            <v>0.96842928639614057</v>
          </cell>
          <cell r="G673" t="str">
            <v>C</v>
          </cell>
        </row>
        <row r="674">
          <cell r="C674">
            <v>875</v>
          </cell>
          <cell r="D674">
            <v>460137</v>
          </cell>
          <cell r="E674">
            <v>3.2296393774945952E-4</v>
          </cell>
          <cell r="F674">
            <v>0.96875225033389001</v>
          </cell>
          <cell r="G674" t="str">
            <v>C</v>
          </cell>
        </row>
        <row r="675">
          <cell r="C675">
            <v>1353</v>
          </cell>
          <cell r="D675">
            <v>906755</v>
          </cell>
          <cell r="E675">
            <v>0</v>
          </cell>
          <cell r="F675">
            <v>0.96875225033389001</v>
          </cell>
          <cell r="G675" t="str">
            <v>C</v>
          </cell>
        </row>
        <row r="676">
          <cell r="C676">
            <v>1195</v>
          </cell>
          <cell r="D676">
            <v>700124</v>
          </cell>
          <cell r="E676">
            <v>1.7536652182253691E-4</v>
          </cell>
          <cell r="F676">
            <v>0.96892761685571249</v>
          </cell>
          <cell r="G676" t="str">
            <v>C</v>
          </cell>
        </row>
        <row r="677">
          <cell r="C677">
            <v>485</v>
          </cell>
          <cell r="D677">
            <v>184756</v>
          </cell>
          <cell r="E677">
            <v>1.611559980330762E-4</v>
          </cell>
          <cell r="F677">
            <v>0.96908877285374562</v>
          </cell>
          <cell r="G677" t="str">
            <v>C</v>
          </cell>
        </row>
        <row r="678">
          <cell r="C678">
            <v>185</v>
          </cell>
          <cell r="D678">
            <v>150072</v>
          </cell>
          <cell r="E678">
            <v>1.7278894465143097E-4</v>
          </cell>
          <cell r="F678">
            <v>0.96926156179839706</v>
          </cell>
          <cell r="G678" t="str">
            <v>C</v>
          </cell>
        </row>
        <row r="679">
          <cell r="C679">
            <v>504</v>
          </cell>
          <cell r="D679">
            <v>187218</v>
          </cell>
          <cell r="E679">
            <v>3.4056683353272927E-4</v>
          </cell>
          <cell r="F679">
            <v>0.96960212863192974</v>
          </cell>
          <cell r="G679" t="str">
            <v>C</v>
          </cell>
        </row>
        <row r="680">
          <cell r="C680">
            <v>1248</v>
          </cell>
          <cell r="D680">
            <v>894372</v>
          </cell>
          <cell r="E680">
            <v>1.7162376571410175E-4</v>
          </cell>
          <cell r="F680">
            <v>0.96977375239764385</v>
          </cell>
          <cell r="G680" t="str">
            <v>C</v>
          </cell>
        </row>
        <row r="681">
          <cell r="C681">
            <v>1348</v>
          </cell>
          <cell r="D681">
            <v>906669</v>
          </cell>
          <cell r="E681">
            <v>0</v>
          </cell>
          <cell r="F681">
            <v>0.96977375239764385</v>
          </cell>
          <cell r="G681" t="str">
            <v>C</v>
          </cell>
        </row>
        <row r="682">
          <cell r="C682">
            <v>752</v>
          </cell>
          <cell r="D682">
            <v>200001</v>
          </cell>
          <cell r="E682">
            <v>1.774498073801155E-4</v>
          </cell>
          <cell r="F682">
            <v>0.96995120220502395</v>
          </cell>
          <cell r="G682" t="str">
            <v>C</v>
          </cell>
        </row>
        <row r="683">
          <cell r="C683">
            <v>830</v>
          </cell>
          <cell r="D683">
            <v>300062</v>
          </cell>
          <cell r="E683">
            <v>1.7902042890320598E-4</v>
          </cell>
          <cell r="F683">
            <v>0.97013022263392712</v>
          </cell>
          <cell r="G683" t="str">
            <v>C</v>
          </cell>
        </row>
        <row r="684">
          <cell r="C684">
            <v>368</v>
          </cell>
          <cell r="D684">
            <v>153649</v>
          </cell>
          <cell r="E684">
            <v>1.622253170268007E-4</v>
          </cell>
          <cell r="F684">
            <v>0.97029244795095393</v>
          </cell>
          <cell r="G684" t="str">
            <v>C</v>
          </cell>
        </row>
        <row r="685">
          <cell r="C685">
            <v>660</v>
          </cell>
          <cell r="D685">
            <v>180024</v>
          </cell>
          <cell r="E685">
            <v>1.7251615094500611E-4</v>
          </cell>
          <cell r="F685">
            <v>0.97046496410189897</v>
          </cell>
          <cell r="G685" t="str">
            <v>C</v>
          </cell>
        </row>
        <row r="686">
          <cell r="C686">
            <v>778</v>
          </cell>
          <cell r="D686">
            <v>280656</v>
          </cell>
          <cell r="E686">
            <v>1.3049474972363481E-4</v>
          </cell>
          <cell r="F686">
            <v>0.97059545885162257</v>
          </cell>
          <cell r="G686" t="str">
            <v>C</v>
          </cell>
        </row>
        <row r="687">
          <cell r="C687">
            <v>818</v>
          </cell>
          <cell r="D687">
            <v>300038</v>
          </cell>
          <cell r="E687">
            <v>1.7533903668077967E-4</v>
          </cell>
          <cell r="F687">
            <v>0.97077079788830334</v>
          </cell>
          <cell r="G687" t="str">
            <v>C</v>
          </cell>
        </row>
        <row r="688">
          <cell r="C688">
            <v>599</v>
          </cell>
          <cell r="D688">
            <v>158575</v>
          </cell>
          <cell r="E688">
            <v>1.9511187705681548E-4</v>
          </cell>
          <cell r="F688">
            <v>0.97096590976536012</v>
          </cell>
          <cell r="G688" t="str">
            <v>C</v>
          </cell>
        </row>
        <row r="689">
          <cell r="C689">
            <v>914</v>
          </cell>
          <cell r="D689">
            <v>502120</v>
          </cell>
          <cell r="E689">
            <v>1.6938041962511334E-4</v>
          </cell>
          <cell r="F689">
            <v>0.97113529018498523</v>
          </cell>
          <cell r="G689" t="str">
            <v>C</v>
          </cell>
        </row>
        <row r="690">
          <cell r="C690">
            <v>1196</v>
          </cell>
          <cell r="D690">
            <v>700130</v>
          </cell>
          <cell r="E690">
            <v>1.6809265989513417E-4</v>
          </cell>
          <cell r="F690">
            <v>0.97130338284488038</v>
          </cell>
          <cell r="G690" t="str">
            <v>C</v>
          </cell>
        </row>
        <row r="691">
          <cell r="C691">
            <v>633</v>
          </cell>
          <cell r="D691">
            <v>175210</v>
          </cell>
          <cell r="E691">
            <v>1.5128740644235856E-4</v>
          </cell>
          <cell r="F691">
            <v>0.9714546702513227</v>
          </cell>
          <cell r="G691" t="str">
            <v>C</v>
          </cell>
        </row>
        <row r="692">
          <cell r="C692">
            <v>531</v>
          </cell>
          <cell r="D692">
            <v>187807</v>
          </cell>
          <cell r="E692">
            <v>1.7650575890146958E-4</v>
          </cell>
          <cell r="F692">
            <v>0.9716311760102242</v>
          </cell>
          <cell r="G692" t="str">
            <v>C</v>
          </cell>
        </row>
        <row r="693">
          <cell r="C693">
            <v>587</v>
          </cell>
          <cell r="D693">
            <v>157530</v>
          </cell>
          <cell r="E693">
            <v>1.6859150786905979E-4</v>
          </cell>
          <cell r="F693">
            <v>0.97179976751809327</v>
          </cell>
          <cell r="G693" t="str">
            <v>C</v>
          </cell>
        </row>
        <row r="694">
          <cell r="C694">
            <v>201</v>
          </cell>
          <cell r="D694">
            <v>150142</v>
          </cell>
          <cell r="E694">
            <v>1.600311355363032E-4</v>
          </cell>
          <cell r="F694">
            <v>0.97195979865362958</v>
          </cell>
          <cell r="G694" t="str">
            <v>C</v>
          </cell>
        </row>
        <row r="695">
          <cell r="C695">
            <v>21</v>
          </cell>
          <cell r="D695">
            <v>121170</v>
          </cell>
          <cell r="E695">
            <v>1.6628216804398044E-4</v>
          </cell>
          <cell r="F695">
            <v>0.97212608082167351</v>
          </cell>
          <cell r="G695" t="str">
            <v>C</v>
          </cell>
        </row>
        <row r="696">
          <cell r="C696">
            <v>323</v>
          </cell>
          <cell r="D696">
            <v>151004</v>
          </cell>
          <cell r="E696">
            <v>1.5919893835646617E-4</v>
          </cell>
          <cell r="F696">
            <v>0.97228527976002999</v>
          </cell>
          <cell r="G696" t="str">
            <v>C</v>
          </cell>
        </row>
        <row r="697">
          <cell r="C697">
            <v>74</v>
          </cell>
          <cell r="D697">
            <v>122211</v>
          </cell>
          <cell r="E697">
            <v>1.6578008652396573E-4</v>
          </cell>
          <cell r="F697">
            <v>0.972451059846554</v>
          </cell>
          <cell r="G697" t="str">
            <v>C</v>
          </cell>
        </row>
        <row r="698">
          <cell r="C698">
            <v>1013</v>
          </cell>
          <cell r="D698">
            <v>540045</v>
          </cell>
          <cell r="E698">
            <v>1.6419035768307607E-4</v>
          </cell>
          <cell r="F698">
            <v>0.97261525020423711</v>
          </cell>
          <cell r="G698" t="str">
            <v>C</v>
          </cell>
        </row>
        <row r="699">
          <cell r="C699">
            <v>202</v>
          </cell>
          <cell r="D699">
            <v>150143</v>
          </cell>
          <cell r="E699">
            <v>1.6626306072618126E-4</v>
          </cell>
          <cell r="F699">
            <v>0.97278151326496332</v>
          </cell>
          <cell r="G699" t="str">
            <v>C</v>
          </cell>
        </row>
        <row r="700">
          <cell r="C700">
            <v>1252</v>
          </cell>
          <cell r="D700">
            <v>894735</v>
          </cell>
          <cell r="E700">
            <v>1.6311211704173303E-4</v>
          </cell>
          <cell r="F700">
            <v>0.9729446253820051</v>
          </cell>
          <cell r="G700" t="str">
            <v>C</v>
          </cell>
        </row>
        <row r="701">
          <cell r="C701">
            <v>533</v>
          </cell>
          <cell r="D701">
            <v>187813</v>
          </cell>
          <cell r="E701">
            <v>1.7536760946985778E-4</v>
          </cell>
          <cell r="F701">
            <v>0.973119992991475</v>
          </cell>
          <cell r="G701" t="str">
            <v>C</v>
          </cell>
        </row>
        <row r="702">
          <cell r="C702">
            <v>293</v>
          </cell>
          <cell r="D702">
            <v>102160</v>
          </cell>
          <cell r="E702">
            <v>1.6380225866270169E-4</v>
          </cell>
          <cell r="F702">
            <v>0.97328379525013775</v>
          </cell>
          <cell r="G702" t="str">
            <v>C</v>
          </cell>
        </row>
        <row r="703">
          <cell r="C703">
            <v>1338</v>
          </cell>
          <cell r="D703">
            <v>906446</v>
          </cell>
          <cell r="E703">
            <v>0</v>
          </cell>
          <cell r="F703">
            <v>0.97328379525013775</v>
          </cell>
          <cell r="G703" t="str">
            <v>C</v>
          </cell>
        </row>
        <row r="704">
          <cell r="C704">
            <v>298</v>
          </cell>
          <cell r="D704">
            <v>102220</v>
          </cell>
          <cell r="E704">
            <v>1.619287861524946E-4</v>
          </cell>
          <cell r="F704">
            <v>0.97344572403629026</v>
          </cell>
          <cell r="G704" t="str">
            <v>C</v>
          </cell>
        </row>
        <row r="705">
          <cell r="C705">
            <v>1081</v>
          </cell>
          <cell r="D705">
            <v>546220</v>
          </cell>
          <cell r="E705">
            <v>1.660184870583521E-4</v>
          </cell>
          <cell r="F705">
            <v>0.97361174252334859</v>
          </cell>
          <cell r="G705" t="str">
            <v>C</v>
          </cell>
        </row>
        <row r="706">
          <cell r="C706">
            <v>946</v>
          </cell>
          <cell r="D706">
            <v>526771</v>
          </cell>
          <cell r="E706">
            <v>1.5110698926852425E-4</v>
          </cell>
          <cell r="F706">
            <v>0.97376284951261716</v>
          </cell>
          <cell r="G706" t="str">
            <v>C</v>
          </cell>
        </row>
        <row r="707">
          <cell r="C707">
            <v>1250</v>
          </cell>
          <cell r="D707">
            <v>894525</v>
          </cell>
          <cell r="E707">
            <v>1.4244387835775528E-4</v>
          </cell>
          <cell r="F707">
            <v>0.97390529339097487</v>
          </cell>
          <cell r="G707" t="str">
            <v>C</v>
          </cell>
        </row>
        <row r="708">
          <cell r="C708">
            <v>94</v>
          </cell>
          <cell r="D708">
            <v>124106</v>
          </cell>
          <cell r="E708">
            <v>1.5922260203466359E-4</v>
          </cell>
          <cell r="F708">
            <v>0.97406451599300958</v>
          </cell>
          <cell r="G708" t="str">
            <v>C</v>
          </cell>
        </row>
        <row r="709">
          <cell r="C709">
            <v>611</v>
          </cell>
          <cell r="D709">
            <v>159454</v>
          </cell>
          <cell r="E709">
            <v>1.5915366871121893E-4</v>
          </cell>
          <cell r="F709">
            <v>0.9742236696617208</v>
          </cell>
          <cell r="G709" t="str">
            <v>C</v>
          </cell>
        </row>
        <row r="710">
          <cell r="C710">
            <v>1299</v>
          </cell>
          <cell r="D710">
            <v>905266</v>
          </cell>
          <cell r="E710">
            <v>1.5812981043591964E-4</v>
          </cell>
          <cell r="F710">
            <v>0.97438179947215675</v>
          </cell>
          <cell r="G710" t="str">
            <v>C</v>
          </cell>
        </row>
        <row r="711">
          <cell r="C711">
            <v>1411</v>
          </cell>
          <cell r="D711">
            <v>951454</v>
          </cell>
          <cell r="E711">
            <v>0</v>
          </cell>
          <cell r="F711">
            <v>0.97438179947215675</v>
          </cell>
          <cell r="G711" t="str">
            <v>C</v>
          </cell>
        </row>
        <row r="712">
          <cell r="C712">
            <v>1115</v>
          </cell>
          <cell r="D712">
            <v>554860</v>
          </cell>
          <cell r="E712">
            <v>1.4614746446470217E-4</v>
          </cell>
          <cell r="F712">
            <v>0.97452794693662148</v>
          </cell>
          <cell r="G712" t="str">
            <v>C</v>
          </cell>
        </row>
        <row r="713">
          <cell r="C713">
            <v>1120</v>
          </cell>
          <cell r="D713">
            <v>555725</v>
          </cell>
          <cell r="E713">
            <v>1.5120473054803531E-4</v>
          </cell>
          <cell r="F713">
            <v>0.97467915166716956</v>
          </cell>
          <cell r="G713" t="str">
            <v>C</v>
          </cell>
        </row>
        <row r="714">
          <cell r="C714">
            <v>197</v>
          </cell>
          <cell r="D714">
            <v>150135</v>
          </cell>
          <cell r="E714">
            <v>1.5497504528791154E-4</v>
          </cell>
          <cell r="F714">
            <v>0.9748341267124575</v>
          </cell>
          <cell r="G714" t="str">
            <v>C</v>
          </cell>
        </row>
        <row r="715">
          <cell r="C715">
            <v>1371</v>
          </cell>
          <cell r="D715">
            <v>907034</v>
          </cell>
          <cell r="E715">
            <v>0</v>
          </cell>
          <cell r="F715">
            <v>0.9748341267124575</v>
          </cell>
          <cell r="G715" t="str">
            <v>C</v>
          </cell>
        </row>
        <row r="716">
          <cell r="C716">
            <v>941</v>
          </cell>
          <cell r="D716">
            <v>526650</v>
          </cell>
          <cell r="E716">
            <v>1.5158246752298784E-4</v>
          </cell>
          <cell r="F716">
            <v>0.97498570917998051</v>
          </cell>
          <cell r="G716" t="str">
            <v>C</v>
          </cell>
        </row>
        <row r="717">
          <cell r="C717">
            <v>1116</v>
          </cell>
          <cell r="D717">
            <v>555720</v>
          </cell>
          <cell r="E717">
            <v>1.4320177746722715E-4</v>
          </cell>
          <cell r="F717">
            <v>0.97512891095744769</v>
          </cell>
          <cell r="G717" t="str">
            <v>C</v>
          </cell>
        </row>
        <row r="718">
          <cell r="C718">
            <v>650</v>
          </cell>
          <cell r="D718">
            <v>176216</v>
          </cell>
          <cell r="E718">
            <v>1.6670899612774E-4</v>
          </cell>
          <cell r="F718">
            <v>0.97529561995357539</v>
          </cell>
          <cell r="G718" t="str">
            <v>C</v>
          </cell>
        </row>
        <row r="719">
          <cell r="C719">
            <v>255</v>
          </cell>
          <cell r="D719">
            <v>61799</v>
          </cell>
          <cell r="E719">
            <v>1.5302374720251483E-4</v>
          </cell>
          <cell r="F719">
            <v>0.97544864370077788</v>
          </cell>
          <cell r="G719" t="str">
            <v>C</v>
          </cell>
        </row>
        <row r="720">
          <cell r="C720">
            <v>893</v>
          </cell>
          <cell r="D720">
            <v>464330</v>
          </cell>
          <cell r="E720">
            <v>8.8059748561595652E-6</v>
          </cell>
          <cell r="F720">
            <v>0.97545744967563408</v>
          </cell>
          <cell r="G720" t="str">
            <v>C</v>
          </cell>
        </row>
        <row r="721">
          <cell r="C721">
            <v>982</v>
          </cell>
          <cell r="D721">
            <v>530561</v>
          </cell>
          <cell r="E721">
            <v>2.0166083674279183E-4</v>
          </cell>
          <cell r="F721">
            <v>0.97565911051237686</v>
          </cell>
          <cell r="G721" t="str">
            <v>C</v>
          </cell>
        </row>
        <row r="722">
          <cell r="C722">
            <v>817</v>
          </cell>
          <cell r="D722">
            <v>300037</v>
          </cell>
          <cell r="E722">
            <v>1.4856527506313362E-4</v>
          </cell>
          <cell r="F722">
            <v>0.97580767578743999</v>
          </cell>
          <cell r="G722" t="str">
            <v>C</v>
          </cell>
        </row>
        <row r="723">
          <cell r="C723">
            <v>1312</v>
          </cell>
          <cell r="D723">
            <v>905546</v>
          </cell>
          <cell r="E723">
            <v>0</v>
          </cell>
          <cell r="F723">
            <v>0.97580767578743999</v>
          </cell>
          <cell r="G723" t="str">
            <v>C</v>
          </cell>
        </row>
        <row r="724">
          <cell r="C724">
            <v>214</v>
          </cell>
          <cell r="D724">
            <v>150359</v>
          </cell>
          <cell r="E724">
            <v>1.3984263750845195E-4</v>
          </cell>
          <cell r="F724">
            <v>0.97594751842494842</v>
          </cell>
          <cell r="G724" t="str">
            <v>C</v>
          </cell>
        </row>
        <row r="725">
          <cell r="C725">
            <v>819</v>
          </cell>
          <cell r="D725">
            <v>300039</v>
          </cell>
          <cell r="E725">
            <v>1.5962400268781352E-4</v>
          </cell>
          <cell r="F725">
            <v>0.97610714242763619</v>
          </cell>
          <cell r="G725" t="str">
            <v>C</v>
          </cell>
        </row>
        <row r="726">
          <cell r="C726">
            <v>1285</v>
          </cell>
          <cell r="D726">
            <v>904185</v>
          </cell>
          <cell r="E726">
            <v>1.5403871322606911E-4</v>
          </cell>
          <cell r="F726">
            <v>0.97626118114086224</v>
          </cell>
          <cell r="G726" t="str">
            <v>C</v>
          </cell>
        </row>
        <row r="727">
          <cell r="C727">
            <v>1113</v>
          </cell>
          <cell r="D727">
            <v>554758</v>
          </cell>
          <cell r="E727">
            <v>1.5528517175372858E-4</v>
          </cell>
          <cell r="F727">
            <v>0.97641646631261603</v>
          </cell>
          <cell r="G727" t="str">
            <v>C</v>
          </cell>
        </row>
        <row r="728">
          <cell r="C728">
            <v>128</v>
          </cell>
          <cell r="D728">
            <v>126717</v>
          </cell>
          <cell r="E728">
            <v>1.2234863873870065E-4</v>
          </cell>
          <cell r="F728">
            <v>0.97653881495135475</v>
          </cell>
          <cell r="G728" t="str">
            <v>C</v>
          </cell>
        </row>
        <row r="729">
          <cell r="C729">
            <v>1354</v>
          </cell>
          <cell r="D729">
            <v>906756</v>
          </cell>
          <cell r="E729">
            <v>0</v>
          </cell>
          <cell r="F729">
            <v>0.97653881495135475</v>
          </cell>
          <cell r="G729" t="str">
            <v>C</v>
          </cell>
        </row>
        <row r="730">
          <cell r="C730">
            <v>1162</v>
          </cell>
          <cell r="D730">
            <v>680571</v>
          </cell>
          <cell r="E730">
            <v>1.4542226826454041E-4</v>
          </cell>
          <cell r="F730">
            <v>0.97668423721961928</v>
          </cell>
          <cell r="G730" t="str">
            <v>C</v>
          </cell>
        </row>
        <row r="731">
          <cell r="C731">
            <v>144</v>
          </cell>
          <cell r="D731">
            <v>141707</v>
          </cell>
          <cell r="E731">
            <v>1.4618200461610835E-4</v>
          </cell>
          <cell r="F731">
            <v>0.97683041922423541</v>
          </cell>
          <cell r="G731" t="str">
            <v>C</v>
          </cell>
        </row>
        <row r="732">
          <cell r="C732">
            <v>1083</v>
          </cell>
          <cell r="D732">
            <v>546239</v>
          </cell>
          <cell r="E732">
            <v>1.6902392116879142E-4</v>
          </cell>
          <cell r="F732">
            <v>0.97699944314540421</v>
          </cell>
          <cell r="G732" t="str">
            <v>C</v>
          </cell>
        </row>
        <row r="733">
          <cell r="C733">
            <v>947</v>
          </cell>
          <cell r="D733">
            <v>526772</v>
          </cell>
          <cell r="E733">
            <v>1.3037613737391235E-4</v>
          </cell>
          <cell r="F733">
            <v>0.97712981928277809</v>
          </cell>
          <cell r="G733" t="str">
            <v>C</v>
          </cell>
        </row>
        <row r="734">
          <cell r="C734">
            <v>189</v>
          </cell>
          <cell r="D734">
            <v>150076</v>
          </cell>
          <cell r="E734">
            <v>1.343391420648247E-4</v>
          </cell>
          <cell r="F734">
            <v>0.97726415842484293</v>
          </cell>
          <cell r="G734" t="str">
            <v>C</v>
          </cell>
        </row>
        <row r="735">
          <cell r="C735">
            <v>1339</v>
          </cell>
          <cell r="D735">
            <v>906447</v>
          </cell>
          <cell r="E735">
            <v>0</v>
          </cell>
          <cell r="F735">
            <v>0.97726415842484293</v>
          </cell>
          <cell r="G735" t="str">
            <v>C</v>
          </cell>
        </row>
        <row r="736">
          <cell r="C736">
            <v>1011</v>
          </cell>
          <cell r="D736">
            <v>534902</v>
          </cell>
          <cell r="E736">
            <v>1.4197707188598515E-4</v>
          </cell>
          <cell r="F736">
            <v>0.97740613549672895</v>
          </cell>
          <cell r="G736" t="str">
            <v>C</v>
          </cell>
        </row>
        <row r="737">
          <cell r="C737">
            <v>212</v>
          </cell>
          <cell r="D737">
            <v>150357</v>
          </cell>
          <cell r="E737">
            <v>1.4216608735282912E-4</v>
          </cell>
          <cell r="F737">
            <v>0.97754830158408179</v>
          </cell>
          <cell r="G737" t="str">
            <v>C</v>
          </cell>
        </row>
        <row r="738">
          <cell r="C738">
            <v>685</v>
          </cell>
          <cell r="D738">
            <v>180204</v>
          </cell>
          <cell r="E738">
            <v>1.5310940677800208E-4</v>
          </cell>
          <cell r="F738">
            <v>0.97770141099085983</v>
          </cell>
          <cell r="G738" t="str">
            <v>C</v>
          </cell>
        </row>
        <row r="739">
          <cell r="C739">
            <v>753</v>
          </cell>
          <cell r="D739">
            <v>200004</v>
          </cell>
          <cell r="E739">
            <v>1.4876766565243699E-4</v>
          </cell>
          <cell r="F739">
            <v>0.97785017865651225</v>
          </cell>
          <cell r="G739" t="str">
            <v>C</v>
          </cell>
        </row>
        <row r="740">
          <cell r="C740">
            <v>28</v>
          </cell>
          <cell r="D740">
            <v>121414</v>
          </cell>
          <cell r="E740">
            <v>1.4228668392401533E-4</v>
          </cell>
          <cell r="F740">
            <v>0.97799246534043627</v>
          </cell>
          <cell r="G740" t="str">
            <v>C</v>
          </cell>
        </row>
        <row r="741">
          <cell r="C741">
            <v>3</v>
          </cell>
          <cell r="D741">
            <v>120277</v>
          </cell>
          <cell r="E741">
            <v>1.1495983894576761E-4</v>
          </cell>
          <cell r="F741">
            <v>0.97810742517938198</v>
          </cell>
          <cell r="G741" t="str">
            <v>C</v>
          </cell>
        </row>
        <row r="742">
          <cell r="C742">
            <v>1405</v>
          </cell>
          <cell r="D742">
            <v>951308</v>
          </cell>
          <cell r="E742">
            <v>0</v>
          </cell>
          <cell r="F742">
            <v>0.97810742517938198</v>
          </cell>
          <cell r="G742" t="str">
            <v>C</v>
          </cell>
        </row>
        <row r="743">
          <cell r="C743">
            <v>127</v>
          </cell>
          <cell r="D743">
            <v>126714</v>
          </cell>
          <cell r="E743">
            <v>1.4327071079067177E-4</v>
          </cell>
          <cell r="F743">
            <v>0.97825069589017266</v>
          </cell>
          <cell r="G743" t="str">
            <v>C</v>
          </cell>
        </row>
        <row r="744">
          <cell r="C744">
            <v>199</v>
          </cell>
          <cell r="D744">
            <v>150140</v>
          </cell>
          <cell r="E744">
            <v>1.3833698086587856E-4</v>
          </cell>
          <cell r="F744">
            <v>0.97838903287103851</v>
          </cell>
          <cell r="G744" t="str">
            <v>C</v>
          </cell>
        </row>
        <row r="745">
          <cell r="C745">
            <v>1157</v>
          </cell>
          <cell r="D745">
            <v>590529</v>
          </cell>
          <cell r="E745">
            <v>1.350857972526686E-4</v>
          </cell>
          <cell r="F745">
            <v>0.97852411866829114</v>
          </cell>
          <cell r="G745" t="str">
            <v>C</v>
          </cell>
        </row>
        <row r="746">
          <cell r="C746">
            <v>325</v>
          </cell>
          <cell r="D746">
            <v>151125</v>
          </cell>
          <cell r="E746">
            <v>1.2924520462925397E-4</v>
          </cell>
          <cell r="F746">
            <v>0.97865336387292035</v>
          </cell>
          <cell r="G746" t="str">
            <v>C</v>
          </cell>
        </row>
        <row r="747">
          <cell r="C747">
            <v>491</v>
          </cell>
          <cell r="D747">
            <v>184892</v>
          </cell>
          <cell r="E747">
            <v>1.3837757656723338E-4</v>
          </cell>
          <cell r="F747">
            <v>0.97879174144948755</v>
          </cell>
          <cell r="G747" t="str">
            <v>C</v>
          </cell>
        </row>
        <row r="748">
          <cell r="C748">
            <v>501</v>
          </cell>
          <cell r="D748">
            <v>187185</v>
          </cell>
          <cell r="E748">
            <v>1.4171292056638026E-4</v>
          </cell>
          <cell r="F748">
            <v>0.97893345437005397</v>
          </cell>
          <cell r="G748" t="str">
            <v>C</v>
          </cell>
        </row>
        <row r="749">
          <cell r="C749">
            <v>416</v>
          </cell>
          <cell r="D749">
            <v>155126</v>
          </cell>
          <cell r="E749">
            <v>1.3756386939185123E-4</v>
          </cell>
          <cell r="F749">
            <v>0.97907101823944587</v>
          </cell>
          <cell r="G749" t="str">
            <v>C</v>
          </cell>
        </row>
        <row r="750">
          <cell r="C750">
            <v>759</v>
          </cell>
          <cell r="D750">
            <v>280002</v>
          </cell>
          <cell r="E750">
            <v>1.3455997856477261E-4</v>
          </cell>
          <cell r="F750">
            <v>0.97920557821801069</v>
          </cell>
          <cell r="G750" t="str">
            <v>C</v>
          </cell>
        </row>
        <row r="751">
          <cell r="C751">
            <v>294</v>
          </cell>
          <cell r="D751">
            <v>102170</v>
          </cell>
          <cell r="E751">
            <v>1.3170005402834224E-4</v>
          </cell>
          <cell r="F751">
            <v>0.97933727827203898</v>
          </cell>
          <cell r="G751" t="str">
            <v>C</v>
          </cell>
        </row>
        <row r="752">
          <cell r="C752">
            <v>434</v>
          </cell>
          <cell r="D752">
            <v>155724</v>
          </cell>
          <cell r="E752">
            <v>1.3391231398106511E-4</v>
          </cell>
          <cell r="F752">
            <v>0.97947119058602006</v>
          </cell>
          <cell r="G752" t="str">
            <v>C</v>
          </cell>
        </row>
        <row r="753">
          <cell r="C753">
            <v>833</v>
          </cell>
          <cell r="D753">
            <v>300083</v>
          </cell>
          <cell r="E753">
            <v>1.4187183465872214E-4</v>
          </cell>
          <cell r="F753">
            <v>0.9796130624206788</v>
          </cell>
          <cell r="G753" t="str">
            <v>C</v>
          </cell>
        </row>
        <row r="754">
          <cell r="C754">
            <v>121</v>
          </cell>
          <cell r="D754">
            <v>126700</v>
          </cell>
          <cell r="E754">
            <v>1.5102681202345164E-4</v>
          </cell>
          <cell r="F754">
            <v>0.97976408923270231</v>
          </cell>
          <cell r="G754" t="str">
            <v>C</v>
          </cell>
        </row>
        <row r="755">
          <cell r="C755">
            <v>207</v>
          </cell>
          <cell r="D755">
            <v>150230</v>
          </cell>
          <cell r="E755">
            <v>1.3530273879937282E-4</v>
          </cell>
          <cell r="F755">
            <v>0.97989939197150167</v>
          </cell>
          <cell r="G755" t="str">
            <v>C</v>
          </cell>
        </row>
        <row r="756">
          <cell r="C756">
            <v>1340</v>
          </cell>
          <cell r="D756">
            <v>906448</v>
          </cell>
          <cell r="E756">
            <v>0</v>
          </cell>
          <cell r="F756">
            <v>0.97989939197150167</v>
          </cell>
          <cell r="G756" t="str">
            <v>C</v>
          </cell>
        </row>
        <row r="757">
          <cell r="C757">
            <v>1121</v>
          </cell>
          <cell r="D757">
            <v>556373</v>
          </cell>
          <cell r="E757">
            <v>1.4572916118426837E-4</v>
          </cell>
          <cell r="F757">
            <v>0.98004512113268594</v>
          </cell>
          <cell r="G757" t="str">
            <v>C</v>
          </cell>
        </row>
        <row r="758">
          <cell r="C758">
            <v>1163</v>
          </cell>
          <cell r="D758">
            <v>680581</v>
          </cell>
          <cell r="E758">
            <v>1.3045168476890286E-4</v>
          </cell>
          <cell r="F758">
            <v>0.98017557281745482</v>
          </cell>
          <cell r="G758" t="str">
            <v>C</v>
          </cell>
        </row>
        <row r="759">
          <cell r="C759">
            <v>211</v>
          </cell>
          <cell r="D759">
            <v>150356</v>
          </cell>
          <cell r="E759">
            <v>1.2887885855529708E-4</v>
          </cell>
          <cell r="F759">
            <v>0.9803044516760101</v>
          </cell>
          <cell r="G759" t="str">
            <v>C</v>
          </cell>
        </row>
        <row r="760">
          <cell r="C760">
            <v>213</v>
          </cell>
          <cell r="D760">
            <v>150358</v>
          </cell>
          <cell r="E760">
            <v>1.2902407417057066E-4</v>
          </cell>
          <cell r="F760">
            <v>0.98043347575018069</v>
          </cell>
          <cell r="G760" t="str">
            <v>C</v>
          </cell>
        </row>
        <row r="761">
          <cell r="C761">
            <v>304</v>
          </cell>
          <cell r="D761">
            <v>120166</v>
          </cell>
          <cell r="E761">
            <v>1.0478453081056326E-4</v>
          </cell>
          <cell r="F761">
            <v>0.98053826028099123</v>
          </cell>
          <cell r="G761" t="str">
            <v>C</v>
          </cell>
        </row>
        <row r="762">
          <cell r="C762">
            <v>534</v>
          </cell>
          <cell r="D762">
            <v>187816</v>
          </cell>
          <cell r="E762">
            <v>1.271568482834902E-4</v>
          </cell>
          <cell r="F762">
            <v>0.98066541712927469</v>
          </cell>
          <cell r="G762" t="str">
            <v>C</v>
          </cell>
        </row>
        <row r="763">
          <cell r="C763">
            <v>949</v>
          </cell>
          <cell r="D763">
            <v>526910</v>
          </cell>
          <cell r="E763">
            <v>1.2644605606136164E-4</v>
          </cell>
          <cell r="F763">
            <v>0.98079186318533607</v>
          </cell>
          <cell r="G763" t="str">
            <v>C</v>
          </cell>
        </row>
        <row r="764">
          <cell r="C764">
            <v>431</v>
          </cell>
          <cell r="D764">
            <v>155720</v>
          </cell>
          <cell r="E764">
            <v>5.9272663565389488E-4</v>
          </cell>
          <cell r="F764">
            <v>0.98138458982098997</v>
          </cell>
          <cell r="G764" t="str">
            <v>C</v>
          </cell>
        </row>
        <row r="765">
          <cell r="C765">
            <v>433</v>
          </cell>
          <cell r="D765">
            <v>155722</v>
          </cell>
          <cell r="E765">
            <v>5.9272663565389488E-4</v>
          </cell>
          <cell r="F765">
            <v>0.98197731645664388</v>
          </cell>
          <cell r="G765" t="str">
            <v>C</v>
          </cell>
        </row>
        <row r="766">
          <cell r="C766">
            <v>169</v>
          </cell>
          <cell r="D766">
            <v>150030</v>
          </cell>
          <cell r="E766">
            <v>1.2816600862202094E-4</v>
          </cell>
          <cell r="F766">
            <v>0.98210548246526586</v>
          </cell>
          <cell r="G766" t="str">
            <v>C</v>
          </cell>
        </row>
        <row r="767">
          <cell r="C767">
            <v>1183</v>
          </cell>
          <cell r="D767">
            <v>700066</v>
          </cell>
          <cell r="E767">
            <v>1.2791665812474196E-4</v>
          </cell>
          <cell r="F767">
            <v>0.98223339912339058</v>
          </cell>
          <cell r="G767" t="str">
            <v>C</v>
          </cell>
        </row>
        <row r="768">
          <cell r="C768">
            <v>948</v>
          </cell>
          <cell r="D768">
            <v>526900</v>
          </cell>
          <cell r="E768">
            <v>1.2312726193901622E-4</v>
          </cell>
          <cell r="F768">
            <v>0.98235652638532955</v>
          </cell>
          <cell r="G768" t="str">
            <v>C</v>
          </cell>
        </row>
        <row r="769">
          <cell r="C769">
            <v>357</v>
          </cell>
          <cell r="D769">
            <v>153610</v>
          </cell>
          <cell r="E769">
            <v>1.2470964181152155E-4</v>
          </cell>
          <cell r="F769">
            <v>0.9824812360271411</v>
          </cell>
          <cell r="G769" t="str">
            <v>C</v>
          </cell>
        </row>
        <row r="770">
          <cell r="C770">
            <v>832</v>
          </cell>
          <cell r="D770">
            <v>300070</v>
          </cell>
          <cell r="E770">
            <v>1.2630231023976493E-4</v>
          </cell>
          <cell r="F770">
            <v>0.9826075383373809</v>
          </cell>
          <cell r="G770" t="str">
            <v>C</v>
          </cell>
        </row>
        <row r="771">
          <cell r="C771">
            <v>188</v>
          </cell>
          <cell r="D771">
            <v>150075</v>
          </cell>
          <cell r="E771">
            <v>1.302825115166965E-4</v>
          </cell>
          <cell r="F771">
            <v>0.9827378208488976</v>
          </cell>
          <cell r="G771" t="str">
            <v>C</v>
          </cell>
        </row>
        <row r="772">
          <cell r="C772">
            <v>846</v>
          </cell>
          <cell r="D772">
            <v>331302</v>
          </cell>
          <cell r="E772">
            <v>1.3474318834659295E-4</v>
          </cell>
          <cell r="F772">
            <v>0.98287256403724421</v>
          </cell>
          <cell r="G772" t="str">
            <v>C</v>
          </cell>
        </row>
        <row r="773">
          <cell r="C773">
            <v>125</v>
          </cell>
          <cell r="D773">
            <v>126712</v>
          </cell>
          <cell r="E773">
            <v>1.2666498182952967E-4</v>
          </cell>
          <cell r="F773">
            <v>0.98299922901907377</v>
          </cell>
          <cell r="G773" t="str">
            <v>C</v>
          </cell>
        </row>
        <row r="774">
          <cell r="C774">
            <v>105</v>
          </cell>
          <cell r="D774">
            <v>126289</v>
          </cell>
          <cell r="E774">
            <v>1.2523729774151362E-4</v>
          </cell>
          <cell r="F774">
            <v>0.98312446631681527</v>
          </cell>
          <cell r="G774" t="str">
            <v>C</v>
          </cell>
        </row>
        <row r="775">
          <cell r="C775">
            <v>1417</v>
          </cell>
          <cell r="D775">
            <v>951539</v>
          </cell>
          <cell r="E775">
            <v>0</v>
          </cell>
          <cell r="F775">
            <v>0.98312446631681527</v>
          </cell>
          <cell r="G775" t="str">
            <v>C</v>
          </cell>
        </row>
        <row r="776">
          <cell r="C776">
            <v>1243</v>
          </cell>
          <cell r="D776">
            <v>892117</v>
          </cell>
          <cell r="E776">
            <v>1.2395100780521128E-4</v>
          </cell>
          <cell r="F776">
            <v>0.98324841732462043</v>
          </cell>
          <cell r="G776" t="str">
            <v>C</v>
          </cell>
        </row>
        <row r="777">
          <cell r="C777">
            <v>1155</v>
          </cell>
          <cell r="D777">
            <v>590512</v>
          </cell>
          <cell r="E777">
            <v>1.3784430602539573E-4</v>
          </cell>
          <cell r="F777">
            <v>0.9833862616306458</v>
          </cell>
          <cell r="G777" t="str">
            <v>C</v>
          </cell>
        </row>
        <row r="778">
          <cell r="C778">
            <v>1321</v>
          </cell>
          <cell r="D778">
            <v>905821</v>
          </cell>
          <cell r="E778">
            <v>0</v>
          </cell>
          <cell r="F778">
            <v>0.9833862616306458</v>
          </cell>
          <cell r="G778" t="str">
            <v>C</v>
          </cell>
        </row>
        <row r="779">
          <cell r="C779">
            <v>295</v>
          </cell>
          <cell r="D779">
            <v>102180</v>
          </cell>
          <cell r="E779">
            <v>1.2947214077296083E-4</v>
          </cell>
          <cell r="F779">
            <v>0.98351573377141877</v>
          </cell>
          <cell r="G779" t="str">
            <v>C</v>
          </cell>
        </row>
        <row r="780">
          <cell r="C780">
            <v>166</v>
          </cell>
          <cell r="D780">
            <v>150026</v>
          </cell>
          <cell r="E780">
            <v>3.6674291824961771E-4</v>
          </cell>
          <cell r="F780">
            <v>0.98388247668966833</v>
          </cell>
          <cell r="G780" t="str">
            <v>C</v>
          </cell>
        </row>
        <row r="781">
          <cell r="C781">
            <v>1352</v>
          </cell>
          <cell r="D781">
            <v>906754</v>
          </cell>
          <cell r="E781">
            <v>0</v>
          </cell>
          <cell r="F781">
            <v>0.98388247668966833</v>
          </cell>
          <cell r="G781" t="str">
            <v>C</v>
          </cell>
        </row>
        <row r="782">
          <cell r="C782">
            <v>711</v>
          </cell>
          <cell r="D782">
            <v>180679</v>
          </cell>
          <cell r="E782">
            <v>1.3968919104858795E-6</v>
          </cell>
          <cell r="F782">
            <v>0.98388387358157881</v>
          </cell>
          <cell r="G782" t="str">
            <v>C</v>
          </cell>
        </row>
        <row r="783">
          <cell r="C783">
            <v>606</v>
          </cell>
          <cell r="D783">
            <v>159194</v>
          </cell>
          <cell r="E783">
            <v>1.2051676138954864E-4</v>
          </cell>
          <cell r="F783">
            <v>0.98400439034296838</v>
          </cell>
          <cell r="G783" t="str">
            <v>C</v>
          </cell>
        </row>
        <row r="784">
          <cell r="C784">
            <v>1331</v>
          </cell>
          <cell r="D784">
            <v>906244</v>
          </cell>
          <cell r="E784">
            <v>0</v>
          </cell>
          <cell r="F784">
            <v>0.98400439034296838</v>
          </cell>
          <cell r="G784" t="str">
            <v>C</v>
          </cell>
        </row>
        <row r="785">
          <cell r="C785">
            <v>208</v>
          </cell>
          <cell r="D785">
            <v>150236</v>
          </cell>
          <cell r="E785">
            <v>1.275192994042034E-4</v>
          </cell>
          <cell r="F785">
            <v>0.98413190964237263</v>
          </cell>
          <cell r="G785" t="str">
            <v>C</v>
          </cell>
        </row>
        <row r="786">
          <cell r="C786">
            <v>793</v>
          </cell>
          <cell r="D786">
            <v>280932</v>
          </cell>
          <cell r="E786">
            <v>1.0209348556760387E-4</v>
          </cell>
          <cell r="F786">
            <v>0.98423400312794018</v>
          </cell>
          <cell r="G786" t="str">
            <v>C</v>
          </cell>
        </row>
        <row r="787">
          <cell r="C787">
            <v>771</v>
          </cell>
          <cell r="D787">
            <v>280506</v>
          </cell>
          <cell r="E787">
            <v>1.1179302148960928E-4</v>
          </cell>
          <cell r="F787">
            <v>0.98434579614942974</v>
          </cell>
          <cell r="G787" t="str">
            <v>C</v>
          </cell>
        </row>
        <row r="788">
          <cell r="C788">
            <v>2</v>
          </cell>
          <cell r="D788">
            <v>120257</v>
          </cell>
          <cell r="E788">
            <v>1.3035849984979007E-4</v>
          </cell>
          <cell r="F788">
            <v>0.98447615464927951</v>
          </cell>
          <cell r="G788" t="str">
            <v>C</v>
          </cell>
        </row>
        <row r="789">
          <cell r="C789">
            <v>638</v>
          </cell>
          <cell r="D789">
            <v>175538</v>
          </cell>
          <cell r="E789">
            <v>8.884572073029548E-5</v>
          </cell>
          <cell r="F789">
            <v>0.98456500037000982</v>
          </cell>
          <cell r="G789" t="str">
            <v>C</v>
          </cell>
        </row>
        <row r="790">
          <cell r="C790">
            <v>598</v>
          </cell>
          <cell r="D790">
            <v>158170</v>
          </cell>
          <cell r="E790">
            <v>1.2149226345287933E-4</v>
          </cell>
          <cell r="F790">
            <v>0.98468649263346275</v>
          </cell>
          <cell r="G790" t="str">
            <v>C</v>
          </cell>
        </row>
        <row r="791">
          <cell r="C791">
            <v>270</v>
          </cell>
          <cell r="D791">
            <v>64278</v>
          </cell>
          <cell r="E791">
            <v>1.0678153947931026E-4</v>
          </cell>
          <cell r="F791">
            <v>0.98479327417294205</v>
          </cell>
          <cell r="G791" t="str">
            <v>C</v>
          </cell>
        </row>
        <row r="792">
          <cell r="C792">
            <v>849</v>
          </cell>
          <cell r="D792">
            <v>335396</v>
          </cell>
          <cell r="E792">
            <v>8.9402090129617551E-5</v>
          </cell>
          <cell r="F792">
            <v>0.98488267626307169</v>
          </cell>
          <cell r="G792" t="str">
            <v>C</v>
          </cell>
        </row>
        <row r="793">
          <cell r="C793">
            <v>248</v>
          </cell>
          <cell r="D793">
            <v>60445</v>
          </cell>
          <cell r="E793">
            <v>1.2041869675542865E-4</v>
          </cell>
          <cell r="F793">
            <v>0.98500309495982707</v>
          </cell>
          <cell r="G793" t="str">
            <v>C</v>
          </cell>
        </row>
        <row r="794">
          <cell r="C794">
            <v>604</v>
          </cell>
          <cell r="D794">
            <v>159154</v>
          </cell>
          <cell r="E794">
            <v>1.1397184363618365E-4</v>
          </cell>
          <cell r="F794">
            <v>0.98511706680346323</v>
          </cell>
          <cell r="G794" t="str">
            <v>C</v>
          </cell>
        </row>
        <row r="795">
          <cell r="C795">
            <v>322</v>
          </cell>
          <cell r="D795">
            <v>151002</v>
          </cell>
          <cell r="E795">
            <v>1.1473797359024588E-4</v>
          </cell>
          <cell r="F795">
            <v>0.98523180477705352</v>
          </cell>
          <cell r="G795" t="str">
            <v>C</v>
          </cell>
        </row>
        <row r="796">
          <cell r="C796">
            <v>636</v>
          </cell>
          <cell r="D796">
            <v>175512</v>
          </cell>
          <cell r="E796">
            <v>1.0135697195613032E-4</v>
          </cell>
          <cell r="F796">
            <v>0.98533316174900965</v>
          </cell>
          <cell r="G796" t="str">
            <v>C</v>
          </cell>
        </row>
        <row r="797">
          <cell r="C797">
            <v>52</v>
          </cell>
          <cell r="D797">
            <v>121770</v>
          </cell>
          <cell r="E797">
            <v>8.8398756473162936E-5</v>
          </cell>
          <cell r="F797">
            <v>0.9854215605054828</v>
          </cell>
          <cell r="G797" t="str">
            <v>C</v>
          </cell>
        </row>
        <row r="798">
          <cell r="C798">
            <v>149</v>
          </cell>
          <cell r="D798">
            <v>141878</v>
          </cell>
          <cell r="E798">
            <v>1.0718147033878333E-4</v>
          </cell>
          <cell r="F798">
            <v>0.98552874197582163</v>
          </cell>
          <cell r="G798" t="str">
            <v>C</v>
          </cell>
        </row>
        <row r="799">
          <cell r="C799">
            <v>198</v>
          </cell>
          <cell r="D799">
            <v>150138</v>
          </cell>
          <cell r="E799">
            <v>1.1223344516487981E-4</v>
          </cell>
          <cell r="F799">
            <v>0.9856409754209865</v>
          </cell>
          <cell r="G799" t="str">
            <v>C</v>
          </cell>
        </row>
        <row r="800">
          <cell r="C800">
            <v>200</v>
          </cell>
          <cell r="D800">
            <v>150141</v>
          </cell>
          <cell r="E800">
            <v>1.0905869082286644E-4</v>
          </cell>
          <cell r="F800">
            <v>0.98575003411180939</v>
          </cell>
          <cell r="G800" t="str">
            <v>C</v>
          </cell>
        </row>
        <row r="801">
          <cell r="C801">
            <v>1233</v>
          </cell>
          <cell r="D801">
            <v>890245</v>
          </cell>
          <cell r="E801">
            <v>1.103479938362063E-4</v>
          </cell>
          <cell r="F801">
            <v>0.98586038210564564</v>
          </cell>
          <cell r="G801" t="str">
            <v>C</v>
          </cell>
        </row>
        <row r="802">
          <cell r="C802">
            <v>1262</v>
          </cell>
          <cell r="D802">
            <v>896523</v>
          </cell>
          <cell r="E802">
            <v>1.1756115328475482E-4</v>
          </cell>
          <cell r="F802">
            <v>0.9859779432589304</v>
          </cell>
          <cell r="G802" t="str">
            <v>C</v>
          </cell>
        </row>
        <row r="803">
          <cell r="C803">
            <v>656</v>
          </cell>
          <cell r="D803">
            <v>180007</v>
          </cell>
          <cell r="E803">
            <v>9.9274568274757843E-5</v>
          </cell>
          <cell r="F803">
            <v>0.98607721782720514</v>
          </cell>
          <cell r="G803" t="str">
            <v>C</v>
          </cell>
        </row>
        <row r="804">
          <cell r="C804">
            <v>269</v>
          </cell>
          <cell r="D804">
            <v>64261</v>
          </cell>
          <cell r="E804">
            <v>1.0875062206819698E-4</v>
          </cell>
          <cell r="F804">
            <v>0.98618596844927331</v>
          </cell>
          <cell r="G804" t="str">
            <v>C</v>
          </cell>
        </row>
        <row r="805">
          <cell r="C805">
            <v>1320</v>
          </cell>
          <cell r="D805">
            <v>905748</v>
          </cell>
          <cell r="E805">
            <v>0</v>
          </cell>
          <cell r="F805">
            <v>0.98618596844927331</v>
          </cell>
          <cell r="G805" t="str">
            <v>C</v>
          </cell>
        </row>
        <row r="806">
          <cell r="C806">
            <v>1304</v>
          </cell>
          <cell r="D806">
            <v>905496</v>
          </cell>
          <cell r="E806">
            <v>1.2782523695804141E-4</v>
          </cell>
          <cell r="F806">
            <v>0.9863137936862314</v>
          </cell>
          <cell r="G806" t="str">
            <v>C</v>
          </cell>
        </row>
        <row r="807">
          <cell r="C807">
            <v>100</v>
          </cell>
          <cell r="D807">
            <v>125198</v>
          </cell>
          <cell r="E807">
            <v>1.0908610247493985E-4</v>
          </cell>
          <cell r="F807">
            <v>0.98642287978870635</v>
          </cell>
          <cell r="G807" t="str">
            <v>C</v>
          </cell>
        </row>
        <row r="808">
          <cell r="C808">
            <v>528</v>
          </cell>
          <cell r="D808">
            <v>187802</v>
          </cell>
          <cell r="E808">
            <v>1.0344407897726873E-4</v>
          </cell>
          <cell r="F808">
            <v>0.98652632386768357</v>
          </cell>
          <cell r="G808" t="str">
            <v>C</v>
          </cell>
        </row>
        <row r="809">
          <cell r="C809">
            <v>540</v>
          </cell>
          <cell r="D809">
            <v>188363</v>
          </cell>
          <cell r="E809">
            <v>1.5086935302684984E-4</v>
          </cell>
          <cell r="F809">
            <v>0.98667719322071046</v>
          </cell>
          <cell r="G809" t="str">
            <v>C</v>
          </cell>
        </row>
        <row r="810">
          <cell r="C810">
            <v>843</v>
          </cell>
          <cell r="D810">
            <v>330501</v>
          </cell>
          <cell r="E810">
            <v>1.0971715839009883E-4</v>
          </cell>
          <cell r="F810">
            <v>0.9867869103791006</v>
          </cell>
          <cell r="G810" t="str">
            <v>C</v>
          </cell>
        </row>
        <row r="811">
          <cell r="C811">
            <v>1227</v>
          </cell>
          <cell r="D811">
            <v>885033</v>
          </cell>
          <cell r="E811">
            <v>1.0760234575815166E-4</v>
          </cell>
          <cell r="F811">
            <v>0.98689451272485873</v>
          </cell>
          <cell r="G811" t="str">
            <v>C</v>
          </cell>
        </row>
        <row r="812">
          <cell r="C812">
            <v>182</v>
          </cell>
          <cell r="D812">
            <v>150068</v>
          </cell>
          <cell r="E812">
            <v>1.0601092665453359E-4</v>
          </cell>
          <cell r="F812">
            <v>0.98700052365151325</v>
          </cell>
          <cell r="G812" t="str">
            <v>C</v>
          </cell>
        </row>
        <row r="813">
          <cell r="C813">
            <v>815</v>
          </cell>
          <cell r="D813">
            <v>300032</v>
          </cell>
          <cell r="E813">
            <v>1.0491240286044992E-4</v>
          </cell>
          <cell r="F813">
            <v>0.98710543605437373</v>
          </cell>
          <cell r="G813" t="str">
            <v>C</v>
          </cell>
        </row>
        <row r="814">
          <cell r="C814">
            <v>673</v>
          </cell>
          <cell r="D814">
            <v>180103</v>
          </cell>
          <cell r="E814">
            <v>1.7422205227811464E-4</v>
          </cell>
          <cell r="F814">
            <v>0.98727965810665186</v>
          </cell>
          <cell r="G814" t="str">
            <v>C</v>
          </cell>
        </row>
        <row r="815">
          <cell r="C815">
            <v>262</v>
          </cell>
          <cell r="D815">
            <v>62340</v>
          </cell>
          <cell r="E815">
            <v>1.0293082702530991E-4</v>
          </cell>
          <cell r="F815">
            <v>0.98738258893367714</v>
          </cell>
          <cell r="G815" t="str">
            <v>C</v>
          </cell>
        </row>
        <row r="816">
          <cell r="C816">
            <v>757</v>
          </cell>
          <cell r="D816">
            <v>204441</v>
          </cell>
          <cell r="E816">
            <v>1.0659899110464452E-4</v>
          </cell>
          <cell r="F816">
            <v>0.9874891879247818</v>
          </cell>
          <cell r="G816" t="str">
            <v>C</v>
          </cell>
        </row>
        <row r="817">
          <cell r="C817">
            <v>69</v>
          </cell>
          <cell r="D817">
            <v>122192</v>
          </cell>
          <cell r="E817">
            <v>1.0371893039484117E-4</v>
          </cell>
          <cell r="F817">
            <v>0.98759290685517664</v>
          </cell>
          <cell r="G817" t="str">
            <v>C</v>
          </cell>
        </row>
        <row r="818">
          <cell r="C818">
            <v>1197</v>
          </cell>
          <cell r="D818">
            <v>700131</v>
          </cell>
          <cell r="E818">
            <v>1.0326086919544836E-4</v>
          </cell>
          <cell r="F818">
            <v>0.98769616772437208</v>
          </cell>
          <cell r="G818" t="str">
            <v>C</v>
          </cell>
        </row>
        <row r="819">
          <cell r="C819">
            <v>537</v>
          </cell>
          <cell r="D819">
            <v>187832</v>
          </cell>
          <cell r="E819">
            <v>9.1042430265917201E-5</v>
          </cell>
          <cell r="F819">
            <v>0.987787210154638</v>
          </cell>
          <cell r="G819" t="str">
            <v>C</v>
          </cell>
        </row>
        <row r="820">
          <cell r="C820">
            <v>327</v>
          </cell>
          <cell r="D820">
            <v>151200</v>
          </cell>
          <cell r="E820">
            <v>1.0366748761615115E-4</v>
          </cell>
          <cell r="F820">
            <v>0.98789087764225414</v>
          </cell>
          <cell r="G820" t="str">
            <v>C</v>
          </cell>
        </row>
        <row r="821">
          <cell r="C821">
            <v>519</v>
          </cell>
          <cell r="D821">
            <v>187447</v>
          </cell>
          <cell r="E821">
            <v>1.0772197226551114E-4</v>
          </cell>
          <cell r="F821">
            <v>0.98799859961451963</v>
          </cell>
          <cell r="G821" t="str">
            <v>C</v>
          </cell>
        </row>
        <row r="822">
          <cell r="C822">
            <v>234</v>
          </cell>
          <cell r="D822">
            <v>20376</v>
          </cell>
          <cell r="E822">
            <v>1.0073010495295035E-4</v>
          </cell>
          <cell r="F822">
            <v>0.98809932971947256</v>
          </cell>
          <cell r="G822" t="str">
            <v>C</v>
          </cell>
        </row>
        <row r="823">
          <cell r="C823">
            <v>1168</v>
          </cell>
          <cell r="D823">
            <v>700006</v>
          </cell>
          <cell r="E823">
            <v>1.0198045843385348E-4</v>
          </cell>
          <cell r="F823">
            <v>0.98820131017790647</v>
          </cell>
          <cell r="G823" t="str">
            <v>C</v>
          </cell>
        </row>
        <row r="824">
          <cell r="C824">
            <v>755</v>
          </cell>
          <cell r="D824">
            <v>200008</v>
          </cell>
          <cell r="E824">
            <v>1.0774763486310906E-4</v>
          </cell>
          <cell r="F824">
            <v>0.98830905781276956</v>
          </cell>
          <cell r="G824" t="str">
            <v>C</v>
          </cell>
        </row>
        <row r="825">
          <cell r="C825">
            <v>104</v>
          </cell>
          <cell r="D825">
            <v>126286</v>
          </cell>
          <cell r="E825">
            <v>1.0061634292236154E-4</v>
          </cell>
          <cell r="F825">
            <v>0.98840967415569192</v>
          </cell>
          <cell r="G825" t="str">
            <v>C</v>
          </cell>
        </row>
        <row r="826">
          <cell r="C826">
            <v>1119</v>
          </cell>
          <cell r="D826">
            <v>555723</v>
          </cell>
          <cell r="E826">
            <v>9.6716539359554117E-5</v>
          </cell>
          <cell r="F826">
            <v>0.98850639069505153</v>
          </cell>
          <cell r="G826" t="str">
            <v>C</v>
          </cell>
        </row>
        <row r="827">
          <cell r="C827">
            <v>306</v>
          </cell>
          <cell r="D827">
            <v>120170</v>
          </cell>
          <cell r="E827">
            <v>1.416066103897331E-4</v>
          </cell>
          <cell r="F827">
            <v>0.98864799730544128</v>
          </cell>
          <cell r="G827" t="str">
            <v>C</v>
          </cell>
        </row>
        <row r="828">
          <cell r="C828">
            <v>175</v>
          </cell>
          <cell r="D828">
            <v>150040</v>
          </cell>
          <cell r="E828">
            <v>1.0176851418565057E-4</v>
          </cell>
          <cell r="F828">
            <v>0.98874976581962692</v>
          </cell>
          <cell r="G828" t="str">
            <v>C</v>
          </cell>
        </row>
        <row r="829">
          <cell r="C829">
            <v>393</v>
          </cell>
          <cell r="D829">
            <v>154805</v>
          </cell>
          <cell r="E829">
            <v>1.1012164560997017E-4</v>
          </cell>
          <cell r="F829">
            <v>0.9888598874652369</v>
          </cell>
          <cell r="G829" t="str">
            <v>C</v>
          </cell>
        </row>
        <row r="830">
          <cell r="C830">
            <v>1268</v>
          </cell>
          <cell r="D830">
            <v>901015</v>
          </cell>
          <cell r="E830">
            <v>9.989717287627491E-5</v>
          </cell>
          <cell r="F830">
            <v>0.98895978463811318</v>
          </cell>
          <cell r="G830" t="str">
            <v>C</v>
          </cell>
        </row>
        <row r="831">
          <cell r="C831">
            <v>247</v>
          </cell>
          <cell r="D831">
            <v>30172</v>
          </cell>
          <cell r="E831">
            <v>1.5686519995635099E-4</v>
          </cell>
          <cell r="F831">
            <v>0.98911664983806957</v>
          </cell>
          <cell r="G831" t="str">
            <v>C</v>
          </cell>
        </row>
        <row r="832">
          <cell r="C832">
            <v>1370</v>
          </cell>
          <cell r="D832">
            <v>907033</v>
          </cell>
          <cell r="E832">
            <v>0</v>
          </cell>
          <cell r="F832">
            <v>0.98911664983806957</v>
          </cell>
          <cell r="G832" t="str">
            <v>C</v>
          </cell>
        </row>
        <row r="833">
          <cell r="C833">
            <v>1145</v>
          </cell>
          <cell r="D833">
            <v>570202</v>
          </cell>
          <cell r="E833">
            <v>0</v>
          </cell>
          <cell r="F833">
            <v>0.98911664983806957</v>
          </cell>
          <cell r="G833" t="str">
            <v>C</v>
          </cell>
        </row>
        <row r="834">
          <cell r="C834">
            <v>173</v>
          </cell>
          <cell r="D834">
            <v>150037</v>
          </cell>
          <cell r="E834">
            <v>9.947563604975203E-5</v>
          </cell>
          <cell r="F834">
            <v>0.9892161254741193</v>
          </cell>
          <cell r="G834" t="str">
            <v>C</v>
          </cell>
        </row>
        <row r="835">
          <cell r="C835">
            <v>95</v>
          </cell>
          <cell r="D835">
            <v>124416</v>
          </cell>
          <cell r="E835">
            <v>9.9146549245503519E-5</v>
          </cell>
          <cell r="F835">
            <v>0.98931527202336478</v>
          </cell>
          <cell r="G835" t="str">
            <v>C</v>
          </cell>
        </row>
        <row r="836">
          <cell r="C836">
            <v>109</v>
          </cell>
          <cell r="D836">
            <v>126308</v>
          </cell>
          <cell r="E836">
            <v>7.4281314717257642E-5</v>
          </cell>
          <cell r="F836">
            <v>0.98938955333808198</v>
          </cell>
          <cell r="G836" t="str">
            <v>C</v>
          </cell>
        </row>
        <row r="837">
          <cell r="C837">
            <v>864</v>
          </cell>
          <cell r="D837">
            <v>440210</v>
          </cell>
          <cell r="E837">
            <v>7.3848313500055277E-5</v>
          </cell>
          <cell r="F837">
            <v>0.98946340165158209</v>
          </cell>
          <cell r="G837" t="str">
            <v>C</v>
          </cell>
        </row>
        <row r="838">
          <cell r="C838">
            <v>539</v>
          </cell>
          <cell r="D838">
            <v>187897</v>
          </cell>
          <cell r="E838">
            <v>9.4685725436239378E-5</v>
          </cell>
          <cell r="F838">
            <v>0.98955808737701834</v>
          </cell>
          <cell r="G838" t="str">
            <v>C</v>
          </cell>
        </row>
        <row r="839">
          <cell r="C839">
            <v>246</v>
          </cell>
          <cell r="D839">
            <v>30042</v>
          </cell>
          <cell r="E839">
            <v>1.0230822242379284E-4</v>
          </cell>
          <cell r="F839">
            <v>0.98966039559944208</v>
          </cell>
          <cell r="G839" t="str">
            <v>C</v>
          </cell>
        </row>
        <row r="840">
          <cell r="C840">
            <v>1269</v>
          </cell>
          <cell r="D840">
            <v>901030</v>
          </cell>
          <cell r="E840">
            <v>9.5519759858172455E-5</v>
          </cell>
          <cell r="F840">
            <v>0.9897559153593003</v>
          </cell>
          <cell r="G840" t="str">
            <v>C</v>
          </cell>
        </row>
        <row r="841">
          <cell r="C841">
            <v>205</v>
          </cell>
          <cell r="D841">
            <v>150182</v>
          </cell>
          <cell r="E841">
            <v>9.2361834653759118E-5</v>
          </cell>
          <cell r="F841">
            <v>0.98984827719395407</v>
          </cell>
          <cell r="G841" t="str">
            <v>C</v>
          </cell>
        </row>
        <row r="842">
          <cell r="C842">
            <v>1047</v>
          </cell>
          <cell r="D842">
            <v>541280</v>
          </cell>
          <cell r="E842">
            <v>8.9285482998411418E-5</v>
          </cell>
          <cell r="F842">
            <v>0.98993756267695243</v>
          </cell>
          <cell r="G842" t="str">
            <v>C</v>
          </cell>
        </row>
        <row r="843">
          <cell r="C843">
            <v>1369</v>
          </cell>
          <cell r="D843">
            <v>907032</v>
          </cell>
          <cell r="E843">
            <v>0</v>
          </cell>
          <cell r="F843">
            <v>0.98993756267695243</v>
          </cell>
          <cell r="G843" t="str">
            <v>C</v>
          </cell>
        </row>
        <row r="844">
          <cell r="C844">
            <v>1090</v>
          </cell>
          <cell r="D844">
            <v>546407</v>
          </cell>
          <cell r="E844">
            <v>7.7430935587396736E-5</v>
          </cell>
          <cell r="F844">
            <v>0.99001499361253986</v>
          </cell>
          <cell r="G844" t="str">
            <v>C</v>
          </cell>
        </row>
        <row r="845">
          <cell r="C845">
            <v>183</v>
          </cell>
          <cell r="D845">
            <v>150070</v>
          </cell>
          <cell r="E845">
            <v>8.9124173142376232E-5</v>
          </cell>
          <cell r="F845">
            <v>0.99010411778568219</v>
          </cell>
          <cell r="G845" t="str">
            <v>C</v>
          </cell>
        </row>
        <row r="846">
          <cell r="C846">
            <v>239</v>
          </cell>
          <cell r="D846">
            <v>30008</v>
          </cell>
          <cell r="E846">
            <v>8.7862649229528977E-5</v>
          </cell>
          <cell r="F846">
            <v>0.99019198043491174</v>
          </cell>
          <cell r="G846" t="str">
            <v>C</v>
          </cell>
        </row>
        <row r="847">
          <cell r="C847">
            <v>1362</v>
          </cell>
          <cell r="D847">
            <v>906939</v>
          </cell>
          <cell r="E847">
            <v>0</v>
          </cell>
          <cell r="F847">
            <v>0.99019198043491174</v>
          </cell>
          <cell r="G847" t="str">
            <v>C</v>
          </cell>
        </row>
        <row r="848">
          <cell r="C848">
            <v>1070</v>
          </cell>
          <cell r="D848">
            <v>543048</v>
          </cell>
          <cell r="E848">
            <v>7.8434461716832859E-5</v>
          </cell>
          <cell r="F848">
            <v>0.99027041489662859</v>
          </cell>
          <cell r="G848" t="str">
            <v>C</v>
          </cell>
        </row>
        <row r="849">
          <cell r="C849">
            <v>592</v>
          </cell>
          <cell r="D849">
            <v>157940</v>
          </cell>
          <cell r="E849">
            <v>8.7424577224141445E-5</v>
          </cell>
          <cell r="F849">
            <v>0.9903578394738527</v>
          </cell>
          <cell r="G849" t="str">
            <v>C</v>
          </cell>
        </row>
        <row r="850">
          <cell r="C850">
            <v>644</v>
          </cell>
          <cell r="D850">
            <v>175851</v>
          </cell>
          <cell r="E850">
            <v>8.6789846824790289E-5</v>
          </cell>
          <cell r="F850">
            <v>0.99044462932067745</v>
          </cell>
          <cell r="G850" t="str">
            <v>C</v>
          </cell>
        </row>
        <row r="851">
          <cell r="C851">
            <v>107</v>
          </cell>
          <cell r="D851">
            <v>126297</v>
          </cell>
          <cell r="E851">
            <v>8.6754939224964909E-5</v>
          </cell>
          <cell r="F851">
            <v>0.99053138425990239</v>
          </cell>
          <cell r="G851" t="str">
            <v>C</v>
          </cell>
        </row>
        <row r="852">
          <cell r="C852">
            <v>321</v>
          </cell>
          <cell r="D852">
            <v>151000</v>
          </cell>
          <cell r="E852">
            <v>8.8563373364971046E-5</v>
          </cell>
          <cell r="F852">
            <v>0.99061994763326733</v>
          </cell>
          <cell r="G852" t="str">
            <v>C</v>
          </cell>
        </row>
        <row r="853">
          <cell r="C853">
            <v>931</v>
          </cell>
          <cell r="D853">
            <v>526030</v>
          </cell>
          <cell r="E853">
            <v>8.2923407578447547E-5</v>
          </cell>
          <cell r="F853">
            <v>0.99070287104084576</v>
          </cell>
          <cell r="G853" t="str">
            <v>C</v>
          </cell>
        </row>
        <row r="854">
          <cell r="C854">
            <v>230</v>
          </cell>
          <cell r="D854">
            <v>150512</v>
          </cell>
          <cell r="E854">
            <v>8.6910663865028033E-5</v>
          </cell>
          <cell r="F854">
            <v>0.99078978170471077</v>
          </cell>
          <cell r="G854" t="str">
            <v>C</v>
          </cell>
        </row>
        <row r="855">
          <cell r="C855">
            <v>1069</v>
          </cell>
          <cell r="D855">
            <v>543047</v>
          </cell>
          <cell r="E855">
            <v>7.1431384777829906E-5</v>
          </cell>
          <cell r="F855">
            <v>0.9908612130894886</v>
          </cell>
          <cell r="G855" t="str">
            <v>C</v>
          </cell>
        </row>
        <row r="856">
          <cell r="C856">
            <v>840</v>
          </cell>
          <cell r="D856">
            <v>330055</v>
          </cell>
          <cell r="E856">
            <v>7.4540586321855407E-5</v>
          </cell>
          <cell r="F856">
            <v>0.99093575367581044</v>
          </cell>
          <cell r="G856" t="str">
            <v>C</v>
          </cell>
        </row>
        <row r="857">
          <cell r="C857">
            <v>842</v>
          </cell>
          <cell r="D857">
            <v>330077</v>
          </cell>
          <cell r="E857">
            <v>7.5554743958887457E-5</v>
          </cell>
          <cell r="F857">
            <v>0.99101130841976937</v>
          </cell>
          <cell r="G857" t="str">
            <v>C</v>
          </cell>
        </row>
        <row r="858">
          <cell r="C858">
            <v>1031</v>
          </cell>
          <cell r="D858">
            <v>540908</v>
          </cell>
          <cell r="E858">
            <v>8.5235540011512916E-5</v>
          </cell>
          <cell r="F858">
            <v>0.99109654395978086</v>
          </cell>
          <cell r="G858" t="str">
            <v>C</v>
          </cell>
        </row>
        <row r="859">
          <cell r="C859">
            <v>1033</v>
          </cell>
          <cell r="D859">
            <v>540927</v>
          </cell>
          <cell r="E859">
            <v>7.6132078915157295E-5</v>
          </cell>
          <cell r="F859">
            <v>0.99117267603869597</v>
          </cell>
          <cell r="G859" t="str">
            <v>C</v>
          </cell>
        </row>
        <row r="860">
          <cell r="C860">
            <v>192</v>
          </cell>
          <cell r="D860">
            <v>150080</v>
          </cell>
          <cell r="E860">
            <v>8.4260699355336835E-5</v>
          </cell>
          <cell r="F860">
            <v>0.99125693673805126</v>
          </cell>
          <cell r="G860" t="str">
            <v>C</v>
          </cell>
        </row>
        <row r="861">
          <cell r="C861">
            <v>1089</v>
          </cell>
          <cell r="D861">
            <v>546405</v>
          </cell>
          <cell r="E861">
            <v>8.2592997959889854E-5</v>
          </cell>
          <cell r="F861">
            <v>0.99133952973601114</v>
          </cell>
          <cell r="G861" t="str">
            <v>C</v>
          </cell>
        </row>
        <row r="862">
          <cell r="C862">
            <v>24</v>
          </cell>
          <cell r="D862">
            <v>121323</v>
          </cell>
          <cell r="E862">
            <v>7.1379060122933767E-5</v>
          </cell>
          <cell r="F862">
            <v>0.99141090879613403</v>
          </cell>
          <cell r="G862" t="str">
            <v>C</v>
          </cell>
        </row>
        <row r="863">
          <cell r="C863">
            <v>1020</v>
          </cell>
          <cell r="D863">
            <v>540151</v>
          </cell>
          <cell r="E863">
            <v>8.3726208884747394E-5</v>
          </cell>
          <cell r="F863">
            <v>0.99149463500501878</v>
          </cell>
          <cell r="G863" t="str">
            <v>C</v>
          </cell>
        </row>
        <row r="864">
          <cell r="C864">
            <v>285</v>
          </cell>
          <cell r="D864">
            <v>87256</v>
          </cell>
          <cell r="E864">
            <v>8.3182973141780677E-5</v>
          </cell>
          <cell r="F864">
            <v>0.99157781797816058</v>
          </cell>
          <cell r="G864" t="str">
            <v>C</v>
          </cell>
        </row>
        <row r="865">
          <cell r="C865">
            <v>385</v>
          </cell>
          <cell r="D865">
            <v>154535</v>
          </cell>
          <cell r="E865">
            <v>8.2125603570649004E-5</v>
          </cell>
          <cell r="F865">
            <v>0.99165994358173126</v>
          </cell>
          <cell r="G865" t="str">
            <v>C</v>
          </cell>
        </row>
        <row r="866">
          <cell r="C866">
            <v>788</v>
          </cell>
          <cell r="D866">
            <v>280889</v>
          </cell>
          <cell r="E866">
            <v>6.7989348455679908E-5</v>
          </cell>
          <cell r="F866">
            <v>0.99172793293018691</v>
          </cell>
          <cell r="G866" t="str">
            <v>C</v>
          </cell>
        </row>
        <row r="867">
          <cell r="C867">
            <v>532</v>
          </cell>
          <cell r="D867">
            <v>187809</v>
          </cell>
          <cell r="E867">
            <v>8.1014968676667993E-5</v>
          </cell>
          <cell r="F867">
            <v>0.99180894789886354</v>
          </cell>
          <cell r="G867" t="str">
            <v>C</v>
          </cell>
        </row>
        <row r="868">
          <cell r="C868">
            <v>229</v>
          </cell>
          <cell r="D868">
            <v>150460</v>
          </cell>
          <cell r="E868">
            <v>6.5068995356489635E-5</v>
          </cell>
          <cell r="F868">
            <v>0.99187401689422006</v>
          </cell>
          <cell r="G868" t="str">
            <v>C</v>
          </cell>
        </row>
        <row r="869">
          <cell r="C869">
            <v>1263</v>
          </cell>
          <cell r="D869">
            <v>896524</v>
          </cell>
          <cell r="E869">
            <v>9.3708165661761088E-5</v>
          </cell>
          <cell r="F869">
            <v>0.99196772505988184</v>
          </cell>
          <cell r="G869" t="str">
            <v>C</v>
          </cell>
        </row>
        <row r="870">
          <cell r="C870">
            <v>240</v>
          </cell>
          <cell r="D870">
            <v>30020</v>
          </cell>
          <cell r="E870">
            <v>7.6505186040027703E-5</v>
          </cell>
          <cell r="F870">
            <v>0.99204423024592192</v>
          </cell>
          <cell r="G870" t="str">
            <v>C</v>
          </cell>
        </row>
        <row r="871">
          <cell r="C871">
            <v>805</v>
          </cell>
          <cell r="D871">
            <v>285676</v>
          </cell>
          <cell r="E871">
            <v>6.4278854318451808E-5</v>
          </cell>
          <cell r="F871">
            <v>0.9921085091002404</v>
          </cell>
          <cell r="G871" t="str">
            <v>C</v>
          </cell>
        </row>
        <row r="872">
          <cell r="C872">
            <v>272</v>
          </cell>
          <cell r="D872">
            <v>69998</v>
          </cell>
          <cell r="E872">
            <v>9.361204115529457E-5</v>
          </cell>
          <cell r="F872">
            <v>0.99220212114139572</v>
          </cell>
          <cell r="G872" t="str">
            <v>C</v>
          </cell>
        </row>
        <row r="873">
          <cell r="C873">
            <v>1363</v>
          </cell>
          <cell r="D873">
            <v>906940</v>
          </cell>
          <cell r="E873">
            <v>0</v>
          </cell>
          <cell r="F873">
            <v>0.99220212114139572</v>
          </cell>
          <cell r="G873" t="str">
            <v>C</v>
          </cell>
        </row>
        <row r="874">
          <cell r="C874">
            <v>245</v>
          </cell>
          <cell r="D874">
            <v>30035</v>
          </cell>
          <cell r="E874">
            <v>7.9706911096011406E-5</v>
          </cell>
          <cell r="F874">
            <v>0.99228182805249177</v>
          </cell>
          <cell r="G874" t="str">
            <v>C</v>
          </cell>
        </row>
        <row r="875">
          <cell r="C875">
            <v>925</v>
          </cell>
          <cell r="D875">
            <v>520335</v>
          </cell>
          <cell r="E875">
            <v>7.451545284998112E-5</v>
          </cell>
          <cell r="F875">
            <v>0.99235634350534174</v>
          </cell>
          <cell r="G875" t="str">
            <v>C</v>
          </cell>
        </row>
        <row r="876">
          <cell r="C876">
            <v>1366</v>
          </cell>
          <cell r="D876">
            <v>907003</v>
          </cell>
          <cell r="E876">
            <v>0</v>
          </cell>
          <cell r="F876">
            <v>0.99235634350534174</v>
          </cell>
          <cell r="G876" t="str">
            <v>C</v>
          </cell>
        </row>
        <row r="877">
          <cell r="C877">
            <v>692</v>
          </cell>
          <cell r="D877">
            <v>180342</v>
          </cell>
          <cell r="E877">
            <v>1.9975554319948076E-4</v>
          </cell>
          <cell r="F877">
            <v>0.99255609904854125</v>
          </cell>
          <cell r="G877" t="str">
            <v>C</v>
          </cell>
        </row>
        <row r="878">
          <cell r="C878">
            <v>901</v>
          </cell>
          <cell r="D878">
            <v>467100</v>
          </cell>
          <cell r="E878">
            <v>8.1231969015119307E-5</v>
          </cell>
          <cell r="F878">
            <v>0.99263733101755636</v>
          </cell>
          <cell r="G878" t="str">
            <v>C</v>
          </cell>
        </row>
        <row r="879">
          <cell r="C879">
            <v>1361</v>
          </cell>
          <cell r="D879">
            <v>906938</v>
          </cell>
          <cell r="E879">
            <v>0</v>
          </cell>
          <cell r="F879">
            <v>0.99263733101755636</v>
          </cell>
          <cell r="G879" t="str">
            <v>C</v>
          </cell>
        </row>
        <row r="880">
          <cell r="C880">
            <v>221</v>
          </cell>
          <cell r="D880">
            <v>150396</v>
          </cell>
          <cell r="E880">
            <v>3.9645479742730294E-5</v>
          </cell>
          <cell r="F880">
            <v>0.99267697649729914</v>
          </cell>
          <cell r="G880" t="str">
            <v>C</v>
          </cell>
        </row>
        <row r="881">
          <cell r="C881">
            <v>1078</v>
          </cell>
          <cell r="D881">
            <v>546074</v>
          </cell>
          <cell r="E881">
            <v>7.4668237902690532E-5</v>
          </cell>
          <cell r="F881">
            <v>0.99275164473520183</v>
          </cell>
          <cell r="G881" t="str">
            <v>C</v>
          </cell>
        </row>
        <row r="882">
          <cell r="C882">
            <v>168</v>
          </cell>
          <cell r="D882">
            <v>150029</v>
          </cell>
          <cell r="E882">
            <v>7.5841353725874771E-5</v>
          </cell>
          <cell r="F882">
            <v>0.99282748608892768</v>
          </cell>
          <cell r="G882" t="str">
            <v>C</v>
          </cell>
        </row>
        <row r="883">
          <cell r="C883">
            <v>231</v>
          </cell>
          <cell r="D883">
            <v>150549</v>
          </cell>
          <cell r="E883">
            <v>7.9723372785192224E-5</v>
          </cell>
          <cell r="F883">
            <v>0.99290720946171285</v>
          </cell>
          <cell r="G883" t="str">
            <v>C</v>
          </cell>
        </row>
        <row r="884">
          <cell r="C884">
            <v>1118</v>
          </cell>
          <cell r="D884">
            <v>555722</v>
          </cell>
          <cell r="E884">
            <v>8.7691932693961924E-5</v>
          </cell>
          <cell r="F884">
            <v>0.99299490139440683</v>
          </cell>
          <cell r="G884" t="str">
            <v>C</v>
          </cell>
        </row>
        <row r="885">
          <cell r="C885">
            <v>927</v>
          </cell>
          <cell r="D885">
            <v>520820</v>
          </cell>
          <cell r="E885">
            <v>6.9051200897526005E-5</v>
          </cell>
          <cell r="F885">
            <v>0.99306395259530433</v>
          </cell>
          <cell r="G885" t="str">
            <v>C</v>
          </cell>
        </row>
        <row r="886">
          <cell r="C886">
            <v>789</v>
          </cell>
          <cell r="D886">
            <v>280890</v>
          </cell>
          <cell r="E886">
            <v>6.3078400332877994E-5</v>
          </cell>
          <cell r="F886">
            <v>0.99312703099563726</v>
          </cell>
          <cell r="G886" t="str">
            <v>C</v>
          </cell>
        </row>
        <row r="887">
          <cell r="C887">
            <v>928</v>
          </cell>
          <cell r="D887">
            <v>520935</v>
          </cell>
          <cell r="E887">
            <v>6.7720449702498732E-5</v>
          </cell>
          <cell r="F887">
            <v>0.99319475144533975</v>
          </cell>
          <cell r="G887" t="str">
            <v>C</v>
          </cell>
        </row>
        <row r="888">
          <cell r="C888">
            <v>273</v>
          </cell>
          <cell r="D888">
            <v>81590</v>
          </cell>
          <cell r="E888">
            <v>7.2250353814575207E-5</v>
          </cell>
          <cell r="F888">
            <v>0.99326700179915428</v>
          </cell>
          <cell r="G888" t="str">
            <v>C</v>
          </cell>
        </row>
        <row r="889">
          <cell r="C889">
            <v>939</v>
          </cell>
          <cell r="D889">
            <v>526320</v>
          </cell>
          <cell r="E889">
            <v>8.3258667516138848E-5</v>
          </cell>
          <cell r="F889">
            <v>0.99335026046667041</v>
          </cell>
          <cell r="G889" t="str">
            <v>C</v>
          </cell>
        </row>
        <row r="890">
          <cell r="C890">
            <v>1071</v>
          </cell>
          <cell r="D890">
            <v>543053</v>
          </cell>
          <cell r="E890">
            <v>8.4237011180578138E-5</v>
          </cell>
          <cell r="F890">
            <v>0.99343449747785095</v>
          </cell>
          <cell r="G890" t="str">
            <v>C</v>
          </cell>
        </row>
        <row r="891">
          <cell r="C891">
            <v>796</v>
          </cell>
          <cell r="D891">
            <v>280935</v>
          </cell>
          <cell r="E891">
            <v>6.8965805884900534E-5</v>
          </cell>
          <cell r="F891">
            <v>0.99350346328373584</v>
          </cell>
          <cell r="G891" t="str">
            <v>C</v>
          </cell>
        </row>
        <row r="892">
          <cell r="C892">
            <v>1082</v>
          </cell>
          <cell r="D892">
            <v>546221</v>
          </cell>
          <cell r="E892">
            <v>9.2166058136001626E-5</v>
          </cell>
          <cell r="F892">
            <v>0.99359562934187184</v>
          </cell>
          <cell r="G892" t="str">
            <v>C</v>
          </cell>
        </row>
        <row r="893">
          <cell r="C893">
            <v>1055</v>
          </cell>
          <cell r="D893">
            <v>542049</v>
          </cell>
          <cell r="E893">
            <v>6.7336539594103429E-5</v>
          </cell>
          <cell r="F893">
            <v>0.99366296588146596</v>
          </cell>
          <cell r="G893" t="str">
            <v>C</v>
          </cell>
        </row>
        <row r="894">
          <cell r="C894">
            <v>787</v>
          </cell>
          <cell r="D894">
            <v>280887</v>
          </cell>
          <cell r="E894">
            <v>6.1987078527810896E-5</v>
          </cell>
          <cell r="F894">
            <v>0.99372495295999375</v>
          </cell>
          <cell r="G894" t="str">
            <v>C</v>
          </cell>
        </row>
        <row r="895">
          <cell r="C895">
            <v>538</v>
          </cell>
          <cell r="D895">
            <v>187834</v>
          </cell>
          <cell r="E895">
            <v>6.2465496369628199E-5</v>
          </cell>
          <cell r="F895">
            <v>0.99378741845636343</v>
          </cell>
          <cell r="G895" t="str">
            <v>C</v>
          </cell>
        </row>
        <row r="896">
          <cell r="C896">
            <v>536</v>
          </cell>
          <cell r="D896">
            <v>187822</v>
          </cell>
          <cell r="E896">
            <v>7.6403549807272972E-5</v>
          </cell>
          <cell r="F896">
            <v>0.99386382200617074</v>
          </cell>
          <cell r="G896" t="str">
            <v>C</v>
          </cell>
        </row>
        <row r="897">
          <cell r="C897">
            <v>54</v>
          </cell>
          <cell r="D897">
            <v>121788</v>
          </cell>
          <cell r="E897">
            <v>6.7794233345077007E-5</v>
          </cell>
          <cell r="F897">
            <v>0.99393161623951587</v>
          </cell>
          <cell r="G897" t="str">
            <v>C</v>
          </cell>
        </row>
        <row r="898">
          <cell r="C898">
            <v>841</v>
          </cell>
          <cell r="D898">
            <v>330062</v>
          </cell>
          <cell r="E898">
            <v>6.8582410204292139E-5</v>
          </cell>
          <cell r="F898">
            <v>0.99400019864972011</v>
          </cell>
          <cell r="G898" t="str">
            <v>C</v>
          </cell>
        </row>
        <row r="899">
          <cell r="C899">
            <v>1077</v>
          </cell>
          <cell r="D899">
            <v>546073</v>
          </cell>
          <cell r="E899">
            <v>7.1627087805903563E-5</v>
          </cell>
          <cell r="F899">
            <v>0.99407182573752606</v>
          </cell>
          <cell r="G899" t="str">
            <v>C</v>
          </cell>
        </row>
        <row r="900">
          <cell r="C900">
            <v>191</v>
          </cell>
          <cell r="D900">
            <v>150079</v>
          </cell>
          <cell r="E900">
            <v>6.7713394692849822E-5</v>
          </cell>
          <cell r="F900">
            <v>0.99413953913221886</v>
          </cell>
          <cell r="G900" t="str">
            <v>C</v>
          </cell>
        </row>
        <row r="901">
          <cell r="C901">
            <v>803</v>
          </cell>
          <cell r="D901">
            <v>285674</v>
          </cell>
          <cell r="E901">
            <v>6.5261043943012177E-5</v>
          </cell>
          <cell r="F901">
            <v>0.99420480017616186</v>
          </cell>
          <cell r="G901" t="str">
            <v>C</v>
          </cell>
        </row>
        <row r="902">
          <cell r="C902">
            <v>943</v>
          </cell>
          <cell r="D902">
            <v>526720</v>
          </cell>
          <cell r="E902">
            <v>8.0260729353451516E-5</v>
          </cell>
          <cell r="F902">
            <v>0.99428506090551527</v>
          </cell>
          <cell r="G902" t="str">
            <v>C</v>
          </cell>
        </row>
        <row r="903">
          <cell r="C903">
            <v>146</v>
          </cell>
          <cell r="D903">
            <v>141821</v>
          </cell>
          <cell r="E903">
            <v>6.886071563700521E-5</v>
          </cell>
          <cell r="F903">
            <v>0.99435392162115233</v>
          </cell>
          <cell r="G903" t="str">
            <v>C</v>
          </cell>
        </row>
        <row r="904">
          <cell r="C904">
            <v>305</v>
          </cell>
          <cell r="D904">
            <v>120168</v>
          </cell>
          <cell r="E904">
            <v>9.2785135232694238E-5</v>
          </cell>
          <cell r="F904">
            <v>0.99444670675638502</v>
          </cell>
          <cell r="G904" t="str">
            <v>C</v>
          </cell>
        </row>
        <row r="905">
          <cell r="C905">
            <v>241</v>
          </cell>
          <cell r="D905">
            <v>30021</v>
          </cell>
          <cell r="E905">
            <v>6.6058700971443037E-5</v>
          </cell>
          <cell r="F905">
            <v>0.99451276545735645</v>
          </cell>
          <cell r="G905" t="str">
            <v>C</v>
          </cell>
        </row>
        <row r="906">
          <cell r="C906">
            <v>922</v>
          </cell>
          <cell r="D906">
            <v>502380</v>
          </cell>
          <cell r="E906">
            <v>7.1325045205309235E-5</v>
          </cell>
          <cell r="F906">
            <v>0.9945840905025618</v>
          </cell>
          <cell r="G906" t="str">
            <v>C</v>
          </cell>
        </row>
        <row r="907">
          <cell r="C907">
            <v>278</v>
          </cell>
          <cell r="D907">
            <v>82126</v>
          </cell>
          <cell r="E907">
            <v>6.2950675262359035E-5</v>
          </cell>
          <cell r="F907">
            <v>0.99464704117782421</v>
          </cell>
          <cell r="G907" t="str">
            <v>C</v>
          </cell>
        </row>
        <row r="908">
          <cell r="C908">
            <v>1093</v>
          </cell>
          <cell r="D908">
            <v>546668</v>
          </cell>
          <cell r="E908">
            <v>6.3706737129734804E-5</v>
          </cell>
          <cell r="F908">
            <v>0.99471074791495395</v>
          </cell>
          <cell r="G908" t="str">
            <v>C</v>
          </cell>
        </row>
        <row r="909">
          <cell r="C909">
            <v>1359</v>
          </cell>
          <cell r="D909">
            <v>906844</v>
          </cell>
          <cell r="E909">
            <v>0</v>
          </cell>
          <cell r="F909">
            <v>0.99471074791495395</v>
          </cell>
          <cell r="G909" t="str">
            <v>C</v>
          </cell>
        </row>
        <row r="910">
          <cell r="C910">
            <v>111</v>
          </cell>
          <cell r="D910">
            <v>126313</v>
          </cell>
          <cell r="E910">
            <v>6.363618703324562E-5</v>
          </cell>
          <cell r="F910">
            <v>0.99477438410198715</v>
          </cell>
          <cell r="G910" t="str">
            <v>C</v>
          </cell>
        </row>
        <row r="911">
          <cell r="C911">
            <v>1290</v>
          </cell>
          <cell r="D911">
            <v>904618</v>
          </cell>
          <cell r="E911">
            <v>7.2020294359305002E-5</v>
          </cell>
          <cell r="F911">
            <v>0.99484640439634642</v>
          </cell>
          <cell r="G911" t="str">
            <v>C</v>
          </cell>
        </row>
        <row r="912">
          <cell r="C912">
            <v>181</v>
          </cell>
          <cell r="D912">
            <v>150060</v>
          </cell>
          <cell r="E912">
            <v>6.3105885474635238E-5</v>
          </cell>
          <cell r="F912">
            <v>0.99490951028182106</v>
          </cell>
          <cell r="G912" t="str">
            <v>C</v>
          </cell>
        </row>
        <row r="913">
          <cell r="C913">
            <v>226</v>
          </cell>
          <cell r="D913">
            <v>150445</v>
          </cell>
          <cell r="E913">
            <v>6.2189910055217312E-5</v>
          </cell>
          <cell r="F913">
            <v>0.99497170019187631</v>
          </cell>
          <cell r="G913" t="str">
            <v>C</v>
          </cell>
        </row>
        <row r="914">
          <cell r="C914">
            <v>242</v>
          </cell>
          <cell r="D914">
            <v>30022</v>
          </cell>
          <cell r="E914">
            <v>6.2827800510973698E-5</v>
          </cell>
          <cell r="F914">
            <v>0.99503452799238723</v>
          </cell>
          <cell r="G914" t="str">
            <v>C</v>
          </cell>
        </row>
        <row r="915">
          <cell r="C915">
            <v>794</v>
          </cell>
          <cell r="D915">
            <v>280933</v>
          </cell>
          <cell r="E915">
            <v>6.0286901372985717E-5</v>
          </cell>
          <cell r="F915">
            <v>0.99509481489376017</v>
          </cell>
          <cell r="G915" t="str">
            <v>C</v>
          </cell>
        </row>
        <row r="916">
          <cell r="C916">
            <v>279</v>
          </cell>
          <cell r="D916">
            <v>82476</v>
          </cell>
          <cell r="E916">
            <v>7.6751009032482211E-5</v>
          </cell>
          <cell r="F916">
            <v>0.99517156590279265</v>
          </cell>
          <cell r="G916" t="str">
            <v>C</v>
          </cell>
        </row>
        <row r="917">
          <cell r="C917">
            <v>804</v>
          </cell>
          <cell r="D917">
            <v>285675</v>
          </cell>
          <cell r="E917">
            <v>5.6857866043995559E-5</v>
          </cell>
          <cell r="F917">
            <v>0.99522842376883669</v>
          </cell>
          <cell r="G917" t="str">
            <v>C</v>
          </cell>
        </row>
        <row r="918">
          <cell r="C918">
            <v>1357</v>
          </cell>
          <cell r="D918">
            <v>906787</v>
          </cell>
          <cell r="E918">
            <v>0</v>
          </cell>
          <cell r="F918">
            <v>0.99522842376883669</v>
          </cell>
          <cell r="G918" t="str">
            <v>C</v>
          </cell>
        </row>
        <row r="919">
          <cell r="C919">
            <v>1099</v>
          </cell>
          <cell r="D919">
            <v>549232</v>
          </cell>
          <cell r="E919">
            <v>5.9852497170909966E-5</v>
          </cell>
          <cell r="F919">
            <v>0.99528827626600758</v>
          </cell>
          <cell r="G919" t="str">
            <v>C</v>
          </cell>
        </row>
        <row r="920">
          <cell r="C920">
            <v>1048</v>
          </cell>
          <cell r="D920">
            <v>541296</v>
          </cell>
          <cell r="E920">
            <v>6.8680518932222402E-5</v>
          </cell>
          <cell r="F920">
            <v>0.99535695678493985</v>
          </cell>
          <cell r="G920" t="str">
            <v>C</v>
          </cell>
        </row>
        <row r="921">
          <cell r="C921">
            <v>203</v>
          </cell>
          <cell r="D921">
            <v>150144</v>
          </cell>
          <cell r="E921">
            <v>5.9379664545064744E-5</v>
          </cell>
          <cell r="F921">
            <v>0.99541633644948491</v>
          </cell>
          <cell r="G921" t="str">
            <v>C</v>
          </cell>
        </row>
        <row r="922">
          <cell r="C922">
            <v>1018</v>
          </cell>
          <cell r="D922">
            <v>540098</v>
          </cell>
          <cell r="E922">
            <v>5.3223066281125637E-5</v>
          </cell>
          <cell r="F922">
            <v>0.99546955951576599</v>
          </cell>
          <cell r="G922" t="str">
            <v>C</v>
          </cell>
        </row>
        <row r="923">
          <cell r="C923">
            <v>799</v>
          </cell>
          <cell r="D923">
            <v>280938</v>
          </cell>
          <cell r="E923">
            <v>0</v>
          </cell>
          <cell r="F923">
            <v>0.99546955951576599</v>
          </cell>
          <cell r="G923" t="str">
            <v>C</v>
          </cell>
        </row>
        <row r="924">
          <cell r="C924">
            <v>277</v>
          </cell>
          <cell r="D924">
            <v>82124</v>
          </cell>
          <cell r="E924">
            <v>5.6985591114514518E-5</v>
          </cell>
          <cell r="F924">
            <v>0.99552654510688054</v>
          </cell>
          <cell r="G924" t="str">
            <v>C</v>
          </cell>
        </row>
        <row r="925">
          <cell r="C925">
            <v>863</v>
          </cell>
          <cell r="D925">
            <v>440209</v>
          </cell>
          <cell r="E925">
            <v>4.2003763697249012E-5</v>
          </cell>
          <cell r="F925">
            <v>0.99556854887057777</v>
          </cell>
          <cell r="G925" t="str">
            <v>C</v>
          </cell>
        </row>
        <row r="926">
          <cell r="C926">
            <v>418</v>
          </cell>
          <cell r="D926">
            <v>155135</v>
          </cell>
          <cell r="E926">
            <v>5.7438948974141396E-5</v>
          </cell>
          <cell r="F926">
            <v>0.99562598781955192</v>
          </cell>
          <cell r="G926" t="str">
            <v>C</v>
          </cell>
        </row>
        <row r="927">
          <cell r="C927">
            <v>865</v>
          </cell>
          <cell r="D927">
            <v>440211</v>
          </cell>
          <cell r="E927">
            <v>3.649865148057723E-5</v>
          </cell>
          <cell r="F927">
            <v>0.9956624864710325</v>
          </cell>
          <cell r="G927" t="str">
            <v>C</v>
          </cell>
        </row>
        <row r="928">
          <cell r="C928">
            <v>800</v>
          </cell>
          <cell r="D928">
            <v>280939</v>
          </cell>
          <cell r="E928">
            <v>2.1244397805306083E-5</v>
          </cell>
          <cell r="F928">
            <v>0.99568373086883777</v>
          </cell>
          <cell r="G928" t="str">
            <v>C</v>
          </cell>
        </row>
        <row r="929">
          <cell r="C929">
            <v>26</v>
          </cell>
          <cell r="D929">
            <v>121369</v>
          </cell>
          <cell r="E929">
            <v>7.5703340099617797E-5</v>
          </cell>
          <cell r="F929">
            <v>0.99575943420893742</v>
          </cell>
          <cell r="G929" t="str">
            <v>C</v>
          </cell>
        </row>
        <row r="930">
          <cell r="C930">
            <v>102</v>
          </cell>
          <cell r="D930">
            <v>125268</v>
          </cell>
          <cell r="E930">
            <v>5.7443946272642694E-5</v>
          </cell>
          <cell r="F930">
            <v>0.99581687815521003</v>
          </cell>
          <cell r="G930" t="str">
            <v>C</v>
          </cell>
        </row>
        <row r="931">
          <cell r="C931">
            <v>1049</v>
          </cell>
          <cell r="D931">
            <v>541901</v>
          </cell>
          <cell r="E931">
            <v>5.1062396086460471E-5</v>
          </cell>
          <cell r="F931">
            <v>0.99586794055129646</v>
          </cell>
          <cell r="G931" t="str">
            <v>C</v>
          </cell>
        </row>
        <row r="932">
          <cell r="C932">
            <v>313</v>
          </cell>
          <cell r="D932">
            <v>150552</v>
          </cell>
          <cell r="E932">
            <v>5.409075897825878E-5</v>
          </cell>
          <cell r="F932">
            <v>0.99592203131027468</v>
          </cell>
          <cell r="G932" t="str">
            <v>C</v>
          </cell>
        </row>
        <row r="933">
          <cell r="C933">
            <v>756</v>
          </cell>
          <cell r="D933">
            <v>203531</v>
          </cell>
          <cell r="E933">
            <v>5.5035689333110813E-5</v>
          </cell>
          <cell r="F933">
            <v>0.99597706699960775</v>
          </cell>
          <cell r="G933" t="str">
            <v>C</v>
          </cell>
        </row>
        <row r="934">
          <cell r="C934">
            <v>476</v>
          </cell>
          <cell r="D934">
            <v>184203</v>
          </cell>
          <cell r="E934">
            <v>1.0824748229673495E-4</v>
          </cell>
          <cell r="F934">
            <v>0.99608531448190452</v>
          </cell>
          <cell r="G934" t="str">
            <v>C</v>
          </cell>
        </row>
        <row r="935">
          <cell r="C935">
            <v>1404</v>
          </cell>
          <cell r="D935">
            <v>951296</v>
          </cell>
          <cell r="E935">
            <v>0</v>
          </cell>
          <cell r="F935">
            <v>0.99608531448190452</v>
          </cell>
          <cell r="G935" t="str">
            <v>C</v>
          </cell>
        </row>
        <row r="936">
          <cell r="C936">
            <v>1378</v>
          </cell>
          <cell r="D936">
            <v>907266</v>
          </cell>
          <cell r="E936">
            <v>0</v>
          </cell>
          <cell r="F936">
            <v>0.99608531448190452</v>
          </cell>
          <cell r="G936" t="str">
            <v>C</v>
          </cell>
        </row>
        <row r="937">
          <cell r="C937">
            <v>1356</v>
          </cell>
          <cell r="D937">
            <v>906786</v>
          </cell>
          <cell r="E937">
            <v>0</v>
          </cell>
          <cell r="F937">
            <v>0.99608531448190452</v>
          </cell>
          <cell r="G937" t="str">
            <v>C</v>
          </cell>
        </row>
        <row r="938">
          <cell r="C938">
            <v>930</v>
          </cell>
          <cell r="D938">
            <v>522586</v>
          </cell>
          <cell r="E938">
            <v>4.7167736801522047E-5</v>
          </cell>
          <cell r="F938">
            <v>0.99613248221870598</v>
          </cell>
          <cell r="G938" t="str">
            <v>C</v>
          </cell>
        </row>
        <row r="939">
          <cell r="C939">
            <v>75</v>
          </cell>
          <cell r="D939">
            <v>122450</v>
          </cell>
          <cell r="E939">
            <v>4.8915321483306252E-5</v>
          </cell>
          <cell r="F939">
            <v>0.99618139754018931</v>
          </cell>
          <cell r="G939" t="str">
            <v>C</v>
          </cell>
        </row>
        <row r="940">
          <cell r="C940">
            <v>372</v>
          </cell>
          <cell r="D940">
            <v>153710</v>
          </cell>
          <cell r="E940">
            <v>4.3881572098802836E-5</v>
          </cell>
          <cell r="F940">
            <v>0.99622527911228809</v>
          </cell>
          <cell r="G940" t="str">
            <v>C</v>
          </cell>
        </row>
        <row r="941">
          <cell r="C941">
            <v>49</v>
          </cell>
          <cell r="D941">
            <v>121738</v>
          </cell>
          <cell r="E941">
            <v>3.7756941847335395E-5</v>
          </cell>
          <cell r="F941">
            <v>0.99626303605413546</v>
          </cell>
          <cell r="G941" t="str">
            <v>C</v>
          </cell>
        </row>
        <row r="942">
          <cell r="C942">
            <v>773</v>
          </cell>
          <cell r="D942">
            <v>280511</v>
          </cell>
          <cell r="E942">
            <v>4.9655142130552748E-5</v>
          </cell>
          <cell r="F942">
            <v>0.99631269119626598</v>
          </cell>
          <cell r="G942" t="str">
            <v>C</v>
          </cell>
        </row>
        <row r="943">
          <cell r="C943">
            <v>220</v>
          </cell>
          <cell r="D943">
            <v>150393</v>
          </cell>
          <cell r="E943">
            <v>3.3628879326511911E-5</v>
          </cell>
          <cell r="F943">
            <v>0.99634632007559254</v>
          </cell>
          <cell r="G943" t="str">
            <v>C</v>
          </cell>
        </row>
        <row r="944">
          <cell r="C944">
            <v>417</v>
          </cell>
          <cell r="D944">
            <v>155127</v>
          </cell>
          <cell r="E944">
            <v>4.9716065078458521E-5</v>
          </cell>
          <cell r="F944">
            <v>0.99639603614067096</v>
          </cell>
          <cell r="G944" t="str">
            <v>C</v>
          </cell>
        </row>
        <row r="945">
          <cell r="C945">
            <v>1358</v>
          </cell>
          <cell r="D945">
            <v>906842</v>
          </cell>
          <cell r="E945">
            <v>0</v>
          </cell>
          <cell r="F945">
            <v>0.99639603614067096</v>
          </cell>
          <cell r="G945" t="str">
            <v>C</v>
          </cell>
        </row>
        <row r="946">
          <cell r="C946">
            <v>1199</v>
          </cell>
          <cell r="D946">
            <v>700136</v>
          </cell>
          <cell r="E946">
            <v>6.3895710602473698E-5</v>
          </cell>
          <cell r="F946">
            <v>0.99645993185127346</v>
          </cell>
          <cell r="G946" t="str">
            <v>C</v>
          </cell>
        </row>
        <row r="947">
          <cell r="C947">
            <v>929</v>
          </cell>
          <cell r="D947">
            <v>522585</v>
          </cell>
          <cell r="E947">
            <v>4.6058777472332653E-5</v>
          </cell>
          <cell r="F947">
            <v>0.99650599062874579</v>
          </cell>
          <cell r="G947" t="str">
            <v>C</v>
          </cell>
        </row>
        <row r="948">
          <cell r="C948">
            <v>243</v>
          </cell>
          <cell r="D948">
            <v>30030</v>
          </cell>
          <cell r="E948">
            <v>4.8836246583491301E-5</v>
          </cell>
          <cell r="F948">
            <v>0.99655482687532926</v>
          </cell>
          <cell r="G948" t="str">
            <v>C</v>
          </cell>
        </row>
        <row r="949">
          <cell r="C949">
            <v>14</v>
          </cell>
          <cell r="D949">
            <v>121107</v>
          </cell>
          <cell r="E949">
            <v>4.7263052921466293E-5</v>
          </cell>
          <cell r="F949">
            <v>0.99660208992825072</v>
          </cell>
          <cell r="G949" t="str">
            <v>C</v>
          </cell>
        </row>
        <row r="950">
          <cell r="C950">
            <v>174</v>
          </cell>
          <cell r="D950">
            <v>150038</v>
          </cell>
          <cell r="E950">
            <v>4.5622395729673509E-5</v>
          </cell>
          <cell r="F950">
            <v>0.99664771232398042</v>
          </cell>
          <cell r="G950" t="str">
            <v>C</v>
          </cell>
        </row>
        <row r="951">
          <cell r="C951">
            <v>851</v>
          </cell>
          <cell r="D951">
            <v>336828</v>
          </cell>
          <cell r="E951">
            <v>4.2564989714820489E-5</v>
          </cell>
          <cell r="F951">
            <v>0.99669027731369519</v>
          </cell>
          <cell r="G951" t="str">
            <v>C</v>
          </cell>
        </row>
        <row r="952">
          <cell r="C952">
            <v>250</v>
          </cell>
          <cell r="D952">
            <v>60452</v>
          </cell>
          <cell r="E952">
            <v>4.7360279773190448E-5</v>
          </cell>
          <cell r="F952">
            <v>0.99673763759346834</v>
          </cell>
          <cell r="G952" t="str">
            <v>C</v>
          </cell>
        </row>
        <row r="953">
          <cell r="C953">
            <v>1184</v>
          </cell>
          <cell r="D953">
            <v>700067</v>
          </cell>
          <cell r="E953">
            <v>4.4511378689336509E-5</v>
          </cell>
          <cell r="F953">
            <v>0.99678214897215767</v>
          </cell>
          <cell r="G953" t="str">
            <v>C</v>
          </cell>
        </row>
        <row r="954">
          <cell r="C954">
            <v>953</v>
          </cell>
          <cell r="D954">
            <v>526990</v>
          </cell>
          <cell r="E954">
            <v>5.8991565524690375E-5</v>
          </cell>
          <cell r="F954">
            <v>0.99684114053768236</v>
          </cell>
          <cell r="G954" t="str">
            <v>C</v>
          </cell>
        </row>
        <row r="955">
          <cell r="C955">
            <v>1360</v>
          </cell>
          <cell r="D955">
            <v>906915</v>
          </cell>
          <cell r="E955">
            <v>0</v>
          </cell>
          <cell r="F955">
            <v>0.99684114053768236</v>
          </cell>
          <cell r="G955" t="str">
            <v>C</v>
          </cell>
        </row>
        <row r="956">
          <cell r="C956">
            <v>223</v>
          </cell>
          <cell r="D956">
            <v>150433</v>
          </cell>
          <cell r="E956">
            <v>4.3171367794145045E-5</v>
          </cell>
          <cell r="F956">
            <v>0.99688431190547655</v>
          </cell>
          <cell r="G956" t="str">
            <v>C</v>
          </cell>
        </row>
        <row r="957">
          <cell r="C957">
            <v>1043</v>
          </cell>
          <cell r="D957">
            <v>541165</v>
          </cell>
          <cell r="E957">
            <v>4.5871525757900942E-5</v>
          </cell>
          <cell r="F957">
            <v>0.99693018343123441</v>
          </cell>
          <cell r="G957" t="str">
            <v>C</v>
          </cell>
        </row>
        <row r="958">
          <cell r="C958">
            <v>463</v>
          </cell>
          <cell r="D958">
            <v>182939</v>
          </cell>
          <cell r="E958">
            <v>4.3745595186640948E-5</v>
          </cell>
          <cell r="F958">
            <v>0.99697392902642101</v>
          </cell>
          <cell r="G958" t="str">
            <v>C</v>
          </cell>
        </row>
        <row r="959">
          <cell r="C959">
            <v>902</v>
          </cell>
          <cell r="D959">
            <v>467200</v>
          </cell>
          <cell r="E959">
            <v>4.3466796323193503E-5</v>
          </cell>
          <cell r="F959">
            <v>0.99701739582274418</v>
          </cell>
          <cell r="G959" t="str">
            <v>C</v>
          </cell>
        </row>
        <row r="960">
          <cell r="C960">
            <v>281</v>
          </cell>
          <cell r="D960">
            <v>84814</v>
          </cell>
          <cell r="E960">
            <v>4.0359505510947925E-5</v>
          </cell>
          <cell r="F960">
            <v>0.99705775532825514</v>
          </cell>
          <cell r="G960" t="str">
            <v>C</v>
          </cell>
        </row>
        <row r="961">
          <cell r="C961">
            <v>678</v>
          </cell>
          <cell r="D961">
            <v>180120</v>
          </cell>
          <cell r="E961">
            <v>1.3689540722761621E-4</v>
          </cell>
          <cell r="F961">
            <v>0.99719465073548275</v>
          </cell>
          <cell r="G961" t="str">
            <v>C</v>
          </cell>
        </row>
        <row r="962">
          <cell r="C962">
            <v>1164</v>
          </cell>
          <cell r="D962">
            <v>700001</v>
          </cell>
          <cell r="E962">
            <v>3.9658634396138173E-5</v>
          </cell>
          <cell r="F962">
            <v>0.99723430936987889</v>
          </cell>
          <cell r="G962" t="str">
            <v>C</v>
          </cell>
        </row>
        <row r="963">
          <cell r="C963">
            <v>348</v>
          </cell>
          <cell r="D963">
            <v>152560</v>
          </cell>
          <cell r="E963">
            <v>4.2035070302566089E-5</v>
          </cell>
          <cell r="F963">
            <v>0.99727634444018143</v>
          </cell>
          <cell r="G963" t="str">
            <v>C</v>
          </cell>
        </row>
        <row r="964">
          <cell r="C964">
            <v>1413</v>
          </cell>
          <cell r="D964">
            <v>951535</v>
          </cell>
          <cell r="E964">
            <v>0</v>
          </cell>
          <cell r="F964">
            <v>0.99727634444018143</v>
          </cell>
          <cell r="G964" t="str">
            <v>C</v>
          </cell>
        </row>
        <row r="965">
          <cell r="C965">
            <v>1091</v>
          </cell>
          <cell r="D965">
            <v>546420</v>
          </cell>
          <cell r="E965">
            <v>3.1343570628049188E-5</v>
          </cell>
          <cell r="F965">
            <v>0.99730768801080949</v>
          </cell>
          <cell r="G965" t="str">
            <v>C</v>
          </cell>
        </row>
        <row r="966">
          <cell r="C966">
            <v>275</v>
          </cell>
          <cell r="D966">
            <v>82117</v>
          </cell>
          <cell r="E966">
            <v>3.8328838567000862E-5</v>
          </cell>
          <cell r="F966">
            <v>0.99734601684937652</v>
          </cell>
          <cell r="G966" t="str">
            <v>C</v>
          </cell>
        </row>
        <row r="967">
          <cell r="C967">
            <v>106</v>
          </cell>
          <cell r="D967">
            <v>126293</v>
          </cell>
          <cell r="E967">
            <v>3.8378885041697885E-5</v>
          </cell>
          <cell r="F967">
            <v>0.99738439573441817</v>
          </cell>
          <cell r="G967" t="str">
            <v>C</v>
          </cell>
        </row>
        <row r="968">
          <cell r="C968">
            <v>1174</v>
          </cell>
          <cell r="D968">
            <v>700020</v>
          </cell>
          <cell r="E968">
            <v>3.5868256972572822E-5</v>
          </cell>
          <cell r="F968">
            <v>0.99742026399139072</v>
          </cell>
          <cell r="G968" t="str">
            <v>C</v>
          </cell>
        </row>
        <row r="969">
          <cell r="C969">
            <v>312</v>
          </cell>
          <cell r="D969">
            <v>150551</v>
          </cell>
          <cell r="E969">
            <v>3.5723041357299248E-5</v>
          </cell>
          <cell r="F969">
            <v>0.99745598703274807</v>
          </cell>
          <cell r="G969" t="str">
            <v>C</v>
          </cell>
        </row>
        <row r="970">
          <cell r="C970">
            <v>886</v>
          </cell>
          <cell r="D970">
            <v>462460</v>
          </cell>
          <cell r="E970">
            <v>4.1461850768591462E-5</v>
          </cell>
          <cell r="F970">
            <v>0.99749744888351666</v>
          </cell>
          <cell r="G970" t="str">
            <v>C</v>
          </cell>
        </row>
        <row r="971">
          <cell r="C971">
            <v>1347</v>
          </cell>
          <cell r="D971">
            <v>906541</v>
          </cell>
          <cell r="E971">
            <v>0</v>
          </cell>
          <cell r="F971">
            <v>0.99749744888351666</v>
          </cell>
          <cell r="G971" t="str">
            <v>C</v>
          </cell>
        </row>
        <row r="972">
          <cell r="C972">
            <v>1414</v>
          </cell>
          <cell r="D972">
            <v>951536</v>
          </cell>
          <cell r="E972">
            <v>0</v>
          </cell>
          <cell r="F972">
            <v>0.99749744888351666</v>
          </cell>
          <cell r="G972" t="str">
            <v>C</v>
          </cell>
        </row>
        <row r="973">
          <cell r="C973">
            <v>244</v>
          </cell>
          <cell r="D973">
            <v>30034</v>
          </cell>
          <cell r="E973">
            <v>3.4227085352993129E-5</v>
          </cell>
          <cell r="F973">
            <v>0.9975316759688696</v>
          </cell>
          <cell r="G973" t="str">
            <v>C</v>
          </cell>
        </row>
        <row r="974">
          <cell r="C974">
            <v>1293</v>
          </cell>
          <cell r="D974">
            <v>905030</v>
          </cell>
          <cell r="E974">
            <v>3.3768730194864954E-5</v>
          </cell>
          <cell r="F974">
            <v>0.9975654446990645</v>
          </cell>
          <cell r="G974" t="str">
            <v>C</v>
          </cell>
        </row>
        <row r="975">
          <cell r="C975">
            <v>1053</v>
          </cell>
          <cell r="D975">
            <v>541990</v>
          </cell>
          <cell r="E975">
            <v>3.8593327939151469E-5</v>
          </cell>
          <cell r="F975">
            <v>0.9976040380270037</v>
          </cell>
          <cell r="G975" t="str">
            <v>C</v>
          </cell>
        </row>
        <row r="976">
          <cell r="C976">
            <v>1097</v>
          </cell>
          <cell r="D976">
            <v>549215</v>
          </cell>
          <cell r="E976">
            <v>3.5560054600296389E-5</v>
          </cell>
          <cell r="F976">
            <v>0.99763959808160396</v>
          </cell>
          <cell r="G976" t="str">
            <v>C</v>
          </cell>
        </row>
        <row r="977">
          <cell r="C977">
            <v>839</v>
          </cell>
          <cell r="D977">
            <v>330052</v>
          </cell>
          <cell r="E977">
            <v>3.6088799513785367E-5</v>
          </cell>
          <cell r="F977">
            <v>0.99767568688111774</v>
          </cell>
          <cell r="G977" t="str">
            <v>C</v>
          </cell>
        </row>
        <row r="978">
          <cell r="C978">
            <v>460</v>
          </cell>
          <cell r="D978">
            <v>182593</v>
          </cell>
          <cell r="E978">
            <v>2.7764990473319082E-5</v>
          </cell>
          <cell r="F978">
            <v>0.99770345187159104</v>
          </cell>
          <cell r="G978" t="str">
            <v>C</v>
          </cell>
        </row>
        <row r="979">
          <cell r="C979">
            <v>1379</v>
          </cell>
          <cell r="D979">
            <v>907268</v>
          </cell>
          <cell r="E979">
            <v>0</v>
          </cell>
          <cell r="F979">
            <v>0.99770345187159104</v>
          </cell>
          <cell r="G979" t="str">
            <v>C</v>
          </cell>
        </row>
        <row r="980">
          <cell r="C980">
            <v>1193</v>
          </cell>
          <cell r="D980">
            <v>700120</v>
          </cell>
          <cell r="E980">
            <v>0</v>
          </cell>
          <cell r="F980">
            <v>0.99770345187159104</v>
          </cell>
          <cell r="G980" t="str">
            <v>C</v>
          </cell>
        </row>
        <row r="981">
          <cell r="C981">
            <v>1142</v>
          </cell>
          <cell r="D981">
            <v>570130</v>
          </cell>
          <cell r="E981">
            <v>1.3285817795602252E-4</v>
          </cell>
          <cell r="F981">
            <v>0.99783631004954709</v>
          </cell>
          <cell r="G981" t="str">
            <v>C</v>
          </cell>
        </row>
        <row r="982">
          <cell r="C982">
            <v>347</v>
          </cell>
          <cell r="D982">
            <v>152550</v>
          </cell>
          <cell r="E982">
            <v>2.4810117265363684E-5</v>
          </cell>
          <cell r="F982">
            <v>0.9978611201668125</v>
          </cell>
          <cell r="G982" t="str">
            <v>C</v>
          </cell>
        </row>
        <row r="983">
          <cell r="C983">
            <v>261</v>
          </cell>
          <cell r="D983">
            <v>62179</v>
          </cell>
          <cell r="E983">
            <v>3.7162263325678639E-5</v>
          </cell>
          <cell r="F983">
            <v>0.99789828243013823</v>
          </cell>
          <cell r="G983" t="str">
            <v>C</v>
          </cell>
        </row>
        <row r="984">
          <cell r="C984">
            <v>1092</v>
          </cell>
          <cell r="D984">
            <v>546441</v>
          </cell>
          <cell r="E984">
            <v>2.9210238595773591E-5</v>
          </cell>
          <cell r="F984">
            <v>0.99792749266873404</v>
          </cell>
          <cell r="G984" t="str">
            <v>C</v>
          </cell>
        </row>
        <row r="985">
          <cell r="C985">
            <v>1148</v>
          </cell>
          <cell r="D985">
            <v>575120</v>
          </cell>
          <cell r="E985">
            <v>6.2860135971864579E-6</v>
          </cell>
          <cell r="F985">
            <v>0.99793377868233124</v>
          </cell>
          <cell r="G985" t="str">
            <v>C</v>
          </cell>
        </row>
        <row r="986">
          <cell r="C986">
            <v>1205</v>
          </cell>
          <cell r="D986">
            <v>700176</v>
          </cell>
          <cell r="E986">
            <v>2.918782424220151E-5</v>
          </cell>
          <cell r="F986">
            <v>0.99796296650657346</v>
          </cell>
          <cell r="G986" t="str">
            <v>C</v>
          </cell>
        </row>
        <row r="987">
          <cell r="C987">
            <v>688</v>
          </cell>
          <cell r="D987">
            <v>180211</v>
          </cell>
          <cell r="E987">
            <v>3.8060277866365366E-5</v>
          </cell>
          <cell r="F987">
            <v>0.9980010267844398</v>
          </cell>
          <cell r="G987" t="str">
            <v>C</v>
          </cell>
        </row>
        <row r="988">
          <cell r="C988">
            <v>158</v>
          </cell>
          <cell r="D988">
            <v>146419</v>
          </cell>
          <cell r="E988">
            <v>3.7230608731652536E-5</v>
          </cell>
          <cell r="F988">
            <v>0.99803825739317142</v>
          </cell>
          <cell r="G988" t="str">
            <v>C</v>
          </cell>
        </row>
        <row r="989">
          <cell r="C989">
            <v>147</v>
          </cell>
          <cell r="D989">
            <v>141829</v>
          </cell>
          <cell r="E989">
            <v>4.3302840838539989E-5</v>
          </cell>
          <cell r="F989">
            <v>0.99808156023400996</v>
          </cell>
          <cell r="G989" t="str">
            <v>C</v>
          </cell>
        </row>
        <row r="990">
          <cell r="C990">
            <v>58</v>
          </cell>
          <cell r="D990">
            <v>121911</v>
          </cell>
          <cell r="E990">
            <v>2.8034109695551789E-5</v>
          </cell>
          <cell r="F990">
            <v>0.9981095943437055</v>
          </cell>
          <cell r="G990" t="str">
            <v>C</v>
          </cell>
        </row>
        <row r="991">
          <cell r="C991">
            <v>589</v>
          </cell>
          <cell r="D991">
            <v>157868</v>
          </cell>
          <cell r="E991">
            <v>2.7501309487690754E-5</v>
          </cell>
          <cell r="F991">
            <v>0.9981370956531932</v>
          </cell>
          <cell r="G991" t="str">
            <v>C</v>
          </cell>
        </row>
        <row r="992">
          <cell r="C992">
            <v>274</v>
          </cell>
          <cell r="D992">
            <v>82116</v>
          </cell>
          <cell r="E992">
            <v>2.7160170375291997E-5</v>
          </cell>
          <cell r="F992">
            <v>0.99816425582356849</v>
          </cell>
          <cell r="G992" t="str">
            <v>C</v>
          </cell>
        </row>
        <row r="993">
          <cell r="C993">
            <v>596</v>
          </cell>
          <cell r="D993">
            <v>158062</v>
          </cell>
          <cell r="E993">
            <v>1.7042081307927731E-5</v>
          </cell>
          <cell r="F993">
            <v>0.99818129790487642</v>
          </cell>
          <cell r="G993" t="str">
            <v>C</v>
          </cell>
        </row>
        <row r="994">
          <cell r="C994">
            <v>1302</v>
          </cell>
          <cell r="D994">
            <v>905438</v>
          </cell>
          <cell r="E994">
            <v>2.2660801226852253E-5</v>
          </cell>
          <cell r="F994">
            <v>0.99820395870610323</v>
          </cell>
          <cell r="G994" t="str">
            <v>C</v>
          </cell>
        </row>
        <row r="995">
          <cell r="C995">
            <v>456</v>
          </cell>
          <cell r="D995">
            <v>182315</v>
          </cell>
          <cell r="E995">
            <v>2.5968432266221969E-5</v>
          </cell>
          <cell r="F995">
            <v>0.99822992713836944</v>
          </cell>
          <cell r="G995" t="str">
            <v>C</v>
          </cell>
        </row>
        <row r="996">
          <cell r="C996">
            <v>59</v>
          </cell>
          <cell r="D996">
            <v>121912</v>
          </cell>
          <cell r="E996">
            <v>2.5685305910248802E-5</v>
          </cell>
          <cell r="F996">
            <v>0.99825561244427974</v>
          </cell>
          <cell r="G996" t="str">
            <v>C</v>
          </cell>
        </row>
        <row r="997">
          <cell r="C997">
            <v>1351</v>
          </cell>
          <cell r="D997">
            <v>906745</v>
          </cell>
          <cell r="E997">
            <v>0</v>
          </cell>
          <cell r="F997">
            <v>0.99825561244427974</v>
          </cell>
          <cell r="G997" t="str">
            <v>C</v>
          </cell>
        </row>
        <row r="998">
          <cell r="C998">
            <v>276</v>
          </cell>
          <cell r="D998">
            <v>82120</v>
          </cell>
          <cell r="E998">
            <v>2.6398670271311849E-5</v>
          </cell>
          <cell r="F998">
            <v>0.99828201111455106</v>
          </cell>
          <cell r="G998" t="str">
            <v>C</v>
          </cell>
        </row>
        <row r="999">
          <cell r="C999">
            <v>1332</v>
          </cell>
          <cell r="D999">
            <v>906251</v>
          </cell>
          <cell r="E999">
            <v>0</v>
          </cell>
          <cell r="F999">
            <v>0.99828201111455106</v>
          </cell>
          <cell r="G999" t="str">
            <v>C</v>
          </cell>
        </row>
        <row r="1000">
          <cell r="C1000">
            <v>1139</v>
          </cell>
          <cell r="D1000">
            <v>570003</v>
          </cell>
          <cell r="E1000">
            <v>2.1588329525690864E-6</v>
          </cell>
          <cell r="F1000">
            <v>0.99828416994750357</v>
          </cell>
          <cell r="G1000" t="str">
            <v>C</v>
          </cell>
        </row>
        <row r="1001">
          <cell r="C1001">
            <v>1350</v>
          </cell>
          <cell r="D1001">
            <v>906716</v>
          </cell>
          <cell r="E1001">
            <v>0</v>
          </cell>
          <cell r="F1001">
            <v>0.99828416994750357</v>
          </cell>
          <cell r="G1001" t="str">
            <v>C</v>
          </cell>
        </row>
        <row r="1002">
          <cell r="C1002">
            <v>53</v>
          </cell>
          <cell r="D1002">
            <v>121786</v>
          </cell>
          <cell r="E1002">
            <v>2.039338726640528E-5</v>
          </cell>
          <cell r="F1002">
            <v>0.99830456333477002</v>
          </cell>
          <cell r="G1002" t="str">
            <v>C</v>
          </cell>
        </row>
        <row r="1003">
          <cell r="C1003">
            <v>461</v>
          </cell>
          <cell r="D1003">
            <v>182595</v>
          </cell>
          <cell r="E1003">
            <v>2.2774551009160427E-5</v>
          </cell>
          <cell r="F1003">
            <v>0.99832733788577921</v>
          </cell>
          <cell r="G1003" t="str">
            <v>C</v>
          </cell>
        </row>
        <row r="1004">
          <cell r="C1004">
            <v>222</v>
          </cell>
          <cell r="D1004">
            <v>150431</v>
          </cell>
          <cell r="E1004">
            <v>2.2055723914931721E-5</v>
          </cell>
          <cell r="F1004">
            <v>0.9983493936096941</v>
          </cell>
          <cell r="G1004" t="str">
            <v>C</v>
          </cell>
        </row>
        <row r="1005">
          <cell r="C1005">
            <v>47</v>
          </cell>
          <cell r="D1005">
            <v>121653</v>
          </cell>
          <cell r="E1005">
            <v>2.3506263294622919E-5</v>
          </cell>
          <cell r="F1005">
            <v>0.99837289987298872</v>
          </cell>
          <cell r="G1005" t="str">
            <v>C</v>
          </cell>
        </row>
        <row r="1006">
          <cell r="C1006">
            <v>458</v>
          </cell>
          <cell r="D1006">
            <v>182591</v>
          </cell>
          <cell r="E1006">
            <v>1.9027184647892197E-5</v>
          </cell>
          <cell r="F1006">
            <v>0.99839192705763657</v>
          </cell>
          <cell r="G1006" t="str">
            <v>C</v>
          </cell>
        </row>
        <row r="1007">
          <cell r="C1007">
            <v>140</v>
          </cell>
          <cell r="D1007">
            <v>141040</v>
          </cell>
          <cell r="E1007">
            <v>2.2559996763701016E-5</v>
          </cell>
          <cell r="F1007">
            <v>0.99841448705440028</v>
          </cell>
          <cell r="G1007" t="str">
            <v>C</v>
          </cell>
        </row>
        <row r="1008">
          <cell r="C1008">
            <v>1141</v>
          </cell>
          <cell r="D1008">
            <v>570111</v>
          </cell>
          <cell r="E1008">
            <v>1.3968919104858796E-5</v>
          </cell>
          <cell r="F1008">
            <v>0.99842845597350516</v>
          </cell>
          <cell r="G1008" t="str">
            <v>C</v>
          </cell>
        </row>
        <row r="1009">
          <cell r="C1009">
            <v>228</v>
          </cell>
          <cell r="D1009">
            <v>150449</v>
          </cell>
          <cell r="E1009">
            <v>2.2706548555044463E-5</v>
          </cell>
          <cell r="F1009">
            <v>0.99845116252206023</v>
          </cell>
          <cell r="G1009" t="str">
            <v>C</v>
          </cell>
        </row>
        <row r="1010">
          <cell r="C1010">
            <v>1271</v>
          </cell>
          <cell r="D1010">
            <v>902048</v>
          </cell>
          <cell r="E1010">
            <v>2.3167475852107145E-5</v>
          </cell>
          <cell r="F1010">
            <v>0.9984743299979123</v>
          </cell>
          <cell r="G1010" t="str">
            <v>C</v>
          </cell>
        </row>
        <row r="1011">
          <cell r="C1011">
            <v>827</v>
          </cell>
          <cell r="D1011">
            <v>300055</v>
          </cell>
          <cell r="E1011">
            <v>2.0739180725447417E-5</v>
          </cell>
          <cell r="F1011">
            <v>0.99849506917863773</v>
          </cell>
          <cell r="G1011" t="str">
            <v>C</v>
          </cell>
        </row>
        <row r="1012">
          <cell r="C1012">
            <v>822</v>
          </cell>
          <cell r="D1012">
            <v>300043</v>
          </cell>
          <cell r="E1012">
            <v>2.1658781635934923E-5</v>
          </cell>
          <cell r="F1012">
            <v>0.99851672796027369</v>
          </cell>
          <cell r="G1012" t="str">
            <v>C</v>
          </cell>
        </row>
        <row r="1013">
          <cell r="C1013">
            <v>371</v>
          </cell>
          <cell r="D1013">
            <v>153700</v>
          </cell>
          <cell r="E1013">
            <v>2.0165569246492284E-5</v>
          </cell>
          <cell r="F1013">
            <v>0.99853689352952013</v>
          </cell>
          <cell r="G1013" t="str">
            <v>C</v>
          </cell>
        </row>
        <row r="1014">
          <cell r="C1014">
            <v>1073</v>
          </cell>
          <cell r="D1014">
            <v>546069</v>
          </cell>
          <cell r="E1014">
            <v>3.2898391869113469E-5</v>
          </cell>
          <cell r="F1014">
            <v>0.99856979192138928</v>
          </cell>
          <cell r="G1014" t="str">
            <v>C</v>
          </cell>
        </row>
        <row r="1015">
          <cell r="C1015">
            <v>820</v>
          </cell>
          <cell r="D1015">
            <v>300040</v>
          </cell>
          <cell r="E1015">
            <v>1.9456050845550346E-5</v>
          </cell>
          <cell r="F1015">
            <v>0.99858924797223481</v>
          </cell>
          <cell r="G1015" t="str">
            <v>C</v>
          </cell>
        </row>
        <row r="1016">
          <cell r="C1016">
            <v>837</v>
          </cell>
          <cell r="D1016">
            <v>330023</v>
          </cell>
          <cell r="E1016">
            <v>2.300109520788681E-5</v>
          </cell>
          <cell r="F1016">
            <v>0.99861224906744273</v>
          </cell>
          <cell r="G1016" t="str">
            <v>C</v>
          </cell>
        </row>
        <row r="1017">
          <cell r="C1017">
            <v>918</v>
          </cell>
          <cell r="D1017">
            <v>502286</v>
          </cell>
          <cell r="E1017">
            <v>2.099783991601315E-5</v>
          </cell>
          <cell r="F1017">
            <v>0.99863324690735877</v>
          </cell>
          <cell r="G1017" t="str">
            <v>C</v>
          </cell>
        </row>
        <row r="1018">
          <cell r="C1018">
            <v>1319</v>
          </cell>
          <cell r="D1018">
            <v>905741</v>
          </cell>
          <cell r="E1018">
            <v>0</v>
          </cell>
          <cell r="F1018">
            <v>0.99863324690735877</v>
          </cell>
          <cell r="G1018" t="str">
            <v>C</v>
          </cell>
        </row>
        <row r="1019">
          <cell r="C1019">
            <v>224</v>
          </cell>
          <cell r="D1019">
            <v>150440</v>
          </cell>
          <cell r="E1019">
            <v>1.9235483807776517E-5</v>
          </cell>
          <cell r="F1019">
            <v>0.99865248239116655</v>
          </cell>
          <cell r="G1019" t="str">
            <v>C</v>
          </cell>
        </row>
        <row r="1020">
          <cell r="C1020">
            <v>920</v>
          </cell>
          <cell r="D1020">
            <v>502288</v>
          </cell>
          <cell r="E1020">
            <v>2.0616061008449273E-5</v>
          </cell>
          <cell r="F1020">
            <v>0.998673098452175</v>
          </cell>
          <cell r="G1020" t="str">
            <v>C</v>
          </cell>
        </row>
        <row r="1021">
          <cell r="C1021">
            <v>1204</v>
          </cell>
          <cell r="D1021">
            <v>700175</v>
          </cell>
          <cell r="E1021">
            <v>2.0484000046583582E-5</v>
          </cell>
          <cell r="F1021">
            <v>0.99869358245222162</v>
          </cell>
          <cell r="G1021" t="str">
            <v>C</v>
          </cell>
        </row>
        <row r="1022">
          <cell r="C1022">
            <v>1344</v>
          </cell>
          <cell r="D1022">
            <v>906538</v>
          </cell>
          <cell r="E1022">
            <v>0</v>
          </cell>
          <cell r="F1022">
            <v>0.99869358245222162</v>
          </cell>
          <cell r="G1022" t="str">
            <v>C</v>
          </cell>
        </row>
        <row r="1023">
          <cell r="C1023">
            <v>887</v>
          </cell>
          <cell r="D1023">
            <v>463550</v>
          </cell>
          <cell r="E1023">
            <v>2.2304486494739942E-5</v>
          </cell>
          <cell r="F1023">
            <v>0.99871588693871638</v>
          </cell>
          <cell r="G1023" t="str">
            <v>C</v>
          </cell>
        </row>
        <row r="1024">
          <cell r="C1024">
            <v>590</v>
          </cell>
          <cell r="D1024">
            <v>157903</v>
          </cell>
          <cell r="E1024">
            <v>1.7240679829544788E-5</v>
          </cell>
          <cell r="F1024">
            <v>0.99873312761854594</v>
          </cell>
          <cell r="G1024" t="str">
            <v>C</v>
          </cell>
        </row>
        <row r="1025">
          <cell r="C1025">
            <v>1173</v>
          </cell>
          <cell r="D1025">
            <v>700018</v>
          </cell>
          <cell r="E1025">
            <v>1.7573323534491298E-5</v>
          </cell>
          <cell r="F1025">
            <v>0.9987507009420804</v>
          </cell>
          <cell r="G1025" t="str">
            <v>C</v>
          </cell>
        </row>
        <row r="1026">
          <cell r="C1026">
            <v>1318</v>
          </cell>
          <cell r="D1026">
            <v>905738</v>
          </cell>
          <cell r="E1026">
            <v>0</v>
          </cell>
          <cell r="F1026">
            <v>0.9987507009420804</v>
          </cell>
          <cell r="G1026" t="str">
            <v>C</v>
          </cell>
        </row>
        <row r="1027">
          <cell r="C1027">
            <v>824</v>
          </cell>
          <cell r="D1027">
            <v>300052</v>
          </cell>
          <cell r="E1027">
            <v>1.7532090922543174E-5</v>
          </cell>
          <cell r="F1027">
            <v>0.99876823303300299</v>
          </cell>
          <cell r="G1027" t="str">
            <v>C</v>
          </cell>
        </row>
        <row r="1028">
          <cell r="C1028">
            <v>826</v>
          </cell>
          <cell r="D1028">
            <v>300054</v>
          </cell>
          <cell r="E1028">
            <v>1.9028732830565153E-5</v>
          </cell>
          <cell r="F1028">
            <v>0.99878726176583355</v>
          </cell>
          <cell r="G1028" t="str">
            <v>C</v>
          </cell>
        </row>
        <row r="1029">
          <cell r="C1029">
            <v>823</v>
          </cell>
          <cell r="D1029">
            <v>300050</v>
          </cell>
          <cell r="E1029">
            <v>1.7532090922543174E-5</v>
          </cell>
          <cell r="F1029">
            <v>0.99880479385675613</v>
          </cell>
          <cell r="G1029" t="str">
            <v>C</v>
          </cell>
        </row>
        <row r="1030">
          <cell r="C1030">
            <v>825</v>
          </cell>
          <cell r="D1030">
            <v>300053</v>
          </cell>
          <cell r="E1030">
            <v>1.6890672961962329E-5</v>
          </cell>
          <cell r="F1030">
            <v>0.99882168452971809</v>
          </cell>
          <cell r="G1030" t="str">
            <v>C</v>
          </cell>
        </row>
        <row r="1031">
          <cell r="C1031">
            <v>1098</v>
          </cell>
          <cell r="D1031">
            <v>549218</v>
          </cell>
          <cell r="E1031">
            <v>1.6500785692614449E-5</v>
          </cell>
          <cell r="F1031">
            <v>0.99883818531541069</v>
          </cell>
          <cell r="G1031" t="str">
            <v>C</v>
          </cell>
        </row>
        <row r="1032">
          <cell r="C1032">
            <v>1025</v>
          </cell>
          <cell r="D1032">
            <v>540350</v>
          </cell>
          <cell r="E1032">
            <v>5.0132898565215453E-5</v>
          </cell>
          <cell r="F1032">
            <v>0.99888831821397595</v>
          </cell>
          <cell r="G1032" t="str">
            <v>C</v>
          </cell>
        </row>
        <row r="1033">
          <cell r="C1033">
            <v>459</v>
          </cell>
          <cell r="D1033">
            <v>182592</v>
          </cell>
          <cell r="E1033">
            <v>1.6087362127187822E-5</v>
          </cell>
          <cell r="F1033">
            <v>0.99890440557610316</v>
          </cell>
          <cell r="G1033" t="str">
            <v>C</v>
          </cell>
        </row>
        <row r="1034">
          <cell r="C1034">
            <v>858</v>
          </cell>
          <cell r="D1034">
            <v>337061</v>
          </cell>
          <cell r="E1034">
            <v>1.5903226375351048E-5</v>
          </cell>
          <cell r="F1034">
            <v>0.99892030880247851</v>
          </cell>
          <cell r="G1034" t="str">
            <v>C</v>
          </cell>
        </row>
        <row r="1035">
          <cell r="C1035">
            <v>1345</v>
          </cell>
          <cell r="D1035">
            <v>906539</v>
          </cell>
          <cell r="E1035">
            <v>0</v>
          </cell>
          <cell r="F1035">
            <v>0.99892030880247851</v>
          </cell>
          <cell r="G1035" t="str">
            <v>C</v>
          </cell>
        </row>
        <row r="1036">
          <cell r="C1036">
            <v>595</v>
          </cell>
          <cell r="D1036">
            <v>158060</v>
          </cell>
          <cell r="E1036">
            <v>1.5492801189025209E-5</v>
          </cell>
          <cell r="F1036">
            <v>0.99893580160366757</v>
          </cell>
          <cell r="G1036" t="str">
            <v>C</v>
          </cell>
        </row>
        <row r="1037">
          <cell r="C1037">
            <v>888</v>
          </cell>
          <cell r="D1037">
            <v>463551</v>
          </cell>
          <cell r="E1037">
            <v>2.0403308373724076E-5</v>
          </cell>
          <cell r="F1037">
            <v>0.99895620491204129</v>
          </cell>
          <cell r="G1037" t="str">
            <v>C</v>
          </cell>
        </row>
        <row r="1038">
          <cell r="C1038">
            <v>462</v>
          </cell>
          <cell r="D1038">
            <v>182596</v>
          </cell>
          <cell r="E1038">
            <v>4.008630026229356E-5</v>
          </cell>
          <cell r="F1038">
            <v>0.9989962912123036</v>
          </cell>
          <cell r="G1038" t="str">
            <v>C</v>
          </cell>
        </row>
        <row r="1039">
          <cell r="C1039">
            <v>798</v>
          </cell>
          <cell r="D1039">
            <v>280937</v>
          </cell>
          <cell r="E1039">
            <v>1.7059895207291248E-5</v>
          </cell>
          <cell r="F1039">
            <v>0.99901335110751088</v>
          </cell>
          <cell r="G1039" t="str">
            <v>C</v>
          </cell>
        </row>
        <row r="1040">
          <cell r="C1040">
            <v>1207</v>
          </cell>
          <cell r="D1040">
            <v>700810</v>
          </cell>
          <cell r="E1040">
            <v>2.0902582587815982E-5</v>
          </cell>
          <cell r="F1040">
            <v>0.99903425369009868</v>
          </cell>
          <cell r="G1040" t="str">
            <v>C</v>
          </cell>
        </row>
        <row r="1041">
          <cell r="C1041">
            <v>1167</v>
          </cell>
          <cell r="D1041">
            <v>700004</v>
          </cell>
          <cell r="E1041">
            <v>1.4007721657927848E-5</v>
          </cell>
          <cell r="F1041">
            <v>0.99904826141175662</v>
          </cell>
          <cell r="G1041" t="str">
            <v>C</v>
          </cell>
        </row>
        <row r="1042">
          <cell r="C1042">
            <v>1294</v>
          </cell>
          <cell r="D1042">
            <v>905052</v>
          </cell>
          <cell r="E1042">
            <v>1.4557424493072755E-5</v>
          </cell>
          <cell r="F1042">
            <v>0.9990628188362497</v>
          </cell>
          <cell r="G1042" t="str">
            <v>C</v>
          </cell>
        </row>
        <row r="1043">
          <cell r="C1043">
            <v>37</v>
          </cell>
          <cell r="D1043">
            <v>121538</v>
          </cell>
          <cell r="E1043">
            <v>1.2529991095214774E-5</v>
          </cell>
          <cell r="F1043">
            <v>0.99907534882734494</v>
          </cell>
          <cell r="G1043" t="str">
            <v>C</v>
          </cell>
        </row>
        <row r="1044">
          <cell r="C1044">
            <v>455</v>
          </cell>
          <cell r="D1044">
            <v>182314</v>
          </cell>
          <cell r="E1044">
            <v>1.1840951819503728E-5</v>
          </cell>
          <cell r="F1044">
            <v>0.99908718977916444</v>
          </cell>
          <cell r="G1044" t="str">
            <v>C</v>
          </cell>
        </row>
        <row r="1045">
          <cell r="C1045">
            <v>57</v>
          </cell>
          <cell r="D1045">
            <v>121901</v>
          </cell>
          <cell r="E1045">
            <v>1.1502185374040475E-5</v>
          </cell>
          <cell r="F1045">
            <v>0.99909869196453849</v>
          </cell>
          <cell r="G1045" t="str">
            <v>C</v>
          </cell>
        </row>
        <row r="1046">
          <cell r="C1046">
            <v>1143</v>
          </cell>
          <cell r="D1046">
            <v>570131</v>
          </cell>
          <cell r="E1046">
            <v>6.6987316616481948E-5</v>
          </cell>
          <cell r="F1046">
            <v>0.99916567928115496</v>
          </cell>
          <cell r="G1046" t="str">
            <v>C</v>
          </cell>
        </row>
        <row r="1047">
          <cell r="C1047">
            <v>1096</v>
          </cell>
          <cell r="D1047">
            <v>549213</v>
          </cell>
          <cell r="E1047">
            <v>1.4514580007392341E-5</v>
          </cell>
          <cell r="F1047">
            <v>0.9991801938611623</v>
          </cell>
          <cell r="G1047" t="str">
            <v>C</v>
          </cell>
        </row>
        <row r="1048">
          <cell r="C1048">
            <v>141</v>
          </cell>
          <cell r="D1048">
            <v>141067</v>
          </cell>
          <cell r="E1048">
            <v>6.6310476628288819E-6</v>
          </cell>
          <cell r="F1048">
            <v>0.99918682490882516</v>
          </cell>
          <cell r="G1048" t="str">
            <v>C</v>
          </cell>
        </row>
        <row r="1049">
          <cell r="C1049">
            <v>1150</v>
          </cell>
          <cell r="D1049">
            <v>575540</v>
          </cell>
          <cell r="E1049">
            <v>0</v>
          </cell>
          <cell r="F1049">
            <v>0.99918682490882516</v>
          </cell>
          <cell r="G1049" t="str">
            <v>C</v>
          </cell>
        </row>
        <row r="1050">
          <cell r="C1050">
            <v>1151</v>
          </cell>
          <cell r="D1050">
            <v>575557</v>
          </cell>
          <cell r="E1050">
            <v>0</v>
          </cell>
          <cell r="F1050">
            <v>0.99918682490882516</v>
          </cell>
          <cell r="G1050" t="str">
            <v>C</v>
          </cell>
        </row>
        <row r="1051">
          <cell r="C1051">
            <v>821</v>
          </cell>
          <cell r="D1051">
            <v>300041</v>
          </cell>
          <cell r="E1051">
            <v>1.0758693742110592E-5</v>
          </cell>
          <cell r="F1051">
            <v>0.99919758360256727</v>
          </cell>
          <cell r="G1051" t="str">
            <v>C</v>
          </cell>
        </row>
        <row r="1052">
          <cell r="C1052">
            <v>145</v>
          </cell>
          <cell r="D1052">
            <v>141806</v>
          </cell>
          <cell r="E1052">
            <v>5.2891407337942621E-6</v>
          </cell>
          <cell r="F1052">
            <v>0.99920287274330111</v>
          </cell>
          <cell r="G1052" t="str">
            <v>C</v>
          </cell>
        </row>
        <row r="1053">
          <cell r="C1053">
            <v>1282</v>
          </cell>
          <cell r="D1053">
            <v>903202</v>
          </cell>
          <cell r="E1053">
            <v>9.2011043896215676E-6</v>
          </cell>
          <cell r="F1053">
            <v>0.99921207384769073</v>
          </cell>
          <cell r="G1053" t="str">
            <v>C</v>
          </cell>
        </row>
        <row r="1054">
          <cell r="C1054">
            <v>926</v>
          </cell>
          <cell r="D1054">
            <v>520336</v>
          </cell>
          <cell r="E1054">
            <v>1.0607647945252147E-5</v>
          </cell>
          <cell r="F1054">
            <v>0.99922268149563598</v>
          </cell>
          <cell r="G1054" t="str">
            <v>C</v>
          </cell>
        </row>
        <row r="1055">
          <cell r="C1055">
            <v>11</v>
          </cell>
          <cell r="D1055">
            <v>121079</v>
          </cell>
          <cell r="E1055">
            <v>4.4284883483732693E-6</v>
          </cell>
          <cell r="F1055">
            <v>0.99922710998398434</v>
          </cell>
          <cell r="G1055" t="str">
            <v>C</v>
          </cell>
        </row>
        <row r="1056">
          <cell r="C1056">
            <v>1220</v>
          </cell>
          <cell r="D1056">
            <v>709128</v>
          </cell>
          <cell r="E1056">
            <v>7.0550096489185832E-6</v>
          </cell>
          <cell r="F1056">
            <v>0.99923416499363327</v>
          </cell>
          <cell r="G1056" t="str">
            <v>C</v>
          </cell>
        </row>
        <row r="1057">
          <cell r="C1057">
            <v>797</v>
          </cell>
          <cell r="D1057">
            <v>280936</v>
          </cell>
          <cell r="E1057">
            <v>9.4151308455333765E-6</v>
          </cell>
          <cell r="F1057">
            <v>0.99924358012447878</v>
          </cell>
          <cell r="G1057" t="str">
            <v>C</v>
          </cell>
        </row>
        <row r="1058">
          <cell r="C1058">
            <v>924</v>
          </cell>
          <cell r="D1058">
            <v>520334</v>
          </cell>
          <cell r="E1058">
            <v>9.74332107563901E-6</v>
          </cell>
          <cell r="F1058">
            <v>0.9992533234455544</v>
          </cell>
          <cell r="G1058" t="str">
            <v>C</v>
          </cell>
        </row>
        <row r="1059">
          <cell r="C1059">
            <v>1335</v>
          </cell>
          <cell r="D1059">
            <v>906435</v>
          </cell>
          <cell r="E1059">
            <v>0</v>
          </cell>
          <cell r="F1059">
            <v>0.9992533234455544</v>
          </cell>
          <cell r="G1059" t="str">
            <v>C</v>
          </cell>
        </row>
        <row r="1060">
          <cell r="C1060">
            <v>1208</v>
          </cell>
          <cell r="D1060">
            <v>701212</v>
          </cell>
          <cell r="E1060">
            <v>9.2639919617420658E-5</v>
          </cell>
          <cell r="F1060">
            <v>0.99934596336517179</v>
          </cell>
          <cell r="G1060" t="str">
            <v>C</v>
          </cell>
        </row>
        <row r="1061">
          <cell r="C1061">
            <v>938</v>
          </cell>
          <cell r="D1061">
            <v>526310</v>
          </cell>
          <cell r="E1061">
            <v>1.8034368415048129E-6</v>
          </cell>
          <cell r="F1061">
            <v>0.99934776680201332</v>
          </cell>
          <cell r="G1061" t="str">
            <v>C</v>
          </cell>
        </row>
        <row r="1062">
          <cell r="C1062">
            <v>35</v>
          </cell>
          <cell r="D1062">
            <v>121510</v>
          </cell>
          <cell r="E1062">
            <v>5.3194772752846119E-6</v>
          </cell>
          <cell r="F1062">
            <v>0.99935308627928865</v>
          </cell>
          <cell r="G1062" t="str">
            <v>C</v>
          </cell>
        </row>
        <row r="1063">
          <cell r="C1063">
            <v>27</v>
          </cell>
          <cell r="D1063">
            <v>121407</v>
          </cell>
          <cell r="E1063">
            <v>6.273919294931168E-6</v>
          </cell>
          <cell r="F1063">
            <v>0.99935936019858362</v>
          </cell>
          <cell r="G1063" t="str">
            <v>C</v>
          </cell>
        </row>
        <row r="1064">
          <cell r="C1064">
            <v>25</v>
          </cell>
          <cell r="D1064">
            <v>121340</v>
          </cell>
          <cell r="E1064">
            <v>5.7036225506682291E-6</v>
          </cell>
          <cell r="F1064">
            <v>0.99936506382113433</v>
          </cell>
          <cell r="G1064" t="str">
            <v>C</v>
          </cell>
        </row>
        <row r="1065">
          <cell r="C1065">
            <v>263</v>
          </cell>
          <cell r="D1065">
            <v>62419</v>
          </cell>
          <cell r="E1065">
            <v>4.163463551383238E-6</v>
          </cell>
          <cell r="F1065">
            <v>0.99936922728468569</v>
          </cell>
          <cell r="G1065" t="str">
            <v>C</v>
          </cell>
        </row>
        <row r="1066">
          <cell r="C1066">
            <v>129</v>
          </cell>
          <cell r="D1066">
            <v>126719</v>
          </cell>
          <cell r="E1066">
            <v>3.638621226429759E-6</v>
          </cell>
          <cell r="F1066">
            <v>0.99937286590591212</v>
          </cell>
          <cell r="G1066" t="str">
            <v>C</v>
          </cell>
        </row>
        <row r="1067">
          <cell r="C1067">
            <v>18</v>
          </cell>
          <cell r="D1067">
            <v>121131</v>
          </cell>
          <cell r="E1067">
            <v>2.1475449371308171E-6</v>
          </cell>
          <cell r="F1067">
            <v>0.99937501345084923</v>
          </cell>
          <cell r="G1067" t="str">
            <v>C</v>
          </cell>
        </row>
        <row r="1068">
          <cell r="C1068">
            <v>1144</v>
          </cell>
          <cell r="D1068">
            <v>570201</v>
          </cell>
          <cell r="E1068">
            <v>0</v>
          </cell>
          <cell r="F1068">
            <v>0.99937501345084923</v>
          </cell>
          <cell r="G1068" t="str">
            <v>C</v>
          </cell>
        </row>
        <row r="1069">
          <cell r="C1069">
            <v>1198</v>
          </cell>
          <cell r="D1069">
            <v>700135</v>
          </cell>
          <cell r="E1069">
            <v>3.3176182874039637E-6</v>
          </cell>
          <cell r="F1069">
            <v>0.99937833106913665</v>
          </cell>
          <cell r="G1069" t="str">
            <v>C</v>
          </cell>
        </row>
        <row r="1070">
          <cell r="C1070">
            <v>1140</v>
          </cell>
          <cell r="D1070">
            <v>570004</v>
          </cell>
          <cell r="E1070">
            <v>1.7355323736339715E-6</v>
          </cell>
          <cell r="F1070">
            <v>0.99938006660151024</v>
          </cell>
          <cell r="G1070" t="str">
            <v>C</v>
          </cell>
        </row>
        <row r="1071">
          <cell r="C1071">
            <v>335</v>
          </cell>
          <cell r="D1071">
            <v>151261</v>
          </cell>
          <cell r="E1071">
            <v>2.8475782695447632E-6</v>
          </cell>
          <cell r="F1071">
            <v>0.99938291417977976</v>
          </cell>
          <cell r="G1071" t="str">
            <v>C</v>
          </cell>
        </row>
        <row r="1072">
          <cell r="C1072">
            <v>850</v>
          </cell>
          <cell r="D1072">
            <v>335515</v>
          </cell>
          <cell r="E1072">
            <v>5.3750354762698449E-6</v>
          </cell>
          <cell r="F1072">
            <v>0.99938828921525602</v>
          </cell>
          <cell r="G1072" t="str">
            <v>C</v>
          </cell>
        </row>
        <row r="1073">
          <cell r="C1073">
            <v>354</v>
          </cell>
          <cell r="D1073">
            <v>153372</v>
          </cell>
          <cell r="E1073">
            <v>2.793783820971759E-6</v>
          </cell>
          <cell r="F1073">
            <v>0.99939108299907697</v>
          </cell>
          <cell r="G1073" t="str">
            <v>C</v>
          </cell>
        </row>
        <row r="1074">
          <cell r="C1074">
            <v>1146</v>
          </cell>
          <cell r="D1074">
            <v>570221</v>
          </cell>
          <cell r="E1074">
            <v>0</v>
          </cell>
          <cell r="F1074">
            <v>0.99939108299907697</v>
          </cell>
          <cell r="G1074" t="str">
            <v>C</v>
          </cell>
        </row>
        <row r="1075">
          <cell r="C1075">
            <v>61</v>
          </cell>
          <cell r="D1075">
            <v>121938</v>
          </cell>
          <cell r="E1075">
            <v>2.0133233785601409E-6</v>
          </cell>
          <cell r="F1075">
            <v>0.99939309632245554</v>
          </cell>
          <cell r="G1075" t="str">
            <v>C</v>
          </cell>
        </row>
        <row r="1076">
          <cell r="C1076">
            <v>324</v>
          </cell>
          <cell r="D1076">
            <v>151021</v>
          </cell>
          <cell r="E1076">
            <v>2.4181045571668444E-6</v>
          </cell>
          <cell r="F1076">
            <v>0.99939551442701269</v>
          </cell>
          <cell r="G1076" t="str">
            <v>C</v>
          </cell>
        </row>
        <row r="1077">
          <cell r="C1077">
            <v>268</v>
          </cell>
          <cell r="D1077">
            <v>62999</v>
          </cell>
          <cell r="E1077">
            <v>2.793783820971759E-6</v>
          </cell>
          <cell r="F1077">
            <v>0.99939830821083364</v>
          </cell>
          <cell r="G1077" t="str">
            <v>C</v>
          </cell>
        </row>
        <row r="1078">
          <cell r="C1078">
            <v>1298</v>
          </cell>
          <cell r="D1078">
            <v>905158</v>
          </cell>
          <cell r="E1078">
            <v>1.5723852755027291E-6</v>
          </cell>
          <cell r="F1078">
            <v>0.99939988059610918</v>
          </cell>
          <cell r="G1078" t="str">
            <v>C</v>
          </cell>
        </row>
        <row r="1079">
          <cell r="C1079">
            <v>809</v>
          </cell>
          <cell r="D1079">
            <v>300010</v>
          </cell>
          <cell r="E1079">
            <v>1.175540982751059E-5</v>
          </cell>
          <cell r="F1079">
            <v>0.99941163600593674</v>
          </cell>
          <cell r="G1079" t="str">
            <v>C</v>
          </cell>
        </row>
        <row r="1080">
          <cell r="C1080">
            <v>591</v>
          </cell>
          <cell r="D1080">
            <v>157920</v>
          </cell>
          <cell r="E1080">
            <v>1.1711316017204848E-6</v>
          </cell>
          <cell r="F1080">
            <v>0.99941280713753844</v>
          </cell>
          <cell r="G1080" t="str">
            <v>C</v>
          </cell>
        </row>
        <row r="1081">
          <cell r="C1081">
            <v>110</v>
          </cell>
          <cell r="D1081">
            <v>126312</v>
          </cell>
          <cell r="E1081">
            <v>1.1640765920715662E-6</v>
          </cell>
          <cell r="F1081">
            <v>0.99941397121413056</v>
          </cell>
          <cell r="G1081" t="str">
            <v>C</v>
          </cell>
        </row>
        <row r="1082">
          <cell r="C1082">
            <v>1418</v>
          </cell>
          <cell r="D1082">
            <v>951564</v>
          </cell>
          <cell r="E1082">
            <v>0</v>
          </cell>
          <cell r="F1082">
            <v>0.99941397121413056</v>
          </cell>
          <cell r="G1082" t="str">
            <v>C</v>
          </cell>
        </row>
        <row r="1083">
          <cell r="C1083">
            <v>808</v>
          </cell>
          <cell r="D1083">
            <v>300006</v>
          </cell>
          <cell r="E1083">
            <v>6.5558677162575941E-6</v>
          </cell>
          <cell r="F1083">
            <v>0.99942052708184681</v>
          </cell>
          <cell r="G1083" t="str">
            <v>C</v>
          </cell>
        </row>
        <row r="1084">
          <cell r="C1084">
            <v>813</v>
          </cell>
          <cell r="D1084">
            <v>300020</v>
          </cell>
          <cell r="E1084">
            <v>4.6139763103927541E-5</v>
          </cell>
          <cell r="F1084">
            <v>0.99946666684495078</v>
          </cell>
          <cell r="G1084" t="str">
            <v>C</v>
          </cell>
        </row>
        <row r="1085">
          <cell r="C1085">
            <v>814</v>
          </cell>
          <cell r="D1085">
            <v>300021</v>
          </cell>
          <cell r="E1085">
            <v>6.9209644655891312E-5</v>
          </cell>
          <cell r="F1085">
            <v>0.99953587648960662</v>
          </cell>
          <cell r="G1085" t="str">
            <v>C</v>
          </cell>
        </row>
        <row r="1086">
          <cell r="C1086">
            <v>807</v>
          </cell>
          <cell r="D1086">
            <v>300005</v>
          </cell>
          <cell r="E1086">
            <v>6.0355607546498479E-6</v>
          </cell>
          <cell r="F1086">
            <v>0.99954191205036125</v>
          </cell>
          <cell r="G1086" t="str">
            <v>C</v>
          </cell>
        </row>
        <row r="1087">
          <cell r="C1087">
            <v>966</v>
          </cell>
          <cell r="D1087">
            <v>530135</v>
          </cell>
          <cell r="E1087">
            <v>1.9389635768605386E-4</v>
          </cell>
          <cell r="F1087">
            <v>0.99973580840804732</v>
          </cell>
          <cell r="G1087" t="str">
            <v>C</v>
          </cell>
        </row>
        <row r="1088">
          <cell r="C1088">
            <v>810</v>
          </cell>
          <cell r="D1088">
            <v>300011</v>
          </cell>
          <cell r="E1088">
            <v>1.1208646579719401E-5</v>
          </cell>
          <cell r="F1088">
            <v>0.9997470170546271</v>
          </cell>
          <cell r="G1088" t="str">
            <v>C</v>
          </cell>
        </row>
        <row r="1089">
          <cell r="C1089">
            <v>811</v>
          </cell>
          <cell r="D1089">
            <v>300012</v>
          </cell>
          <cell r="E1089">
            <v>2.2690674783334394E-5</v>
          </cell>
          <cell r="F1089">
            <v>0.99976970772941043</v>
          </cell>
          <cell r="G1089" t="str">
            <v>C</v>
          </cell>
        </row>
        <row r="1090">
          <cell r="C1090">
            <v>812</v>
          </cell>
          <cell r="D1090">
            <v>300013</v>
          </cell>
          <cell r="E1090">
            <v>1.1482028203614995E-5</v>
          </cell>
          <cell r="F1090">
            <v>0.9997811897576141</v>
          </cell>
          <cell r="G1090" t="str">
            <v>C</v>
          </cell>
        </row>
        <row r="1091">
          <cell r="C1091">
            <v>828</v>
          </cell>
          <cell r="D1091">
            <v>300060</v>
          </cell>
          <cell r="E1091">
            <v>1.1482028203614995E-5</v>
          </cell>
          <cell r="F1091">
            <v>0.99979267178581777</v>
          </cell>
          <cell r="G1091" t="str">
            <v>C</v>
          </cell>
        </row>
        <row r="1092">
          <cell r="C1092">
            <v>232</v>
          </cell>
          <cell r="D1092">
            <v>19722</v>
          </cell>
          <cell r="E1092">
            <v>0</v>
          </cell>
          <cell r="F1092">
            <v>0.99979267178581777</v>
          </cell>
          <cell r="G1092" t="str">
            <v>C</v>
          </cell>
        </row>
        <row r="1093">
          <cell r="C1093">
            <v>237</v>
          </cell>
          <cell r="D1093">
            <v>24372</v>
          </cell>
          <cell r="E1093">
            <v>0</v>
          </cell>
          <cell r="F1093">
            <v>0.99979267178581777</v>
          </cell>
          <cell r="G1093" t="str">
            <v>C</v>
          </cell>
        </row>
        <row r="1094">
          <cell r="C1094">
            <v>238</v>
          </cell>
          <cell r="D1094">
            <v>24385</v>
          </cell>
          <cell r="E1094">
            <v>0</v>
          </cell>
          <cell r="F1094">
            <v>0.99979267178581777</v>
          </cell>
          <cell r="G1094" t="str">
            <v>C</v>
          </cell>
        </row>
        <row r="1095">
          <cell r="C1095">
            <v>286</v>
          </cell>
          <cell r="D1095">
            <v>100100</v>
          </cell>
          <cell r="E1095">
            <v>0</v>
          </cell>
          <cell r="F1095">
            <v>0.99979267178581777</v>
          </cell>
          <cell r="G1095" t="str">
            <v>C</v>
          </cell>
        </row>
        <row r="1096">
          <cell r="C1096">
            <v>291</v>
          </cell>
          <cell r="D1096">
            <v>102101</v>
          </cell>
          <cell r="E1096">
            <v>0</v>
          </cell>
          <cell r="F1096">
            <v>0.99979267178581777</v>
          </cell>
          <cell r="G1096" t="str">
            <v>C</v>
          </cell>
        </row>
        <row r="1097">
          <cell r="C1097">
            <v>292</v>
          </cell>
          <cell r="D1097">
            <v>102150</v>
          </cell>
          <cell r="E1097">
            <v>0</v>
          </cell>
          <cell r="F1097">
            <v>0.99979267178581777</v>
          </cell>
          <cell r="G1097" t="str">
            <v>C</v>
          </cell>
        </row>
        <row r="1098">
          <cell r="C1098">
            <v>302</v>
          </cell>
          <cell r="D1098">
            <v>102260</v>
          </cell>
          <cell r="E1098">
            <v>0</v>
          </cell>
          <cell r="F1098">
            <v>0.99979267178581777</v>
          </cell>
          <cell r="G1098" t="str">
            <v>C</v>
          </cell>
        </row>
        <row r="1099">
          <cell r="C1099">
            <v>30</v>
          </cell>
          <cell r="D1099">
            <v>121473</v>
          </cell>
          <cell r="E1099">
            <v>0</v>
          </cell>
          <cell r="F1099">
            <v>0.99979267178581777</v>
          </cell>
          <cell r="G1099" t="str">
            <v>C</v>
          </cell>
        </row>
        <row r="1100">
          <cell r="C1100">
            <v>31</v>
          </cell>
          <cell r="D1100">
            <v>121504</v>
          </cell>
          <cell r="E1100">
            <v>0</v>
          </cell>
          <cell r="F1100">
            <v>0.99979267178581777</v>
          </cell>
          <cell r="G1100" t="str">
            <v>C</v>
          </cell>
        </row>
        <row r="1101">
          <cell r="C1101">
            <v>62</v>
          </cell>
          <cell r="D1101">
            <v>122129</v>
          </cell>
          <cell r="E1101">
            <v>0</v>
          </cell>
          <cell r="F1101">
            <v>0.99979267178581777</v>
          </cell>
          <cell r="G1101" t="str">
            <v>C</v>
          </cell>
        </row>
        <row r="1102">
          <cell r="C1102">
            <v>96</v>
          </cell>
          <cell r="D1102">
            <v>124649</v>
          </cell>
          <cell r="E1102">
            <v>0</v>
          </cell>
          <cell r="F1102">
            <v>0.99979267178581777</v>
          </cell>
          <cell r="G1102" t="str">
            <v>C</v>
          </cell>
        </row>
        <row r="1103">
          <cell r="C1103">
            <v>99</v>
          </cell>
          <cell r="D1103">
            <v>125197</v>
          </cell>
          <cell r="E1103">
            <v>0</v>
          </cell>
          <cell r="F1103">
            <v>0.99979267178581777</v>
          </cell>
          <cell r="G1103" t="str">
            <v>C</v>
          </cell>
        </row>
        <row r="1104">
          <cell r="C1104">
            <v>112</v>
          </cell>
          <cell r="D1104">
            <v>126314</v>
          </cell>
          <cell r="E1104">
            <v>0</v>
          </cell>
          <cell r="F1104">
            <v>0.99979267178581777</v>
          </cell>
          <cell r="G1104" t="str">
            <v>C</v>
          </cell>
        </row>
        <row r="1105">
          <cell r="C1105">
            <v>113</v>
          </cell>
          <cell r="D1105">
            <v>126317</v>
          </cell>
          <cell r="E1105">
            <v>0</v>
          </cell>
          <cell r="F1105">
            <v>0.99979267178581777</v>
          </cell>
          <cell r="G1105" t="str">
            <v>C</v>
          </cell>
        </row>
        <row r="1106">
          <cell r="C1106">
            <v>133</v>
          </cell>
          <cell r="D1106">
            <v>129999</v>
          </cell>
          <cell r="E1106">
            <v>0</v>
          </cell>
          <cell r="F1106">
            <v>0.99979267178581777</v>
          </cell>
          <cell r="G1106" t="str">
            <v>C</v>
          </cell>
        </row>
        <row r="1107">
          <cell r="C1107">
            <v>160</v>
          </cell>
          <cell r="D1107">
            <v>149999</v>
          </cell>
          <cell r="E1107">
            <v>0</v>
          </cell>
          <cell r="F1107">
            <v>0.99979267178581777</v>
          </cell>
          <cell r="G1107" t="str">
            <v>C</v>
          </cell>
        </row>
        <row r="1108">
          <cell r="C1108">
            <v>164</v>
          </cell>
          <cell r="D1108">
            <v>150009</v>
          </cell>
          <cell r="E1108">
            <v>0</v>
          </cell>
          <cell r="F1108">
            <v>0.99979267178581777</v>
          </cell>
          <cell r="G1108" t="str">
            <v>C</v>
          </cell>
        </row>
        <row r="1109">
          <cell r="C1109">
            <v>165</v>
          </cell>
          <cell r="D1109">
            <v>150011</v>
          </cell>
          <cell r="E1109">
            <v>0</v>
          </cell>
          <cell r="F1109">
            <v>0.99979267178581777</v>
          </cell>
          <cell r="G1109" t="str">
            <v>C</v>
          </cell>
        </row>
        <row r="1110">
          <cell r="C1110">
            <v>167</v>
          </cell>
          <cell r="D1110">
            <v>150027</v>
          </cell>
          <cell r="E1110">
            <v>0</v>
          </cell>
          <cell r="F1110">
            <v>0.99979267178581777</v>
          </cell>
          <cell r="G1110" t="str">
            <v>C</v>
          </cell>
        </row>
        <row r="1111">
          <cell r="C1111">
            <v>176</v>
          </cell>
          <cell r="D1111">
            <v>150043</v>
          </cell>
          <cell r="E1111">
            <v>0</v>
          </cell>
          <cell r="F1111">
            <v>0.99979267178581777</v>
          </cell>
          <cell r="G1111" t="str">
            <v>C</v>
          </cell>
        </row>
        <row r="1112">
          <cell r="C1112">
            <v>225</v>
          </cell>
          <cell r="D1112">
            <v>150442</v>
          </cell>
          <cell r="E1112">
            <v>0</v>
          </cell>
          <cell r="F1112">
            <v>0.99979267178581777</v>
          </cell>
          <cell r="G1112" t="str">
            <v>C</v>
          </cell>
        </row>
        <row r="1113">
          <cell r="C1113">
            <v>227</v>
          </cell>
          <cell r="D1113">
            <v>150446</v>
          </cell>
          <cell r="E1113">
            <v>0</v>
          </cell>
          <cell r="F1113">
            <v>0.99979267178581777</v>
          </cell>
          <cell r="G1113" t="str">
            <v>C</v>
          </cell>
        </row>
        <row r="1114">
          <cell r="C1114">
            <v>311</v>
          </cell>
          <cell r="D1114">
            <v>150550</v>
          </cell>
          <cell r="E1114">
            <v>0</v>
          </cell>
          <cell r="F1114">
            <v>0.99979267178581777</v>
          </cell>
          <cell r="G1114" t="str">
            <v>C</v>
          </cell>
        </row>
        <row r="1115">
          <cell r="C1115">
            <v>316</v>
          </cell>
          <cell r="D1115">
            <v>150969</v>
          </cell>
          <cell r="E1115">
            <v>0</v>
          </cell>
          <cell r="F1115">
            <v>0.99979267178581777</v>
          </cell>
          <cell r="G1115" t="str">
            <v>C</v>
          </cell>
        </row>
        <row r="1116">
          <cell r="C1116">
            <v>317</v>
          </cell>
          <cell r="D1116">
            <v>150970</v>
          </cell>
          <cell r="E1116">
            <v>0</v>
          </cell>
          <cell r="F1116">
            <v>0.99979267178581777</v>
          </cell>
          <cell r="G1116" t="str">
            <v>C</v>
          </cell>
        </row>
        <row r="1117">
          <cell r="C1117">
            <v>318</v>
          </cell>
          <cell r="D1117">
            <v>150971</v>
          </cell>
          <cell r="E1117">
            <v>0</v>
          </cell>
          <cell r="F1117">
            <v>0.99979267178581777</v>
          </cell>
          <cell r="G1117" t="str">
            <v>C</v>
          </cell>
        </row>
        <row r="1118">
          <cell r="C1118">
            <v>319</v>
          </cell>
          <cell r="D1118">
            <v>150972</v>
          </cell>
          <cell r="E1118">
            <v>0</v>
          </cell>
          <cell r="F1118">
            <v>0.99979267178581777</v>
          </cell>
          <cell r="G1118" t="str">
            <v>C</v>
          </cell>
        </row>
        <row r="1119">
          <cell r="C1119">
            <v>326</v>
          </cell>
          <cell r="D1119">
            <v>151171</v>
          </cell>
          <cell r="E1119">
            <v>0</v>
          </cell>
          <cell r="F1119">
            <v>0.99979267178581777</v>
          </cell>
          <cell r="G1119" t="str">
            <v>C</v>
          </cell>
        </row>
        <row r="1120">
          <cell r="C1120">
            <v>330</v>
          </cell>
          <cell r="D1120">
            <v>151224</v>
          </cell>
          <cell r="E1120">
            <v>0</v>
          </cell>
          <cell r="F1120">
            <v>0.99979267178581777</v>
          </cell>
          <cell r="G1120" t="str">
            <v>C</v>
          </cell>
        </row>
        <row r="1121">
          <cell r="C1121">
            <v>331</v>
          </cell>
          <cell r="D1121">
            <v>151225</v>
          </cell>
          <cell r="E1121">
            <v>0</v>
          </cell>
          <cell r="F1121">
            <v>0.99979267178581777</v>
          </cell>
          <cell r="G1121" t="str">
            <v>C</v>
          </cell>
        </row>
        <row r="1122">
          <cell r="C1122">
            <v>336</v>
          </cell>
          <cell r="D1122">
            <v>151282</v>
          </cell>
          <cell r="E1122">
            <v>0</v>
          </cell>
          <cell r="F1122">
            <v>0.99979267178581777</v>
          </cell>
          <cell r="G1122" t="str">
            <v>C</v>
          </cell>
        </row>
        <row r="1123">
          <cell r="C1123">
            <v>337</v>
          </cell>
          <cell r="D1123">
            <v>151283</v>
          </cell>
          <cell r="E1123">
            <v>0</v>
          </cell>
          <cell r="F1123">
            <v>0.99979267178581777</v>
          </cell>
          <cell r="G1123" t="str">
            <v>C</v>
          </cell>
        </row>
        <row r="1124">
          <cell r="C1124">
            <v>355</v>
          </cell>
          <cell r="D1124">
            <v>153385</v>
          </cell>
          <cell r="E1124">
            <v>0</v>
          </cell>
          <cell r="F1124">
            <v>0.99979267178581777</v>
          </cell>
          <cell r="G1124" t="str">
            <v>C</v>
          </cell>
        </row>
        <row r="1125">
          <cell r="C1125">
            <v>383</v>
          </cell>
          <cell r="D1125">
            <v>154017</v>
          </cell>
          <cell r="E1125">
            <v>0</v>
          </cell>
          <cell r="F1125">
            <v>0.99979267178581777</v>
          </cell>
          <cell r="G1125" t="str">
            <v>C</v>
          </cell>
        </row>
        <row r="1126">
          <cell r="C1126">
            <v>386</v>
          </cell>
          <cell r="D1126">
            <v>154604</v>
          </cell>
          <cell r="E1126">
            <v>0</v>
          </cell>
          <cell r="F1126">
            <v>0.99979267178581777</v>
          </cell>
          <cell r="G1126" t="str">
            <v>C</v>
          </cell>
        </row>
        <row r="1127">
          <cell r="C1127">
            <v>392</v>
          </cell>
          <cell r="D1127">
            <v>154804</v>
          </cell>
          <cell r="E1127">
            <v>0</v>
          </cell>
          <cell r="F1127">
            <v>0.99979267178581777</v>
          </cell>
          <cell r="G1127" t="str">
            <v>C</v>
          </cell>
        </row>
        <row r="1128">
          <cell r="C1128">
            <v>394</v>
          </cell>
          <cell r="D1128">
            <v>154807</v>
          </cell>
          <cell r="E1128">
            <v>0</v>
          </cell>
          <cell r="F1128">
            <v>0.99979267178581777</v>
          </cell>
          <cell r="G1128" t="str">
            <v>C</v>
          </cell>
        </row>
        <row r="1129">
          <cell r="C1129">
            <v>395</v>
          </cell>
          <cell r="D1129">
            <v>154808</v>
          </cell>
          <cell r="E1129">
            <v>0</v>
          </cell>
          <cell r="F1129">
            <v>0.99979267178581777</v>
          </cell>
          <cell r="G1129" t="str">
            <v>C</v>
          </cell>
        </row>
        <row r="1130">
          <cell r="C1130">
            <v>396</v>
          </cell>
          <cell r="D1130">
            <v>154809</v>
          </cell>
          <cell r="E1130">
            <v>0</v>
          </cell>
          <cell r="F1130">
            <v>0.99979267178581777</v>
          </cell>
          <cell r="G1130" t="str">
            <v>C</v>
          </cell>
        </row>
        <row r="1131">
          <cell r="C1131">
            <v>397</v>
          </cell>
          <cell r="D1131">
            <v>154811</v>
          </cell>
          <cell r="E1131">
            <v>0</v>
          </cell>
          <cell r="F1131">
            <v>0.99979267178581777</v>
          </cell>
          <cell r="G1131" t="str">
            <v>C</v>
          </cell>
        </row>
        <row r="1132">
          <cell r="C1132">
            <v>398</v>
          </cell>
          <cell r="D1132">
            <v>154812</v>
          </cell>
          <cell r="E1132">
            <v>0</v>
          </cell>
          <cell r="F1132">
            <v>0.99979267178581777</v>
          </cell>
          <cell r="G1132" t="str">
            <v>C</v>
          </cell>
        </row>
        <row r="1133">
          <cell r="C1133">
            <v>399</v>
          </cell>
          <cell r="D1133">
            <v>154813</v>
          </cell>
          <cell r="E1133">
            <v>0</v>
          </cell>
          <cell r="F1133">
            <v>0.99979267178581777</v>
          </cell>
          <cell r="G1133" t="str">
            <v>C</v>
          </cell>
        </row>
        <row r="1134">
          <cell r="C1134">
            <v>400</v>
          </cell>
          <cell r="D1134">
            <v>154814</v>
          </cell>
          <cell r="E1134">
            <v>0</v>
          </cell>
          <cell r="F1134">
            <v>0.99979267178581777</v>
          </cell>
          <cell r="G1134" t="str">
            <v>C</v>
          </cell>
        </row>
        <row r="1135">
          <cell r="C1135">
            <v>401</v>
          </cell>
          <cell r="D1135">
            <v>154816</v>
          </cell>
          <cell r="E1135">
            <v>0</v>
          </cell>
          <cell r="F1135">
            <v>0.99979267178581777</v>
          </cell>
          <cell r="G1135" t="str">
            <v>C</v>
          </cell>
        </row>
        <row r="1136">
          <cell r="C1136">
            <v>402</v>
          </cell>
          <cell r="D1136">
            <v>154818</v>
          </cell>
          <cell r="E1136">
            <v>0</v>
          </cell>
          <cell r="F1136">
            <v>0.99979267178581777</v>
          </cell>
          <cell r="G1136" t="str">
            <v>C</v>
          </cell>
        </row>
        <row r="1137">
          <cell r="C1137">
            <v>430</v>
          </cell>
          <cell r="D1137">
            <v>155693</v>
          </cell>
          <cell r="E1137">
            <v>0</v>
          </cell>
          <cell r="F1137">
            <v>0.99979267178581777</v>
          </cell>
          <cell r="G1137" t="str">
            <v>C</v>
          </cell>
        </row>
        <row r="1138">
          <cell r="C1138">
            <v>432</v>
          </cell>
          <cell r="D1138">
            <v>155721</v>
          </cell>
          <cell r="E1138">
            <v>0</v>
          </cell>
          <cell r="F1138">
            <v>0.99979267178581777</v>
          </cell>
          <cell r="G1138" t="str">
            <v>C</v>
          </cell>
        </row>
        <row r="1139">
          <cell r="C1139">
            <v>437</v>
          </cell>
          <cell r="D1139">
            <v>155728</v>
          </cell>
          <cell r="E1139">
            <v>0</v>
          </cell>
          <cell r="F1139">
            <v>0.99979267178581777</v>
          </cell>
          <cell r="G1139" t="str">
            <v>C</v>
          </cell>
        </row>
        <row r="1140">
          <cell r="C1140">
            <v>584</v>
          </cell>
          <cell r="D1140">
            <v>156726</v>
          </cell>
          <cell r="E1140">
            <v>0</v>
          </cell>
          <cell r="F1140">
            <v>0.99979267178581777</v>
          </cell>
          <cell r="G1140" t="str">
            <v>C</v>
          </cell>
        </row>
        <row r="1141">
          <cell r="C1141">
            <v>585</v>
          </cell>
          <cell r="D1141">
            <v>156728</v>
          </cell>
          <cell r="E1141">
            <v>0</v>
          </cell>
          <cell r="F1141">
            <v>0.99979267178581777</v>
          </cell>
          <cell r="G1141" t="str">
            <v>C</v>
          </cell>
        </row>
        <row r="1142">
          <cell r="C1142">
            <v>586</v>
          </cell>
          <cell r="D1142">
            <v>157525</v>
          </cell>
          <cell r="E1142">
            <v>0</v>
          </cell>
          <cell r="F1142">
            <v>0.99979267178581777</v>
          </cell>
          <cell r="G1142" t="str">
            <v>C</v>
          </cell>
        </row>
        <row r="1143">
          <cell r="C1143">
            <v>593</v>
          </cell>
          <cell r="D1143">
            <v>158001</v>
          </cell>
          <cell r="E1143">
            <v>0</v>
          </cell>
          <cell r="F1143">
            <v>0.99979267178581777</v>
          </cell>
          <cell r="G1143" t="str">
            <v>C</v>
          </cell>
        </row>
        <row r="1144">
          <cell r="C1144">
            <v>594</v>
          </cell>
          <cell r="D1144">
            <v>158032</v>
          </cell>
          <cell r="E1144">
            <v>0</v>
          </cell>
          <cell r="F1144">
            <v>0.99979267178581777</v>
          </cell>
          <cell r="G1144" t="str">
            <v>C</v>
          </cell>
        </row>
        <row r="1145">
          <cell r="C1145">
            <v>601</v>
          </cell>
          <cell r="D1145">
            <v>159007</v>
          </cell>
          <cell r="E1145">
            <v>0</v>
          </cell>
          <cell r="F1145">
            <v>0.99979267178581777</v>
          </cell>
          <cell r="G1145" t="str">
            <v>C</v>
          </cell>
        </row>
        <row r="1146">
          <cell r="C1146">
            <v>609</v>
          </cell>
          <cell r="D1146">
            <v>159378</v>
          </cell>
          <cell r="E1146">
            <v>0</v>
          </cell>
          <cell r="F1146">
            <v>0.99979267178581777</v>
          </cell>
          <cell r="G1146" t="str">
            <v>C</v>
          </cell>
        </row>
        <row r="1147">
          <cell r="C1147">
            <v>610</v>
          </cell>
          <cell r="D1147">
            <v>159379</v>
          </cell>
          <cell r="E1147">
            <v>0</v>
          </cell>
          <cell r="F1147">
            <v>0.99979267178581777</v>
          </cell>
          <cell r="G1147" t="str">
            <v>C</v>
          </cell>
        </row>
        <row r="1148">
          <cell r="C1148">
            <v>612</v>
          </cell>
          <cell r="D1148">
            <v>159580</v>
          </cell>
          <cell r="E1148">
            <v>0</v>
          </cell>
          <cell r="F1148">
            <v>0.99979267178581777</v>
          </cell>
          <cell r="G1148" t="str">
            <v>C</v>
          </cell>
        </row>
        <row r="1149">
          <cell r="C1149">
            <v>614</v>
          </cell>
          <cell r="D1149">
            <v>159725</v>
          </cell>
          <cell r="E1149">
            <v>0</v>
          </cell>
          <cell r="F1149">
            <v>0.99979267178581777</v>
          </cell>
          <cell r="G1149" t="str">
            <v>C</v>
          </cell>
        </row>
        <row r="1150">
          <cell r="C1150">
            <v>616</v>
          </cell>
          <cell r="D1150">
            <v>159735</v>
          </cell>
          <cell r="E1150">
            <v>0</v>
          </cell>
          <cell r="F1150">
            <v>0.99979267178581777</v>
          </cell>
          <cell r="G1150" t="str">
            <v>C</v>
          </cell>
        </row>
        <row r="1151">
          <cell r="C1151">
            <v>617</v>
          </cell>
          <cell r="D1151">
            <v>159740</v>
          </cell>
          <cell r="E1151">
            <v>0</v>
          </cell>
          <cell r="F1151">
            <v>0.99979267178581777</v>
          </cell>
          <cell r="G1151" t="str">
            <v>C</v>
          </cell>
        </row>
        <row r="1152">
          <cell r="C1152">
            <v>618</v>
          </cell>
          <cell r="D1152">
            <v>159745</v>
          </cell>
          <cell r="E1152">
            <v>0</v>
          </cell>
          <cell r="F1152">
            <v>0.99979267178581777</v>
          </cell>
          <cell r="G1152" t="str">
            <v>C</v>
          </cell>
        </row>
        <row r="1153">
          <cell r="C1153">
            <v>619</v>
          </cell>
          <cell r="D1153">
            <v>159901</v>
          </cell>
          <cell r="E1153">
            <v>0</v>
          </cell>
          <cell r="F1153">
            <v>0.99979267178581777</v>
          </cell>
          <cell r="G1153" t="str">
            <v>C</v>
          </cell>
        </row>
        <row r="1154">
          <cell r="C1154">
            <v>620</v>
          </cell>
          <cell r="D1154">
            <v>159926</v>
          </cell>
          <cell r="E1154">
            <v>0</v>
          </cell>
          <cell r="F1154">
            <v>0.99979267178581777</v>
          </cell>
          <cell r="G1154" t="str">
            <v>C</v>
          </cell>
        </row>
        <row r="1155">
          <cell r="C1155">
            <v>621</v>
          </cell>
          <cell r="D1155">
            <v>159976</v>
          </cell>
          <cell r="E1155">
            <v>0</v>
          </cell>
          <cell r="F1155">
            <v>0.99979267178581777</v>
          </cell>
          <cell r="G1155" t="str">
            <v>C</v>
          </cell>
        </row>
        <row r="1156">
          <cell r="C1156">
            <v>622</v>
          </cell>
          <cell r="D1156">
            <v>159977</v>
          </cell>
          <cell r="E1156">
            <v>0</v>
          </cell>
          <cell r="F1156">
            <v>0.99979267178581777</v>
          </cell>
          <cell r="G1156" t="str">
            <v>C</v>
          </cell>
        </row>
        <row r="1157">
          <cell r="C1157">
            <v>623</v>
          </cell>
          <cell r="D1157">
            <v>159978</v>
          </cell>
          <cell r="E1157">
            <v>0</v>
          </cell>
          <cell r="F1157">
            <v>0.99979267178581777</v>
          </cell>
          <cell r="G1157" t="str">
            <v>C</v>
          </cell>
        </row>
        <row r="1158">
          <cell r="C1158">
            <v>624</v>
          </cell>
          <cell r="D1158">
            <v>159979</v>
          </cell>
          <cell r="E1158">
            <v>0</v>
          </cell>
          <cell r="F1158">
            <v>0.99979267178581777</v>
          </cell>
          <cell r="G1158" t="str">
            <v>C</v>
          </cell>
        </row>
        <row r="1159">
          <cell r="C1159">
            <v>625</v>
          </cell>
          <cell r="D1159">
            <v>159999</v>
          </cell>
          <cell r="E1159">
            <v>0</v>
          </cell>
          <cell r="F1159">
            <v>0.99979267178581777</v>
          </cell>
          <cell r="G1159" t="str">
            <v>C</v>
          </cell>
        </row>
        <row r="1160">
          <cell r="C1160">
            <v>627</v>
          </cell>
          <cell r="D1160">
            <v>170003</v>
          </cell>
          <cell r="E1160">
            <v>0</v>
          </cell>
          <cell r="F1160">
            <v>0.99979267178581777</v>
          </cell>
          <cell r="G1160" t="str">
            <v>C</v>
          </cell>
        </row>
        <row r="1161">
          <cell r="C1161">
            <v>635</v>
          </cell>
          <cell r="D1161">
            <v>175452</v>
          </cell>
          <cell r="E1161">
            <v>0</v>
          </cell>
          <cell r="F1161">
            <v>0.99979267178581777</v>
          </cell>
          <cell r="G1161" t="str">
            <v>C</v>
          </cell>
        </row>
        <row r="1162">
          <cell r="C1162">
            <v>646</v>
          </cell>
          <cell r="D1162">
            <v>175862</v>
          </cell>
          <cell r="E1162">
            <v>0</v>
          </cell>
          <cell r="F1162">
            <v>0.99979267178581777</v>
          </cell>
          <cell r="G1162" t="str">
            <v>C</v>
          </cell>
        </row>
        <row r="1163">
          <cell r="C1163">
            <v>655</v>
          </cell>
          <cell r="D1163">
            <v>180000</v>
          </cell>
          <cell r="E1163">
            <v>0</v>
          </cell>
          <cell r="F1163">
            <v>0.99979267178581777</v>
          </cell>
          <cell r="G1163" t="str">
            <v>C</v>
          </cell>
        </row>
        <row r="1164">
          <cell r="C1164">
            <v>664</v>
          </cell>
          <cell r="D1164">
            <v>180065</v>
          </cell>
          <cell r="E1164">
            <v>0</v>
          </cell>
          <cell r="F1164">
            <v>0.99979267178581777</v>
          </cell>
          <cell r="G1164" t="str">
            <v>C</v>
          </cell>
        </row>
        <row r="1165">
          <cell r="C1165">
            <v>668</v>
          </cell>
          <cell r="D1165">
            <v>180076</v>
          </cell>
          <cell r="E1165">
            <v>0</v>
          </cell>
          <cell r="F1165">
            <v>0.99979267178581777</v>
          </cell>
          <cell r="G1165" t="str">
            <v>C</v>
          </cell>
        </row>
        <row r="1166">
          <cell r="C1166">
            <v>722</v>
          </cell>
          <cell r="D1166">
            <v>180760</v>
          </cell>
          <cell r="E1166">
            <v>0</v>
          </cell>
          <cell r="F1166">
            <v>0.99979267178581777</v>
          </cell>
          <cell r="G1166" t="str">
            <v>C</v>
          </cell>
        </row>
        <row r="1167">
          <cell r="C1167">
            <v>729</v>
          </cell>
          <cell r="D1167">
            <v>180856</v>
          </cell>
          <cell r="E1167">
            <v>0</v>
          </cell>
          <cell r="F1167">
            <v>0.99979267178581777</v>
          </cell>
          <cell r="G1167" t="str">
            <v>C</v>
          </cell>
        </row>
        <row r="1168">
          <cell r="C1168">
            <v>732</v>
          </cell>
          <cell r="D1168">
            <v>180917</v>
          </cell>
          <cell r="E1168">
            <v>0</v>
          </cell>
          <cell r="F1168">
            <v>0.99979267178581777</v>
          </cell>
          <cell r="G1168" t="str">
            <v>C</v>
          </cell>
        </row>
        <row r="1169">
          <cell r="C1169">
            <v>733</v>
          </cell>
          <cell r="D1169">
            <v>180918</v>
          </cell>
          <cell r="E1169">
            <v>0</v>
          </cell>
          <cell r="F1169">
            <v>0.99979267178581777</v>
          </cell>
          <cell r="G1169" t="str">
            <v>C</v>
          </cell>
        </row>
        <row r="1170">
          <cell r="C1170">
            <v>734</v>
          </cell>
          <cell r="D1170">
            <v>180919</v>
          </cell>
          <cell r="E1170">
            <v>0</v>
          </cell>
          <cell r="F1170">
            <v>0.99979267178581777</v>
          </cell>
          <cell r="G1170" t="str">
            <v>C</v>
          </cell>
        </row>
        <row r="1171">
          <cell r="C1171">
            <v>739</v>
          </cell>
          <cell r="D1171">
            <v>180984</v>
          </cell>
          <cell r="E1171">
            <v>0</v>
          </cell>
          <cell r="F1171">
            <v>0.99979267178581777</v>
          </cell>
          <cell r="G1171" t="str">
            <v>C</v>
          </cell>
        </row>
        <row r="1172">
          <cell r="C1172">
            <v>740</v>
          </cell>
          <cell r="D1172">
            <v>181013</v>
          </cell>
          <cell r="E1172">
            <v>0</v>
          </cell>
          <cell r="F1172">
            <v>0.99979267178581777</v>
          </cell>
          <cell r="G1172" t="str">
            <v>C</v>
          </cell>
        </row>
        <row r="1173">
          <cell r="C1173">
            <v>742</v>
          </cell>
          <cell r="D1173">
            <v>181271</v>
          </cell>
          <cell r="E1173">
            <v>0</v>
          </cell>
          <cell r="F1173">
            <v>0.99979267178581777</v>
          </cell>
          <cell r="G1173" t="str">
            <v>C</v>
          </cell>
        </row>
        <row r="1174">
          <cell r="C1174">
            <v>743</v>
          </cell>
          <cell r="D1174">
            <v>181281</v>
          </cell>
          <cell r="E1174">
            <v>0</v>
          </cell>
          <cell r="F1174">
            <v>0.99979267178581777</v>
          </cell>
          <cell r="G1174" t="str">
            <v>C</v>
          </cell>
        </row>
        <row r="1175">
          <cell r="C1175">
            <v>493</v>
          </cell>
          <cell r="D1175">
            <v>186025</v>
          </cell>
          <cell r="E1175">
            <v>0</v>
          </cell>
          <cell r="F1175">
            <v>0.99979267178581777</v>
          </cell>
          <cell r="G1175" t="str">
            <v>C</v>
          </cell>
        </row>
        <row r="1176">
          <cell r="C1176">
            <v>494</v>
          </cell>
          <cell r="D1176">
            <v>186031</v>
          </cell>
          <cell r="E1176">
            <v>0</v>
          </cell>
          <cell r="F1176">
            <v>0.99979267178581777</v>
          </cell>
          <cell r="G1176" t="str">
            <v>C</v>
          </cell>
        </row>
        <row r="1177">
          <cell r="C1177">
            <v>495</v>
          </cell>
          <cell r="D1177">
            <v>186035</v>
          </cell>
          <cell r="E1177">
            <v>0</v>
          </cell>
          <cell r="F1177">
            <v>0.99979267178581777</v>
          </cell>
          <cell r="G1177" t="str">
            <v>C</v>
          </cell>
        </row>
        <row r="1178">
          <cell r="C1178">
            <v>496</v>
          </cell>
          <cell r="D1178">
            <v>186053</v>
          </cell>
          <cell r="E1178">
            <v>0</v>
          </cell>
          <cell r="F1178">
            <v>0.99979267178581777</v>
          </cell>
          <cell r="G1178" t="str">
            <v>C</v>
          </cell>
        </row>
        <row r="1179">
          <cell r="C1179">
            <v>497</v>
          </cell>
          <cell r="D1179">
            <v>186054</v>
          </cell>
          <cell r="E1179">
            <v>0</v>
          </cell>
          <cell r="F1179">
            <v>0.99979267178581777</v>
          </cell>
          <cell r="G1179" t="str">
            <v>C</v>
          </cell>
        </row>
        <row r="1180">
          <cell r="C1180">
            <v>498</v>
          </cell>
          <cell r="D1180">
            <v>186057</v>
          </cell>
          <cell r="E1180">
            <v>0</v>
          </cell>
          <cell r="F1180">
            <v>0.99979267178581777</v>
          </cell>
          <cell r="G1180" t="str">
            <v>C</v>
          </cell>
        </row>
        <row r="1181">
          <cell r="C1181">
            <v>499</v>
          </cell>
          <cell r="D1181">
            <v>186058</v>
          </cell>
          <cell r="E1181">
            <v>0</v>
          </cell>
          <cell r="F1181">
            <v>0.99979267178581777</v>
          </cell>
          <cell r="G1181" t="str">
            <v>C</v>
          </cell>
        </row>
        <row r="1182">
          <cell r="C1182">
            <v>545</v>
          </cell>
          <cell r="D1182">
            <v>189274</v>
          </cell>
          <cell r="E1182">
            <v>0</v>
          </cell>
          <cell r="F1182">
            <v>0.99979267178581777</v>
          </cell>
          <cell r="G1182" t="str">
            <v>C</v>
          </cell>
        </row>
        <row r="1183">
          <cell r="C1183">
            <v>546</v>
          </cell>
          <cell r="D1183">
            <v>189552</v>
          </cell>
          <cell r="E1183">
            <v>0</v>
          </cell>
          <cell r="F1183">
            <v>0.99979267178581777</v>
          </cell>
          <cell r="G1183" t="str">
            <v>C</v>
          </cell>
        </row>
        <row r="1184">
          <cell r="C1184">
            <v>547</v>
          </cell>
          <cell r="D1184">
            <v>189632</v>
          </cell>
          <cell r="E1184">
            <v>0</v>
          </cell>
          <cell r="F1184">
            <v>0.99979267178581777</v>
          </cell>
          <cell r="G1184" t="str">
            <v>C</v>
          </cell>
        </row>
        <row r="1185">
          <cell r="C1185">
            <v>548</v>
          </cell>
          <cell r="D1185">
            <v>189742</v>
          </cell>
          <cell r="E1185">
            <v>0</v>
          </cell>
          <cell r="F1185">
            <v>0.99979267178581777</v>
          </cell>
          <cell r="G1185" t="str">
            <v>C</v>
          </cell>
        </row>
        <row r="1186">
          <cell r="C1186">
            <v>549</v>
          </cell>
          <cell r="D1186">
            <v>189743</v>
          </cell>
          <cell r="E1186">
            <v>0</v>
          </cell>
          <cell r="F1186">
            <v>0.99979267178581777</v>
          </cell>
          <cell r="G1186" t="str">
            <v>C</v>
          </cell>
        </row>
        <row r="1187">
          <cell r="C1187">
            <v>550</v>
          </cell>
          <cell r="D1187">
            <v>189744</v>
          </cell>
          <cell r="E1187">
            <v>0</v>
          </cell>
          <cell r="F1187">
            <v>0.99979267178581777</v>
          </cell>
          <cell r="G1187" t="str">
            <v>C</v>
          </cell>
        </row>
        <row r="1188">
          <cell r="C1188">
            <v>551</v>
          </cell>
          <cell r="D1188">
            <v>189839</v>
          </cell>
          <cell r="E1188">
            <v>0</v>
          </cell>
          <cell r="F1188">
            <v>0.99979267178581777</v>
          </cell>
          <cell r="G1188" t="str">
            <v>C</v>
          </cell>
        </row>
        <row r="1189">
          <cell r="C1189">
            <v>552</v>
          </cell>
          <cell r="D1189">
            <v>189853</v>
          </cell>
          <cell r="E1189">
            <v>0</v>
          </cell>
          <cell r="F1189">
            <v>0.99979267178581777</v>
          </cell>
          <cell r="G1189" t="str">
            <v>C</v>
          </cell>
        </row>
        <row r="1190">
          <cell r="C1190">
            <v>553</v>
          </cell>
          <cell r="D1190">
            <v>189900</v>
          </cell>
          <cell r="E1190">
            <v>0</v>
          </cell>
          <cell r="F1190">
            <v>0.99979267178581777</v>
          </cell>
          <cell r="G1190" t="str">
            <v>C</v>
          </cell>
        </row>
        <row r="1191">
          <cell r="C1191">
            <v>554</v>
          </cell>
          <cell r="D1191">
            <v>189901</v>
          </cell>
          <cell r="E1191">
            <v>0</v>
          </cell>
          <cell r="F1191">
            <v>0.99979267178581777</v>
          </cell>
          <cell r="G1191" t="str">
            <v>C</v>
          </cell>
        </row>
        <row r="1192">
          <cell r="C1192">
            <v>555</v>
          </cell>
          <cell r="D1192">
            <v>189902</v>
          </cell>
          <cell r="E1192">
            <v>0</v>
          </cell>
          <cell r="F1192">
            <v>0.99979267178581777</v>
          </cell>
          <cell r="G1192" t="str">
            <v>C</v>
          </cell>
        </row>
        <row r="1193">
          <cell r="C1193">
            <v>556</v>
          </cell>
          <cell r="D1193">
            <v>189903</v>
          </cell>
          <cell r="E1193">
            <v>0</v>
          </cell>
          <cell r="F1193">
            <v>0.99979267178581777</v>
          </cell>
          <cell r="G1193" t="str">
            <v>C</v>
          </cell>
        </row>
        <row r="1194">
          <cell r="C1194">
            <v>557</v>
          </cell>
          <cell r="D1194">
            <v>189904</v>
          </cell>
          <cell r="E1194">
            <v>0</v>
          </cell>
          <cell r="F1194">
            <v>0.99979267178581777</v>
          </cell>
          <cell r="G1194" t="str">
            <v>C</v>
          </cell>
        </row>
        <row r="1195">
          <cell r="C1195">
            <v>558</v>
          </cell>
          <cell r="D1195">
            <v>189905</v>
          </cell>
          <cell r="E1195">
            <v>0</v>
          </cell>
          <cell r="F1195">
            <v>0.99979267178581777</v>
          </cell>
          <cell r="G1195" t="str">
            <v>C</v>
          </cell>
        </row>
        <row r="1196">
          <cell r="C1196">
            <v>559</v>
          </cell>
          <cell r="D1196">
            <v>189913</v>
          </cell>
          <cell r="E1196">
            <v>0</v>
          </cell>
          <cell r="F1196">
            <v>0.99979267178581777</v>
          </cell>
          <cell r="G1196" t="str">
            <v>C</v>
          </cell>
        </row>
        <row r="1197">
          <cell r="C1197">
            <v>560</v>
          </cell>
          <cell r="D1197">
            <v>189915</v>
          </cell>
          <cell r="E1197">
            <v>0</v>
          </cell>
          <cell r="F1197">
            <v>0.99979267178581777</v>
          </cell>
          <cell r="G1197" t="str">
            <v>C</v>
          </cell>
        </row>
        <row r="1198">
          <cell r="C1198">
            <v>561</v>
          </cell>
          <cell r="D1198">
            <v>189916</v>
          </cell>
          <cell r="E1198">
            <v>0</v>
          </cell>
          <cell r="F1198">
            <v>0.99979267178581777</v>
          </cell>
          <cell r="G1198" t="str">
            <v>C</v>
          </cell>
        </row>
        <row r="1199">
          <cell r="C1199">
            <v>562</v>
          </cell>
          <cell r="D1199">
            <v>189919</v>
          </cell>
          <cell r="E1199">
            <v>0</v>
          </cell>
          <cell r="F1199">
            <v>0.99979267178581777</v>
          </cell>
          <cell r="G1199" t="str">
            <v>C</v>
          </cell>
        </row>
        <row r="1200">
          <cell r="C1200">
            <v>563</v>
          </cell>
          <cell r="D1200">
            <v>189920</v>
          </cell>
          <cell r="E1200">
            <v>0</v>
          </cell>
          <cell r="F1200">
            <v>0.99979267178581777</v>
          </cell>
          <cell r="G1200" t="str">
            <v>C</v>
          </cell>
        </row>
        <row r="1201">
          <cell r="C1201">
            <v>564</v>
          </cell>
          <cell r="D1201">
            <v>189921</v>
          </cell>
          <cell r="E1201">
            <v>0</v>
          </cell>
          <cell r="F1201">
            <v>0.99979267178581777</v>
          </cell>
          <cell r="G1201" t="str">
            <v>C</v>
          </cell>
        </row>
        <row r="1202">
          <cell r="C1202">
            <v>565</v>
          </cell>
          <cell r="D1202">
            <v>189931</v>
          </cell>
          <cell r="E1202">
            <v>0</v>
          </cell>
          <cell r="F1202">
            <v>0.99979267178581777</v>
          </cell>
          <cell r="G1202" t="str">
            <v>C</v>
          </cell>
        </row>
        <row r="1203">
          <cell r="C1203">
            <v>566</v>
          </cell>
          <cell r="D1203">
            <v>189932</v>
          </cell>
          <cell r="E1203">
            <v>0</v>
          </cell>
          <cell r="F1203">
            <v>0.99979267178581777</v>
          </cell>
          <cell r="G1203" t="str">
            <v>C</v>
          </cell>
        </row>
        <row r="1204">
          <cell r="C1204">
            <v>567</v>
          </cell>
          <cell r="D1204">
            <v>189950</v>
          </cell>
          <cell r="E1204">
            <v>0</v>
          </cell>
          <cell r="F1204">
            <v>0.99979267178581777</v>
          </cell>
          <cell r="G1204" t="str">
            <v>C</v>
          </cell>
        </row>
        <row r="1205">
          <cell r="C1205">
            <v>568</v>
          </cell>
          <cell r="D1205">
            <v>189958</v>
          </cell>
          <cell r="E1205">
            <v>0</v>
          </cell>
          <cell r="F1205">
            <v>0.99979267178581777</v>
          </cell>
          <cell r="G1205" t="str">
            <v>C</v>
          </cell>
        </row>
        <row r="1206">
          <cell r="C1206">
            <v>569</v>
          </cell>
          <cell r="D1206">
            <v>189960</v>
          </cell>
          <cell r="E1206">
            <v>0</v>
          </cell>
          <cell r="F1206">
            <v>0.99979267178581777</v>
          </cell>
          <cell r="G1206" t="str">
            <v>C</v>
          </cell>
        </row>
        <row r="1207">
          <cell r="C1207">
            <v>570</v>
          </cell>
          <cell r="D1207">
            <v>189966</v>
          </cell>
          <cell r="E1207">
            <v>0</v>
          </cell>
          <cell r="F1207">
            <v>0.99979267178581777</v>
          </cell>
          <cell r="G1207" t="str">
            <v>C</v>
          </cell>
        </row>
        <row r="1208">
          <cell r="C1208">
            <v>571</v>
          </cell>
          <cell r="D1208">
            <v>189967</v>
          </cell>
          <cell r="E1208">
            <v>0</v>
          </cell>
          <cell r="F1208">
            <v>0.99979267178581777</v>
          </cell>
          <cell r="G1208" t="str">
            <v>C</v>
          </cell>
        </row>
        <row r="1209">
          <cell r="C1209">
            <v>572</v>
          </cell>
          <cell r="D1209">
            <v>189971</v>
          </cell>
          <cell r="E1209">
            <v>0</v>
          </cell>
          <cell r="F1209">
            <v>0.99979267178581777</v>
          </cell>
          <cell r="G1209" t="str">
            <v>C</v>
          </cell>
        </row>
        <row r="1210">
          <cell r="C1210">
            <v>573</v>
          </cell>
          <cell r="D1210">
            <v>189973</v>
          </cell>
          <cell r="E1210">
            <v>0</v>
          </cell>
          <cell r="F1210">
            <v>0.99979267178581777</v>
          </cell>
          <cell r="G1210" t="str">
            <v>C</v>
          </cell>
        </row>
        <row r="1211">
          <cell r="C1211">
            <v>574</v>
          </cell>
          <cell r="D1211">
            <v>189974</v>
          </cell>
          <cell r="E1211">
            <v>0</v>
          </cell>
          <cell r="F1211">
            <v>0.99979267178581777</v>
          </cell>
          <cell r="G1211" t="str">
            <v>C</v>
          </cell>
        </row>
        <row r="1212">
          <cell r="C1212">
            <v>575</v>
          </cell>
          <cell r="D1212">
            <v>189984</v>
          </cell>
          <cell r="E1212">
            <v>0</v>
          </cell>
          <cell r="F1212">
            <v>0.99979267178581777</v>
          </cell>
          <cell r="G1212" t="str">
            <v>C</v>
          </cell>
        </row>
        <row r="1213">
          <cell r="C1213">
            <v>576</v>
          </cell>
          <cell r="D1213">
            <v>189985</v>
          </cell>
          <cell r="E1213">
            <v>0</v>
          </cell>
          <cell r="F1213">
            <v>0.99979267178581777</v>
          </cell>
          <cell r="G1213" t="str">
            <v>C</v>
          </cell>
        </row>
        <row r="1214">
          <cell r="C1214">
            <v>577</v>
          </cell>
          <cell r="D1214">
            <v>189994</v>
          </cell>
          <cell r="E1214">
            <v>0</v>
          </cell>
          <cell r="F1214">
            <v>0.99979267178581777</v>
          </cell>
          <cell r="G1214" t="str">
            <v>C</v>
          </cell>
        </row>
        <row r="1215">
          <cell r="C1215">
            <v>578</v>
          </cell>
          <cell r="D1215">
            <v>189995</v>
          </cell>
          <cell r="E1215">
            <v>0</v>
          </cell>
          <cell r="F1215">
            <v>0.99979267178581777</v>
          </cell>
          <cell r="G1215" t="str">
            <v>C</v>
          </cell>
        </row>
        <row r="1216">
          <cell r="C1216">
            <v>579</v>
          </cell>
          <cell r="D1216">
            <v>189999</v>
          </cell>
          <cell r="E1216">
            <v>0</v>
          </cell>
          <cell r="F1216">
            <v>0.99979267178581777</v>
          </cell>
          <cell r="G1216" t="str">
            <v>C</v>
          </cell>
        </row>
        <row r="1217">
          <cell r="C1217">
            <v>580</v>
          </cell>
          <cell r="D1217">
            <v>191124</v>
          </cell>
          <cell r="E1217">
            <v>0</v>
          </cell>
          <cell r="F1217">
            <v>0.99979267178581777</v>
          </cell>
          <cell r="G1217" t="str">
            <v>C</v>
          </cell>
        </row>
        <row r="1218">
          <cell r="C1218">
            <v>581</v>
          </cell>
          <cell r="D1218">
            <v>191148</v>
          </cell>
          <cell r="E1218">
            <v>0</v>
          </cell>
          <cell r="F1218">
            <v>0.99979267178581777</v>
          </cell>
          <cell r="G1218" t="str">
            <v>C</v>
          </cell>
        </row>
        <row r="1219">
          <cell r="C1219">
            <v>749</v>
          </cell>
          <cell r="D1219">
            <v>191320</v>
          </cell>
          <cell r="E1219">
            <v>0</v>
          </cell>
          <cell r="F1219">
            <v>0.99979267178581777</v>
          </cell>
          <cell r="G1219" t="str">
            <v>C</v>
          </cell>
        </row>
        <row r="1220">
          <cell r="C1220">
            <v>750</v>
          </cell>
          <cell r="D1220">
            <v>192108</v>
          </cell>
          <cell r="E1220">
            <v>0</v>
          </cell>
          <cell r="F1220">
            <v>0.99979267178581777</v>
          </cell>
          <cell r="G1220" t="str">
            <v>C</v>
          </cell>
        </row>
        <row r="1221">
          <cell r="C1221">
            <v>751</v>
          </cell>
          <cell r="D1221">
            <v>198208</v>
          </cell>
          <cell r="E1221">
            <v>0</v>
          </cell>
          <cell r="F1221">
            <v>0.99979267178581777</v>
          </cell>
          <cell r="G1221" t="str">
            <v>C</v>
          </cell>
        </row>
        <row r="1222">
          <cell r="C1222">
            <v>780</v>
          </cell>
          <cell r="D1222">
            <v>280744</v>
          </cell>
          <cell r="E1222">
            <v>0</v>
          </cell>
          <cell r="F1222">
            <v>0.99979267178581777</v>
          </cell>
          <cell r="G1222" t="str">
            <v>C</v>
          </cell>
        </row>
        <row r="1223">
          <cell r="C1223">
            <v>781</v>
          </cell>
          <cell r="D1223">
            <v>280747</v>
          </cell>
          <cell r="E1223">
            <v>0</v>
          </cell>
          <cell r="F1223">
            <v>0.99979267178581777</v>
          </cell>
          <cell r="G1223" t="str">
            <v>C</v>
          </cell>
        </row>
        <row r="1224">
          <cell r="C1224">
            <v>782</v>
          </cell>
          <cell r="D1224">
            <v>280749</v>
          </cell>
          <cell r="E1224">
            <v>0</v>
          </cell>
          <cell r="F1224">
            <v>0.99979267178581777</v>
          </cell>
          <cell r="G1224" t="str">
            <v>C</v>
          </cell>
        </row>
        <row r="1225">
          <cell r="C1225">
            <v>783</v>
          </cell>
          <cell r="D1225">
            <v>280765</v>
          </cell>
          <cell r="E1225">
            <v>0</v>
          </cell>
          <cell r="F1225">
            <v>0.99979267178581777</v>
          </cell>
          <cell r="G1225" t="str">
            <v>C</v>
          </cell>
        </row>
        <row r="1226">
          <cell r="C1226">
            <v>806</v>
          </cell>
          <cell r="D1226">
            <v>289999</v>
          </cell>
          <cell r="E1226">
            <v>0</v>
          </cell>
          <cell r="F1226">
            <v>0.99979267178581777</v>
          </cell>
          <cell r="G1226" t="str">
            <v>C</v>
          </cell>
        </row>
        <row r="1227">
          <cell r="C1227">
            <v>867</v>
          </cell>
          <cell r="D1227">
            <v>460000</v>
          </cell>
          <cell r="E1227">
            <v>0</v>
          </cell>
          <cell r="F1227">
            <v>0.99979267178581777</v>
          </cell>
          <cell r="G1227" t="str">
            <v>C</v>
          </cell>
        </row>
        <row r="1228">
          <cell r="C1228">
            <v>872</v>
          </cell>
          <cell r="D1228">
            <v>460111</v>
          </cell>
          <cell r="E1228">
            <v>0</v>
          </cell>
          <cell r="F1228">
            <v>0.99979267178581777</v>
          </cell>
          <cell r="G1228" t="str">
            <v>C</v>
          </cell>
        </row>
        <row r="1229">
          <cell r="C1229">
            <v>878</v>
          </cell>
          <cell r="D1229">
            <v>461109</v>
          </cell>
          <cell r="E1229">
            <v>0</v>
          </cell>
          <cell r="F1229">
            <v>0.99979267178581777</v>
          </cell>
          <cell r="G1229" t="str">
            <v>C</v>
          </cell>
        </row>
        <row r="1230">
          <cell r="C1230">
            <v>879</v>
          </cell>
          <cell r="D1230">
            <v>461220</v>
          </cell>
          <cell r="E1230">
            <v>0</v>
          </cell>
          <cell r="F1230">
            <v>0.99979267178581777</v>
          </cell>
          <cell r="G1230" t="str">
            <v>C</v>
          </cell>
        </row>
        <row r="1231">
          <cell r="C1231">
            <v>880</v>
          </cell>
          <cell r="D1231">
            <v>461255</v>
          </cell>
          <cell r="E1231">
            <v>0</v>
          </cell>
          <cell r="F1231">
            <v>0.99979267178581777</v>
          </cell>
          <cell r="G1231" t="str">
            <v>C</v>
          </cell>
        </row>
        <row r="1232">
          <cell r="C1232">
            <v>881</v>
          </cell>
          <cell r="D1232">
            <v>461290</v>
          </cell>
          <cell r="E1232">
            <v>0</v>
          </cell>
          <cell r="F1232">
            <v>0.99979267178581777</v>
          </cell>
          <cell r="G1232" t="str">
            <v>C</v>
          </cell>
        </row>
        <row r="1233">
          <cell r="C1233">
            <v>885</v>
          </cell>
          <cell r="D1233">
            <v>461889</v>
          </cell>
          <cell r="E1233">
            <v>0</v>
          </cell>
          <cell r="F1233">
            <v>0.99979267178581777</v>
          </cell>
          <cell r="G1233" t="str">
            <v>C</v>
          </cell>
        </row>
        <row r="1234">
          <cell r="C1234">
            <v>892</v>
          </cell>
          <cell r="D1234">
            <v>464320</v>
          </cell>
          <cell r="E1234">
            <v>0</v>
          </cell>
          <cell r="F1234">
            <v>0.99979267178581777</v>
          </cell>
          <cell r="G1234" t="str">
            <v>C</v>
          </cell>
        </row>
        <row r="1235">
          <cell r="C1235">
            <v>894</v>
          </cell>
          <cell r="D1235">
            <v>464420</v>
          </cell>
          <cell r="E1235">
            <v>0</v>
          </cell>
          <cell r="F1235">
            <v>0.99979267178581777</v>
          </cell>
          <cell r="G1235" t="str">
            <v>C</v>
          </cell>
        </row>
        <row r="1236">
          <cell r="C1236">
            <v>895</v>
          </cell>
          <cell r="D1236">
            <v>464510</v>
          </cell>
          <cell r="E1236">
            <v>0</v>
          </cell>
          <cell r="F1236">
            <v>0.99979267178581777</v>
          </cell>
          <cell r="G1236" t="str">
            <v>C</v>
          </cell>
        </row>
        <row r="1237">
          <cell r="C1237">
            <v>896</v>
          </cell>
          <cell r="D1237">
            <v>465245</v>
          </cell>
          <cell r="E1237">
            <v>0</v>
          </cell>
          <cell r="F1237">
            <v>0.99979267178581777</v>
          </cell>
          <cell r="G1237" t="str">
            <v>C</v>
          </cell>
        </row>
        <row r="1238">
          <cell r="C1238">
            <v>899</v>
          </cell>
          <cell r="D1238">
            <v>467051</v>
          </cell>
          <cell r="E1238">
            <v>0</v>
          </cell>
          <cell r="F1238">
            <v>0.99979267178581777</v>
          </cell>
          <cell r="G1238" t="str">
            <v>C</v>
          </cell>
        </row>
        <row r="1239">
          <cell r="C1239">
            <v>900</v>
          </cell>
          <cell r="D1239">
            <v>467053</v>
          </cell>
          <cell r="E1239">
            <v>0</v>
          </cell>
          <cell r="F1239">
            <v>0.99979267178581777</v>
          </cell>
          <cell r="G1239" t="str">
            <v>C</v>
          </cell>
        </row>
        <row r="1240">
          <cell r="C1240">
            <v>903</v>
          </cell>
          <cell r="D1240">
            <v>469255</v>
          </cell>
          <cell r="E1240">
            <v>0</v>
          </cell>
          <cell r="F1240">
            <v>0.99979267178581777</v>
          </cell>
          <cell r="G1240" t="str">
            <v>C</v>
          </cell>
        </row>
        <row r="1241">
          <cell r="C1241">
            <v>904</v>
          </cell>
          <cell r="D1241">
            <v>469320</v>
          </cell>
          <cell r="E1241">
            <v>0</v>
          </cell>
          <cell r="F1241">
            <v>0.99979267178581777</v>
          </cell>
          <cell r="G1241" t="str">
            <v>C</v>
          </cell>
        </row>
        <row r="1242">
          <cell r="C1242">
            <v>905</v>
          </cell>
          <cell r="D1242">
            <v>469710</v>
          </cell>
          <cell r="E1242">
            <v>0</v>
          </cell>
          <cell r="F1242">
            <v>0.99979267178581777</v>
          </cell>
          <cell r="G1242" t="str">
            <v>C</v>
          </cell>
        </row>
        <row r="1243">
          <cell r="C1243">
            <v>906</v>
          </cell>
          <cell r="D1243">
            <v>469820</v>
          </cell>
          <cell r="E1243">
            <v>0</v>
          </cell>
          <cell r="F1243">
            <v>0.99979267178581777</v>
          </cell>
          <cell r="G1243" t="str">
            <v>C</v>
          </cell>
        </row>
        <row r="1244">
          <cell r="C1244">
            <v>907</v>
          </cell>
          <cell r="D1244">
            <v>469997</v>
          </cell>
          <cell r="E1244">
            <v>0</v>
          </cell>
          <cell r="F1244">
            <v>0.99979267178581777</v>
          </cell>
          <cell r="G1244" t="str">
            <v>C</v>
          </cell>
        </row>
        <row r="1245">
          <cell r="C1245">
            <v>908</v>
          </cell>
          <cell r="D1245">
            <v>469998</v>
          </cell>
          <cell r="E1245">
            <v>0</v>
          </cell>
          <cell r="F1245">
            <v>0.99979267178581777</v>
          </cell>
          <cell r="G1245" t="str">
            <v>C</v>
          </cell>
        </row>
        <row r="1246">
          <cell r="C1246">
            <v>909</v>
          </cell>
          <cell r="D1246">
            <v>469999</v>
          </cell>
          <cell r="E1246">
            <v>0</v>
          </cell>
          <cell r="F1246">
            <v>0.99979267178581777</v>
          </cell>
          <cell r="G1246" t="str">
            <v>C</v>
          </cell>
        </row>
        <row r="1247">
          <cell r="C1247">
            <v>915</v>
          </cell>
          <cell r="D1247">
            <v>502150</v>
          </cell>
          <cell r="E1247">
            <v>0</v>
          </cell>
          <cell r="F1247">
            <v>0.99979267178581777</v>
          </cell>
          <cell r="G1247" t="str">
            <v>C</v>
          </cell>
        </row>
        <row r="1248">
          <cell r="C1248">
            <v>965</v>
          </cell>
          <cell r="D1248">
            <v>530134</v>
          </cell>
          <cell r="E1248">
            <v>6.2158162511797175E-5</v>
          </cell>
          <cell r="F1248">
            <v>0.99985482994832953</v>
          </cell>
          <cell r="G1248" t="str">
            <v>C</v>
          </cell>
        </row>
        <row r="1249">
          <cell r="C1249">
            <v>968</v>
          </cell>
          <cell r="D1249">
            <v>530139</v>
          </cell>
          <cell r="E1249">
            <v>0</v>
          </cell>
          <cell r="F1249">
            <v>0.99985482994832953</v>
          </cell>
          <cell r="G1249" t="str">
            <v>C</v>
          </cell>
        </row>
        <row r="1250">
          <cell r="C1250">
            <v>1022</v>
          </cell>
          <cell r="D1250">
            <v>540266</v>
          </cell>
          <cell r="E1250">
            <v>8.0448275026618612E-5</v>
          </cell>
          <cell r="F1250">
            <v>0.99993527822335615</v>
          </cell>
          <cell r="G1250" t="str">
            <v>C</v>
          </cell>
        </row>
        <row r="1251">
          <cell r="C1251">
            <v>1094</v>
          </cell>
          <cell r="D1251">
            <v>549187</v>
          </cell>
          <cell r="E1251">
            <v>1.4945156065027902E-5</v>
          </cell>
          <cell r="F1251">
            <v>0.99995022337942119</v>
          </cell>
          <cell r="G1251" t="str">
            <v>C</v>
          </cell>
        </row>
        <row r="1252">
          <cell r="C1252">
            <v>1101</v>
          </cell>
          <cell r="D1252">
            <v>549999</v>
          </cell>
          <cell r="E1252">
            <v>0</v>
          </cell>
          <cell r="F1252">
            <v>0.99995022337942119</v>
          </cell>
          <cell r="G1252" t="str">
            <v>C</v>
          </cell>
        </row>
        <row r="1253">
          <cell r="C1253">
            <v>1122</v>
          </cell>
          <cell r="D1253">
            <v>559999</v>
          </cell>
          <cell r="E1253">
            <v>0</v>
          </cell>
          <cell r="F1253">
            <v>0.99995022337942119</v>
          </cell>
          <cell r="G1253" t="str">
            <v>C</v>
          </cell>
        </row>
        <row r="1254">
          <cell r="C1254">
            <v>1124</v>
          </cell>
          <cell r="D1254">
            <v>560004</v>
          </cell>
          <cell r="E1254">
            <v>0</v>
          </cell>
          <cell r="F1254">
            <v>0.99995022337942119</v>
          </cell>
          <cell r="G1254" t="str">
            <v>C</v>
          </cell>
        </row>
        <row r="1255">
          <cell r="C1255">
            <v>1127</v>
          </cell>
          <cell r="D1255">
            <v>560461</v>
          </cell>
          <cell r="E1255">
            <v>0</v>
          </cell>
          <cell r="F1255">
            <v>0.99995022337942119</v>
          </cell>
          <cell r="G1255" t="str">
            <v>C</v>
          </cell>
        </row>
        <row r="1256">
          <cell r="C1256">
            <v>1128</v>
          </cell>
          <cell r="D1256">
            <v>563460</v>
          </cell>
          <cell r="E1256">
            <v>0</v>
          </cell>
          <cell r="F1256">
            <v>0.99995022337942119</v>
          </cell>
          <cell r="G1256" t="str">
            <v>C</v>
          </cell>
        </row>
        <row r="1257">
          <cell r="C1257">
            <v>1129</v>
          </cell>
          <cell r="D1257">
            <v>563462</v>
          </cell>
          <cell r="E1257">
            <v>0</v>
          </cell>
          <cell r="F1257">
            <v>0.99995022337942119</v>
          </cell>
          <cell r="G1257" t="str">
            <v>C</v>
          </cell>
        </row>
        <row r="1258">
          <cell r="C1258">
            <v>1132</v>
          </cell>
          <cell r="D1258">
            <v>564500</v>
          </cell>
          <cell r="E1258">
            <v>0</v>
          </cell>
          <cell r="F1258">
            <v>0.99995022337942119</v>
          </cell>
          <cell r="G1258" t="str">
            <v>C</v>
          </cell>
        </row>
        <row r="1259">
          <cell r="C1259">
            <v>1133</v>
          </cell>
          <cell r="D1259">
            <v>566666</v>
          </cell>
          <cell r="E1259">
            <v>0</v>
          </cell>
          <cell r="F1259">
            <v>0.99995022337942119</v>
          </cell>
          <cell r="G1259" t="str">
            <v>C</v>
          </cell>
        </row>
        <row r="1260">
          <cell r="C1260">
            <v>1134</v>
          </cell>
          <cell r="D1260">
            <v>567777</v>
          </cell>
          <cell r="E1260">
            <v>0</v>
          </cell>
          <cell r="F1260">
            <v>0.99995022337942119</v>
          </cell>
          <cell r="G1260" t="str">
            <v>C</v>
          </cell>
        </row>
        <row r="1261">
          <cell r="C1261">
            <v>1135</v>
          </cell>
          <cell r="D1261">
            <v>568888</v>
          </cell>
          <cell r="E1261">
            <v>0</v>
          </cell>
          <cell r="F1261">
            <v>0.99995022337942119</v>
          </cell>
          <cell r="G1261" t="str">
            <v>C</v>
          </cell>
        </row>
        <row r="1262">
          <cell r="C1262">
            <v>1136</v>
          </cell>
          <cell r="D1262">
            <v>568889</v>
          </cell>
          <cell r="E1262">
            <v>0</v>
          </cell>
          <cell r="F1262">
            <v>0.99995022337942119</v>
          </cell>
          <cell r="G1262" t="str">
            <v>C</v>
          </cell>
        </row>
        <row r="1263">
          <cell r="C1263">
            <v>1137</v>
          </cell>
          <cell r="D1263">
            <v>569999</v>
          </cell>
          <cell r="E1263">
            <v>0</v>
          </cell>
          <cell r="F1263">
            <v>0.99995022337942119</v>
          </cell>
          <cell r="G1263" t="str">
            <v>C</v>
          </cell>
        </row>
        <row r="1264">
          <cell r="C1264">
            <v>1149</v>
          </cell>
          <cell r="D1264">
            <v>575533</v>
          </cell>
          <cell r="E1264">
            <v>2.4974734157171784E-5</v>
          </cell>
          <cell r="F1264">
            <v>0.99997519811357838</v>
          </cell>
          <cell r="G1264" t="str">
            <v>C</v>
          </cell>
        </row>
        <row r="1265">
          <cell r="C1265">
            <v>1156</v>
          </cell>
          <cell r="D1265">
            <v>590513</v>
          </cell>
          <cell r="E1265">
            <v>1.6318237317948681E-5</v>
          </cell>
          <cell r="F1265">
            <v>0.99999151635089634</v>
          </cell>
          <cell r="G1265" t="str">
            <v>C</v>
          </cell>
        </row>
        <row r="1266">
          <cell r="C1266">
            <v>1158</v>
          </cell>
          <cell r="D1266">
            <v>601202</v>
          </cell>
          <cell r="E1266">
            <v>8.4836491028245959E-6</v>
          </cell>
          <cell r="F1266">
            <v>0.99999999999999911</v>
          </cell>
          <cell r="G1266" t="str">
            <v>C</v>
          </cell>
        </row>
        <row r="1267">
          <cell r="C1267">
            <v>1201</v>
          </cell>
          <cell r="D1267">
            <v>700150</v>
          </cell>
          <cell r="E1267">
            <v>0</v>
          </cell>
          <cell r="F1267">
            <v>0.99999999999999911</v>
          </cell>
          <cell r="G1267" t="str">
            <v>C</v>
          </cell>
        </row>
        <row r="1268">
          <cell r="C1268">
            <v>1209</v>
          </cell>
          <cell r="D1268">
            <v>703010</v>
          </cell>
          <cell r="E1268">
            <v>0</v>
          </cell>
          <cell r="F1268">
            <v>0.99999999999999911</v>
          </cell>
          <cell r="G1268" t="str">
            <v>C</v>
          </cell>
        </row>
        <row r="1269">
          <cell r="C1269">
            <v>1210</v>
          </cell>
          <cell r="D1269">
            <v>703011</v>
          </cell>
          <cell r="E1269">
            <v>0</v>
          </cell>
          <cell r="F1269">
            <v>0.99999999999999911</v>
          </cell>
          <cell r="G1269" t="str">
            <v>C</v>
          </cell>
        </row>
        <row r="1270">
          <cell r="C1270">
            <v>1211</v>
          </cell>
          <cell r="D1270">
            <v>703012</v>
          </cell>
          <cell r="E1270">
            <v>0</v>
          </cell>
          <cell r="F1270">
            <v>0.99999999999999911</v>
          </cell>
          <cell r="G1270" t="str">
            <v>C</v>
          </cell>
        </row>
        <row r="1271">
          <cell r="C1271">
            <v>1212</v>
          </cell>
          <cell r="D1271">
            <v>703013</v>
          </cell>
          <cell r="E1271">
            <v>0</v>
          </cell>
          <cell r="F1271">
            <v>0.99999999999999911</v>
          </cell>
          <cell r="G1271" t="str">
            <v>C</v>
          </cell>
        </row>
        <row r="1272">
          <cell r="C1272">
            <v>1213</v>
          </cell>
          <cell r="D1272">
            <v>706500</v>
          </cell>
          <cell r="E1272">
            <v>0</v>
          </cell>
          <cell r="F1272">
            <v>0.99999999999999911</v>
          </cell>
          <cell r="G1272" t="str">
            <v>C</v>
          </cell>
        </row>
        <row r="1273">
          <cell r="C1273">
            <v>1214</v>
          </cell>
          <cell r="D1273">
            <v>706502</v>
          </cell>
          <cell r="E1273">
            <v>0</v>
          </cell>
          <cell r="F1273">
            <v>0.99999999999999911</v>
          </cell>
          <cell r="G1273" t="str">
            <v>C</v>
          </cell>
        </row>
        <row r="1274">
          <cell r="C1274">
            <v>1215</v>
          </cell>
          <cell r="D1274">
            <v>706503</v>
          </cell>
          <cell r="E1274">
            <v>0</v>
          </cell>
          <cell r="F1274">
            <v>0.99999999999999911</v>
          </cell>
          <cell r="G1274" t="str">
            <v>C</v>
          </cell>
        </row>
        <row r="1275">
          <cell r="C1275">
            <v>1216</v>
          </cell>
          <cell r="D1275">
            <v>706504</v>
          </cell>
          <cell r="E1275">
            <v>0</v>
          </cell>
          <cell r="F1275">
            <v>0.99999999999999911</v>
          </cell>
          <cell r="G1275" t="str">
            <v>C</v>
          </cell>
        </row>
        <row r="1276">
          <cell r="C1276">
            <v>1217</v>
          </cell>
          <cell r="D1276">
            <v>706507</v>
          </cell>
          <cell r="E1276">
            <v>0</v>
          </cell>
          <cell r="F1276">
            <v>0.99999999999999911</v>
          </cell>
          <cell r="G1276" t="str">
            <v>C</v>
          </cell>
        </row>
        <row r="1277">
          <cell r="C1277">
            <v>1218</v>
          </cell>
          <cell r="D1277">
            <v>706508</v>
          </cell>
          <cell r="E1277">
            <v>0</v>
          </cell>
          <cell r="F1277">
            <v>0.99999999999999911</v>
          </cell>
          <cell r="G1277" t="str">
            <v>C</v>
          </cell>
        </row>
        <row r="1278">
          <cell r="C1278">
            <v>1219</v>
          </cell>
          <cell r="D1278">
            <v>709123</v>
          </cell>
          <cell r="E1278">
            <v>0</v>
          </cell>
          <cell r="F1278">
            <v>0.99999999999999911</v>
          </cell>
          <cell r="G1278" t="str">
            <v>C</v>
          </cell>
        </row>
        <row r="1279">
          <cell r="C1279">
            <v>1221</v>
          </cell>
          <cell r="D1279">
            <v>709901</v>
          </cell>
          <cell r="E1279">
            <v>0</v>
          </cell>
          <cell r="F1279">
            <v>0.99999999999999911</v>
          </cell>
          <cell r="G1279" t="str">
            <v>C</v>
          </cell>
        </row>
        <row r="1280">
          <cell r="C1280">
            <v>1222</v>
          </cell>
          <cell r="D1280">
            <v>709999</v>
          </cell>
          <cell r="E1280">
            <v>0</v>
          </cell>
          <cell r="F1280">
            <v>0.99999999999999911</v>
          </cell>
          <cell r="G1280" t="str">
            <v>C</v>
          </cell>
        </row>
        <row r="1281">
          <cell r="C1281">
            <v>1228</v>
          </cell>
          <cell r="D1281">
            <v>890000</v>
          </cell>
          <cell r="E1281">
            <v>0</v>
          </cell>
          <cell r="F1281">
            <v>0.99999999999999911</v>
          </cell>
          <cell r="G1281" t="str">
            <v>C</v>
          </cell>
        </row>
        <row r="1282">
          <cell r="C1282">
            <v>1330</v>
          </cell>
          <cell r="D1282">
            <v>906232</v>
          </cell>
          <cell r="E1282">
            <v>0</v>
          </cell>
          <cell r="F1282">
            <v>0.99999999999999911</v>
          </cell>
          <cell r="G1282" t="str">
            <v>C</v>
          </cell>
        </row>
        <row r="1283">
          <cell r="C1283">
            <v>1349</v>
          </cell>
          <cell r="D1283">
            <v>906670</v>
          </cell>
          <cell r="E1283">
            <v>0</v>
          </cell>
          <cell r="F1283">
            <v>0.99999999999999911</v>
          </cell>
          <cell r="G1283" t="str">
            <v>C</v>
          </cell>
        </row>
        <row r="1284">
          <cell r="C1284">
            <v>1355</v>
          </cell>
          <cell r="D1284">
            <v>906766</v>
          </cell>
          <cell r="E1284">
            <v>0</v>
          </cell>
          <cell r="F1284">
            <v>0.99999999999999911</v>
          </cell>
          <cell r="G1284" t="str">
            <v>C</v>
          </cell>
        </row>
        <row r="1285">
          <cell r="C1285">
            <v>1367</v>
          </cell>
          <cell r="D1285">
            <v>907021</v>
          </cell>
          <cell r="E1285">
            <v>0</v>
          </cell>
          <cell r="F1285">
            <v>0.99999999999999911</v>
          </cell>
          <cell r="G1285" t="str">
            <v>C</v>
          </cell>
        </row>
        <row r="1286">
          <cell r="C1286">
            <v>1372</v>
          </cell>
          <cell r="D1286">
            <v>907036</v>
          </cell>
          <cell r="E1286">
            <v>0</v>
          </cell>
          <cell r="F1286">
            <v>0.99999999999999911</v>
          </cell>
          <cell r="G1286" t="str">
            <v>C</v>
          </cell>
        </row>
        <row r="1287">
          <cell r="C1287">
            <v>1373</v>
          </cell>
          <cell r="D1287">
            <v>907037</v>
          </cell>
          <cell r="E1287">
            <v>0</v>
          </cell>
          <cell r="F1287">
            <v>0.99999999999999911</v>
          </cell>
          <cell r="G1287" t="str">
            <v>C</v>
          </cell>
        </row>
        <row r="1288">
          <cell r="C1288">
            <v>1374</v>
          </cell>
          <cell r="D1288">
            <v>907136</v>
          </cell>
          <cell r="E1288">
            <v>0</v>
          </cell>
          <cell r="F1288">
            <v>0.99999999999999911</v>
          </cell>
          <cell r="G1288" t="str">
            <v>C</v>
          </cell>
        </row>
        <row r="1289">
          <cell r="C1289">
            <v>1375</v>
          </cell>
          <cell r="D1289">
            <v>907137</v>
          </cell>
          <cell r="E1289">
            <v>0</v>
          </cell>
          <cell r="F1289">
            <v>0.99999999999999911</v>
          </cell>
          <cell r="G1289" t="str">
            <v>C</v>
          </cell>
        </row>
        <row r="1290">
          <cell r="C1290">
            <v>1376</v>
          </cell>
          <cell r="D1290">
            <v>907145</v>
          </cell>
          <cell r="E1290">
            <v>0</v>
          </cell>
          <cell r="F1290">
            <v>0.99999999999999911</v>
          </cell>
          <cell r="G1290" t="str">
            <v>C</v>
          </cell>
        </row>
        <row r="1291">
          <cell r="C1291">
            <v>1381</v>
          </cell>
          <cell r="D1291">
            <v>907328</v>
          </cell>
          <cell r="E1291">
            <v>0</v>
          </cell>
          <cell r="F1291">
            <v>0.99999999999999911</v>
          </cell>
          <cell r="G1291" t="str">
            <v>C</v>
          </cell>
        </row>
        <row r="1292">
          <cell r="C1292">
            <v>1382</v>
          </cell>
          <cell r="D1292">
            <v>907329</v>
          </cell>
          <cell r="E1292">
            <v>0</v>
          </cell>
          <cell r="F1292">
            <v>0.99999999999999911</v>
          </cell>
          <cell r="G1292" t="str">
            <v>C</v>
          </cell>
        </row>
        <row r="1293">
          <cell r="C1293">
            <v>1383</v>
          </cell>
          <cell r="D1293">
            <v>907330</v>
          </cell>
          <cell r="E1293">
            <v>0</v>
          </cell>
          <cell r="F1293">
            <v>0.99999999999999911</v>
          </cell>
          <cell r="G1293" t="str">
            <v>C</v>
          </cell>
        </row>
        <row r="1294">
          <cell r="C1294">
            <v>1384</v>
          </cell>
          <cell r="D1294">
            <v>907340</v>
          </cell>
          <cell r="E1294">
            <v>0</v>
          </cell>
          <cell r="F1294">
            <v>0.99999999999999911</v>
          </cell>
          <cell r="G1294" t="str">
            <v>C</v>
          </cell>
        </row>
        <row r="1295">
          <cell r="C1295">
            <v>1385</v>
          </cell>
          <cell r="D1295">
            <v>907379</v>
          </cell>
          <cell r="E1295">
            <v>0</v>
          </cell>
          <cell r="F1295">
            <v>0.99999999999999911</v>
          </cell>
          <cell r="G1295" t="str">
            <v>C</v>
          </cell>
        </row>
        <row r="1296">
          <cell r="C1296">
            <v>1386</v>
          </cell>
          <cell r="D1296">
            <v>907380</v>
          </cell>
          <cell r="E1296">
            <v>0</v>
          </cell>
          <cell r="F1296">
            <v>0.99999999999999911</v>
          </cell>
          <cell r="G1296" t="str">
            <v>C</v>
          </cell>
        </row>
        <row r="1297">
          <cell r="C1297">
            <v>1387</v>
          </cell>
          <cell r="D1297">
            <v>907382</v>
          </cell>
          <cell r="E1297">
            <v>0</v>
          </cell>
          <cell r="F1297">
            <v>0.99999999999999911</v>
          </cell>
          <cell r="G1297" t="str">
            <v>C</v>
          </cell>
        </row>
        <row r="1298">
          <cell r="C1298">
            <v>1388</v>
          </cell>
          <cell r="D1298">
            <v>907394</v>
          </cell>
          <cell r="E1298">
            <v>0</v>
          </cell>
          <cell r="F1298">
            <v>0.99999999999999911</v>
          </cell>
          <cell r="G1298" t="str">
            <v>C</v>
          </cell>
        </row>
        <row r="1299">
          <cell r="C1299">
            <v>1389</v>
          </cell>
          <cell r="D1299">
            <v>907395</v>
          </cell>
          <cell r="E1299">
            <v>0</v>
          </cell>
          <cell r="F1299">
            <v>0.99999999999999911</v>
          </cell>
          <cell r="G1299" t="str">
            <v>C</v>
          </cell>
        </row>
        <row r="1300">
          <cell r="C1300">
            <v>1390</v>
          </cell>
          <cell r="D1300">
            <v>907396</v>
          </cell>
          <cell r="E1300">
            <v>0</v>
          </cell>
          <cell r="F1300">
            <v>0.99999999999999911</v>
          </cell>
          <cell r="G1300" t="str">
            <v>C</v>
          </cell>
        </row>
        <row r="1301">
          <cell r="C1301">
            <v>1391</v>
          </cell>
          <cell r="D1301">
            <v>907397</v>
          </cell>
          <cell r="E1301">
            <v>0</v>
          </cell>
          <cell r="F1301">
            <v>0.99999999999999911</v>
          </cell>
          <cell r="G1301" t="str">
            <v>C</v>
          </cell>
        </row>
        <row r="1302">
          <cell r="C1302">
            <v>1392</v>
          </cell>
          <cell r="D1302">
            <v>907411</v>
          </cell>
          <cell r="E1302">
            <v>0</v>
          </cell>
          <cell r="F1302">
            <v>0.99999999999999911</v>
          </cell>
          <cell r="G1302" t="str">
            <v>C</v>
          </cell>
        </row>
        <row r="1303">
          <cell r="C1303">
            <v>1393</v>
          </cell>
          <cell r="D1303">
            <v>907582</v>
          </cell>
          <cell r="E1303">
            <v>0</v>
          </cell>
          <cell r="F1303">
            <v>0.99999999999999911</v>
          </cell>
          <cell r="G1303" t="str">
            <v>C</v>
          </cell>
        </row>
        <row r="1304">
          <cell r="C1304">
            <v>1394</v>
          </cell>
          <cell r="D1304">
            <v>907583</v>
          </cell>
          <cell r="E1304">
            <v>0</v>
          </cell>
          <cell r="F1304">
            <v>0.99999999999999911</v>
          </cell>
          <cell r="G1304" t="str">
            <v>C</v>
          </cell>
        </row>
        <row r="1305">
          <cell r="C1305">
            <v>1395</v>
          </cell>
          <cell r="D1305">
            <v>907585</v>
          </cell>
          <cell r="E1305">
            <v>0</v>
          </cell>
          <cell r="F1305">
            <v>0.99999999999999911</v>
          </cell>
          <cell r="G1305" t="str">
            <v>C</v>
          </cell>
        </row>
        <row r="1306">
          <cell r="C1306">
            <v>1396</v>
          </cell>
          <cell r="D1306">
            <v>907586</v>
          </cell>
          <cell r="E1306">
            <v>0</v>
          </cell>
          <cell r="F1306">
            <v>0.99999999999999911</v>
          </cell>
          <cell r="G1306" t="str">
            <v>C</v>
          </cell>
        </row>
        <row r="1307">
          <cell r="C1307">
            <v>1397</v>
          </cell>
          <cell r="D1307">
            <v>907587</v>
          </cell>
          <cell r="E1307">
            <v>0</v>
          </cell>
          <cell r="F1307">
            <v>0.99999999999999911</v>
          </cell>
          <cell r="G1307" t="str">
            <v>C</v>
          </cell>
        </row>
        <row r="1308">
          <cell r="C1308">
            <v>1401</v>
          </cell>
          <cell r="D1308">
            <v>951213</v>
          </cell>
          <cell r="E1308">
            <v>0</v>
          </cell>
          <cell r="F1308">
            <v>0.99999999999999911</v>
          </cell>
          <cell r="G1308" t="str">
            <v>C</v>
          </cell>
        </row>
        <row r="1309">
          <cell r="C1309">
            <v>1402</v>
          </cell>
          <cell r="D1309">
            <v>951214</v>
          </cell>
          <cell r="E1309">
            <v>0</v>
          </cell>
          <cell r="F1309">
            <v>0.99999999999999911</v>
          </cell>
          <cell r="G1309" t="str">
            <v>C</v>
          </cell>
        </row>
        <row r="1310">
          <cell r="C1310">
            <v>1409</v>
          </cell>
          <cell r="D1310">
            <v>951373</v>
          </cell>
          <cell r="E1310">
            <v>0</v>
          </cell>
          <cell r="F1310">
            <v>0.99999999999999911</v>
          </cell>
          <cell r="G1310" t="str">
            <v>C</v>
          </cell>
        </row>
        <row r="1311">
          <cell r="C1311">
            <v>1412</v>
          </cell>
          <cell r="D1311">
            <v>951521</v>
          </cell>
          <cell r="E1311">
            <v>0</v>
          </cell>
          <cell r="F1311">
            <v>0.99999999999999911</v>
          </cell>
          <cell r="G1311" t="str">
            <v>C</v>
          </cell>
        </row>
        <row r="1312">
          <cell r="C1312">
            <v>1419</v>
          </cell>
          <cell r="D1312">
            <v>959999</v>
          </cell>
          <cell r="E1312">
            <v>0</v>
          </cell>
          <cell r="F1312">
            <v>0.99999999999999911</v>
          </cell>
          <cell r="G1312" t="str">
            <v>C</v>
          </cell>
        </row>
      </sheetData>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09"/>
      <sheetName val="Edos.Real_Ppto"/>
      <sheetName val="Scotibank Inverlat "/>
      <sheetName val="Inbursa"/>
      <sheetName val="Citibank"/>
      <sheetName val="BBVA Bancomer"/>
      <sheetName val="Hoja1"/>
      <sheetName val="Depreciación"/>
      <sheetName val="Pago Ints"/>
      <sheetName val="Activos Fijos"/>
    </sheetNames>
    <sheetDataSet>
      <sheetData sheetId="0">
        <row r="8">
          <cell r="F8">
            <v>237619725.77000001</v>
          </cell>
        </row>
        <row r="17">
          <cell r="F17">
            <v>0</v>
          </cell>
        </row>
        <row r="18">
          <cell r="F18">
            <v>5975959.2800000003</v>
          </cell>
        </row>
        <row r="19">
          <cell r="F19">
            <v>2579075.61</v>
          </cell>
        </row>
        <row r="21">
          <cell r="F21">
            <v>105636.26000000001</v>
          </cell>
        </row>
        <row r="22">
          <cell r="F22">
            <v>0</v>
          </cell>
        </row>
        <row r="26">
          <cell r="F26">
            <v>185981.77</v>
          </cell>
        </row>
        <row r="39">
          <cell r="F39">
            <v>227913798.30000001</v>
          </cell>
        </row>
        <row r="41">
          <cell r="F41">
            <v>27834173.859999999</v>
          </cell>
        </row>
        <row r="42">
          <cell r="F42">
            <v>87642588.070000008</v>
          </cell>
        </row>
        <row r="44">
          <cell r="F44">
            <v>0</v>
          </cell>
        </row>
        <row r="45">
          <cell r="F45">
            <v>16425649.689999999</v>
          </cell>
        </row>
        <row r="46">
          <cell r="F46">
            <v>26142384.740000002</v>
          </cell>
        </row>
        <row r="47">
          <cell r="F47">
            <v>13853916.08</v>
          </cell>
        </row>
        <row r="53">
          <cell r="F53">
            <v>584650.68999999994</v>
          </cell>
        </row>
        <row r="54">
          <cell r="F54">
            <v>11329991.67</v>
          </cell>
        </row>
        <row r="56">
          <cell r="F56">
            <v>-584507.98</v>
          </cell>
        </row>
        <row r="58">
          <cell r="F58">
            <v>10521000</v>
          </cell>
        </row>
        <row r="59">
          <cell r="F59">
            <v>4057000</v>
          </cell>
        </row>
        <row r="62">
          <cell r="F62">
            <v>0</v>
          </cell>
        </row>
        <row r="63">
          <cell r="F63">
            <v>0</v>
          </cell>
        </row>
        <row r="64">
          <cell r="F64">
            <v>0</v>
          </cell>
        </row>
        <row r="65">
          <cell r="F65">
            <v>0</v>
          </cell>
        </row>
        <row r="66">
          <cell r="F66">
            <v>0</v>
          </cell>
        </row>
        <row r="68">
          <cell r="F68">
            <v>0</v>
          </cell>
        </row>
        <row r="69">
          <cell r="F69">
            <v>0</v>
          </cell>
        </row>
        <row r="70">
          <cell r="F70">
            <v>0</v>
          </cell>
        </row>
        <row r="71">
          <cell r="I71">
            <v>0</v>
          </cell>
        </row>
        <row r="72">
          <cell r="F72">
            <v>0</v>
          </cell>
          <cell r="I7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CXC"/>
      <sheetName val="PB-CXC"/>
      <sheetName val="Empleados"/>
      <sheetName val="Resumen Nomina"/>
      <sheetName val="Nomina Detallada"/>
      <sheetName val="Empleados por Agrupamientos"/>
      <sheetName val="Consolidado Ahorros"/>
      <sheetName val="Nomina Detallada (2)"/>
      <sheetName val="Empleados por Agrupamientos (2)"/>
      <sheetName val="Periodo Base Planilla Operación"/>
      <sheetName val="Periodo Base Planilla Cúpula"/>
      <sheetName val="Periodo Base Planilla Doctores"/>
      <sheetName val="Periodo Base Planilla Lima"/>
      <sheetName val="Planilla General"/>
      <sheetName val="Planilla Operacion"/>
      <sheetName val="Planilla Cúpula"/>
      <sheetName val="Planilla Doctores"/>
      <sheetName val="Planilla Lima"/>
      <sheetName val="PB-VentasPD"/>
      <sheetName val="PB-Ventas PE"/>
      <sheetName val="ME-Inv"/>
      <sheetName val="PB Num Fact"/>
      <sheetName val="ME-RO"/>
      <sheetName val="PB-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Vtas"/>
      <sheetName val="ME-Gastos"/>
      <sheetName val="ME-HrsExt"/>
      <sheetName val="ME-Tx"/>
      <sheetName val="ME-Mx"/>
      <sheetName val="ME-CXC-Dist"/>
      <sheetName val="ME-CXC-Obras"/>
      <sheetName val="ME-Inv"/>
      <sheetName val="ME-RO"/>
      <sheetName val="PB-Vtas"/>
      <sheetName val="PB-Gastos"/>
      <sheetName val="PB-Tx"/>
      <sheetName val="PB-Mx"/>
      <sheetName val="PB-CXC-Dist"/>
      <sheetName val="PB-CXC-Obras"/>
      <sheetName val="PB-RO"/>
    </sheetNames>
    <sheetDataSet>
      <sheetData sheetId="0" refreshError="1"/>
      <sheetData sheetId="1" refreshError="1"/>
      <sheetData sheetId="2" refreshError="1"/>
      <sheetData sheetId="3" refreshError="1">
        <row r="58">
          <cell r="B58">
            <v>3.4</v>
          </cell>
        </row>
        <row r="63">
          <cell r="B63">
            <v>2.9637256559989122</v>
          </cell>
        </row>
      </sheetData>
      <sheetData sheetId="4" refreshError="1">
        <row r="57">
          <cell r="B57">
            <v>2.9040617574356795</v>
          </cell>
        </row>
      </sheetData>
      <sheetData sheetId="5" refreshError="1">
        <row r="47">
          <cell r="C47">
            <v>3.4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Hoja1"/>
      <sheetName val="CashFlow"/>
      <sheetName val="Gráficos"/>
      <sheetName val="Resumen de Datos"/>
      <sheetName val="Aviso Legal"/>
      <sheetName val="Excel para contadores"/>
      <sheetName val="Resumen"/>
    </sheetNames>
    <sheetDataSet>
      <sheetData sheetId="0"/>
      <sheetData sheetId="1">
        <row r="3">
          <cell r="B3" t="b">
            <v>1</v>
          </cell>
        </row>
      </sheetData>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efreshError="1">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Validacion"/>
      <sheetName val="Sheet3"/>
    </sheetNames>
    <sheetDataSet>
      <sheetData sheetId="0" refreshError="1"/>
      <sheetData sheetId="1">
        <row r="9">
          <cell r="B9" t="str">
            <v>Nuevo</v>
          </cell>
        </row>
        <row r="10">
          <cell r="B10" t="str">
            <v>Recurrente</v>
          </cell>
        </row>
        <row r="14">
          <cell r="B14" t="str">
            <v>Aprobado</v>
          </cell>
        </row>
        <row r="15">
          <cell r="B15" t="str">
            <v>Rechazado</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10"/>
      <sheetName val="Edos.Real_Ppto"/>
      <sheetName val="Scotibank Inverlat "/>
      <sheetName val="Inbursa"/>
      <sheetName val="Citibank"/>
      <sheetName val="BBVA Bancomer"/>
      <sheetName val="Hoja1"/>
      <sheetName val="Depreciación"/>
      <sheetName val="Pago Ints"/>
      <sheetName val="Activos Fijos"/>
    </sheetNames>
    <sheetDataSet>
      <sheetData sheetId="0">
        <row r="46">
          <cell r="F46">
            <v>5825351.7999999998</v>
          </cell>
        </row>
        <row r="68">
          <cell r="F68">
            <v>0</v>
          </cell>
        </row>
      </sheetData>
      <sheetData sheetId="1">
        <row r="10">
          <cell r="B10">
            <v>3555481.93</v>
          </cell>
        </row>
        <row r="11">
          <cell r="B11">
            <v>19559608.679999996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1"/>
      <sheetName val="TB"/>
      <sheetName val="DIGITACIÓN"/>
      <sheetName val="Desempeño Por mes de las áreas"/>
      <sheetName val="PROC Automat"/>
      <sheetName val="Evolución del Ingreso"/>
      <sheetName val="Evol. Cobranzas"/>
      <sheetName val="Desempeño de área por mes"/>
      <sheetName val="PROC"/>
      <sheetName val="DESEMP GRAL"/>
    </sheetNames>
    <sheetDataSet>
      <sheetData sheetId="0"/>
      <sheetData sheetId="1">
        <row r="5">
          <cell r="B5" t="str">
            <v>Total</v>
          </cell>
        </row>
      </sheetData>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
      <sheetName val="BD"/>
      <sheetName val="TD Dis vta"/>
      <sheetName val="Dis vtas"/>
      <sheetName val="Mix"/>
      <sheetName val="TD dcto"/>
      <sheetName val="TD vtames"/>
      <sheetName val="Ev marg"/>
      <sheetName val="TD rr"/>
      <sheetName val="TD rp"/>
      <sheetName val="TD rc"/>
      <sheetName val="TD rtas"/>
      <sheetName val="ABC rtas"/>
      <sheetName val="Ctes x ruta"/>
      <sheetName val="TD ctes"/>
      <sheetName val="ABC ctes"/>
      <sheetName val="TD pctos"/>
      <sheetName val="ABC pctos"/>
      <sheetName val="TD Rr can"/>
      <sheetName val="TD BDev"/>
      <sheetName val="TD abc cxc"/>
      <sheetName val="ABC cte canal"/>
      <sheetName val="TD mst ctes"/>
      <sheetName val="BD scatter"/>
      <sheetName val="TD abc lxc"/>
      <sheetName val="ABC línea canal"/>
      <sheetName val="TD vta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Ventas Retail e Interm. CMR"/>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orig."/>
      <sheetName val="cc"/>
      <sheetName val="BDgeneral."/>
      <sheetName val="TD gen"/>
      <sheetName val="td mtto tru"/>
      <sheetName val="td impac cta"/>
      <sheetName val="td impac cta (2)"/>
      <sheetName val="td impac cta (3)"/>
      <sheetName val="td mtto (2)"/>
      <sheetName val="TD m"/>
      <sheetName val="td mtto"/>
      <sheetName val="TD bases"/>
      <sheetName val="Base m"/>
      <sheetName val="TD graf"/>
      <sheetName val="TD ds Richi"/>
      <sheetName val="TD ds"/>
      <sheetName val="Base ds"/>
      <sheetName val="TD e"/>
      <sheetName val="Base e"/>
      <sheetName val="TD dp"/>
      <sheetName val="Base dp"/>
      <sheetName val="TD pi"/>
      <sheetName val="Base pi"/>
    </sheetNames>
    <sheetDataSet>
      <sheetData sheetId="0" refreshError="1"/>
      <sheetData sheetId="1">
        <row r="2">
          <cell r="A2" t="str">
            <v xml:space="preserve">dimen. </v>
          </cell>
          <cell r="B2" t="str">
            <v xml:space="preserve"> Descripción dimensión          </v>
          </cell>
          <cell r="C2" t="str">
            <v>Afecta</v>
          </cell>
          <cell r="D2" t="str">
            <v>Puntos</v>
          </cell>
          <cell r="E2" t="str">
            <v>Distribución Primaria</v>
          </cell>
          <cell r="F2" t="str">
            <v>Distribución secundaria</v>
          </cell>
          <cell r="G2" t="str">
            <v>Exportaciones</v>
          </cell>
          <cell r="H2" t="str">
            <v>Ingeniería y proyectos</v>
          </cell>
          <cell r="I2" t="str">
            <v>Mantenimiento</v>
          </cell>
        </row>
        <row r="3">
          <cell r="A3">
            <v>1</v>
          </cell>
          <cell r="B3" t="str">
            <v xml:space="preserve"> ADMINISTRACION -LA FABRIL      </v>
          </cell>
          <cell r="C3">
            <v>0</v>
          </cell>
          <cell r="D3">
            <v>1</v>
          </cell>
          <cell r="E3">
            <v>0</v>
          </cell>
          <cell r="F3">
            <v>0</v>
          </cell>
          <cell r="G3">
            <v>0</v>
          </cell>
          <cell r="H3">
            <v>0</v>
          </cell>
          <cell r="I3">
            <v>0</v>
          </cell>
        </row>
        <row r="4">
          <cell r="A4">
            <v>11</v>
          </cell>
          <cell r="B4" t="str">
            <v xml:space="preserve"> ADMINISTRACION GERENCIAL       </v>
          </cell>
          <cell r="C4">
            <v>0</v>
          </cell>
          <cell r="D4">
            <v>2</v>
          </cell>
          <cell r="E4">
            <v>0</v>
          </cell>
          <cell r="F4">
            <v>0</v>
          </cell>
          <cell r="G4">
            <v>0</v>
          </cell>
          <cell r="H4">
            <v>0</v>
          </cell>
          <cell r="I4">
            <v>0</v>
          </cell>
        </row>
        <row r="5">
          <cell r="A5">
            <v>111</v>
          </cell>
          <cell r="B5" t="str">
            <v xml:space="preserve"> ADMINISTRACION GERENCIA        </v>
          </cell>
          <cell r="C5">
            <v>0</v>
          </cell>
          <cell r="D5">
            <v>3</v>
          </cell>
          <cell r="E5">
            <v>0</v>
          </cell>
          <cell r="F5">
            <v>0</v>
          </cell>
          <cell r="G5">
            <v>0</v>
          </cell>
          <cell r="H5">
            <v>0</v>
          </cell>
          <cell r="I5">
            <v>0</v>
          </cell>
        </row>
        <row r="6">
          <cell r="A6">
            <v>1111</v>
          </cell>
          <cell r="B6" t="str">
            <v xml:space="preserve"> ADMINISTRACION GERENCIA        </v>
          </cell>
          <cell r="C6">
            <v>0</v>
          </cell>
          <cell r="D6">
            <v>4</v>
          </cell>
          <cell r="E6">
            <v>0</v>
          </cell>
          <cell r="F6">
            <v>0</v>
          </cell>
          <cell r="G6">
            <v>0</v>
          </cell>
          <cell r="H6">
            <v>0</v>
          </cell>
          <cell r="I6">
            <v>0</v>
          </cell>
        </row>
        <row r="7">
          <cell r="A7">
            <v>11111</v>
          </cell>
          <cell r="B7" t="str">
            <v xml:space="preserve"> PRESIDENCIA/GERENCIA           </v>
          </cell>
          <cell r="C7">
            <v>0</v>
          </cell>
          <cell r="D7">
            <v>5</v>
          </cell>
          <cell r="E7">
            <v>0</v>
          </cell>
          <cell r="F7">
            <v>0</v>
          </cell>
          <cell r="G7">
            <v>0</v>
          </cell>
          <cell r="H7">
            <v>0</v>
          </cell>
          <cell r="I7">
            <v>0</v>
          </cell>
        </row>
        <row r="8">
          <cell r="A8">
            <v>11112</v>
          </cell>
          <cell r="B8" t="str">
            <v xml:space="preserve"> AUDITORIA INTERNA              </v>
          </cell>
          <cell r="C8">
            <v>0</v>
          </cell>
          <cell r="D8">
            <v>5</v>
          </cell>
          <cell r="E8">
            <v>0</v>
          </cell>
          <cell r="F8">
            <v>0</v>
          </cell>
          <cell r="G8">
            <v>0</v>
          </cell>
          <cell r="H8">
            <v>0</v>
          </cell>
          <cell r="I8">
            <v>0</v>
          </cell>
        </row>
        <row r="9">
          <cell r="A9">
            <v>11113</v>
          </cell>
          <cell r="B9" t="str">
            <v xml:space="preserve"> DEPARTAMENTO LEGAL             </v>
          </cell>
          <cell r="C9">
            <v>0</v>
          </cell>
          <cell r="D9">
            <v>5</v>
          </cell>
          <cell r="E9">
            <v>0</v>
          </cell>
          <cell r="F9">
            <v>0</v>
          </cell>
          <cell r="G9">
            <v>0</v>
          </cell>
          <cell r="H9">
            <v>0</v>
          </cell>
          <cell r="I9">
            <v>0</v>
          </cell>
        </row>
        <row r="10">
          <cell r="A10">
            <v>11114</v>
          </cell>
          <cell r="B10" t="str">
            <v xml:space="preserve"> ASEGURAMIENTO DE CALIDAD       </v>
          </cell>
          <cell r="C10">
            <v>0</v>
          </cell>
          <cell r="D10">
            <v>5</v>
          </cell>
          <cell r="E10">
            <v>0</v>
          </cell>
          <cell r="F10">
            <v>0</v>
          </cell>
          <cell r="G10">
            <v>0</v>
          </cell>
          <cell r="H10">
            <v>0</v>
          </cell>
          <cell r="I10">
            <v>0</v>
          </cell>
        </row>
        <row r="11">
          <cell r="A11">
            <v>12</v>
          </cell>
          <cell r="B11" t="str">
            <v xml:space="preserve"> ADMINISTRACION-FINANZAS-TECNOL </v>
          </cell>
          <cell r="C11">
            <v>0</v>
          </cell>
          <cell r="D11">
            <v>2</v>
          </cell>
          <cell r="E11">
            <v>0</v>
          </cell>
          <cell r="F11">
            <v>0</v>
          </cell>
          <cell r="G11">
            <v>0</v>
          </cell>
          <cell r="H11">
            <v>0</v>
          </cell>
          <cell r="I11">
            <v>0</v>
          </cell>
        </row>
        <row r="12">
          <cell r="A12">
            <v>121</v>
          </cell>
          <cell r="B12" t="str">
            <v xml:space="preserve"> ADMINISTRACION-FINANZAS-TECNOL </v>
          </cell>
          <cell r="C12">
            <v>0</v>
          </cell>
          <cell r="D12">
            <v>3</v>
          </cell>
          <cell r="E12">
            <v>0</v>
          </cell>
          <cell r="F12">
            <v>0</v>
          </cell>
          <cell r="G12">
            <v>0</v>
          </cell>
          <cell r="H12">
            <v>0</v>
          </cell>
          <cell r="I12">
            <v>0</v>
          </cell>
        </row>
        <row r="13">
          <cell r="A13">
            <v>1211</v>
          </cell>
          <cell r="B13" t="str">
            <v xml:space="preserve"> ADMINISTRACION                 </v>
          </cell>
          <cell r="C13">
            <v>0</v>
          </cell>
          <cell r="D13">
            <v>4</v>
          </cell>
          <cell r="E13">
            <v>0</v>
          </cell>
          <cell r="F13">
            <v>0</v>
          </cell>
          <cell r="G13">
            <v>0</v>
          </cell>
          <cell r="H13">
            <v>0</v>
          </cell>
          <cell r="I13">
            <v>0</v>
          </cell>
        </row>
        <row r="14">
          <cell r="A14">
            <v>12111</v>
          </cell>
          <cell r="B14" t="str">
            <v xml:space="preserve"> ADMINISTRAC FINANCIERA Y ADMIN </v>
          </cell>
          <cell r="C14">
            <v>0</v>
          </cell>
          <cell r="D14">
            <v>5</v>
          </cell>
          <cell r="E14">
            <v>0</v>
          </cell>
          <cell r="F14">
            <v>0</v>
          </cell>
          <cell r="G14">
            <v>0</v>
          </cell>
          <cell r="H14">
            <v>0</v>
          </cell>
          <cell r="I14">
            <v>0</v>
          </cell>
        </row>
        <row r="15">
          <cell r="A15">
            <v>12112</v>
          </cell>
          <cell r="B15" t="str">
            <v xml:space="preserve"> INFORMAC FINAN/CONTROL GESTION </v>
          </cell>
          <cell r="C15">
            <v>0</v>
          </cell>
          <cell r="D15">
            <v>5</v>
          </cell>
          <cell r="E15">
            <v>0</v>
          </cell>
          <cell r="F15">
            <v>0</v>
          </cell>
          <cell r="G15">
            <v>0</v>
          </cell>
          <cell r="H15">
            <v>0</v>
          </cell>
          <cell r="I15">
            <v>0</v>
          </cell>
        </row>
        <row r="16">
          <cell r="A16">
            <v>12113</v>
          </cell>
          <cell r="B16" t="str">
            <v xml:space="preserve"> IMPUESTOS                      </v>
          </cell>
          <cell r="C16">
            <v>0</v>
          </cell>
          <cell r="D16">
            <v>5</v>
          </cell>
          <cell r="E16">
            <v>0</v>
          </cell>
          <cell r="F16">
            <v>0</v>
          </cell>
          <cell r="G16">
            <v>0</v>
          </cell>
          <cell r="H16">
            <v>0</v>
          </cell>
          <cell r="I16">
            <v>0</v>
          </cell>
        </row>
        <row r="17">
          <cell r="A17">
            <v>12114</v>
          </cell>
          <cell r="B17" t="str">
            <v xml:space="preserve"> INTELIGENCIA DE NEGOCIOS       </v>
          </cell>
          <cell r="C17">
            <v>0</v>
          </cell>
          <cell r="D17">
            <v>5</v>
          </cell>
          <cell r="E17">
            <v>0</v>
          </cell>
          <cell r="F17">
            <v>0</v>
          </cell>
          <cell r="G17">
            <v>0</v>
          </cell>
          <cell r="H17">
            <v>0</v>
          </cell>
          <cell r="I17">
            <v>0</v>
          </cell>
        </row>
        <row r="18">
          <cell r="A18">
            <v>1212</v>
          </cell>
          <cell r="B18" t="str">
            <v xml:space="preserve"> RECURSOS HUMANOS               </v>
          </cell>
          <cell r="C18">
            <v>0</v>
          </cell>
          <cell r="D18">
            <v>4</v>
          </cell>
          <cell r="E18">
            <v>0</v>
          </cell>
          <cell r="F18">
            <v>0</v>
          </cell>
          <cell r="G18">
            <v>0</v>
          </cell>
          <cell r="H18">
            <v>0</v>
          </cell>
          <cell r="I18">
            <v>0</v>
          </cell>
        </row>
        <row r="19">
          <cell r="A19">
            <v>12121</v>
          </cell>
          <cell r="B19" t="str">
            <v xml:space="preserve"> ADMINIST. RECURSOS HUMANOS     </v>
          </cell>
          <cell r="C19">
            <v>0</v>
          </cell>
          <cell r="D19">
            <v>5</v>
          </cell>
          <cell r="E19">
            <v>0</v>
          </cell>
          <cell r="F19">
            <v>0</v>
          </cell>
          <cell r="G19">
            <v>0</v>
          </cell>
          <cell r="H19">
            <v>0</v>
          </cell>
          <cell r="I19">
            <v>0</v>
          </cell>
        </row>
        <row r="20">
          <cell r="A20">
            <v>12122</v>
          </cell>
          <cell r="B20" t="str">
            <v xml:space="preserve"> BIENESTAR SOCIAL/DISPENSARIO M </v>
          </cell>
          <cell r="C20">
            <v>0</v>
          </cell>
          <cell r="D20">
            <v>5</v>
          </cell>
          <cell r="E20">
            <v>0</v>
          </cell>
          <cell r="F20">
            <v>0</v>
          </cell>
          <cell r="G20">
            <v>0</v>
          </cell>
          <cell r="H20">
            <v>0</v>
          </cell>
          <cell r="I20">
            <v>0</v>
          </cell>
        </row>
        <row r="21">
          <cell r="A21">
            <v>12123</v>
          </cell>
          <cell r="B21" t="str">
            <v xml:space="preserve"> SERV GENER ADMINIST/SEG.FISICA </v>
          </cell>
          <cell r="C21">
            <v>0</v>
          </cell>
          <cell r="D21">
            <v>5</v>
          </cell>
          <cell r="E21">
            <v>0</v>
          </cell>
          <cell r="F21">
            <v>0</v>
          </cell>
          <cell r="G21">
            <v>0</v>
          </cell>
          <cell r="H21">
            <v>0</v>
          </cell>
          <cell r="I21">
            <v>0</v>
          </cell>
        </row>
        <row r="22">
          <cell r="A22">
            <v>12124</v>
          </cell>
          <cell r="B22" t="str">
            <v xml:space="preserve"> RRHH/BIEN.SOC/DISPENS.MED/AGG  </v>
          </cell>
          <cell r="C22">
            <v>0</v>
          </cell>
          <cell r="D22">
            <v>5</v>
          </cell>
          <cell r="E22">
            <v>0</v>
          </cell>
          <cell r="F22">
            <v>0</v>
          </cell>
          <cell r="G22">
            <v>0</v>
          </cell>
          <cell r="H22">
            <v>0</v>
          </cell>
          <cell r="I22">
            <v>0</v>
          </cell>
        </row>
        <row r="23">
          <cell r="A23">
            <v>1213</v>
          </cell>
          <cell r="B23" t="str">
            <v xml:space="preserve"> FINANZAS                       </v>
          </cell>
          <cell r="C23">
            <v>0</v>
          </cell>
          <cell r="D23">
            <v>4</v>
          </cell>
          <cell r="E23">
            <v>0</v>
          </cell>
          <cell r="F23">
            <v>0</v>
          </cell>
          <cell r="G23">
            <v>0</v>
          </cell>
          <cell r="H23">
            <v>0</v>
          </cell>
          <cell r="I23">
            <v>0</v>
          </cell>
        </row>
        <row r="24">
          <cell r="A24">
            <v>12131</v>
          </cell>
          <cell r="B24" t="str">
            <v xml:space="preserve"> FINANZAS - EGRESOS             </v>
          </cell>
          <cell r="C24">
            <v>0</v>
          </cell>
          <cell r="D24">
            <v>5</v>
          </cell>
          <cell r="E24">
            <v>0</v>
          </cell>
          <cell r="F24">
            <v>0</v>
          </cell>
          <cell r="G24">
            <v>0</v>
          </cell>
          <cell r="H24">
            <v>0</v>
          </cell>
          <cell r="I24">
            <v>0</v>
          </cell>
        </row>
        <row r="25">
          <cell r="A25">
            <v>12132</v>
          </cell>
          <cell r="B25" t="str">
            <v xml:space="preserve"> FINANZAS - INGRESOS            </v>
          </cell>
          <cell r="C25">
            <v>0</v>
          </cell>
          <cell r="D25">
            <v>5</v>
          </cell>
          <cell r="E25">
            <v>0</v>
          </cell>
          <cell r="F25">
            <v>0</v>
          </cell>
          <cell r="G25">
            <v>0</v>
          </cell>
          <cell r="H25">
            <v>0</v>
          </cell>
          <cell r="I25">
            <v>0</v>
          </cell>
        </row>
        <row r="26">
          <cell r="A26">
            <v>1214</v>
          </cell>
          <cell r="B26" t="str">
            <v xml:space="preserve"> TECNOLOGIA DE LA INFORMACION   </v>
          </cell>
          <cell r="C26">
            <v>0</v>
          </cell>
          <cell r="D26">
            <v>4</v>
          </cell>
          <cell r="E26">
            <v>0</v>
          </cell>
          <cell r="F26">
            <v>0</v>
          </cell>
          <cell r="G26">
            <v>0</v>
          </cell>
          <cell r="H26">
            <v>0</v>
          </cell>
          <cell r="I26">
            <v>0</v>
          </cell>
        </row>
        <row r="27">
          <cell r="A27">
            <v>12141</v>
          </cell>
          <cell r="B27" t="str">
            <v xml:space="preserve"> TECNOLOGIA DE LA INFORMACION   </v>
          </cell>
          <cell r="C27">
            <v>0</v>
          </cell>
          <cell r="D27">
            <v>5</v>
          </cell>
          <cell r="E27">
            <v>0</v>
          </cell>
          <cell r="F27">
            <v>0</v>
          </cell>
          <cell r="G27">
            <v>0</v>
          </cell>
          <cell r="H27">
            <v>0</v>
          </cell>
          <cell r="I27">
            <v>0</v>
          </cell>
        </row>
        <row r="28">
          <cell r="A28">
            <v>13</v>
          </cell>
          <cell r="B28" t="str">
            <v xml:space="preserve"> INNOVACION Y DESARROLLO        </v>
          </cell>
          <cell r="C28">
            <v>0</v>
          </cell>
          <cell r="D28">
            <v>2</v>
          </cell>
          <cell r="E28">
            <v>0</v>
          </cell>
          <cell r="F28">
            <v>0</v>
          </cell>
          <cell r="G28">
            <v>0</v>
          </cell>
          <cell r="H28">
            <v>0</v>
          </cell>
          <cell r="I28">
            <v>0</v>
          </cell>
        </row>
        <row r="29">
          <cell r="A29">
            <v>131</v>
          </cell>
          <cell r="B29" t="str">
            <v xml:space="preserve"> INNOVACION Y DESAROLLO         </v>
          </cell>
          <cell r="C29">
            <v>0</v>
          </cell>
          <cell r="D29">
            <v>3</v>
          </cell>
          <cell r="E29">
            <v>0</v>
          </cell>
          <cell r="F29">
            <v>0</v>
          </cell>
          <cell r="G29">
            <v>0</v>
          </cell>
          <cell r="H29">
            <v>0</v>
          </cell>
          <cell r="I29">
            <v>0</v>
          </cell>
        </row>
        <row r="30">
          <cell r="A30">
            <v>1311</v>
          </cell>
          <cell r="B30" t="str">
            <v xml:space="preserve"> ADMINISTRACION                 </v>
          </cell>
          <cell r="C30">
            <v>0</v>
          </cell>
          <cell r="D30">
            <v>4</v>
          </cell>
          <cell r="E30">
            <v>0</v>
          </cell>
          <cell r="F30">
            <v>0</v>
          </cell>
          <cell r="G30">
            <v>0</v>
          </cell>
          <cell r="H30">
            <v>0</v>
          </cell>
          <cell r="I30">
            <v>0</v>
          </cell>
        </row>
        <row r="31">
          <cell r="A31">
            <v>13111</v>
          </cell>
          <cell r="B31" t="str">
            <v xml:space="preserve"> INNOVACION                     </v>
          </cell>
          <cell r="C31">
            <v>1</v>
          </cell>
          <cell r="D31">
            <v>5</v>
          </cell>
          <cell r="E31">
            <v>0</v>
          </cell>
          <cell r="F31">
            <v>0</v>
          </cell>
          <cell r="G31">
            <v>0</v>
          </cell>
          <cell r="H31">
            <v>1</v>
          </cell>
          <cell r="I31">
            <v>0</v>
          </cell>
        </row>
        <row r="32">
          <cell r="A32">
            <v>13112</v>
          </cell>
          <cell r="B32" t="str">
            <v xml:space="preserve"> INVESTIGACION Y DESARROLLO     </v>
          </cell>
          <cell r="C32">
            <v>0</v>
          </cell>
          <cell r="D32">
            <v>5</v>
          </cell>
          <cell r="E32">
            <v>0</v>
          </cell>
          <cell r="F32">
            <v>0</v>
          </cell>
          <cell r="G32">
            <v>0</v>
          </cell>
          <cell r="H32">
            <v>0</v>
          </cell>
          <cell r="I32">
            <v>0</v>
          </cell>
        </row>
        <row r="33">
          <cell r="A33">
            <v>13211</v>
          </cell>
          <cell r="B33" t="str">
            <v xml:space="preserve"> INGENIERIA DE EMPAQUES         </v>
          </cell>
          <cell r="C33">
            <v>0</v>
          </cell>
          <cell r="D33">
            <v>5</v>
          </cell>
          <cell r="E33">
            <v>0</v>
          </cell>
          <cell r="F33">
            <v>0</v>
          </cell>
          <cell r="G33">
            <v>0</v>
          </cell>
          <cell r="H33">
            <v>0</v>
          </cell>
          <cell r="I33">
            <v>0</v>
          </cell>
        </row>
        <row r="34">
          <cell r="A34">
            <v>2</v>
          </cell>
          <cell r="B34" t="str">
            <v xml:space="preserve"> MERCADEO/VENTAS/COMERCIALIZACI </v>
          </cell>
          <cell r="C34">
            <v>0</v>
          </cell>
          <cell r="D34">
            <v>1</v>
          </cell>
          <cell r="E34">
            <v>0</v>
          </cell>
          <cell r="F34">
            <v>0</v>
          </cell>
          <cell r="G34">
            <v>0</v>
          </cell>
          <cell r="H34">
            <v>0</v>
          </cell>
          <cell r="I34">
            <v>0</v>
          </cell>
        </row>
        <row r="35">
          <cell r="A35">
            <v>21</v>
          </cell>
          <cell r="B35" t="str">
            <v xml:space="preserve"> MERCADEO                       </v>
          </cell>
          <cell r="C35">
            <v>0</v>
          </cell>
          <cell r="D35">
            <v>2</v>
          </cell>
          <cell r="E35">
            <v>0</v>
          </cell>
          <cell r="F35">
            <v>0</v>
          </cell>
          <cell r="G35">
            <v>0</v>
          </cell>
          <cell r="H35">
            <v>0</v>
          </cell>
          <cell r="I35">
            <v>0</v>
          </cell>
        </row>
        <row r="36">
          <cell r="A36">
            <v>211</v>
          </cell>
          <cell r="B36" t="str">
            <v xml:space="preserve"> CONTROL DE MERCADEO            </v>
          </cell>
          <cell r="C36">
            <v>0</v>
          </cell>
          <cell r="D36">
            <v>3</v>
          </cell>
          <cell r="E36">
            <v>0</v>
          </cell>
          <cell r="F36">
            <v>0</v>
          </cell>
          <cell r="G36">
            <v>0</v>
          </cell>
          <cell r="H36">
            <v>0</v>
          </cell>
          <cell r="I36">
            <v>0</v>
          </cell>
        </row>
        <row r="37">
          <cell r="A37">
            <v>2111</v>
          </cell>
          <cell r="B37" t="str">
            <v xml:space="preserve"> ADMINISTRACION DE MERCADEO     </v>
          </cell>
          <cell r="C37">
            <v>0</v>
          </cell>
          <cell r="D37">
            <v>4</v>
          </cell>
          <cell r="E37">
            <v>0</v>
          </cell>
          <cell r="F37">
            <v>0</v>
          </cell>
          <cell r="G37">
            <v>0</v>
          </cell>
          <cell r="H37">
            <v>0</v>
          </cell>
          <cell r="I37">
            <v>0</v>
          </cell>
        </row>
        <row r="38">
          <cell r="A38">
            <v>21111</v>
          </cell>
          <cell r="B38" t="str">
            <v xml:space="preserve"> ADMINISTRACION DE MERCADEO     </v>
          </cell>
          <cell r="C38">
            <v>0</v>
          </cell>
          <cell r="D38">
            <v>5</v>
          </cell>
          <cell r="E38">
            <v>0</v>
          </cell>
          <cell r="F38">
            <v>0</v>
          </cell>
          <cell r="G38">
            <v>0</v>
          </cell>
          <cell r="H38">
            <v>0</v>
          </cell>
          <cell r="I38">
            <v>0</v>
          </cell>
        </row>
        <row r="39">
          <cell r="A39">
            <v>2112</v>
          </cell>
          <cell r="B39" t="str">
            <v xml:space="preserve"> OPERACIONES DE MERCADEO        </v>
          </cell>
          <cell r="C39">
            <v>0</v>
          </cell>
          <cell r="D39">
            <v>4</v>
          </cell>
          <cell r="E39">
            <v>0</v>
          </cell>
          <cell r="F39">
            <v>0</v>
          </cell>
          <cell r="G39">
            <v>0</v>
          </cell>
          <cell r="H39">
            <v>0</v>
          </cell>
          <cell r="I39">
            <v>0</v>
          </cell>
        </row>
        <row r="40">
          <cell r="A40">
            <v>21121</v>
          </cell>
          <cell r="B40" t="str">
            <v xml:space="preserve"> CATEGORIA DE ACEITES Y GRASAS  </v>
          </cell>
          <cell r="C40">
            <v>0</v>
          </cell>
          <cell r="D40">
            <v>5</v>
          </cell>
          <cell r="E40">
            <v>0</v>
          </cell>
          <cell r="F40">
            <v>0</v>
          </cell>
          <cell r="G40">
            <v>0</v>
          </cell>
          <cell r="H40">
            <v>0</v>
          </cell>
          <cell r="I40">
            <v>0</v>
          </cell>
        </row>
        <row r="41">
          <cell r="A41">
            <v>21122</v>
          </cell>
          <cell r="B41" t="str">
            <v xml:space="preserve"> CATEGORIA DE JABONERIA         </v>
          </cell>
          <cell r="C41">
            <v>0</v>
          </cell>
          <cell r="D41">
            <v>5</v>
          </cell>
          <cell r="E41">
            <v>0</v>
          </cell>
          <cell r="F41">
            <v>0</v>
          </cell>
          <cell r="G41">
            <v>0</v>
          </cell>
          <cell r="H41">
            <v>0</v>
          </cell>
          <cell r="I41">
            <v>0</v>
          </cell>
        </row>
        <row r="42">
          <cell r="A42">
            <v>21123</v>
          </cell>
          <cell r="B42" t="str">
            <v xml:space="preserve"> CATEGORIA DE PANIFICACION      </v>
          </cell>
          <cell r="C42">
            <v>0</v>
          </cell>
          <cell r="D42">
            <v>5</v>
          </cell>
          <cell r="E42">
            <v>0</v>
          </cell>
          <cell r="F42">
            <v>0</v>
          </cell>
          <cell r="G42">
            <v>0</v>
          </cell>
          <cell r="H42">
            <v>0</v>
          </cell>
          <cell r="I42">
            <v>0</v>
          </cell>
        </row>
        <row r="43">
          <cell r="A43">
            <v>21128</v>
          </cell>
          <cell r="B43" t="str">
            <v xml:space="preserve"> LÍNEA MAESTRO DE PANIFICACION  </v>
          </cell>
          <cell r="C43">
            <v>0</v>
          </cell>
          <cell r="D43">
            <v>5</v>
          </cell>
          <cell r="E43">
            <v>0</v>
          </cell>
          <cell r="F43">
            <v>0</v>
          </cell>
          <cell r="G43">
            <v>0</v>
          </cell>
          <cell r="H43">
            <v>0</v>
          </cell>
          <cell r="I43">
            <v>0</v>
          </cell>
        </row>
        <row r="44">
          <cell r="A44">
            <v>22</v>
          </cell>
          <cell r="B44" t="str">
            <v xml:space="preserve"> VENTAS                         </v>
          </cell>
          <cell r="C44">
            <v>0</v>
          </cell>
          <cell r="D44">
            <v>2</v>
          </cell>
          <cell r="E44">
            <v>0</v>
          </cell>
          <cell r="F44">
            <v>0</v>
          </cell>
          <cell r="G44">
            <v>0</v>
          </cell>
          <cell r="H44">
            <v>0</v>
          </cell>
          <cell r="I44">
            <v>0</v>
          </cell>
        </row>
        <row r="45">
          <cell r="A45">
            <v>221</v>
          </cell>
          <cell r="B45" t="str">
            <v xml:space="preserve"> CONTROL VENTAS-UNIDAD CONSUMO  </v>
          </cell>
          <cell r="C45">
            <v>0</v>
          </cell>
          <cell r="D45">
            <v>3</v>
          </cell>
          <cell r="E45">
            <v>0</v>
          </cell>
          <cell r="F45">
            <v>0</v>
          </cell>
          <cell r="G45">
            <v>0</v>
          </cell>
          <cell r="H45">
            <v>0</v>
          </cell>
          <cell r="I45">
            <v>0</v>
          </cell>
        </row>
        <row r="46">
          <cell r="A46">
            <v>2211</v>
          </cell>
          <cell r="B46" t="str">
            <v xml:space="preserve"> ADM VENTAS UNID NEGOCIOS CONSU </v>
          </cell>
          <cell r="C46">
            <v>0</v>
          </cell>
          <cell r="D46">
            <v>4</v>
          </cell>
          <cell r="E46">
            <v>0</v>
          </cell>
          <cell r="F46">
            <v>0</v>
          </cell>
          <cell r="G46">
            <v>0</v>
          </cell>
          <cell r="H46">
            <v>0</v>
          </cell>
          <cell r="I46">
            <v>0</v>
          </cell>
        </row>
        <row r="47">
          <cell r="A47">
            <v>22111</v>
          </cell>
          <cell r="B47" t="str">
            <v xml:space="preserve"> ADM VENTAS UNID NEGOCIOS CONSU </v>
          </cell>
          <cell r="C47">
            <v>0</v>
          </cell>
          <cell r="D47">
            <v>5</v>
          </cell>
          <cell r="E47">
            <v>0</v>
          </cell>
          <cell r="F47">
            <v>0</v>
          </cell>
          <cell r="G47">
            <v>0</v>
          </cell>
          <cell r="H47">
            <v>0</v>
          </cell>
          <cell r="I47">
            <v>0</v>
          </cell>
        </row>
        <row r="48">
          <cell r="A48">
            <v>2212</v>
          </cell>
          <cell r="B48" t="str">
            <v xml:space="preserve"> OPERACION VENTAS U.N. CONSUMO  </v>
          </cell>
          <cell r="C48">
            <v>0</v>
          </cell>
          <cell r="D48">
            <v>4</v>
          </cell>
          <cell r="E48">
            <v>0</v>
          </cell>
          <cell r="F48">
            <v>0</v>
          </cell>
          <cell r="G48">
            <v>0</v>
          </cell>
          <cell r="H48">
            <v>0</v>
          </cell>
          <cell r="I48">
            <v>0</v>
          </cell>
        </row>
        <row r="49">
          <cell r="A49">
            <v>22121</v>
          </cell>
          <cell r="B49" t="str">
            <v xml:space="preserve"> REGIONAL SUR                   </v>
          </cell>
          <cell r="C49">
            <v>0</v>
          </cell>
          <cell r="D49">
            <v>5</v>
          </cell>
          <cell r="E49">
            <v>0</v>
          </cell>
          <cell r="F49">
            <v>0</v>
          </cell>
          <cell r="G49">
            <v>0</v>
          </cell>
          <cell r="H49">
            <v>0</v>
          </cell>
          <cell r="I49">
            <v>0</v>
          </cell>
        </row>
        <row r="50">
          <cell r="A50">
            <v>22122</v>
          </cell>
          <cell r="B50" t="str">
            <v xml:space="preserve"> REGIONAL NORTE                 </v>
          </cell>
          <cell r="C50">
            <v>0</v>
          </cell>
          <cell r="D50">
            <v>5</v>
          </cell>
          <cell r="E50">
            <v>0</v>
          </cell>
          <cell r="F50">
            <v>0</v>
          </cell>
          <cell r="G50">
            <v>0</v>
          </cell>
          <cell r="H50">
            <v>0</v>
          </cell>
          <cell r="I50">
            <v>0</v>
          </cell>
        </row>
        <row r="51">
          <cell r="A51">
            <v>222</v>
          </cell>
          <cell r="B51" t="str">
            <v xml:space="preserve"> CONTROL VENTAS INDUST/EXPORTAC </v>
          </cell>
          <cell r="C51">
            <v>0</v>
          </cell>
          <cell r="D51">
            <v>3</v>
          </cell>
          <cell r="E51">
            <v>0</v>
          </cell>
          <cell r="F51">
            <v>0</v>
          </cell>
          <cell r="G51">
            <v>0</v>
          </cell>
          <cell r="H51">
            <v>0</v>
          </cell>
          <cell r="I51">
            <v>0</v>
          </cell>
        </row>
        <row r="52">
          <cell r="A52">
            <v>2221</v>
          </cell>
          <cell r="B52" t="str">
            <v xml:space="preserve"> ADMINIST. VENTAS INDUST/EXPORT </v>
          </cell>
          <cell r="C52">
            <v>0</v>
          </cell>
          <cell r="D52">
            <v>4</v>
          </cell>
          <cell r="E52">
            <v>0</v>
          </cell>
          <cell r="F52">
            <v>0</v>
          </cell>
          <cell r="G52">
            <v>0</v>
          </cell>
          <cell r="H52">
            <v>0</v>
          </cell>
          <cell r="I52">
            <v>0</v>
          </cell>
        </row>
        <row r="53">
          <cell r="A53">
            <v>22211</v>
          </cell>
          <cell r="B53" t="str">
            <v xml:space="preserve"> ADM.VENTAS U.N. INDUST/EXPORTA </v>
          </cell>
          <cell r="C53">
            <v>0</v>
          </cell>
          <cell r="D53">
            <v>5</v>
          </cell>
          <cell r="E53">
            <v>0</v>
          </cell>
          <cell r="F53">
            <v>0</v>
          </cell>
          <cell r="G53">
            <v>0</v>
          </cell>
          <cell r="H53">
            <v>0</v>
          </cell>
          <cell r="I53">
            <v>0</v>
          </cell>
        </row>
        <row r="54">
          <cell r="A54">
            <v>22221</v>
          </cell>
          <cell r="B54" t="str">
            <v xml:space="preserve"> ADMINISTRACION VENTAS INDUSTRI </v>
          </cell>
          <cell r="C54">
            <v>0</v>
          </cell>
          <cell r="D54">
            <v>5</v>
          </cell>
          <cell r="E54">
            <v>0</v>
          </cell>
          <cell r="F54">
            <v>0</v>
          </cell>
          <cell r="G54">
            <v>0</v>
          </cell>
          <cell r="H54">
            <v>0</v>
          </cell>
          <cell r="I54">
            <v>0</v>
          </cell>
        </row>
        <row r="55">
          <cell r="A55">
            <v>22222</v>
          </cell>
          <cell r="B55" t="str">
            <v xml:space="preserve"> ADMINISTRACION VENTAS EXPORTAC </v>
          </cell>
          <cell r="C55">
            <v>0</v>
          </cell>
          <cell r="D55">
            <v>5</v>
          </cell>
          <cell r="E55">
            <v>0</v>
          </cell>
          <cell r="F55">
            <v>0</v>
          </cell>
          <cell r="G55">
            <v>0</v>
          </cell>
          <cell r="H55">
            <v>0</v>
          </cell>
          <cell r="I55">
            <v>0</v>
          </cell>
        </row>
        <row r="56">
          <cell r="A56">
            <v>22223</v>
          </cell>
          <cell r="B56" t="str">
            <v xml:space="preserve"> ADMINISTR.DESARROLLO NEGOCIOS  </v>
          </cell>
          <cell r="C56">
            <v>0</v>
          </cell>
          <cell r="D56">
            <v>5</v>
          </cell>
          <cell r="E56">
            <v>0</v>
          </cell>
          <cell r="F56">
            <v>0</v>
          </cell>
          <cell r="G56">
            <v>0</v>
          </cell>
          <cell r="H56">
            <v>0</v>
          </cell>
          <cell r="I56">
            <v>0</v>
          </cell>
        </row>
        <row r="57">
          <cell r="A57">
            <v>223</v>
          </cell>
          <cell r="B57" t="str">
            <v xml:space="preserve"> CONTROL VTAS UNID PANIFICACION </v>
          </cell>
          <cell r="C57">
            <v>0</v>
          </cell>
          <cell r="D57">
            <v>3</v>
          </cell>
          <cell r="E57">
            <v>0</v>
          </cell>
          <cell r="F57">
            <v>0</v>
          </cell>
          <cell r="G57">
            <v>0</v>
          </cell>
          <cell r="H57">
            <v>0</v>
          </cell>
          <cell r="I57">
            <v>0</v>
          </cell>
        </row>
        <row r="58">
          <cell r="A58">
            <v>2231</v>
          </cell>
          <cell r="B58" t="str">
            <v xml:space="preserve"> ADM.VTAS.UNIDAD PANIFICACION   </v>
          </cell>
          <cell r="C58">
            <v>0</v>
          </cell>
          <cell r="D58">
            <v>4</v>
          </cell>
          <cell r="E58">
            <v>0</v>
          </cell>
          <cell r="F58">
            <v>0</v>
          </cell>
          <cell r="G58">
            <v>0</v>
          </cell>
          <cell r="H58">
            <v>0</v>
          </cell>
          <cell r="I58">
            <v>0</v>
          </cell>
        </row>
        <row r="59">
          <cell r="A59">
            <v>22311</v>
          </cell>
          <cell r="B59" t="str">
            <v xml:space="preserve"> ADM.VTAS.UNIDAD PANIFICACION   </v>
          </cell>
          <cell r="C59">
            <v>0</v>
          </cell>
          <cell r="D59">
            <v>5</v>
          </cell>
          <cell r="E59">
            <v>0</v>
          </cell>
          <cell r="F59">
            <v>0</v>
          </cell>
          <cell r="G59">
            <v>0</v>
          </cell>
          <cell r="H59">
            <v>0</v>
          </cell>
          <cell r="I59">
            <v>0</v>
          </cell>
        </row>
        <row r="60">
          <cell r="A60">
            <v>22312</v>
          </cell>
          <cell r="B60" t="str">
            <v xml:space="preserve"> ADM.VTAS.UNIDAD PNF-REG.SUR    </v>
          </cell>
          <cell r="C60">
            <v>0</v>
          </cell>
          <cell r="D60">
            <v>5</v>
          </cell>
          <cell r="E60">
            <v>0</v>
          </cell>
          <cell r="F60">
            <v>0</v>
          </cell>
          <cell r="G60">
            <v>0</v>
          </cell>
          <cell r="H60">
            <v>0</v>
          </cell>
          <cell r="I60">
            <v>0</v>
          </cell>
        </row>
        <row r="61">
          <cell r="A61">
            <v>22313</v>
          </cell>
          <cell r="B61" t="str">
            <v xml:space="preserve"> ADM.VTAS.UNIDAD PNF-REG.NORTE  </v>
          </cell>
          <cell r="C61">
            <v>0</v>
          </cell>
          <cell r="D61">
            <v>5</v>
          </cell>
          <cell r="E61">
            <v>0</v>
          </cell>
          <cell r="F61">
            <v>0</v>
          </cell>
          <cell r="G61">
            <v>0</v>
          </cell>
          <cell r="H61">
            <v>0</v>
          </cell>
          <cell r="I61">
            <v>0</v>
          </cell>
        </row>
        <row r="62">
          <cell r="A62">
            <v>23</v>
          </cell>
          <cell r="B62" t="str">
            <v xml:space="preserve"> COMERCIALIZACION               </v>
          </cell>
          <cell r="C62">
            <v>0</v>
          </cell>
          <cell r="D62">
            <v>2</v>
          </cell>
          <cell r="E62">
            <v>0</v>
          </cell>
          <cell r="F62">
            <v>0</v>
          </cell>
          <cell r="G62">
            <v>0</v>
          </cell>
          <cell r="H62">
            <v>0</v>
          </cell>
          <cell r="I62">
            <v>0</v>
          </cell>
        </row>
        <row r="63">
          <cell r="A63">
            <v>231</v>
          </cell>
          <cell r="B63" t="str">
            <v xml:space="preserve"> COMERCIALIZACION -UNID.CONSUMO </v>
          </cell>
          <cell r="C63">
            <v>0</v>
          </cell>
          <cell r="D63">
            <v>3</v>
          </cell>
          <cell r="E63">
            <v>0</v>
          </cell>
          <cell r="F63">
            <v>0</v>
          </cell>
          <cell r="G63">
            <v>0</v>
          </cell>
          <cell r="H63">
            <v>0</v>
          </cell>
          <cell r="I63">
            <v>0</v>
          </cell>
        </row>
        <row r="64">
          <cell r="A64">
            <v>2311</v>
          </cell>
          <cell r="B64" t="str">
            <v xml:space="preserve"> MATRIZ                         </v>
          </cell>
          <cell r="C64">
            <v>0</v>
          </cell>
          <cell r="D64">
            <v>4</v>
          </cell>
          <cell r="E64">
            <v>0</v>
          </cell>
          <cell r="F64">
            <v>0</v>
          </cell>
          <cell r="G64">
            <v>0</v>
          </cell>
          <cell r="H64">
            <v>0</v>
          </cell>
          <cell r="I64">
            <v>0</v>
          </cell>
        </row>
        <row r="65">
          <cell r="A65">
            <v>23111</v>
          </cell>
          <cell r="B65" t="str">
            <v xml:space="preserve"> ADMINISTRACION MATRIZ          </v>
          </cell>
          <cell r="C65">
            <v>0</v>
          </cell>
          <cell r="D65">
            <v>5</v>
          </cell>
          <cell r="E65">
            <v>0</v>
          </cell>
          <cell r="F65">
            <v>0</v>
          </cell>
          <cell r="G65">
            <v>0</v>
          </cell>
          <cell r="H65">
            <v>0</v>
          </cell>
          <cell r="I65">
            <v>0</v>
          </cell>
        </row>
        <row r="66">
          <cell r="A66">
            <v>23112</v>
          </cell>
          <cell r="B66" t="str">
            <v xml:space="preserve"> VENTAS MATRIZ UNID CONSUMO     </v>
          </cell>
          <cell r="C66">
            <v>0</v>
          </cell>
          <cell r="D66">
            <v>5</v>
          </cell>
          <cell r="E66">
            <v>0</v>
          </cell>
          <cell r="F66">
            <v>0</v>
          </cell>
          <cell r="G66">
            <v>0</v>
          </cell>
          <cell r="H66">
            <v>0</v>
          </cell>
          <cell r="I66">
            <v>0</v>
          </cell>
        </row>
        <row r="67">
          <cell r="A67">
            <v>23113</v>
          </cell>
          <cell r="B67" t="str">
            <v xml:space="preserve"> AMACEN DE MATRIZ               </v>
          </cell>
          <cell r="C67">
            <v>1</v>
          </cell>
          <cell r="D67">
            <v>5</v>
          </cell>
          <cell r="E67">
            <v>1</v>
          </cell>
          <cell r="F67">
            <v>0</v>
          </cell>
          <cell r="G67">
            <v>0</v>
          </cell>
          <cell r="H67">
            <v>0</v>
          </cell>
          <cell r="I67">
            <v>0</v>
          </cell>
        </row>
        <row r="68">
          <cell r="A68">
            <v>23114</v>
          </cell>
          <cell r="B68" t="str">
            <v xml:space="preserve"> ALMACEN DEVOLUCIONES EN MATRIZ </v>
          </cell>
          <cell r="C68">
            <v>1</v>
          </cell>
          <cell r="D68">
            <v>5</v>
          </cell>
          <cell r="E68">
            <v>1</v>
          </cell>
          <cell r="F68">
            <v>0</v>
          </cell>
          <cell r="G68">
            <v>0</v>
          </cell>
          <cell r="H68">
            <v>0</v>
          </cell>
          <cell r="I68">
            <v>0</v>
          </cell>
        </row>
        <row r="69">
          <cell r="A69">
            <v>23115</v>
          </cell>
          <cell r="B69" t="str">
            <v xml:space="preserve"> ALMACEN DE ENVASES RETORNABLES </v>
          </cell>
          <cell r="C69">
            <v>1</v>
          </cell>
          <cell r="D69">
            <v>5</v>
          </cell>
          <cell r="E69">
            <v>0</v>
          </cell>
          <cell r="F69">
            <v>0</v>
          </cell>
          <cell r="G69">
            <v>1</v>
          </cell>
          <cell r="H69">
            <v>0</v>
          </cell>
          <cell r="I69">
            <v>0</v>
          </cell>
        </row>
        <row r="70">
          <cell r="A70">
            <v>2312</v>
          </cell>
          <cell r="B70" t="str">
            <v xml:space="preserve"> AGENCIA MANTA                  </v>
          </cell>
          <cell r="C70">
            <v>0</v>
          </cell>
          <cell r="D70">
            <v>4</v>
          </cell>
          <cell r="E70">
            <v>0</v>
          </cell>
          <cell r="F70">
            <v>0</v>
          </cell>
          <cell r="G70">
            <v>0</v>
          </cell>
          <cell r="H70">
            <v>0</v>
          </cell>
          <cell r="I70">
            <v>0</v>
          </cell>
        </row>
        <row r="71">
          <cell r="A71">
            <v>23121</v>
          </cell>
          <cell r="B71" t="str">
            <v xml:space="preserve"> ADMINISTRACION AGM             </v>
          </cell>
          <cell r="C71">
            <v>0</v>
          </cell>
          <cell r="D71">
            <v>5</v>
          </cell>
          <cell r="E71">
            <v>0</v>
          </cell>
          <cell r="F71">
            <v>0</v>
          </cell>
          <cell r="G71">
            <v>0</v>
          </cell>
          <cell r="H71">
            <v>0</v>
          </cell>
          <cell r="I71">
            <v>0</v>
          </cell>
        </row>
        <row r="72">
          <cell r="A72">
            <v>23122</v>
          </cell>
          <cell r="B72" t="str">
            <v xml:space="preserve"> VENTAS AGM UNIDAD CONSUMO      </v>
          </cell>
          <cell r="C72">
            <v>0</v>
          </cell>
          <cell r="D72">
            <v>5</v>
          </cell>
          <cell r="E72">
            <v>0</v>
          </cell>
          <cell r="F72">
            <v>0</v>
          </cell>
          <cell r="G72">
            <v>0</v>
          </cell>
          <cell r="H72">
            <v>0</v>
          </cell>
          <cell r="I72">
            <v>0</v>
          </cell>
        </row>
        <row r="73">
          <cell r="A73">
            <v>23123</v>
          </cell>
          <cell r="B73" t="str">
            <v xml:space="preserve"> ALMACEN DE AGM                 </v>
          </cell>
          <cell r="C73">
            <v>1</v>
          </cell>
          <cell r="D73">
            <v>5</v>
          </cell>
          <cell r="E73">
            <v>0</v>
          </cell>
          <cell r="F73">
            <v>1</v>
          </cell>
          <cell r="G73">
            <v>0</v>
          </cell>
          <cell r="H73">
            <v>0</v>
          </cell>
          <cell r="I73">
            <v>0</v>
          </cell>
        </row>
        <row r="74">
          <cell r="A74">
            <v>2313</v>
          </cell>
          <cell r="B74" t="str">
            <v xml:space="preserve"> AGENCIA QUITO                  </v>
          </cell>
          <cell r="C74">
            <v>0</v>
          </cell>
          <cell r="D74">
            <v>4</v>
          </cell>
          <cell r="E74">
            <v>0</v>
          </cell>
          <cell r="F74">
            <v>0</v>
          </cell>
          <cell r="G74">
            <v>0</v>
          </cell>
          <cell r="H74">
            <v>0</v>
          </cell>
          <cell r="I74">
            <v>0</v>
          </cell>
        </row>
        <row r="75">
          <cell r="A75">
            <v>23131</v>
          </cell>
          <cell r="B75" t="str">
            <v xml:space="preserve"> ADMINISTRACION AG QUITO        </v>
          </cell>
          <cell r="C75">
            <v>0</v>
          </cell>
          <cell r="D75">
            <v>5</v>
          </cell>
          <cell r="E75">
            <v>0</v>
          </cell>
          <cell r="F75">
            <v>0</v>
          </cell>
          <cell r="G75">
            <v>0</v>
          </cell>
          <cell r="H75">
            <v>0</v>
          </cell>
          <cell r="I75">
            <v>0</v>
          </cell>
        </row>
        <row r="76">
          <cell r="A76">
            <v>23132</v>
          </cell>
          <cell r="B76" t="str">
            <v xml:space="preserve"> VENTAS AGQ UNIDAD CONSUMO      </v>
          </cell>
          <cell r="C76">
            <v>0</v>
          </cell>
          <cell r="D76">
            <v>5</v>
          </cell>
          <cell r="E76">
            <v>0</v>
          </cell>
          <cell r="F76">
            <v>0</v>
          </cell>
          <cell r="G76">
            <v>0</v>
          </cell>
          <cell r="H76">
            <v>0</v>
          </cell>
          <cell r="I76">
            <v>0</v>
          </cell>
        </row>
        <row r="77">
          <cell r="A77">
            <v>23133</v>
          </cell>
          <cell r="B77" t="str">
            <v xml:space="preserve"> ALMACEN DE AG QUITO            </v>
          </cell>
          <cell r="C77">
            <v>1</v>
          </cell>
          <cell r="D77">
            <v>5</v>
          </cell>
          <cell r="E77">
            <v>0</v>
          </cell>
          <cell r="F77">
            <v>1</v>
          </cell>
          <cell r="G77">
            <v>0</v>
          </cell>
          <cell r="H77">
            <v>0</v>
          </cell>
          <cell r="I77">
            <v>0</v>
          </cell>
        </row>
        <row r="78">
          <cell r="A78">
            <v>23136</v>
          </cell>
          <cell r="B78" t="str">
            <v xml:space="preserve"> ADMINISTRACION AGENCIA IBARRA  </v>
          </cell>
          <cell r="C78">
            <v>0</v>
          </cell>
          <cell r="D78">
            <v>5</v>
          </cell>
          <cell r="E78">
            <v>0</v>
          </cell>
          <cell r="F78">
            <v>0</v>
          </cell>
          <cell r="G78">
            <v>0</v>
          </cell>
          <cell r="H78">
            <v>0</v>
          </cell>
          <cell r="I78">
            <v>0</v>
          </cell>
        </row>
        <row r="79">
          <cell r="A79">
            <v>23137</v>
          </cell>
          <cell r="B79" t="str">
            <v xml:space="preserve"> VENTAS AG IBARRA UNID CONSUMO  </v>
          </cell>
          <cell r="C79">
            <v>0</v>
          </cell>
          <cell r="D79">
            <v>5</v>
          </cell>
          <cell r="E79">
            <v>0</v>
          </cell>
          <cell r="F79">
            <v>0</v>
          </cell>
          <cell r="G79">
            <v>0</v>
          </cell>
          <cell r="H79">
            <v>0</v>
          </cell>
          <cell r="I79">
            <v>0</v>
          </cell>
        </row>
        <row r="80">
          <cell r="A80">
            <v>23138</v>
          </cell>
          <cell r="B80" t="str">
            <v xml:space="preserve"> ALMACEN AGENCIA IBARRA         </v>
          </cell>
          <cell r="C80">
            <v>1</v>
          </cell>
          <cell r="D80">
            <v>5</v>
          </cell>
          <cell r="E80">
            <v>0</v>
          </cell>
          <cell r="F80">
            <v>1</v>
          </cell>
          <cell r="G80">
            <v>0</v>
          </cell>
          <cell r="H80">
            <v>0</v>
          </cell>
          <cell r="I80">
            <v>0</v>
          </cell>
        </row>
        <row r="81">
          <cell r="A81">
            <v>2314</v>
          </cell>
          <cell r="B81" t="str">
            <v xml:space="preserve"> AGENCIA GUAYAQUIL              </v>
          </cell>
          <cell r="C81">
            <v>0</v>
          </cell>
          <cell r="D81">
            <v>4</v>
          </cell>
          <cell r="E81">
            <v>0</v>
          </cell>
          <cell r="F81">
            <v>0</v>
          </cell>
          <cell r="G81">
            <v>0</v>
          </cell>
          <cell r="H81">
            <v>0</v>
          </cell>
          <cell r="I81">
            <v>0</v>
          </cell>
        </row>
        <row r="82">
          <cell r="A82">
            <v>23141</v>
          </cell>
          <cell r="B82" t="str">
            <v xml:space="preserve"> ADMIN. AG GUAYAQUIL            </v>
          </cell>
          <cell r="C82">
            <v>0</v>
          </cell>
          <cell r="D82">
            <v>5</v>
          </cell>
          <cell r="E82">
            <v>0</v>
          </cell>
          <cell r="F82">
            <v>0</v>
          </cell>
          <cell r="G82">
            <v>0</v>
          </cell>
          <cell r="H82">
            <v>0</v>
          </cell>
          <cell r="I82">
            <v>0</v>
          </cell>
        </row>
        <row r="83">
          <cell r="A83">
            <v>23142</v>
          </cell>
          <cell r="B83" t="str">
            <v xml:space="preserve"> VENTAS AGG UNIDAD CONSUMO      </v>
          </cell>
          <cell r="C83">
            <v>0</v>
          </cell>
          <cell r="D83">
            <v>5</v>
          </cell>
          <cell r="E83">
            <v>0</v>
          </cell>
          <cell r="F83">
            <v>0</v>
          </cell>
          <cell r="G83">
            <v>0</v>
          </cell>
          <cell r="H83">
            <v>0</v>
          </cell>
          <cell r="I83">
            <v>0</v>
          </cell>
        </row>
        <row r="84">
          <cell r="A84">
            <v>23143</v>
          </cell>
          <cell r="B84" t="str">
            <v xml:space="preserve"> ALMACEN DE AG GUAYAQUIL        </v>
          </cell>
          <cell r="C84">
            <v>1</v>
          </cell>
          <cell r="D84">
            <v>5</v>
          </cell>
          <cell r="E84">
            <v>0</v>
          </cell>
          <cell r="F84">
            <v>1</v>
          </cell>
          <cell r="G84">
            <v>0</v>
          </cell>
          <cell r="H84">
            <v>0</v>
          </cell>
          <cell r="I84">
            <v>0</v>
          </cell>
        </row>
        <row r="85">
          <cell r="A85">
            <v>23146</v>
          </cell>
          <cell r="B85" t="str">
            <v xml:space="preserve"> ADMINISTRACION AGENCIA MACHALA </v>
          </cell>
          <cell r="C85">
            <v>0</v>
          </cell>
          <cell r="D85">
            <v>5</v>
          </cell>
          <cell r="E85">
            <v>0</v>
          </cell>
          <cell r="F85">
            <v>0</v>
          </cell>
          <cell r="G85">
            <v>0</v>
          </cell>
          <cell r="H85">
            <v>0</v>
          </cell>
          <cell r="I85">
            <v>0</v>
          </cell>
        </row>
        <row r="86">
          <cell r="A86">
            <v>23147</v>
          </cell>
          <cell r="B86" t="str">
            <v xml:space="preserve"> VENTAS AGENCIA MACHALA         </v>
          </cell>
          <cell r="C86">
            <v>0</v>
          </cell>
          <cell r="D86">
            <v>5</v>
          </cell>
          <cell r="E86">
            <v>0</v>
          </cell>
          <cell r="F86">
            <v>0</v>
          </cell>
          <cell r="G86">
            <v>0</v>
          </cell>
          <cell r="H86">
            <v>0</v>
          </cell>
          <cell r="I86">
            <v>0</v>
          </cell>
        </row>
        <row r="87">
          <cell r="A87">
            <v>23148</v>
          </cell>
          <cell r="B87" t="str">
            <v xml:space="preserve"> ALMACEN DE AGENCIA MACHALA     </v>
          </cell>
          <cell r="C87">
            <v>1</v>
          </cell>
          <cell r="D87">
            <v>5</v>
          </cell>
          <cell r="E87">
            <v>0</v>
          </cell>
          <cell r="F87">
            <v>1</v>
          </cell>
          <cell r="G87">
            <v>0</v>
          </cell>
          <cell r="H87">
            <v>0</v>
          </cell>
          <cell r="I87">
            <v>0</v>
          </cell>
        </row>
        <row r="88">
          <cell r="A88">
            <v>2315</v>
          </cell>
          <cell r="B88" t="str">
            <v xml:space="preserve"> AGENCIA SANTO DOMINGO          </v>
          </cell>
          <cell r="C88">
            <v>0</v>
          </cell>
          <cell r="D88">
            <v>4</v>
          </cell>
          <cell r="E88">
            <v>0</v>
          </cell>
          <cell r="F88">
            <v>0</v>
          </cell>
          <cell r="G88">
            <v>0</v>
          </cell>
          <cell r="H88">
            <v>0</v>
          </cell>
          <cell r="I88">
            <v>0</v>
          </cell>
        </row>
        <row r="89">
          <cell r="A89">
            <v>23151</v>
          </cell>
          <cell r="B89" t="str">
            <v xml:space="preserve"> ADMINISTRACION AG STO. DOMGO.  </v>
          </cell>
          <cell r="C89">
            <v>0</v>
          </cell>
          <cell r="D89">
            <v>5</v>
          </cell>
          <cell r="E89">
            <v>0</v>
          </cell>
          <cell r="F89">
            <v>0</v>
          </cell>
          <cell r="G89">
            <v>0</v>
          </cell>
          <cell r="H89">
            <v>0</v>
          </cell>
          <cell r="I89">
            <v>0</v>
          </cell>
        </row>
        <row r="90">
          <cell r="A90">
            <v>23152</v>
          </cell>
          <cell r="B90" t="str">
            <v xml:space="preserve"> VENTAS AGS UNIDAD CONSUMO      </v>
          </cell>
          <cell r="C90">
            <v>0</v>
          </cell>
          <cell r="D90">
            <v>5</v>
          </cell>
          <cell r="E90">
            <v>0</v>
          </cell>
          <cell r="F90">
            <v>0</v>
          </cell>
          <cell r="G90">
            <v>0</v>
          </cell>
          <cell r="H90">
            <v>0</v>
          </cell>
          <cell r="I90">
            <v>0</v>
          </cell>
        </row>
        <row r="91">
          <cell r="A91">
            <v>23153</v>
          </cell>
          <cell r="B91" t="str">
            <v xml:space="preserve"> ALMACEN DE AG STO. DMGO.       </v>
          </cell>
          <cell r="C91">
            <v>1</v>
          </cell>
          <cell r="D91">
            <v>5</v>
          </cell>
          <cell r="E91">
            <v>0</v>
          </cell>
          <cell r="F91">
            <v>1</v>
          </cell>
          <cell r="G91">
            <v>0</v>
          </cell>
          <cell r="H91">
            <v>0</v>
          </cell>
          <cell r="I91">
            <v>0</v>
          </cell>
        </row>
        <row r="92">
          <cell r="A92">
            <v>2316</v>
          </cell>
          <cell r="B92" t="str">
            <v xml:space="preserve"> AGENCIA AMBATO                 </v>
          </cell>
          <cell r="C92">
            <v>0</v>
          </cell>
          <cell r="D92">
            <v>4</v>
          </cell>
          <cell r="E92">
            <v>0</v>
          </cell>
          <cell r="F92">
            <v>0</v>
          </cell>
          <cell r="G92">
            <v>0</v>
          </cell>
          <cell r="H92">
            <v>0</v>
          </cell>
          <cell r="I92">
            <v>0</v>
          </cell>
        </row>
        <row r="93">
          <cell r="A93">
            <v>23161</v>
          </cell>
          <cell r="B93" t="str">
            <v xml:space="preserve"> ADMINISTRACION AG AMBATO       </v>
          </cell>
          <cell r="C93">
            <v>0</v>
          </cell>
          <cell r="D93">
            <v>5</v>
          </cell>
          <cell r="E93">
            <v>0</v>
          </cell>
          <cell r="F93">
            <v>0</v>
          </cell>
          <cell r="G93">
            <v>0</v>
          </cell>
          <cell r="H93">
            <v>0</v>
          </cell>
          <cell r="I93">
            <v>0</v>
          </cell>
        </row>
        <row r="94">
          <cell r="A94">
            <v>23162</v>
          </cell>
          <cell r="B94" t="str">
            <v xml:space="preserve"> VENTAS AGA UNIDAD CONSUMO      </v>
          </cell>
          <cell r="C94">
            <v>0</v>
          </cell>
          <cell r="D94">
            <v>5</v>
          </cell>
          <cell r="E94">
            <v>0</v>
          </cell>
          <cell r="F94">
            <v>0</v>
          </cell>
          <cell r="G94">
            <v>0</v>
          </cell>
          <cell r="H94">
            <v>0</v>
          </cell>
          <cell r="I94">
            <v>0</v>
          </cell>
        </row>
        <row r="95">
          <cell r="A95">
            <v>23163</v>
          </cell>
          <cell r="B95" t="str">
            <v xml:space="preserve"> ALMACEN DE AG AMBATO           </v>
          </cell>
          <cell r="C95">
            <v>1</v>
          </cell>
          <cell r="D95">
            <v>5</v>
          </cell>
          <cell r="E95">
            <v>0</v>
          </cell>
          <cell r="F95">
            <v>1</v>
          </cell>
          <cell r="G95">
            <v>0</v>
          </cell>
          <cell r="H95">
            <v>0</v>
          </cell>
          <cell r="I95">
            <v>0</v>
          </cell>
        </row>
        <row r="96">
          <cell r="A96">
            <v>2317</v>
          </cell>
          <cell r="B96" t="str">
            <v xml:space="preserve"> AGENCIA CUENCA                 </v>
          </cell>
          <cell r="C96">
            <v>0</v>
          </cell>
          <cell r="D96">
            <v>4</v>
          </cell>
          <cell r="E96">
            <v>0</v>
          </cell>
          <cell r="F96">
            <v>0</v>
          </cell>
          <cell r="G96">
            <v>0</v>
          </cell>
          <cell r="H96">
            <v>0</v>
          </cell>
          <cell r="I96">
            <v>0</v>
          </cell>
        </row>
        <row r="97">
          <cell r="A97">
            <v>23171</v>
          </cell>
          <cell r="B97" t="str">
            <v xml:space="preserve"> ADMINISTRACION AG CUENCA       </v>
          </cell>
          <cell r="C97">
            <v>0</v>
          </cell>
          <cell r="D97">
            <v>5</v>
          </cell>
          <cell r="E97">
            <v>0</v>
          </cell>
          <cell r="F97">
            <v>0</v>
          </cell>
          <cell r="G97">
            <v>0</v>
          </cell>
          <cell r="H97">
            <v>0</v>
          </cell>
          <cell r="I97">
            <v>0</v>
          </cell>
        </row>
        <row r="98">
          <cell r="A98">
            <v>23172</v>
          </cell>
          <cell r="B98" t="str">
            <v xml:space="preserve"> VENTAS AGC UNIDAD CONSUMO      </v>
          </cell>
          <cell r="C98">
            <v>0</v>
          </cell>
          <cell r="D98">
            <v>5</v>
          </cell>
          <cell r="E98">
            <v>0</v>
          </cell>
          <cell r="F98">
            <v>0</v>
          </cell>
          <cell r="G98">
            <v>0</v>
          </cell>
          <cell r="H98">
            <v>0</v>
          </cell>
          <cell r="I98">
            <v>0</v>
          </cell>
        </row>
        <row r="99">
          <cell r="A99">
            <v>23173</v>
          </cell>
          <cell r="B99" t="str">
            <v xml:space="preserve"> ALMACEN DE AG CUENCA           </v>
          </cell>
          <cell r="C99">
            <v>1</v>
          </cell>
          <cell r="D99">
            <v>5</v>
          </cell>
          <cell r="E99">
            <v>0</v>
          </cell>
          <cell r="F99">
            <v>1</v>
          </cell>
          <cell r="G99">
            <v>0</v>
          </cell>
          <cell r="H99">
            <v>0</v>
          </cell>
          <cell r="I99">
            <v>0</v>
          </cell>
        </row>
        <row r="100">
          <cell r="A100">
            <v>2318</v>
          </cell>
          <cell r="B100" t="str">
            <v xml:space="preserve"> AGENCIA TULCAN                 </v>
          </cell>
          <cell r="C100">
            <v>0</v>
          </cell>
          <cell r="D100">
            <v>4</v>
          </cell>
          <cell r="E100">
            <v>0</v>
          </cell>
          <cell r="F100">
            <v>0</v>
          </cell>
          <cell r="G100">
            <v>0</v>
          </cell>
          <cell r="H100">
            <v>0</v>
          </cell>
          <cell r="I100">
            <v>0</v>
          </cell>
        </row>
        <row r="101">
          <cell r="A101">
            <v>23181</v>
          </cell>
          <cell r="B101" t="str">
            <v xml:space="preserve"> ADMINISTRACION AG TULCAN       </v>
          </cell>
          <cell r="C101">
            <v>0</v>
          </cell>
          <cell r="D101">
            <v>5</v>
          </cell>
          <cell r="E101">
            <v>0</v>
          </cell>
          <cell r="F101">
            <v>0</v>
          </cell>
          <cell r="G101">
            <v>0</v>
          </cell>
          <cell r="H101">
            <v>0</v>
          </cell>
          <cell r="I101">
            <v>0</v>
          </cell>
        </row>
        <row r="102">
          <cell r="A102">
            <v>23182</v>
          </cell>
          <cell r="B102" t="str">
            <v xml:space="preserve"> VENTAS AGT UNIDAD CONSUMO      </v>
          </cell>
          <cell r="C102">
            <v>0</v>
          </cell>
          <cell r="D102">
            <v>5</v>
          </cell>
          <cell r="E102">
            <v>0</v>
          </cell>
          <cell r="F102">
            <v>0</v>
          </cell>
          <cell r="G102">
            <v>0</v>
          </cell>
          <cell r="H102">
            <v>0</v>
          </cell>
          <cell r="I102">
            <v>0</v>
          </cell>
        </row>
        <row r="103">
          <cell r="A103">
            <v>23183</v>
          </cell>
          <cell r="B103" t="str">
            <v xml:space="preserve"> ALMACEN DE AG TULCAN           </v>
          </cell>
          <cell r="C103">
            <v>1</v>
          </cell>
          <cell r="D103">
            <v>5</v>
          </cell>
          <cell r="E103">
            <v>0</v>
          </cell>
          <cell r="F103">
            <v>1</v>
          </cell>
          <cell r="G103">
            <v>0</v>
          </cell>
          <cell r="H103">
            <v>0</v>
          </cell>
          <cell r="I103">
            <v>0</v>
          </cell>
        </row>
        <row r="104">
          <cell r="A104">
            <v>232</v>
          </cell>
          <cell r="B104" t="str">
            <v xml:space="preserve"> COMERCIALIZACION -INDUST/EXPOR </v>
          </cell>
          <cell r="C104">
            <v>0</v>
          </cell>
          <cell r="D104">
            <v>3</v>
          </cell>
          <cell r="E104">
            <v>0</v>
          </cell>
          <cell r="F104">
            <v>0</v>
          </cell>
          <cell r="G104">
            <v>0</v>
          </cell>
          <cell r="H104">
            <v>0</v>
          </cell>
          <cell r="I104">
            <v>0</v>
          </cell>
        </row>
        <row r="105">
          <cell r="A105">
            <v>2320</v>
          </cell>
          <cell r="B105" t="str">
            <v xml:space="preserve"> MERCADO LOCAL UNID. INDUSTRIAS </v>
          </cell>
          <cell r="C105">
            <v>0</v>
          </cell>
          <cell r="D105">
            <v>4</v>
          </cell>
          <cell r="E105">
            <v>0</v>
          </cell>
          <cell r="F105">
            <v>0</v>
          </cell>
          <cell r="G105">
            <v>0</v>
          </cell>
          <cell r="H105">
            <v>0</v>
          </cell>
          <cell r="I105">
            <v>0</v>
          </cell>
        </row>
        <row r="106">
          <cell r="A106">
            <v>23201</v>
          </cell>
          <cell r="B106" t="str">
            <v xml:space="preserve"> VENTAS MATRIZ UNID INDUSTRIAS  </v>
          </cell>
          <cell r="C106">
            <v>0</v>
          </cell>
          <cell r="D106">
            <v>5</v>
          </cell>
          <cell r="E106">
            <v>0</v>
          </cell>
          <cell r="F106">
            <v>0</v>
          </cell>
          <cell r="G106">
            <v>0</v>
          </cell>
          <cell r="H106">
            <v>0</v>
          </cell>
          <cell r="I106">
            <v>0</v>
          </cell>
        </row>
        <row r="107">
          <cell r="A107">
            <v>23202</v>
          </cell>
          <cell r="B107" t="str">
            <v xml:space="preserve"> VENTAS AGM UNID INDUSTRIAS     </v>
          </cell>
          <cell r="C107">
            <v>0</v>
          </cell>
          <cell r="D107">
            <v>5</v>
          </cell>
          <cell r="E107">
            <v>0</v>
          </cell>
          <cell r="F107">
            <v>0</v>
          </cell>
          <cell r="G107">
            <v>0</v>
          </cell>
          <cell r="H107">
            <v>0</v>
          </cell>
          <cell r="I107">
            <v>0</v>
          </cell>
        </row>
        <row r="108">
          <cell r="A108">
            <v>23203</v>
          </cell>
          <cell r="B108" t="str">
            <v xml:space="preserve"> VENTAS AGQ UNID INDUSTRIAS     </v>
          </cell>
          <cell r="C108">
            <v>0</v>
          </cell>
          <cell r="D108">
            <v>5</v>
          </cell>
          <cell r="E108">
            <v>0</v>
          </cell>
          <cell r="F108">
            <v>0</v>
          </cell>
          <cell r="G108">
            <v>0</v>
          </cell>
          <cell r="H108">
            <v>0</v>
          </cell>
          <cell r="I108">
            <v>0</v>
          </cell>
        </row>
        <row r="109">
          <cell r="A109">
            <v>23204</v>
          </cell>
          <cell r="B109" t="str">
            <v xml:space="preserve"> VENTAS AG IBARRA UNID INDUSTRI </v>
          </cell>
          <cell r="C109">
            <v>0</v>
          </cell>
          <cell r="D109">
            <v>5</v>
          </cell>
          <cell r="E109">
            <v>0</v>
          </cell>
          <cell r="F109">
            <v>0</v>
          </cell>
          <cell r="G109">
            <v>0</v>
          </cell>
          <cell r="H109">
            <v>0</v>
          </cell>
          <cell r="I109">
            <v>0</v>
          </cell>
        </row>
        <row r="110">
          <cell r="A110">
            <v>23205</v>
          </cell>
          <cell r="B110" t="str">
            <v xml:space="preserve"> VENTAS AGG UNIDAD INDUSTRIAS   </v>
          </cell>
          <cell r="C110">
            <v>0</v>
          </cell>
          <cell r="D110">
            <v>5</v>
          </cell>
          <cell r="E110">
            <v>0</v>
          </cell>
          <cell r="F110">
            <v>0</v>
          </cell>
          <cell r="G110">
            <v>0</v>
          </cell>
          <cell r="H110">
            <v>0</v>
          </cell>
          <cell r="I110">
            <v>0</v>
          </cell>
        </row>
        <row r="111">
          <cell r="A111">
            <v>23206</v>
          </cell>
          <cell r="B111" t="str">
            <v xml:space="preserve"> VENTAS AG MACHALA INDUSTRIAS   </v>
          </cell>
          <cell r="C111">
            <v>0</v>
          </cell>
          <cell r="D111">
            <v>5</v>
          </cell>
          <cell r="E111">
            <v>0</v>
          </cell>
          <cell r="F111">
            <v>0</v>
          </cell>
          <cell r="G111">
            <v>0</v>
          </cell>
          <cell r="H111">
            <v>0</v>
          </cell>
          <cell r="I111">
            <v>0</v>
          </cell>
        </row>
        <row r="112">
          <cell r="A112">
            <v>23207</v>
          </cell>
          <cell r="B112" t="str">
            <v xml:space="preserve"> VENTAS AGS UNIDAD INDUSTRIAS   </v>
          </cell>
          <cell r="C112">
            <v>0</v>
          </cell>
          <cell r="D112">
            <v>5</v>
          </cell>
          <cell r="E112">
            <v>0</v>
          </cell>
          <cell r="F112">
            <v>0</v>
          </cell>
          <cell r="G112">
            <v>0</v>
          </cell>
          <cell r="H112">
            <v>0</v>
          </cell>
          <cell r="I112">
            <v>0</v>
          </cell>
        </row>
        <row r="113">
          <cell r="A113">
            <v>23208</v>
          </cell>
          <cell r="B113" t="str">
            <v xml:space="preserve"> VENTAS AGA UNIDAD INDUSTRIAS   </v>
          </cell>
          <cell r="C113">
            <v>0</v>
          </cell>
          <cell r="D113">
            <v>5</v>
          </cell>
          <cell r="E113">
            <v>0</v>
          </cell>
          <cell r="F113">
            <v>0</v>
          </cell>
          <cell r="G113">
            <v>0</v>
          </cell>
          <cell r="H113">
            <v>0</v>
          </cell>
          <cell r="I113">
            <v>0</v>
          </cell>
        </row>
        <row r="114">
          <cell r="A114">
            <v>23209</v>
          </cell>
          <cell r="B114" t="str">
            <v xml:space="preserve"> VENTAS AGT UNIDAD INDUSTRIAS   </v>
          </cell>
          <cell r="C114">
            <v>0</v>
          </cell>
          <cell r="D114">
            <v>5</v>
          </cell>
          <cell r="E114">
            <v>0</v>
          </cell>
          <cell r="F114">
            <v>0</v>
          </cell>
          <cell r="G114">
            <v>0</v>
          </cell>
          <cell r="H114">
            <v>0</v>
          </cell>
          <cell r="I114">
            <v>0</v>
          </cell>
        </row>
        <row r="115">
          <cell r="A115">
            <v>2321</v>
          </cell>
          <cell r="B115" t="str">
            <v xml:space="preserve"> MERCADO DE EXPORTACION -UN EXP </v>
          </cell>
          <cell r="C115">
            <v>0</v>
          </cell>
          <cell r="D115">
            <v>4</v>
          </cell>
          <cell r="E115">
            <v>0</v>
          </cell>
          <cell r="F115">
            <v>0</v>
          </cell>
          <cell r="G115">
            <v>0</v>
          </cell>
          <cell r="H115">
            <v>0</v>
          </cell>
          <cell r="I115">
            <v>0</v>
          </cell>
        </row>
        <row r="116">
          <cell r="A116">
            <v>23210</v>
          </cell>
          <cell r="B116" t="str">
            <v xml:space="preserve"> VENTAS AGC UNIDAD INDUSTRIAS   </v>
          </cell>
          <cell r="C116">
            <v>0</v>
          </cell>
          <cell r="D116">
            <v>5</v>
          </cell>
          <cell r="E116">
            <v>0</v>
          </cell>
          <cell r="F116">
            <v>0</v>
          </cell>
          <cell r="G116">
            <v>0</v>
          </cell>
          <cell r="H116">
            <v>0</v>
          </cell>
          <cell r="I116">
            <v>0</v>
          </cell>
        </row>
        <row r="117">
          <cell r="A117">
            <v>23211</v>
          </cell>
          <cell r="B117" t="str">
            <v xml:space="preserve"> VENTAS MATRIZ UNID. EXPORTACIO </v>
          </cell>
          <cell r="C117">
            <v>0</v>
          </cell>
          <cell r="D117">
            <v>5</v>
          </cell>
          <cell r="E117">
            <v>0</v>
          </cell>
          <cell r="F117">
            <v>0</v>
          </cell>
          <cell r="G117">
            <v>0</v>
          </cell>
          <cell r="H117">
            <v>0</v>
          </cell>
          <cell r="I117">
            <v>0</v>
          </cell>
        </row>
        <row r="118">
          <cell r="A118">
            <v>23212</v>
          </cell>
          <cell r="B118" t="str">
            <v xml:space="preserve"> VENTAS UNID. INDUST/EXPORT N.E </v>
          </cell>
          <cell r="C118">
            <v>0</v>
          </cell>
          <cell r="D118">
            <v>5</v>
          </cell>
          <cell r="E118">
            <v>0</v>
          </cell>
          <cell r="F118">
            <v>0</v>
          </cell>
          <cell r="G118">
            <v>0</v>
          </cell>
          <cell r="H118">
            <v>0</v>
          </cell>
          <cell r="I118">
            <v>0</v>
          </cell>
        </row>
        <row r="119">
          <cell r="A119">
            <v>233</v>
          </cell>
          <cell r="B119" t="str">
            <v xml:space="preserve"> COMERCIALIZACION-PANIFICACION  </v>
          </cell>
          <cell r="C119">
            <v>0</v>
          </cell>
          <cell r="D119">
            <v>3</v>
          </cell>
          <cell r="E119">
            <v>0</v>
          </cell>
          <cell r="F119">
            <v>0</v>
          </cell>
          <cell r="G119">
            <v>0</v>
          </cell>
          <cell r="H119">
            <v>0</v>
          </cell>
          <cell r="I119">
            <v>0</v>
          </cell>
        </row>
        <row r="120">
          <cell r="A120">
            <v>2331</v>
          </cell>
          <cell r="B120" t="str">
            <v xml:space="preserve"> MERCADO LOC.UND.DE PANIFICACIO </v>
          </cell>
          <cell r="C120">
            <v>0</v>
          </cell>
          <cell r="D120">
            <v>4</v>
          </cell>
          <cell r="E120">
            <v>0</v>
          </cell>
          <cell r="F120">
            <v>0</v>
          </cell>
          <cell r="G120">
            <v>0</v>
          </cell>
          <cell r="H120">
            <v>0</v>
          </cell>
          <cell r="I120">
            <v>0</v>
          </cell>
        </row>
        <row r="121">
          <cell r="A121">
            <v>23311</v>
          </cell>
          <cell r="B121" t="str">
            <v xml:space="preserve"> VTAS.MATRIZ UND.DE PANIFICACIÓ </v>
          </cell>
          <cell r="C121">
            <v>0</v>
          </cell>
          <cell r="D121">
            <v>5</v>
          </cell>
          <cell r="E121">
            <v>0</v>
          </cell>
          <cell r="F121">
            <v>0</v>
          </cell>
          <cell r="G121">
            <v>0</v>
          </cell>
          <cell r="H121">
            <v>0</v>
          </cell>
          <cell r="I121">
            <v>0</v>
          </cell>
        </row>
        <row r="122">
          <cell r="A122">
            <v>23312</v>
          </cell>
          <cell r="B122" t="str">
            <v xml:space="preserve"> VTAS.MANTA AGM-UNIDAD DE PNF   </v>
          </cell>
          <cell r="C122">
            <v>0</v>
          </cell>
          <cell r="D122">
            <v>5</v>
          </cell>
          <cell r="E122">
            <v>0</v>
          </cell>
          <cell r="F122">
            <v>0</v>
          </cell>
          <cell r="G122">
            <v>0</v>
          </cell>
          <cell r="H122">
            <v>0</v>
          </cell>
          <cell r="I122">
            <v>0</v>
          </cell>
        </row>
        <row r="123">
          <cell r="A123">
            <v>23313</v>
          </cell>
          <cell r="B123" t="str">
            <v xml:space="preserve"> VTAS.QUITO AGQ-UNIDAD DE PNF   </v>
          </cell>
          <cell r="C123">
            <v>0</v>
          </cell>
          <cell r="D123">
            <v>5</v>
          </cell>
          <cell r="E123">
            <v>0</v>
          </cell>
          <cell r="F123">
            <v>0</v>
          </cell>
          <cell r="G123">
            <v>0</v>
          </cell>
          <cell r="H123">
            <v>0</v>
          </cell>
          <cell r="I123">
            <v>0</v>
          </cell>
        </row>
        <row r="124">
          <cell r="A124">
            <v>23314</v>
          </cell>
          <cell r="B124" t="str">
            <v xml:space="preserve"> VTAS.IBARRA AGI-UNIDAD DE PNF  </v>
          </cell>
          <cell r="C124">
            <v>0</v>
          </cell>
          <cell r="D124">
            <v>5</v>
          </cell>
          <cell r="E124">
            <v>0</v>
          </cell>
          <cell r="F124">
            <v>0</v>
          </cell>
          <cell r="G124">
            <v>0</v>
          </cell>
          <cell r="H124">
            <v>0</v>
          </cell>
          <cell r="I124">
            <v>0</v>
          </cell>
        </row>
        <row r="125">
          <cell r="A125">
            <v>23315</v>
          </cell>
          <cell r="B125" t="str">
            <v xml:space="preserve"> VTAS.GYE AGG-UNIDAD DE PNF     </v>
          </cell>
          <cell r="C125">
            <v>0</v>
          </cell>
          <cell r="D125">
            <v>5</v>
          </cell>
          <cell r="E125">
            <v>0</v>
          </cell>
          <cell r="F125">
            <v>0</v>
          </cell>
          <cell r="G125">
            <v>0</v>
          </cell>
          <cell r="H125">
            <v>0</v>
          </cell>
          <cell r="I125">
            <v>0</v>
          </cell>
        </row>
        <row r="126">
          <cell r="A126">
            <v>23316</v>
          </cell>
          <cell r="B126" t="str">
            <v xml:space="preserve"> VTAS.MACHALA AGMAC-UND DE PNF  </v>
          </cell>
          <cell r="C126">
            <v>0</v>
          </cell>
          <cell r="D126">
            <v>5</v>
          </cell>
          <cell r="E126">
            <v>0</v>
          </cell>
          <cell r="F126">
            <v>0</v>
          </cell>
          <cell r="G126">
            <v>0</v>
          </cell>
          <cell r="H126">
            <v>0</v>
          </cell>
          <cell r="I126">
            <v>0</v>
          </cell>
        </row>
        <row r="127">
          <cell r="A127">
            <v>23317</v>
          </cell>
          <cell r="B127" t="str">
            <v xml:space="preserve"> VTAS.STO.DGO AGS-UNIDAD DE PNF </v>
          </cell>
          <cell r="C127">
            <v>0</v>
          </cell>
          <cell r="D127">
            <v>5</v>
          </cell>
          <cell r="E127">
            <v>0</v>
          </cell>
          <cell r="F127">
            <v>0</v>
          </cell>
          <cell r="G127">
            <v>0</v>
          </cell>
          <cell r="H127">
            <v>0</v>
          </cell>
          <cell r="I127">
            <v>0</v>
          </cell>
        </row>
        <row r="128">
          <cell r="A128">
            <v>23318</v>
          </cell>
          <cell r="B128" t="str">
            <v xml:space="preserve"> VTAS.AMBATO AGA-UNIDAD DE PNF  </v>
          </cell>
          <cell r="C128">
            <v>0</v>
          </cell>
          <cell r="D128">
            <v>5</v>
          </cell>
          <cell r="E128">
            <v>0</v>
          </cell>
          <cell r="F128">
            <v>0</v>
          </cell>
          <cell r="G128">
            <v>0</v>
          </cell>
          <cell r="H128">
            <v>0</v>
          </cell>
          <cell r="I128">
            <v>0</v>
          </cell>
        </row>
        <row r="129">
          <cell r="A129">
            <v>23319</v>
          </cell>
          <cell r="B129" t="str">
            <v xml:space="preserve"> VTAS.CUENCA AGC-UNIDAD DE PNF  </v>
          </cell>
          <cell r="C129">
            <v>0</v>
          </cell>
          <cell r="D129">
            <v>5</v>
          </cell>
          <cell r="E129">
            <v>0</v>
          </cell>
          <cell r="F129">
            <v>0</v>
          </cell>
          <cell r="G129">
            <v>0</v>
          </cell>
          <cell r="H129">
            <v>0</v>
          </cell>
          <cell r="I129">
            <v>0</v>
          </cell>
        </row>
        <row r="130">
          <cell r="A130">
            <v>23320</v>
          </cell>
          <cell r="B130" t="str">
            <v xml:space="preserve"> VTAS.TULCAN AGT-UNIDAD DE PNF  </v>
          </cell>
          <cell r="C130">
            <v>0</v>
          </cell>
          <cell r="D130">
            <v>5</v>
          </cell>
          <cell r="E130">
            <v>0</v>
          </cell>
          <cell r="F130">
            <v>0</v>
          </cell>
          <cell r="G130">
            <v>0</v>
          </cell>
          <cell r="H130">
            <v>0</v>
          </cell>
          <cell r="I130">
            <v>0</v>
          </cell>
        </row>
        <row r="131">
          <cell r="A131">
            <v>3</v>
          </cell>
          <cell r="B131" t="str">
            <v xml:space="preserve"> PRODUCCION -LA FABRIL          </v>
          </cell>
          <cell r="C131">
            <v>0</v>
          </cell>
          <cell r="D131">
            <v>1</v>
          </cell>
          <cell r="E131">
            <v>0</v>
          </cell>
          <cell r="F131">
            <v>0</v>
          </cell>
          <cell r="G131">
            <v>0</v>
          </cell>
          <cell r="H131">
            <v>0</v>
          </cell>
          <cell r="I131">
            <v>0</v>
          </cell>
        </row>
        <row r="132">
          <cell r="A132">
            <v>31</v>
          </cell>
          <cell r="B132" t="str">
            <v xml:space="preserve"> ADMINISTRACION Y SERV.PLANTA   </v>
          </cell>
          <cell r="C132">
            <v>0</v>
          </cell>
          <cell r="D132">
            <v>2</v>
          </cell>
          <cell r="E132">
            <v>0</v>
          </cell>
          <cell r="F132">
            <v>0</v>
          </cell>
          <cell r="G132">
            <v>0</v>
          </cell>
          <cell r="H132">
            <v>0</v>
          </cell>
          <cell r="I132">
            <v>0</v>
          </cell>
        </row>
        <row r="133">
          <cell r="A133">
            <v>312</v>
          </cell>
          <cell r="B133" t="str">
            <v xml:space="preserve"> SERVICIOS DE PLANTA            </v>
          </cell>
          <cell r="C133">
            <v>0</v>
          </cell>
          <cell r="D133">
            <v>3</v>
          </cell>
          <cell r="E133">
            <v>0</v>
          </cell>
          <cell r="F133">
            <v>0</v>
          </cell>
          <cell r="G133">
            <v>0</v>
          </cell>
          <cell r="H133">
            <v>0</v>
          </cell>
          <cell r="I133">
            <v>0</v>
          </cell>
        </row>
        <row r="134">
          <cell r="A134">
            <v>3121</v>
          </cell>
          <cell r="B134" t="str">
            <v xml:space="preserve"> MANTENIMIENTO Y SERVICIOS      </v>
          </cell>
          <cell r="C134">
            <v>0</v>
          </cell>
          <cell r="D134">
            <v>4</v>
          </cell>
          <cell r="E134">
            <v>0</v>
          </cell>
          <cell r="F134">
            <v>0</v>
          </cell>
          <cell r="G134">
            <v>0</v>
          </cell>
          <cell r="H134">
            <v>0</v>
          </cell>
          <cell r="I134">
            <v>0</v>
          </cell>
        </row>
        <row r="135">
          <cell r="A135">
            <v>31211</v>
          </cell>
          <cell r="B135" t="str">
            <v xml:space="preserve"> ADMINISTRACION MANTENIMIENTO   </v>
          </cell>
          <cell r="C135">
            <v>1</v>
          </cell>
          <cell r="D135">
            <v>5</v>
          </cell>
          <cell r="E135">
            <v>0</v>
          </cell>
          <cell r="F135">
            <v>0</v>
          </cell>
          <cell r="G135">
            <v>0</v>
          </cell>
          <cell r="H135">
            <v>0</v>
          </cell>
          <cell r="I135">
            <v>1</v>
          </cell>
        </row>
        <row r="136">
          <cell r="A136">
            <v>31212</v>
          </cell>
          <cell r="B136" t="str">
            <v xml:space="preserve"> INGIENERIA Y MONTAJES          </v>
          </cell>
          <cell r="C136">
            <v>1</v>
          </cell>
          <cell r="D136">
            <v>5</v>
          </cell>
          <cell r="E136">
            <v>0</v>
          </cell>
          <cell r="F136">
            <v>0</v>
          </cell>
          <cell r="G136">
            <v>0</v>
          </cell>
          <cell r="H136">
            <v>0</v>
          </cell>
          <cell r="I136">
            <v>1</v>
          </cell>
        </row>
        <row r="137">
          <cell r="A137">
            <v>31213</v>
          </cell>
          <cell r="B137" t="str">
            <v xml:space="preserve"> MANTENIMIENTO EN GENERAL       </v>
          </cell>
          <cell r="C137">
            <v>1</v>
          </cell>
          <cell r="D137">
            <v>5</v>
          </cell>
          <cell r="E137">
            <v>0</v>
          </cell>
          <cell r="F137">
            <v>0</v>
          </cell>
          <cell r="G137">
            <v>0</v>
          </cell>
          <cell r="H137">
            <v>0</v>
          </cell>
          <cell r="I137">
            <v>1</v>
          </cell>
        </row>
        <row r="138">
          <cell r="A138">
            <v>31214</v>
          </cell>
          <cell r="B138" t="str">
            <v xml:space="preserve"> MAQUINAS Y HERRAMIENTAS        </v>
          </cell>
          <cell r="C138">
            <v>1</v>
          </cell>
          <cell r="D138">
            <v>5</v>
          </cell>
          <cell r="E138">
            <v>0</v>
          </cell>
          <cell r="F138">
            <v>0</v>
          </cell>
          <cell r="G138">
            <v>0</v>
          </cell>
          <cell r="H138">
            <v>0</v>
          </cell>
          <cell r="I138">
            <v>1</v>
          </cell>
        </row>
        <row r="139">
          <cell r="A139">
            <v>31218</v>
          </cell>
          <cell r="B139" t="str">
            <v xml:space="preserve"> ALMACEN/MATERIALES/REP/PROCESO </v>
          </cell>
          <cell r="C139">
            <v>1</v>
          </cell>
          <cell r="D139">
            <v>5</v>
          </cell>
          <cell r="E139">
            <v>0</v>
          </cell>
          <cell r="F139">
            <v>0</v>
          </cell>
          <cell r="G139">
            <v>0</v>
          </cell>
          <cell r="H139">
            <v>0</v>
          </cell>
          <cell r="I139">
            <v>1</v>
          </cell>
        </row>
        <row r="140">
          <cell r="A140">
            <v>3122</v>
          </cell>
          <cell r="B140" t="str">
            <v xml:space="preserve"> SERVICIOS GENERALES DE PLANTA  </v>
          </cell>
          <cell r="C140">
            <v>0</v>
          </cell>
          <cell r="D140">
            <v>4</v>
          </cell>
          <cell r="E140">
            <v>0</v>
          </cell>
          <cell r="F140">
            <v>0</v>
          </cell>
          <cell r="G140">
            <v>0</v>
          </cell>
          <cell r="H140">
            <v>0</v>
          </cell>
          <cell r="I140">
            <v>0</v>
          </cell>
        </row>
        <row r="141">
          <cell r="A141">
            <v>31221</v>
          </cell>
          <cell r="B141" t="str">
            <v xml:space="preserve"> ADMINIST. SERVICIOS PLANTA     </v>
          </cell>
          <cell r="C141">
            <v>0</v>
          </cell>
          <cell r="D141">
            <v>5</v>
          </cell>
          <cell r="E141">
            <v>0</v>
          </cell>
          <cell r="F141">
            <v>0</v>
          </cell>
          <cell r="G141">
            <v>0</v>
          </cell>
          <cell r="H141">
            <v>0</v>
          </cell>
          <cell r="I141">
            <v>0</v>
          </cell>
        </row>
        <row r="142">
          <cell r="A142">
            <v>31222</v>
          </cell>
          <cell r="B142" t="str">
            <v xml:space="preserve"> AGUA/CALDEROS/COMBUSTIBLES     </v>
          </cell>
          <cell r="C142">
            <v>0</v>
          </cell>
          <cell r="D142">
            <v>5</v>
          </cell>
          <cell r="E142">
            <v>0</v>
          </cell>
          <cell r="F142">
            <v>0</v>
          </cell>
          <cell r="G142">
            <v>0</v>
          </cell>
          <cell r="H142">
            <v>0</v>
          </cell>
          <cell r="I142">
            <v>0</v>
          </cell>
        </row>
        <row r="143">
          <cell r="A143">
            <v>31223</v>
          </cell>
          <cell r="B143" t="str">
            <v xml:space="preserve"> SERVICIOS ELECTRICOS           </v>
          </cell>
          <cell r="C143">
            <v>0</v>
          </cell>
          <cell r="D143">
            <v>5</v>
          </cell>
          <cell r="E143">
            <v>0</v>
          </cell>
          <cell r="F143">
            <v>0</v>
          </cell>
          <cell r="G143">
            <v>0</v>
          </cell>
          <cell r="H143">
            <v>0</v>
          </cell>
          <cell r="I143">
            <v>0</v>
          </cell>
        </row>
        <row r="144">
          <cell r="A144">
            <v>31224</v>
          </cell>
          <cell r="B144" t="str">
            <v xml:space="preserve"> OTROS SERVICIOS GENERALES PLTA </v>
          </cell>
          <cell r="C144">
            <v>0</v>
          </cell>
          <cell r="D144">
            <v>5</v>
          </cell>
          <cell r="E144">
            <v>0</v>
          </cell>
          <cell r="F144">
            <v>0</v>
          </cell>
          <cell r="G144">
            <v>0</v>
          </cell>
          <cell r="H144">
            <v>0</v>
          </cell>
          <cell r="I144">
            <v>0</v>
          </cell>
        </row>
        <row r="145">
          <cell r="A145">
            <v>31228</v>
          </cell>
          <cell r="B145" t="str">
            <v xml:space="preserve"> TRATAMIENTO AGUAS RESIDUALES   </v>
          </cell>
          <cell r="C145">
            <v>0</v>
          </cell>
          <cell r="D145">
            <v>5</v>
          </cell>
          <cell r="E145">
            <v>0</v>
          </cell>
          <cell r="F145">
            <v>0</v>
          </cell>
          <cell r="G145">
            <v>0</v>
          </cell>
          <cell r="H145">
            <v>0</v>
          </cell>
          <cell r="I145">
            <v>0</v>
          </cell>
        </row>
        <row r="146">
          <cell r="A146">
            <v>3123</v>
          </cell>
          <cell r="B146" t="str">
            <v xml:space="preserve"> SEGURID INDUST Y MEDIO AMBIENT </v>
          </cell>
          <cell r="C146">
            <v>0</v>
          </cell>
          <cell r="D146">
            <v>4</v>
          </cell>
          <cell r="E146">
            <v>0</v>
          </cell>
          <cell r="F146">
            <v>0</v>
          </cell>
          <cell r="G146">
            <v>0</v>
          </cell>
          <cell r="H146">
            <v>0</v>
          </cell>
          <cell r="I146">
            <v>0</v>
          </cell>
        </row>
        <row r="147">
          <cell r="A147">
            <v>31231</v>
          </cell>
          <cell r="B147" t="str">
            <v xml:space="preserve"> ADM. SEGUR INDUST Y MEDIO AMBI </v>
          </cell>
          <cell r="C147">
            <v>0</v>
          </cell>
          <cell r="D147">
            <v>5</v>
          </cell>
          <cell r="E147">
            <v>0</v>
          </cell>
          <cell r="F147">
            <v>0</v>
          </cell>
          <cell r="G147">
            <v>0</v>
          </cell>
          <cell r="H147">
            <v>0</v>
          </cell>
          <cell r="I147">
            <v>0</v>
          </cell>
        </row>
        <row r="148">
          <cell r="A148">
            <v>32</v>
          </cell>
          <cell r="B148" t="str">
            <v xml:space="preserve"> PROCESO DE ACEITES Y GRASAS    </v>
          </cell>
          <cell r="C148">
            <v>0</v>
          </cell>
          <cell r="D148">
            <v>2</v>
          </cell>
          <cell r="E148">
            <v>0</v>
          </cell>
          <cell r="F148">
            <v>0</v>
          </cell>
          <cell r="G148">
            <v>0</v>
          </cell>
          <cell r="H148">
            <v>0</v>
          </cell>
          <cell r="I148">
            <v>0</v>
          </cell>
        </row>
        <row r="149">
          <cell r="A149">
            <v>321</v>
          </cell>
          <cell r="B149" t="str">
            <v xml:space="preserve"> ADMINISTRACION PROCESO A&amp;G     </v>
          </cell>
          <cell r="C149">
            <v>0</v>
          </cell>
          <cell r="D149">
            <v>3</v>
          </cell>
          <cell r="E149">
            <v>0</v>
          </cell>
          <cell r="F149">
            <v>0</v>
          </cell>
          <cell r="G149">
            <v>0</v>
          </cell>
          <cell r="H149">
            <v>0</v>
          </cell>
          <cell r="I149">
            <v>0</v>
          </cell>
        </row>
        <row r="150">
          <cell r="A150">
            <v>3211</v>
          </cell>
          <cell r="B150" t="str">
            <v xml:space="preserve"> ADMINISTRACION PROCESO A&amp;G     </v>
          </cell>
          <cell r="C150">
            <v>0</v>
          </cell>
          <cell r="D150">
            <v>4</v>
          </cell>
          <cell r="E150">
            <v>0</v>
          </cell>
          <cell r="F150">
            <v>0</v>
          </cell>
          <cell r="G150">
            <v>0</v>
          </cell>
          <cell r="H150">
            <v>0</v>
          </cell>
          <cell r="I150">
            <v>0</v>
          </cell>
        </row>
        <row r="151">
          <cell r="A151">
            <v>32111</v>
          </cell>
          <cell r="B151" t="str">
            <v xml:space="preserve"> ADMINISTRAC OPERACION A &amp; G    </v>
          </cell>
          <cell r="C151">
            <v>0</v>
          </cell>
          <cell r="D151">
            <v>5</v>
          </cell>
          <cell r="E151">
            <v>0</v>
          </cell>
          <cell r="F151">
            <v>0</v>
          </cell>
          <cell r="G151">
            <v>0</v>
          </cell>
          <cell r="H151">
            <v>0</v>
          </cell>
          <cell r="I151">
            <v>0</v>
          </cell>
        </row>
        <row r="152">
          <cell r="A152">
            <v>32112</v>
          </cell>
          <cell r="B152" t="str">
            <v xml:space="preserve"> CONTROL DE CALIDAD DE A &amp; G    </v>
          </cell>
          <cell r="C152">
            <v>0</v>
          </cell>
          <cell r="D152">
            <v>5</v>
          </cell>
          <cell r="E152">
            <v>0</v>
          </cell>
          <cell r="F152">
            <v>0</v>
          </cell>
          <cell r="G152">
            <v>0</v>
          </cell>
          <cell r="H152">
            <v>0</v>
          </cell>
          <cell r="I152">
            <v>0</v>
          </cell>
        </row>
        <row r="153">
          <cell r="A153">
            <v>322</v>
          </cell>
          <cell r="B153" t="str">
            <v xml:space="preserve"> REFINERIA                      </v>
          </cell>
          <cell r="C153">
            <v>0</v>
          </cell>
          <cell r="D153">
            <v>3</v>
          </cell>
          <cell r="E153">
            <v>0</v>
          </cell>
          <cell r="F153">
            <v>0</v>
          </cell>
          <cell r="G153">
            <v>0</v>
          </cell>
          <cell r="H153">
            <v>0</v>
          </cell>
          <cell r="I153">
            <v>0</v>
          </cell>
        </row>
        <row r="154">
          <cell r="A154">
            <v>3221</v>
          </cell>
          <cell r="B154" t="str">
            <v xml:space="preserve"> ADMINISTRACION DE REFINERIA    </v>
          </cell>
          <cell r="C154">
            <v>0</v>
          </cell>
          <cell r="D154">
            <v>4</v>
          </cell>
          <cell r="E154">
            <v>0</v>
          </cell>
          <cell r="F154">
            <v>0</v>
          </cell>
          <cell r="G154">
            <v>0</v>
          </cell>
          <cell r="H154">
            <v>0</v>
          </cell>
          <cell r="I154">
            <v>0</v>
          </cell>
        </row>
        <row r="155">
          <cell r="A155">
            <v>32211</v>
          </cell>
          <cell r="B155" t="str">
            <v xml:space="preserve"> ADMINISTRACION DE REFINERIA    </v>
          </cell>
          <cell r="C155">
            <v>0</v>
          </cell>
          <cell r="D155">
            <v>5</v>
          </cell>
          <cell r="E155">
            <v>0</v>
          </cell>
          <cell r="F155">
            <v>0</v>
          </cell>
          <cell r="G155">
            <v>0</v>
          </cell>
          <cell r="H155">
            <v>0</v>
          </cell>
          <cell r="I155">
            <v>0</v>
          </cell>
        </row>
        <row r="156">
          <cell r="A156">
            <v>3223</v>
          </cell>
          <cell r="B156" t="str">
            <v xml:space="preserve"> PRETRATAMIENTO Y BLANQUEO A&amp;G  </v>
          </cell>
          <cell r="C156">
            <v>0</v>
          </cell>
          <cell r="D156">
            <v>4</v>
          </cell>
          <cell r="E156">
            <v>0</v>
          </cell>
          <cell r="F156">
            <v>0</v>
          </cell>
          <cell r="G156">
            <v>0</v>
          </cell>
          <cell r="H156">
            <v>0</v>
          </cell>
          <cell r="I156">
            <v>0</v>
          </cell>
        </row>
        <row r="157">
          <cell r="A157">
            <v>32231</v>
          </cell>
          <cell r="B157" t="str">
            <v xml:space="preserve"> PRETRATAMIENTO Y BLANQUEO 5.1  </v>
          </cell>
          <cell r="C157">
            <v>0</v>
          </cell>
          <cell r="D157">
            <v>5</v>
          </cell>
          <cell r="E157">
            <v>0</v>
          </cell>
          <cell r="F157">
            <v>0</v>
          </cell>
          <cell r="G157">
            <v>0</v>
          </cell>
          <cell r="H157">
            <v>0</v>
          </cell>
          <cell r="I157">
            <v>0</v>
          </cell>
        </row>
        <row r="158">
          <cell r="A158">
            <v>32232</v>
          </cell>
          <cell r="B158" t="str">
            <v xml:space="preserve"> PRETRATAMIENTO Y BLANQUEO 5.2  </v>
          </cell>
          <cell r="C158">
            <v>0</v>
          </cell>
          <cell r="D158">
            <v>5</v>
          </cell>
          <cell r="E158">
            <v>0</v>
          </cell>
          <cell r="F158">
            <v>0</v>
          </cell>
          <cell r="G158">
            <v>0</v>
          </cell>
          <cell r="H158">
            <v>0</v>
          </cell>
          <cell r="I158">
            <v>0</v>
          </cell>
        </row>
        <row r="159">
          <cell r="A159">
            <v>32233</v>
          </cell>
          <cell r="B159" t="str">
            <v xml:space="preserve"> PRETRATAMIENTO Y BLANQUEO 6.1  </v>
          </cell>
          <cell r="C159">
            <v>0</v>
          </cell>
          <cell r="D159">
            <v>5</v>
          </cell>
          <cell r="E159">
            <v>0</v>
          </cell>
          <cell r="F159">
            <v>0</v>
          </cell>
          <cell r="G159">
            <v>0</v>
          </cell>
          <cell r="H159">
            <v>0</v>
          </cell>
          <cell r="I159">
            <v>0</v>
          </cell>
        </row>
        <row r="160">
          <cell r="A160">
            <v>32234</v>
          </cell>
          <cell r="B160" t="str">
            <v xml:space="preserve"> PRETRATAMIENTO Y BLANQUEO 6.2  </v>
          </cell>
          <cell r="C160">
            <v>0</v>
          </cell>
          <cell r="D160">
            <v>5</v>
          </cell>
          <cell r="E160">
            <v>0</v>
          </cell>
          <cell r="F160">
            <v>0</v>
          </cell>
          <cell r="G160">
            <v>0</v>
          </cell>
          <cell r="H160">
            <v>0</v>
          </cell>
          <cell r="I160">
            <v>0</v>
          </cell>
        </row>
        <row r="161">
          <cell r="A161">
            <v>32235</v>
          </cell>
          <cell r="B161" t="str">
            <v xml:space="preserve"> PRETRATAMIENTO Y BLANQUEO 6.3  </v>
          </cell>
          <cell r="C161">
            <v>0</v>
          </cell>
          <cell r="D161">
            <v>5</v>
          </cell>
          <cell r="E161">
            <v>0</v>
          </cell>
          <cell r="F161">
            <v>0</v>
          </cell>
          <cell r="G161">
            <v>0</v>
          </cell>
          <cell r="H161">
            <v>0</v>
          </cell>
          <cell r="I161">
            <v>0</v>
          </cell>
        </row>
        <row r="162">
          <cell r="A162">
            <v>32236</v>
          </cell>
          <cell r="B162" t="str">
            <v xml:space="preserve"> PRETRATAMIENTO Y BLANQUEO 1.G  </v>
          </cell>
          <cell r="C162">
            <v>0</v>
          </cell>
          <cell r="D162">
            <v>5</v>
          </cell>
          <cell r="E162">
            <v>0</v>
          </cell>
          <cell r="F162">
            <v>0</v>
          </cell>
          <cell r="G162">
            <v>0</v>
          </cell>
          <cell r="H162">
            <v>0</v>
          </cell>
          <cell r="I162">
            <v>0</v>
          </cell>
        </row>
        <row r="163">
          <cell r="A163">
            <v>3224</v>
          </cell>
          <cell r="B163" t="str">
            <v xml:space="preserve"> REFINACION CAUSTICA            </v>
          </cell>
          <cell r="C163">
            <v>0</v>
          </cell>
          <cell r="D163">
            <v>4</v>
          </cell>
          <cell r="E163">
            <v>0</v>
          </cell>
          <cell r="F163">
            <v>0</v>
          </cell>
          <cell r="G163">
            <v>0</v>
          </cell>
          <cell r="H163">
            <v>0</v>
          </cell>
          <cell r="I163">
            <v>0</v>
          </cell>
        </row>
        <row r="164">
          <cell r="A164">
            <v>32240</v>
          </cell>
          <cell r="B164" t="str">
            <v xml:space="preserve"> EXTRACION DE ACHIOTE-PLANTA AN </v>
          </cell>
          <cell r="C164">
            <v>0</v>
          </cell>
          <cell r="D164">
            <v>5</v>
          </cell>
          <cell r="E164">
            <v>0</v>
          </cell>
          <cell r="F164">
            <v>0</v>
          </cell>
          <cell r="G164">
            <v>0</v>
          </cell>
          <cell r="H164">
            <v>0</v>
          </cell>
          <cell r="I164">
            <v>0</v>
          </cell>
        </row>
        <row r="165">
          <cell r="A165">
            <v>32241</v>
          </cell>
          <cell r="B165" t="str">
            <v xml:space="preserve"> REFINACION CAUSTICA            </v>
          </cell>
          <cell r="C165">
            <v>0</v>
          </cell>
          <cell r="D165">
            <v>5</v>
          </cell>
          <cell r="E165">
            <v>0</v>
          </cell>
          <cell r="F165">
            <v>0</v>
          </cell>
          <cell r="G165">
            <v>0</v>
          </cell>
          <cell r="H165">
            <v>0</v>
          </cell>
          <cell r="I165">
            <v>0</v>
          </cell>
        </row>
        <row r="166">
          <cell r="A166">
            <v>3225</v>
          </cell>
          <cell r="B166" t="str">
            <v xml:space="preserve"> DESODORIZACION                 </v>
          </cell>
          <cell r="C166">
            <v>0</v>
          </cell>
          <cell r="D166">
            <v>4</v>
          </cell>
          <cell r="E166">
            <v>0</v>
          </cell>
          <cell r="F166">
            <v>0</v>
          </cell>
          <cell r="G166">
            <v>0</v>
          </cell>
          <cell r="H166">
            <v>0</v>
          </cell>
          <cell r="I166">
            <v>0</v>
          </cell>
        </row>
        <row r="167">
          <cell r="A167">
            <v>32251</v>
          </cell>
          <cell r="B167" t="str">
            <v xml:space="preserve"> DESODORIZACION #2 Y #3         </v>
          </cell>
          <cell r="C167">
            <v>0</v>
          </cell>
          <cell r="D167">
            <v>5</v>
          </cell>
          <cell r="E167">
            <v>0</v>
          </cell>
          <cell r="F167">
            <v>0</v>
          </cell>
          <cell r="G167">
            <v>0</v>
          </cell>
          <cell r="H167">
            <v>0</v>
          </cell>
          <cell r="I167">
            <v>0</v>
          </cell>
        </row>
        <row r="168">
          <cell r="A168">
            <v>32252</v>
          </cell>
          <cell r="B168" t="str">
            <v xml:space="preserve"> DESODORIZACION #5              </v>
          </cell>
          <cell r="C168">
            <v>0</v>
          </cell>
          <cell r="D168">
            <v>5</v>
          </cell>
          <cell r="E168">
            <v>0</v>
          </cell>
          <cell r="F168">
            <v>0</v>
          </cell>
          <cell r="G168">
            <v>0</v>
          </cell>
          <cell r="H168">
            <v>0</v>
          </cell>
          <cell r="I168">
            <v>0</v>
          </cell>
        </row>
        <row r="169">
          <cell r="A169">
            <v>32253</v>
          </cell>
          <cell r="B169" t="str">
            <v xml:space="preserve"> DESODORIZACION #6              </v>
          </cell>
          <cell r="C169">
            <v>0</v>
          </cell>
          <cell r="D169">
            <v>5</v>
          </cell>
          <cell r="E169">
            <v>0</v>
          </cell>
          <cell r="F169">
            <v>0</v>
          </cell>
          <cell r="G169">
            <v>0</v>
          </cell>
          <cell r="H169">
            <v>0</v>
          </cell>
          <cell r="I169">
            <v>0</v>
          </cell>
        </row>
        <row r="170">
          <cell r="A170">
            <v>3226</v>
          </cell>
          <cell r="B170" t="str">
            <v xml:space="preserve"> SERVICIOS DE REFINERIAS        </v>
          </cell>
          <cell r="C170">
            <v>0</v>
          </cell>
          <cell r="D170">
            <v>4</v>
          </cell>
          <cell r="E170">
            <v>0</v>
          </cell>
          <cell r="F170">
            <v>0</v>
          </cell>
          <cell r="G170">
            <v>0</v>
          </cell>
          <cell r="H170">
            <v>0</v>
          </cell>
          <cell r="I170">
            <v>0</v>
          </cell>
        </row>
        <row r="171">
          <cell r="A171">
            <v>32261</v>
          </cell>
          <cell r="B171" t="str">
            <v xml:space="preserve"> SERVICIOS INDUST DE REFINERIAS </v>
          </cell>
          <cell r="C171">
            <v>0</v>
          </cell>
          <cell r="D171">
            <v>5</v>
          </cell>
          <cell r="E171">
            <v>0</v>
          </cell>
          <cell r="F171">
            <v>0</v>
          </cell>
          <cell r="G171">
            <v>0</v>
          </cell>
          <cell r="H171">
            <v>0</v>
          </cell>
          <cell r="I171">
            <v>0</v>
          </cell>
        </row>
        <row r="172">
          <cell r="A172">
            <v>32262</v>
          </cell>
          <cell r="B172" t="str">
            <v xml:space="preserve"> MEZCLAS DESODORIZADAS          </v>
          </cell>
          <cell r="C172">
            <v>0</v>
          </cell>
          <cell r="D172">
            <v>5</v>
          </cell>
          <cell r="E172">
            <v>0</v>
          </cell>
          <cell r="F172">
            <v>0</v>
          </cell>
          <cell r="G172">
            <v>0</v>
          </cell>
          <cell r="H172">
            <v>0</v>
          </cell>
          <cell r="I172">
            <v>0</v>
          </cell>
        </row>
        <row r="173">
          <cell r="A173">
            <v>32263</v>
          </cell>
          <cell r="B173" t="str">
            <v xml:space="preserve"> LINEA DE LLENADO TANQUEROS     </v>
          </cell>
          <cell r="C173">
            <v>0</v>
          </cell>
          <cell r="D173">
            <v>5</v>
          </cell>
          <cell r="E173">
            <v>0</v>
          </cell>
          <cell r="F173">
            <v>0</v>
          </cell>
          <cell r="G173">
            <v>0</v>
          </cell>
          <cell r="H173">
            <v>0</v>
          </cell>
          <cell r="I173">
            <v>0</v>
          </cell>
        </row>
        <row r="174">
          <cell r="A174">
            <v>32264</v>
          </cell>
          <cell r="B174" t="str">
            <v xml:space="preserve"> TANQUES ALMACENAMIENTO SEMIELA </v>
          </cell>
          <cell r="C174">
            <v>0</v>
          </cell>
          <cell r="D174">
            <v>5</v>
          </cell>
          <cell r="E174">
            <v>0</v>
          </cell>
          <cell r="F174">
            <v>0</v>
          </cell>
          <cell r="G174">
            <v>0</v>
          </cell>
          <cell r="H174">
            <v>0</v>
          </cell>
          <cell r="I174">
            <v>0</v>
          </cell>
        </row>
        <row r="175">
          <cell r="A175">
            <v>32265</v>
          </cell>
          <cell r="B175" t="str">
            <v xml:space="preserve"> SEMIELABORADOS DE MAQUILA      </v>
          </cell>
          <cell r="C175">
            <v>0</v>
          </cell>
          <cell r="D175">
            <v>5</v>
          </cell>
          <cell r="E175">
            <v>0</v>
          </cell>
          <cell r="F175">
            <v>0</v>
          </cell>
          <cell r="G175">
            <v>0</v>
          </cell>
          <cell r="H175">
            <v>0</v>
          </cell>
          <cell r="I175">
            <v>0</v>
          </cell>
        </row>
        <row r="176">
          <cell r="A176">
            <v>323</v>
          </cell>
          <cell r="B176" t="str">
            <v xml:space="preserve"> TRANSFORMACION ACEITES Y GRASA </v>
          </cell>
          <cell r="C176">
            <v>0</v>
          </cell>
          <cell r="D176">
            <v>3</v>
          </cell>
          <cell r="E176">
            <v>0</v>
          </cell>
          <cell r="F176">
            <v>0</v>
          </cell>
          <cell r="G176">
            <v>0</v>
          </cell>
          <cell r="H176">
            <v>0</v>
          </cell>
          <cell r="I176">
            <v>0</v>
          </cell>
        </row>
        <row r="177">
          <cell r="A177">
            <v>3231</v>
          </cell>
          <cell r="B177" t="str">
            <v xml:space="preserve"> ADM. TRANSFORMACION PRODUCTOS  </v>
          </cell>
          <cell r="C177">
            <v>0</v>
          </cell>
          <cell r="D177">
            <v>4</v>
          </cell>
          <cell r="E177">
            <v>0</v>
          </cell>
          <cell r="F177">
            <v>0</v>
          </cell>
          <cell r="G177">
            <v>0</v>
          </cell>
          <cell r="H177">
            <v>0</v>
          </cell>
          <cell r="I177">
            <v>0</v>
          </cell>
        </row>
        <row r="178">
          <cell r="A178">
            <v>32311</v>
          </cell>
          <cell r="B178" t="str">
            <v xml:space="preserve"> ADMINIST. TRANSFORMACION PRODU </v>
          </cell>
          <cell r="C178">
            <v>0</v>
          </cell>
          <cell r="D178">
            <v>5</v>
          </cell>
          <cell r="E178">
            <v>0</v>
          </cell>
          <cell r="F178">
            <v>0</v>
          </cell>
          <cell r="G178">
            <v>0</v>
          </cell>
          <cell r="H178">
            <v>0</v>
          </cell>
          <cell r="I178">
            <v>0</v>
          </cell>
        </row>
        <row r="179">
          <cell r="A179">
            <v>3232</v>
          </cell>
          <cell r="B179" t="str">
            <v xml:space="preserve"> FRACCIONAMIENTO                </v>
          </cell>
          <cell r="C179">
            <v>0</v>
          </cell>
          <cell r="D179">
            <v>4</v>
          </cell>
          <cell r="E179">
            <v>0</v>
          </cell>
          <cell r="F179">
            <v>0</v>
          </cell>
          <cell r="G179">
            <v>0</v>
          </cell>
          <cell r="H179">
            <v>0</v>
          </cell>
          <cell r="I179">
            <v>0</v>
          </cell>
        </row>
        <row r="180">
          <cell r="A180">
            <v>32321</v>
          </cell>
          <cell r="B180" t="str">
            <v xml:space="preserve"> FRACCIONAMIENTOS # 2           </v>
          </cell>
          <cell r="C180">
            <v>0</v>
          </cell>
          <cell r="D180">
            <v>5</v>
          </cell>
          <cell r="E180">
            <v>0</v>
          </cell>
          <cell r="F180">
            <v>0</v>
          </cell>
          <cell r="G180">
            <v>0</v>
          </cell>
          <cell r="H180">
            <v>0</v>
          </cell>
          <cell r="I180">
            <v>0</v>
          </cell>
        </row>
        <row r="181">
          <cell r="A181">
            <v>32322</v>
          </cell>
          <cell r="B181" t="str">
            <v xml:space="preserve"> FRACCIONAMIENTOS #3            </v>
          </cell>
          <cell r="C181">
            <v>0</v>
          </cell>
          <cell r="D181">
            <v>5</v>
          </cell>
          <cell r="E181">
            <v>0</v>
          </cell>
          <cell r="F181">
            <v>0</v>
          </cell>
          <cell r="G181">
            <v>0</v>
          </cell>
          <cell r="H181">
            <v>0</v>
          </cell>
          <cell r="I181">
            <v>0</v>
          </cell>
        </row>
        <row r="182">
          <cell r="A182">
            <v>32323</v>
          </cell>
          <cell r="B182" t="str">
            <v xml:space="preserve"> FRACCIONAMIENTOS #4            </v>
          </cell>
          <cell r="C182">
            <v>0</v>
          </cell>
          <cell r="D182">
            <v>5</v>
          </cell>
          <cell r="E182">
            <v>0</v>
          </cell>
          <cell r="F182">
            <v>0</v>
          </cell>
          <cell r="G182">
            <v>0</v>
          </cell>
          <cell r="H182">
            <v>0</v>
          </cell>
          <cell r="I182">
            <v>0</v>
          </cell>
        </row>
        <row r="183">
          <cell r="A183">
            <v>32324</v>
          </cell>
          <cell r="B183" t="str">
            <v xml:space="preserve"> FRACCIONAMIENTO #5             </v>
          </cell>
          <cell r="C183">
            <v>0</v>
          </cell>
          <cell r="D183">
            <v>5</v>
          </cell>
          <cell r="E183">
            <v>0</v>
          </cell>
          <cell r="F183">
            <v>0</v>
          </cell>
          <cell r="G183">
            <v>0</v>
          </cell>
          <cell r="H183">
            <v>0</v>
          </cell>
          <cell r="I183">
            <v>0</v>
          </cell>
        </row>
        <row r="184">
          <cell r="A184">
            <v>32325</v>
          </cell>
          <cell r="B184" t="str">
            <v xml:space="preserve"> FRACCIONAMIENTO #6             </v>
          </cell>
          <cell r="C184">
            <v>0</v>
          </cell>
          <cell r="D184">
            <v>5</v>
          </cell>
          <cell r="E184">
            <v>0</v>
          </cell>
          <cell r="F184">
            <v>0</v>
          </cell>
          <cell r="G184">
            <v>0</v>
          </cell>
          <cell r="H184">
            <v>0</v>
          </cell>
          <cell r="I184">
            <v>0</v>
          </cell>
        </row>
        <row r="185">
          <cell r="A185">
            <v>3233</v>
          </cell>
          <cell r="B185" t="str">
            <v xml:space="preserve"> HIDROGENACION- INTERESTIFICACI </v>
          </cell>
          <cell r="C185">
            <v>0</v>
          </cell>
          <cell r="D185">
            <v>4</v>
          </cell>
          <cell r="E185">
            <v>0</v>
          </cell>
          <cell r="F185">
            <v>0</v>
          </cell>
          <cell r="G185">
            <v>0</v>
          </cell>
          <cell r="H185">
            <v>0</v>
          </cell>
          <cell r="I185">
            <v>0</v>
          </cell>
        </row>
        <row r="186">
          <cell r="A186">
            <v>32331</v>
          </cell>
          <cell r="B186" t="str">
            <v xml:space="preserve"> HIDROGENACION Y BLANQUEO       </v>
          </cell>
          <cell r="C186">
            <v>0</v>
          </cell>
          <cell r="D186">
            <v>5</v>
          </cell>
          <cell r="E186">
            <v>0</v>
          </cell>
          <cell r="F186">
            <v>0</v>
          </cell>
          <cell r="G186">
            <v>0</v>
          </cell>
          <cell r="H186">
            <v>0</v>
          </cell>
          <cell r="I186">
            <v>0</v>
          </cell>
        </row>
        <row r="187">
          <cell r="A187">
            <v>32332</v>
          </cell>
          <cell r="B187" t="str">
            <v xml:space="preserve"> INTERESTIFICACION              </v>
          </cell>
          <cell r="C187">
            <v>0</v>
          </cell>
          <cell r="D187">
            <v>5</v>
          </cell>
          <cell r="E187">
            <v>0</v>
          </cell>
          <cell r="F187">
            <v>0</v>
          </cell>
          <cell r="G187">
            <v>0</v>
          </cell>
          <cell r="H187">
            <v>0</v>
          </cell>
          <cell r="I187">
            <v>0</v>
          </cell>
        </row>
        <row r="188">
          <cell r="A188">
            <v>32333</v>
          </cell>
          <cell r="B188" t="str">
            <v xml:space="preserve"> BLANQUEO TRANSFORMACION        </v>
          </cell>
          <cell r="C188">
            <v>0</v>
          </cell>
          <cell r="D188">
            <v>5</v>
          </cell>
          <cell r="E188">
            <v>0</v>
          </cell>
          <cell r="F188">
            <v>0</v>
          </cell>
          <cell r="G188">
            <v>0</v>
          </cell>
          <cell r="H188">
            <v>0</v>
          </cell>
          <cell r="I188">
            <v>0</v>
          </cell>
        </row>
        <row r="189">
          <cell r="A189">
            <v>32334</v>
          </cell>
          <cell r="B189" t="str">
            <v xml:space="preserve"> PROCESO DE PARAFINA VEGETAL    </v>
          </cell>
          <cell r="C189">
            <v>0</v>
          </cell>
          <cell r="D189">
            <v>5</v>
          </cell>
          <cell r="E189">
            <v>0</v>
          </cell>
          <cell r="F189">
            <v>0</v>
          </cell>
          <cell r="G189">
            <v>0</v>
          </cell>
          <cell r="H189">
            <v>0</v>
          </cell>
          <cell r="I189">
            <v>0</v>
          </cell>
        </row>
        <row r="190">
          <cell r="A190">
            <v>3234</v>
          </cell>
          <cell r="B190" t="str">
            <v xml:space="preserve"> WINTERIZACIÓN                  </v>
          </cell>
          <cell r="C190">
            <v>0</v>
          </cell>
          <cell r="D190">
            <v>4</v>
          </cell>
          <cell r="E190">
            <v>0</v>
          </cell>
          <cell r="F190">
            <v>0</v>
          </cell>
          <cell r="G190">
            <v>0</v>
          </cell>
          <cell r="H190">
            <v>0</v>
          </cell>
          <cell r="I190">
            <v>0</v>
          </cell>
        </row>
        <row r="191">
          <cell r="A191">
            <v>32341</v>
          </cell>
          <cell r="B191" t="str">
            <v xml:space="preserve"> WINTERIZACION                  </v>
          </cell>
          <cell r="C191">
            <v>0</v>
          </cell>
          <cell r="D191">
            <v>5</v>
          </cell>
          <cell r="E191">
            <v>0</v>
          </cell>
          <cell r="F191">
            <v>0</v>
          </cell>
          <cell r="G191">
            <v>0</v>
          </cell>
          <cell r="H191">
            <v>0</v>
          </cell>
          <cell r="I191">
            <v>0</v>
          </cell>
        </row>
        <row r="192">
          <cell r="A192">
            <v>32342</v>
          </cell>
          <cell r="B192" t="str">
            <v xml:space="preserve"> WINTERIZACION # 2              </v>
          </cell>
          <cell r="C192">
            <v>0</v>
          </cell>
          <cell r="D192">
            <v>5</v>
          </cell>
          <cell r="E192">
            <v>0</v>
          </cell>
          <cell r="F192">
            <v>0</v>
          </cell>
          <cell r="G192">
            <v>0</v>
          </cell>
          <cell r="H192">
            <v>0</v>
          </cell>
          <cell r="I192">
            <v>0</v>
          </cell>
        </row>
        <row r="193">
          <cell r="A193">
            <v>3235</v>
          </cell>
          <cell r="B193" t="str">
            <v xml:space="preserve"> TRANSESTERIFICACION ENZIMATICA </v>
          </cell>
          <cell r="C193">
            <v>0</v>
          </cell>
          <cell r="D193">
            <v>4</v>
          </cell>
          <cell r="E193">
            <v>0</v>
          </cell>
          <cell r="F193">
            <v>0</v>
          </cell>
          <cell r="G193">
            <v>0</v>
          </cell>
          <cell r="H193">
            <v>0</v>
          </cell>
          <cell r="I193">
            <v>0</v>
          </cell>
        </row>
        <row r="194">
          <cell r="A194">
            <v>32351</v>
          </cell>
          <cell r="B194" t="str">
            <v xml:space="preserve"> PROCESOS RDG                   </v>
          </cell>
          <cell r="C194">
            <v>0</v>
          </cell>
          <cell r="D194">
            <v>5</v>
          </cell>
          <cell r="E194">
            <v>0</v>
          </cell>
          <cell r="F194">
            <v>0</v>
          </cell>
          <cell r="G194">
            <v>0</v>
          </cell>
          <cell r="H194">
            <v>0</v>
          </cell>
          <cell r="I194">
            <v>0</v>
          </cell>
        </row>
        <row r="195">
          <cell r="A195">
            <v>3236</v>
          </cell>
          <cell r="B195" t="str">
            <v xml:space="preserve"> SERVICIOS DE TRANSFORMACION    </v>
          </cell>
          <cell r="C195">
            <v>0</v>
          </cell>
          <cell r="D195">
            <v>4</v>
          </cell>
          <cell r="E195">
            <v>0</v>
          </cell>
          <cell r="F195">
            <v>0</v>
          </cell>
          <cell r="G195">
            <v>0</v>
          </cell>
          <cell r="H195">
            <v>0</v>
          </cell>
          <cell r="I195">
            <v>0</v>
          </cell>
        </row>
        <row r="196">
          <cell r="A196">
            <v>32361</v>
          </cell>
          <cell r="B196" t="str">
            <v xml:space="preserve"> SERV. INDUSTRALES DE TRANSFORM </v>
          </cell>
          <cell r="C196">
            <v>0</v>
          </cell>
          <cell r="D196">
            <v>5</v>
          </cell>
          <cell r="E196">
            <v>0</v>
          </cell>
          <cell r="F196">
            <v>0</v>
          </cell>
          <cell r="G196">
            <v>0</v>
          </cell>
          <cell r="H196">
            <v>0</v>
          </cell>
          <cell r="I196">
            <v>0</v>
          </cell>
        </row>
        <row r="197">
          <cell r="A197">
            <v>324</v>
          </cell>
          <cell r="B197" t="str">
            <v xml:space="preserve"> PREPAR/CRISTAL/SOLID/ENV/EMP G </v>
          </cell>
          <cell r="C197">
            <v>0</v>
          </cell>
          <cell r="D197">
            <v>3</v>
          </cell>
          <cell r="E197">
            <v>0</v>
          </cell>
          <cell r="F197">
            <v>0</v>
          </cell>
          <cell r="G197">
            <v>0</v>
          </cell>
          <cell r="H197">
            <v>0</v>
          </cell>
          <cell r="I197">
            <v>0</v>
          </cell>
        </row>
        <row r="198">
          <cell r="A198">
            <v>3241</v>
          </cell>
          <cell r="B198" t="str">
            <v xml:space="preserve"> ADM.DE PREPAR/CRISTAL/SOLID/EN </v>
          </cell>
          <cell r="C198">
            <v>0</v>
          </cell>
          <cell r="D198">
            <v>4</v>
          </cell>
          <cell r="E198">
            <v>0</v>
          </cell>
          <cell r="F198">
            <v>0</v>
          </cell>
          <cell r="G198">
            <v>0</v>
          </cell>
          <cell r="H198">
            <v>0</v>
          </cell>
          <cell r="I198">
            <v>0</v>
          </cell>
        </row>
        <row r="199">
          <cell r="A199">
            <v>32411</v>
          </cell>
          <cell r="B199" t="str">
            <v xml:space="preserve"> ADM/PREPAR/CRISTAL/ENV/EMP/GRA </v>
          </cell>
          <cell r="C199">
            <v>0</v>
          </cell>
          <cell r="D199">
            <v>5</v>
          </cell>
          <cell r="E199">
            <v>0</v>
          </cell>
          <cell r="F199">
            <v>0</v>
          </cell>
          <cell r="G199">
            <v>0</v>
          </cell>
          <cell r="H199">
            <v>0</v>
          </cell>
          <cell r="I199">
            <v>0</v>
          </cell>
        </row>
        <row r="200">
          <cell r="A200">
            <v>3242</v>
          </cell>
          <cell r="B200" t="str">
            <v xml:space="preserve"> PREPARACION/CRISTALIZ/SOLIDOS  </v>
          </cell>
          <cell r="C200">
            <v>0</v>
          </cell>
          <cell r="D200">
            <v>4</v>
          </cell>
          <cell r="E200">
            <v>0</v>
          </cell>
          <cell r="F200">
            <v>0</v>
          </cell>
          <cell r="G200">
            <v>0</v>
          </cell>
          <cell r="H200">
            <v>0</v>
          </cell>
          <cell r="I200">
            <v>0</v>
          </cell>
        </row>
        <row r="201">
          <cell r="A201">
            <v>32421</v>
          </cell>
          <cell r="B201" t="str">
            <v xml:space="preserve"> CONTROL Y PREPARACION SOLIDOS  </v>
          </cell>
          <cell r="C201">
            <v>0</v>
          </cell>
          <cell r="D201">
            <v>5</v>
          </cell>
          <cell r="E201">
            <v>0</v>
          </cell>
          <cell r="F201">
            <v>0</v>
          </cell>
          <cell r="G201">
            <v>0</v>
          </cell>
          <cell r="H201">
            <v>0</v>
          </cell>
          <cell r="I201">
            <v>0</v>
          </cell>
        </row>
        <row r="202">
          <cell r="A202">
            <v>32422</v>
          </cell>
          <cell r="B202" t="str">
            <v xml:space="preserve"> CRISTALIZACION VMC             </v>
          </cell>
          <cell r="C202">
            <v>0</v>
          </cell>
          <cell r="D202">
            <v>5</v>
          </cell>
          <cell r="E202">
            <v>0</v>
          </cell>
          <cell r="F202">
            <v>0</v>
          </cell>
          <cell r="G202">
            <v>0</v>
          </cell>
          <cell r="H202">
            <v>0</v>
          </cell>
          <cell r="I202">
            <v>0</v>
          </cell>
        </row>
        <row r="203">
          <cell r="A203">
            <v>32423</v>
          </cell>
          <cell r="B203" t="str">
            <v xml:space="preserve"> CRISTALIZACION PERFECTOR No.1  </v>
          </cell>
          <cell r="C203">
            <v>0</v>
          </cell>
          <cell r="D203">
            <v>5</v>
          </cell>
          <cell r="E203">
            <v>0</v>
          </cell>
          <cell r="F203">
            <v>0</v>
          </cell>
          <cell r="G203">
            <v>0</v>
          </cell>
          <cell r="H203">
            <v>0</v>
          </cell>
          <cell r="I203">
            <v>0</v>
          </cell>
        </row>
        <row r="204">
          <cell r="A204">
            <v>32424</v>
          </cell>
          <cell r="B204" t="str">
            <v xml:space="preserve"> CRISTALIZACION PERFECTOR No.2  </v>
          </cell>
          <cell r="C204">
            <v>0</v>
          </cell>
          <cell r="D204">
            <v>5</v>
          </cell>
          <cell r="E204">
            <v>0</v>
          </cell>
          <cell r="F204">
            <v>0</v>
          </cell>
          <cell r="G204">
            <v>0</v>
          </cell>
          <cell r="H204">
            <v>0</v>
          </cell>
          <cell r="I204">
            <v>0</v>
          </cell>
        </row>
        <row r="205">
          <cell r="A205">
            <v>32425</v>
          </cell>
          <cell r="B205" t="str">
            <v xml:space="preserve"> CRISTALIZACION VOTATOR 8000    </v>
          </cell>
          <cell r="C205">
            <v>0</v>
          </cell>
          <cell r="D205">
            <v>5</v>
          </cell>
          <cell r="E205">
            <v>0</v>
          </cell>
          <cell r="F205">
            <v>0</v>
          </cell>
          <cell r="G205">
            <v>0</v>
          </cell>
          <cell r="H205">
            <v>0</v>
          </cell>
          <cell r="I205">
            <v>0</v>
          </cell>
        </row>
        <row r="206">
          <cell r="A206">
            <v>32426</v>
          </cell>
          <cell r="B206" t="str">
            <v xml:space="preserve"> CRISTALIZACION PERFECTOR No.3  </v>
          </cell>
          <cell r="C206">
            <v>0</v>
          </cell>
          <cell r="D206">
            <v>5</v>
          </cell>
          <cell r="E206">
            <v>0</v>
          </cell>
          <cell r="F206">
            <v>0</v>
          </cell>
          <cell r="G206">
            <v>0</v>
          </cell>
          <cell r="H206">
            <v>0</v>
          </cell>
          <cell r="I206">
            <v>0</v>
          </cell>
        </row>
        <row r="207">
          <cell r="A207">
            <v>32427</v>
          </cell>
          <cell r="B207" t="str">
            <v xml:space="preserve"> CRISTALIZACION VOTATOR 5000    </v>
          </cell>
          <cell r="C207">
            <v>0</v>
          </cell>
          <cell r="D207">
            <v>5</v>
          </cell>
          <cell r="E207">
            <v>0</v>
          </cell>
          <cell r="F207">
            <v>0</v>
          </cell>
          <cell r="G207">
            <v>0</v>
          </cell>
          <cell r="H207">
            <v>0</v>
          </cell>
          <cell r="I207">
            <v>0</v>
          </cell>
        </row>
        <row r="208">
          <cell r="A208">
            <v>32428</v>
          </cell>
          <cell r="B208" t="str">
            <v xml:space="preserve"> CRISTALIZACION PERFECTOR No. 4 </v>
          </cell>
          <cell r="C208">
            <v>0</v>
          </cell>
          <cell r="D208">
            <v>5</v>
          </cell>
          <cell r="E208">
            <v>0</v>
          </cell>
          <cell r="F208">
            <v>0</v>
          </cell>
          <cell r="G208">
            <v>0</v>
          </cell>
          <cell r="H208">
            <v>0</v>
          </cell>
          <cell r="I208">
            <v>0</v>
          </cell>
        </row>
        <row r="209">
          <cell r="A209">
            <v>3243</v>
          </cell>
          <cell r="B209" t="str">
            <v xml:space="preserve"> ENVASADO/EMPAQUE/CONTEN/GRASAS </v>
          </cell>
          <cell r="C209">
            <v>0</v>
          </cell>
          <cell r="D209">
            <v>4</v>
          </cell>
          <cell r="E209">
            <v>0</v>
          </cell>
          <cell r="F209">
            <v>0</v>
          </cell>
          <cell r="G209">
            <v>0</v>
          </cell>
          <cell r="H209">
            <v>0</v>
          </cell>
          <cell r="I209">
            <v>0</v>
          </cell>
        </row>
        <row r="210">
          <cell r="A210">
            <v>32431</v>
          </cell>
          <cell r="B210" t="str">
            <v xml:space="preserve"> LINEA SOLIDOS A GRANEL GRASAS  </v>
          </cell>
          <cell r="C210">
            <v>0</v>
          </cell>
          <cell r="D210">
            <v>5</v>
          </cell>
          <cell r="E210">
            <v>0</v>
          </cell>
          <cell r="F210">
            <v>0</v>
          </cell>
          <cell r="G210">
            <v>0</v>
          </cell>
          <cell r="H210">
            <v>0</v>
          </cell>
          <cell r="I210">
            <v>0</v>
          </cell>
        </row>
        <row r="211">
          <cell r="A211">
            <v>32432</v>
          </cell>
          <cell r="B211" t="str">
            <v xml:space="preserve"> LINEA DOSIFICADOR No.1(Cacho1) </v>
          </cell>
          <cell r="C211">
            <v>0</v>
          </cell>
          <cell r="D211">
            <v>5</v>
          </cell>
          <cell r="E211">
            <v>0</v>
          </cell>
          <cell r="F211">
            <v>0</v>
          </cell>
          <cell r="G211">
            <v>0</v>
          </cell>
          <cell r="H211">
            <v>0</v>
          </cell>
          <cell r="I211">
            <v>0</v>
          </cell>
        </row>
        <row r="212">
          <cell r="A212">
            <v>32433</v>
          </cell>
          <cell r="B212" t="str">
            <v xml:space="preserve"> LINEA DOSIFICADOR No.2(Cacho2) </v>
          </cell>
          <cell r="C212">
            <v>0</v>
          </cell>
          <cell r="D212">
            <v>5</v>
          </cell>
          <cell r="E212">
            <v>0</v>
          </cell>
          <cell r="F212">
            <v>0</v>
          </cell>
          <cell r="G212">
            <v>0</v>
          </cell>
          <cell r="H212">
            <v>0</v>
          </cell>
          <cell r="I212">
            <v>0</v>
          </cell>
        </row>
        <row r="213">
          <cell r="A213">
            <v>32434</v>
          </cell>
          <cell r="B213" t="str">
            <v xml:space="preserve"> LINEA DOSIFICADOR No.3(Cacho3) </v>
          </cell>
          <cell r="C213">
            <v>0</v>
          </cell>
          <cell r="D213">
            <v>5</v>
          </cell>
          <cell r="E213">
            <v>0</v>
          </cell>
          <cell r="F213">
            <v>0</v>
          </cell>
          <cell r="G213">
            <v>0</v>
          </cell>
          <cell r="H213">
            <v>0</v>
          </cell>
          <cell r="I213">
            <v>0</v>
          </cell>
        </row>
        <row r="214">
          <cell r="A214">
            <v>32435</v>
          </cell>
          <cell r="B214" t="str">
            <v xml:space="preserve"> LINEA DOSIFICADOR No.4(Cacho4) </v>
          </cell>
          <cell r="C214">
            <v>0</v>
          </cell>
          <cell r="D214">
            <v>5</v>
          </cell>
          <cell r="E214">
            <v>0</v>
          </cell>
          <cell r="F214">
            <v>0</v>
          </cell>
          <cell r="G214">
            <v>0</v>
          </cell>
          <cell r="H214">
            <v>0</v>
          </cell>
          <cell r="I214">
            <v>0</v>
          </cell>
        </row>
        <row r="215">
          <cell r="A215">
            <v>32442</v>
          </cell>
          <cell r="B215" t="str">
            <v xml:space="preserve"> LINEA PREPAC (Empaque de fund) </v>
          </cell>
          <cell r="C215">
            <v>0</v>
          </cell>
          <cell r="D215">
            <v>5</v>
          </cell>
          <cell r="E215">
            <v>0</v>
          </cell>
          <cell r="F215">
            <v>0</v>
          </cell>
          <cell r="G215">
            <v>0</v>
          </cell>
          <cell r="H215">
            <v>0</v>
          </cell>
          <cell r="I215">
            <v>0</v>
          </cell>
        </row>
        <row r="216">
          <cell r="A216">
            <v>3245</v>
          </cell>
          <cell r="B216" t="str">
            <v xml:space="preserve"> EMPAQUE SOLIDOS                </v>
          </cell>
          <cell r="C216">
            <v>0</v>
          </cell>
          <cell r="D216">
            <v>4</v>
          </cell>
          <cell r="E216">
            <v>0</v>
          </cell>
          <cell r="F216">
            <v>0</v>
          </cell>
          <cell r="G216">
            <v>0</v>
          </cell>
          <cell r="H216">
            <v>0</v>
          </cell>
          <cell r="I216">
            <v>0</v>
          </cell>
        </row>
        <row r="217">
          <cell r="A217">
            <v>32451</v>
          </cell>
          <cell r="B217" t="str">
            <v xml:space="preserve"> LINEA MAINAR                   </v>
          </cell>
          <cell r="C217">
            <v>0</v>
          </cell>
          <cell r="D217">
            <v>5</v>
          </cell>
          <cell r="E217">
            <v>0</v>
          </cell>
          <cell r="F217">
            <v>0</v>
          </cell>
          <cell r="G217">
            <v>0</v>
          </cell>
          <cell r="H217">
            <v>0</v>
          </cell>
          <cell r="I217">
            <v>0</v>
          </cell>
        </row>
        <row r="218">
          <cell r="A218">
            <v>32452</v>
          </cell>
          <cell r="B218" t="str">
            <v xml:space="preserve"> LINEA PRYOR                    </v>
          </cell>
          <cell r="C218">
            <v>0</v>
          </cell>
          <cell r="D218">
            <v>5</v>
          </cell>
          <cell r="E218">
            <v>0</v>
          </cell>
          <cell r="F218">
            <v>0</v>
          </cell>
          <cell r="G218">
            <v>0</v>
          </cell>
          <cell r="H218">
            <v>0</v>
          </cell>
          <cell r="I218">
            <v>0</v>
          </cell>
        </row>
        <row r="219">
          <cell r="A219">
            <v>32454</v>
          </cell>
          <cell r="B219" t="str">
            <v xml:space="preserve"> LINEA PREPAC                   </v>
          </cell>
          <cell r="C219">
            <v>0</v>
          </cell>
          <cell r="D219">
            <v>5</v>
          </cell>
          <cell r="E219">
            <v>0</v>
          </cell>
          <cell r="F219">
            <v>0</v>
          </cell>
          <cell r="G219">
            <v>0</v>
          </cell>
          <cell r="H219">
            <v>0</v>
          </cell>
          <cell r="I219">
            <v>0</v>
          </cell>
        </row>
        <row r="220">
          <cell r="A220">
            <v>32455</v>
          </cell>
          <cell r="B220" t="str">
            <v xml:space="preserve"> LINEA TUBOS REPOSO             </v>
          </cell>
          <cell r="C220">
            <v>0</v>
          </cell>
          <cell r="D220">
            <v>5</v>
          </cell>
          <cell r="E220">
            <v>0</v>
          </cell>
          <cell r="F220">
            <v>0</v>
          </cell>
          <cell r="G220">
            <v>0</v>
          </cell>
          <cell r="H220">
            <v>0</v>
          </cell>
          <cell r="I220">
            <v>0</v>
          </cell>
        </row>
        <row r="221">
          <cell r="A221">
            <v>32456</v>
          </cell>
          <cell r="B221" t="str">
            <v xml:space="preserve"> LINEA UNIFILL GRASAS           </v>
          </cell>
          <cell r="C221">
            <v>0</v>
          </cell>
          <cell r="D221">
            <v>5</v>
          </cell>
          <cell r="E221">
            <v>0</v>
          </cell>
          <cell r="F221">
            <v>0</v>
          </cell>
          <cell r="G221">
            <v>0</v>
          </cell>
          <cell r="H221">
            <v>0</v>
          </cell>
          <cell r="I221">
            <v>0</v>
          </cell>
        </row>
        <row r="222">
          <cell r="A222">
            <v>32459</v>
          </cell>
          <cell r="B222" t="str">
            <v xml:space="preserve"> LINEA GERLUIS                  </v>
          </cell>
          <cell r="C222">
            <v>0</v>
          </cell>
          <cell r="D222">
            <v>5</v>
          </cell>
          <cell r="E222">
            <v>0</v>
          </cell>
          <cell r="F222">
            <v>0</v>
          </cell>
          <cell r="G222">
            <v>0</v>
          </cell>
          <cell r="H222">
            <v>0</v>
          </cell>
          <cell r="I222">
            <v>0</v>
          </cell>
        </row>
        <row r="223">
          <cell r="A223">
            <v>32460</v>
          </cell>
          <cell r="B223" t="str">
            <v xml:space="preserve"> LINEA BENHILL MARGAR           </v>
          </cell>
          <cell r="C223">
            <v>0</v>
          </cell>
          <cell r="D223">
            <v>5</v>
          </cell>
          <cell r="E223">
            <v>0</v>
          </cell>
          <cell r="F223">
            <v>0</v>
          </cell>
          <cell r="G223">
            <v>0</v>
          </cell>
          <cell r="H223">
            <v>0</v>
          </cell>
          <cell r="I223">
            <v>0</v>
          </cell>
        </row>
        <row r="224">
          <cell r="A224">
            <v>32461</v>
          </cell>
          <cell r="B224" t="str">
            <v xml:space="preserve"> ENVASADORA ZITROPACK           </v>
          </cell>
          <cell r="C224">
            <v>0</v>
          </cell>
          <cell r="D224">
            <v>5</v>
          </cell>
          <cell r="E224">
            <v>0</v>
          </cell>
          <cell r="F224">
            <v>0</v>
          </cell>
          <cell r="G224">
            <v>0</v>
          </cell>
          <cell r="H224">
            <v>0</v>
          </cell>
          <cell r="I224">
            <v>0</v>
          </cell>
        </row>
        <row r="225">
          <cell r="A225">
            <v>32462</v>
          </cell>
          <cell r="B225" t="str">
            <v xml:space="preserve"> EMPACADORA PATTYN              </v>
          </cell>
          <cell r="C225">
            <v>0</v>
          </cell>
          <cell r="D225">
            <v>5</v>
          </cell>
          <cell r="E225">
            <v>0</v>
          </cell>
          <cell r="F225">
            <v>0</v>
          </cell>
          <cell r="G225">
            <v>0</v>
          </cell>
          <cell r="H225">
            <v>0</v>
          </cell>
          <cell r="I225">
            <v>0</v>
          </cell>
        </row>
        <row r="226">
          <cell r="A226">
            <v>32469</v>
          </cell>
          <cell r="B226" t="str">
            <v xml:space="preserve"> SERV/INDUST/ENV/EMP/GRASAS     </v>
          </cell>
          <cell r="C226">
            <v>0</v>
          </cell>
          <cell r="D226">
            <v>5</v>
          </cell>
          <cell r="E226">
            <v>0</v>
          </cell>
          <cell r="F226">
            <v>0</v>
          </cell>
          <cell r="G226">
            <v>0</v>
          </cell>
          <cell r="H226">
            <v>0</v>
          </cell>
          <cell r="I226">
            <v>0</v>
          </cell>
        </row>
        <row r="227">
          <cell r="A227">
            <v>3247</v>
          </cell>
          <cell r="B227" t="str">
            <v xml:space="preserve"> PROCESO DE PLASTICOS GRASAS    </v>
          </cell>
          <cell r="C227">
            <v>0</v>
          </cell>
          <cell r="D227">
            <v>4</v>
          </cell>
          <cell r="E227">
            <v>0</v>
          </cell>
          <cell r="F227">
            <v>0</v>
          </cell>
          <cell r="G227">
            <v>0</v>
          </cell>
          <cell r="H227">
            <v>0</v>
          </cell>
          <cell r="I227">
            <v>0</v>
          </cell>
        </row>
        <row r="228">
          <cell r="A228">
            <v>32471</v>
          </cell>
          <cell r="B228" t="str">
            <v xml:space="preserve"> LINEA ENGEL                    </v>
          </cell>
          <cell r="C228">
            <v>0</v>
          </cell>
          <cell r="D228">
            <v>5</v>
          </cell>
          <cell r="E228">
            <v>0</v>
          </cell>
          <cell r="F228">
            <v>0</v>
          </cell>
          <cell r="G228">
            <v>0</v>
          </cell>
          <cell r="H228">
            <v>0</v>
          </cell>
          <cell r="I228">
            <v>0</v>
          </cell>
        </row>
        <row r="229">
          <cell r="A229">
            <v>32472</v>
          </cell>
          <cell r="B229" t="str">
            <v xml:space="preserve"> LINEA TOSHIBA                  </v>
          </cell>
          <cell r="C229">
            <v>0</v>
          </cell>
          <cell r="D229">
            <v>5</v>
          </cell>
          <cell r="E229">
            <v>0</v>
          </cell>
          <cell r="F229">
            <v>0</v>
          </cell>
          <cell r="G229">
            <v>0</v>
          </cell>
          <cell r="H229">
            <v>0</v>
          </cell>
          <cell r="I229">
            <v>0</v>
          </cell>
        </row>
        <row r="230">
          <cell r="A230">
            <v>32473</v>
          </cell>
          <cell r="B230" t="str">
            <v xml:space="preserve"> LINEA FN5000                   </v>
          </cell>
          <cell r="C230">
            <v>0</v>
          </cell>
          <cell r="D230">
            <v>5</v>
          </cell>
          <cell r="E230">
            <v>0</v>
          </cell>
          <cell r="F230">
            <v>0</v>
          </cell>
          <cell r="G230">
            <v>0</v>
          </cell>
          <cell r="H230">
            <v>0</v>
          </cell>
          <cell r="I230">
            <v>0</v>
          </cell>
        </row>
        <row r="231">
          <cell r="A231">
            <v>32474</v>
          </cell>
          <cell r="B231" t="str">
            <v xml:space="preserve"> LINEA FN6000                   </v>
          </cell>
          <cell r="C231">
            <v>0</v>
          </cell>
          <cell r="D231">
            <v>5</v>
          </cell>
          <cell r="E231">
            <v>0</v>
          </cell>
          <cell r="F231">
            <v>0</v>
          </cell>
          <cell r="G231">
            <v>0</v>
          </cell>
          <cell r="H231">
            <v>0</v>
          </cell>
          <cell r="I231">
            <v>0</v>
          </cell>
        </row>
        <row r="232">
          <cell r="A232">
            <v>32475</v>
          </cell>
          <cell r="B232" t="str">
            <v xml:space="preserve"> LINEA DUNSHING                 </v>
          </cell>
          <cell r="C232">
            <v>0</v>
          </cell>
          <cell r="D232">
            <v>5</v>
          </cell>
          <cell r="E232">
            <v>0</v>
          </cell>
          <cell r="F232">
            <v>0</v>
          </cell>
          <cell r="G232">
            <v>0</v>
          </cell>
          <cell r="H232">
            <v>0</v>
          </cell>
          <cell r="I232">
            <v>0</v>
          </cell>
        </row>
        <row r="233">
          <cell r="A233">
            <v>32479</v>
          </cell>
          <cell r="B233" t="str">
            <v xml:space="preserve"> SERV/INDUST/PROCESO/PLAST/GRAS </v>
          </cell>
          <cell r="C233">
            <v>0</v>
          </cell>
          <cell r="D233">
            <v>5</v>
          </cell>
          <cell r="E233">
            <v>0</v>
          </cell>
          <cell r="F233">
            <v>0</v>
          </cell>
          <cell r="G233">
            <v>0</v>
          </cell>
          <cell r="H233">
            <v>0</v>
          </cell>
          <cell r="I233">
            <v>0</v>
          </cell>
        </row>
        <row r="234">
          <cell r="A234">
            <v>3249</v>
          </cell>
          <cell r="B234" t="str">
            <v xml:space="preserve"> SERVICIOS GENERALES EMPAQUE    </v>
          </cell>
          <cell r="C234">
            <v>0</v>
          </cell>
          <cell r="D234">
            <v>4</v>
          </cell>
          <cell r="E234">
            <v>0</v>
          </cell>
          <cell r="F234">
            <v>0</v>
          </cell>
          <cell r="G234">
            <v>0</v>
          </cell>
          <cell r="H234">
            <v>0</v>
          </cell>
          <cell r="I234">
            <v>0</v>
          </cell>
        </row>
        <row r="235">
          <cell r="A235">
            <v>325</v>
          </cell>
          <cell r="B235" t="str">
            <v xml:space="preserve"> PREPARAC/ENV/EMP/LIQUIDOS/ACEI </v>
          </cell>
          <cell r="C235">
            <v>0</v>
          </cell>
          <cell r="D235">
            <v>3</v>
          </cell>
          <cell r="E235">
            <v>0</v>
          </cell>
          <cell r="F235">
            <v>0</v>
          </cell>
          <cell r="G235">
            <v>0</v>
          </cell>
          <cell r="H235">
            <v>0</v>
          </cell>
          <cell r="I235">
            <v>0</v>
          </cell>
        </row>
        <row r="236">
          <cell r="A236">
            <v>3251</v>
          </cell>
          <cell r="B236" t="str">
            <v xml:space="preserve"> ADMINIST/ENV/EMP/LIQUIDOS (Ace </v>
          </cell>
          <cell r="C236">
            <v>0</v>
          </cell>
          <cell r="D236">
            <v>4</v>
          </cell>
          <cell r="E236">
            <v>0</v>
          </cell>
          <cell r="F236">
            <v>0</v>
          </cell>
          <cell r="G236">
            <v>0</v>
          </cell>
          <cell r="H236">
            <v>0</v>
          </cell>
          <cell r="I236">
            <v>0</v>
          </cell>
        </row>
        <row r="237">
          <cell r="A237">
            <v>32511</v>
          </cell>
          <cell r="B237" t="str">
            <v xml:space="preserve"> ADM/PREP/ENV/EMP/LIQUIDOS (Ace </v>
          </cell>
          <cell r="C237">
            <v>0</v>
          </cell>
          <cell r="D237">
            <v>5</v>
          </cell>
          <cell r="E237">
            <v>0</v>
          </cell>
          <cell r="F237">
            <v>0</v>
          </cell>
          <cell r="G237">
            <v>0</v>
          </cell>
          <cell r="H237">
            <v>0</v>
          </cell>
          <cell r="I237">
            <v>0</v>
          </cell>
        </row>
        <row r="238">
          <cell r="A238">
            <v>32518</v>
          </cell>
          <cell r="B238" t="str">
            <v xml:space="preserve"> ALMACEN MAT/EMPAQ/EN ENVASADO  </v>
          </cell>
          <cell r="C238">
            <v>0</v>
          </cell>
          <cell r="D238">
            <v>5</v>
          </cell>
          <cell r="E238">
            <v>0</v>
          </cell>
          <cell r="F238">
            <v>0</v>
          </cell>
          <cell r="G238">
            <v>0</v>
          </cell>
          <cell r="H238">
            <v>0</v>
          </cell>
          <cell r="I238">
            <v>0</v>
          </cell>
        </row>
        <row r="239">
          <cell r="A239">
            <v>3253</v>
          </cell>
          <cell r="B239" t="str">
            <v xml:space="preserve"> ENV/EMP/CONTEN/LIQUIDOS (Aceit </v>
          </cell>
          <cell r="C239">
            <v>0</v>
          </cell>
          <cell r="D239">
            <v>4</v>
          </cell>
          <cell r="E239">
            <v>0</v>
          </cell>
          <cell r="F239">
            <v>0</v>
          </cell>
          <cell r="G239">
            <v>0</v>
          </cell>
          <cell r="H239">
            <v>0</v>
          </cell>
          <cell r="I239">
            <v>0</v>
          </cell>
        </row>
        <row r="240">
          <cell r="A240">
            <v>32531</v>
          </cell>
          <cell r="B240" t="str">
            <v xml:space="preserve"> LINEA LIQUIDOS A GRANEL ACEITE </v>
          </cell>
          <cell r="C240">
            <v>0</v>
          </cell>
          <cell r="D240">
            <v>5</v>
          </cell>
          <cell r="E240">
            <v>0</v>
          </cell>
          <cell r="F240">
            <v>0</v>
          </cell>
          <cell r="G240">
            <v>0</v>
          </cell>
          <cell r="H240">
            <v>0</v>
          </cell>
          <cell r="I240">
            <v>0</v>
          </cell>
        </row>
        <row r="241">
          <cell r="A241">
            <v>32532</v>
          </cell>
          <cell r="B241" t="str">
            <v xml:space="preserve"> LINEA ACEITES - AUSERE         </v>
          </cell>
          <cell r="C241">
            <v>0</v>
          </cell>
          <cell r="D241">
            <v>5</v>
          </cell>
          <cell r="E241">
            <v>0</v>
          </cell>
          <cell r="F241">
            <v>0</v>
          </cell>
          <cell r="G241">
            <v>0</v>
          </cell>
          <cell r="H241">
            <v>0</v>
          </cell>
          <cell r="I241">
            <v>0</v>
          </cell>
        </row>
        <row r="242">
          <cell r="A242">
            <v>32533</v>
          </cell>
          <cell r="B242" t="str">
            <v xml:space="preserve"> LINEA ACEITES - ALWID          </v>
          </cell>
          <cell r="C242">
            <v>0</v>
          </cell>
          <cell r="D242">
            <v>5</v>
          </cell>
          <cell r="E242">
            <v>0</v>
          </cell>
          <cell r="F242">
            <v>0</v>
          </cell>
          <cell r="G242">
            <v>0</v>
          </cell>
          <cell r="H242">
            <v>0</v>
          </cell>
          <cell r="I242">
            <v>0</v>
          </cell>
        </row>
        <row r="243">
          <cell r="A243">
            <v>32534</v>
          </cell>
          <cell r="B243" t="str">
            <v xml:space="preserve"> LINEA ACEITES - VOLPAK         </v>
          </cell>
          <cell r="C243">
            <v>0</v>
          </cell>
          <cell r="D243">
            <v>5</v>
          </cell>
          <cell r="E243">
            <v>0</v>
          </cell>
          <cell r="F243">
            <v>0</v>
          </cell>
          <cell r="G243">
            <v>0</v>
          </cell>
          <cell r="H243">
            <v>0</v>
          </cell>
          <cell r="I243">
            <v>0</v>
          </cell>
        </row>
        <row r="244">
          <cell r="A244">
            <v>32535</v>
          </cell>
          <cell r="B244" t="str">
            <v xml:space="preserve"> LINEA ACEITES - KRUGLER        </v>
          </cell>
          <cell r="C244">
            <v>0</v>
          </cell>
          <cell r="D244">
            <v>5</v>
          </cell>
          <cell r="E244">
            <v>0</v>
          </cell>
          <cell r="F244">
            <v>0</v>
          </cell>
          <cell r="G244">
            <v>0</v>
          </cell>
          <cell r="H244">
            <v>0</v>
          </cell>
          <cell r="I244">
            <v>0</v>
          </cell>
        </row>
        <row r="245">
          <cell r="A245">
            <v>32536</v>
          </cell>
          <cell r="B245" t="str">
            <v xml:space="preserve"> LINEA ACEITES - BENNER ELLISON </v>
          </cell>
          <cell r="C245">
            <v>0</v>
          </cell>
          <cell r="D245">
            <v>5</v>
          </cell>
          <cell r="E245">
            <v>0</v>
          </cell>
          <cell r="F245">
            <v>0</v>
          </cell>
          <cell r="G245">
            <v>0</v>
          </cell>
          <cell r="H245">
            <v>0</v>
          </cell>
          <cell r="I245">
            <v>0</v>
          </cell>
        </row>
        <row r="246">
          <cell r="A246">
            <v>32537</v>
          </cell>
          <cell r="B246" t="str">
            <v xml:space="preserve"> LINEA ACEITES - PREPAC 1       </v>
          </cell>
          <cell r="C246">
            <v>0</v>
          </cell>
          <cell r="D246">
            <v>5</v>
          </cell>
          <cell r="E246">
            <v>0</v>
          </cell>
          <cell r="F246">
            <v>0</v>
          </cell>
          <cell r="G246">
            <v>0</v>
          </cell>
          <cell r="H246">
            <v>0</v>
          </cell>
          <cell r="I246">
            <v>0</v>
          </cell>
        </row>
        <row r="247">
          <cell r="A247">
            <v>32538</v>
          </cell>
          <cell r="B247" t="str">
            <v xml:space="preserve"> LINEA ACEITES - PREPAC 2       </v>
          </cell>
          <cell r="C247">
            <v>0</v>
          </cell>
          <cell r="D247">
            <v>5</v>
          </cell>
          <cell r="E247">
            <v>0</v>
          </cell>
          <cell r="F247">
            <v>0</v>
          </cell>
          <cell r="G247">
            <v>0</v>
          </cell>
          <cell r="H247">
            <v>0</v>
          </cell>
          <cell r="I247">
            <v>0</v>
          </cell>
        </row>
        <row r="248">
          <cell r="A248">
            <v>32539</v>
          </cell>
          <cell r="B248" t="str">
            <v xml:space="preserve"> LINEA ACEITES - ACCUTEK        </v>
          </cell>
          <cell r="C248">
            <v>0</v>
          </cell>
          <cell r="D248">
            <v>5</v>
          </cell>
          <cell r="E248">
            <v>0</v>
          </cell>
          <cell r="F248">
            <v>0</v>
          </cell>
          <cell r="G248">
            <v>0</v>
          </cell>
          <cell r="H248">
            <v>0</v>
          </cell>
          <cell r="I248">
            <v>0</v>
          </cell>
        </row>
        <row r="249">
          <cell r="A249">
            <v>32540</v>
          </cell>
          <cell r="B249" t="str">
            <v xml:space="preserve"> LINEA ACEITES - JAMCEL         </v>
          </cell>
          <cell r="C249">
            <v>0</v>
          </cell>
          <cell r="D249">
            <v>5</v>
          </cell>
          <cell r="E249">
            <v>0</v>
          </cell>
          <cell r="F249">
            <v>0</v>
          </cell>
          <cell r="G249">
            <v>0</v>
          </cell>
          <cell r="H249">
            <v>0</v>
          </cell>
          <cell r="I249">
            <v>0</v>
          </cell>
        </row>
        <row r="250">
          <cell r="A250">
            <v>32541</v>
          </cell>
          <cell r="B250" t="str">
            <v xml:space="preserve"> LINEA DE ACEITES VOLPAK 2      </v>
          </cell>
          <cell r="C250">
            <v>0</v>
          </cell>
          <cell r="D250">
            <v>5</v>
          </cell>
          <cell r="E250">
            <v>0</v>
          </cell>
          <cell r="F250">
            <v>0</v>
          </cell>
          <cell r="G250">
            <v>0</v>
          </cell>
          <cell r="H250">
            <v>0</v>
          </cell>
          <cell r="I250">
            <v>0</v>
          </cell>
        </row>
        <row r="251">
          <cell r="A251">
            <v>32568</v>
          </cell>
          <cell r="B251" t="str">
            <v xml:space="preserve"> LAVADO DE ENVASES RETORNABLES  </v>
          </cell>
          <cell r="C251">
            <v>0</v>
          </cell>
          <cell r="D251">
            <v>5</v>
          </cell>
          <cell r="E251">
            <v>0</v>
          </cell>
          <cell r="F251">
            <v>0</v>
          </cell>
          <cell r="G251">
            <v>0</v>
          </cell>
          <cell r="H251">
            <v>0</v>
          </cell>
          <cell r="I251">
            <v>0</v>
          </cell>
        </row>
        <row r="252">
          <cell r="A252">
            <v>32569</v>
          </cell>
          <cell r="B252" t="str">
            <v xml:space="preserve"> SERV/INDUST/ENV/EMP/ACEITES    </v>
          </cell>
          <cell r="C252">
            <v>0</v>
          </cell>
          <cell r="D252">
            <v>5</v>
          </cell>
          <cell r="E252">
            <v>0</v>
          </cell>
          <cell r="F252">
            <v>0</v>
          </cell>
          <cell r="G252">
            <v>0</v>
          </cell>
          <cell r="H252">
            <v>0</v>
          </cell>
          <cell r="I252">
            <v>0</v>
          </cell>
        </row>
        <row r="253">
          <cell r="A253">
            <v>3257</v>
          </cell>
          <cell r="B253" t="str">
            <v xml:space="preserve"> PROCESO/PLASTICOS/LIQUIDOS/ACE </v>
          </cell>
          <cell r="C253">
            <v>0</v>
          </cell>
          <cell r="D253">
            <v>4</v>
          </cell>
          <cell r="E253">
            <v>0</v>
          </cell>
          <cell r="F253">
            <v>0</v>
          </cell>
          <cell r="G253">
            <v>0</v>
          </cell>
          <cell r="H253">
            <v>0</v>
          </cell>
          <cell r="I253">
            <v>0</v>
          </cell>
        </row>
        <row r="254">
          <cell r="A254">
            <v>32571</v>
          </cell>
          <cell r="B254" t="str">
            <v xml:space="preserve"> LINEA SIPA                     </v>
          </cell>
          <cell r="C254">
            <v>0</v>
          </cell>
          <cell r="D254">
            <v>5</v>
          </cell>
          <cell r="E254">
            <v>0</v>
          </cell>
          <cell r="F254">
            <v>0</v>
          </cell>
          <cell r="G254">
            <v>0</v>
          </cell>
          <cell r="H254">
            <v>0</v>
          </cell>
          <cell r="I254">
            <v>0</v>
          </cell>
        </row>
        <row r="255">
          <cell r="A255">
            <v>325721</v>
          </cell>
          <cell r="B255" t="str">
            <v xml:space="preserve"> LINEA HUSKI 1                  </v>
          </cell>
          <cell r="C255">
            <v>0</v>
          </cell>
          <cell r="D255">
            <v>6</v>
          </cell>
          <cell r="E255">
            <v>0</v>
          </cell>
          <cell r="F255">
            <v>0</v>
          </cell>
          <cell r="G255">
            <v>0</v>
          </cell>
          <cell r="H255">
            <v>0</v>
          </cell>
          <cell r="I255">
            <v>0</v>
          </cell>
        </row>
        <row r="256">
          <cell r="A256">
            <v>325722</v>
          </cell>
          <cell r="B256" t="str">
            <v xml:space="preserve"> LINEA HUSKI 2                  </v>
          </cell>
          <cell r="C256">
            <v>0</v>
          </cell>
          <cell r="D256">
            <v>6</v>
          </cell>
          <cell r="E256">
            <v>0</v>
          </cell>
          <cell r="F256">
            <v>0</v>
          </cell>
          <cell r="G256">
            <v>0</v>
          </cell>
          <cell r="H256">
            <v>0</v>
          </cell>
          <cell r="I256">
            <v>0</v>
          </cell>
        </row>
        <row r="257">
          <cell r="A257">
            <v>325723</v>
          </cell>
          <cell r="B257" t="str">
            <v xml:space="preserve"> ENSAMBLADORAS ADMA/NOVEMBAL    </v>
          </cell>
          <cell r="C257">
            <v>0</v>
          </cell>
          <cell r="D257">
            <v>6</v>
          </cell>
          <cell r="E257">
            <v>0</v>
          </cell>
          <cell r="F257">
            <v>0</v>
          </cell>
          <cell r="G257">
            <v>0</v>
          </cell>
          <cell r="H257">
            <v>0</v>
          </cell>
          <cell r="I257">
            <v>0</v>
          </cell>
        </row>
        <row r="258">
          <cell r="A258">
            <v>325724</v>
          </cell>
          <cell r="B258" t="str">
            <v xml:space="preserve"> LINEA HUSKY GL-160 No. 4       </v>
          </cell>
          <cell r="C258">
            <v>0</v>
          </cell>
          <cell r="D258">
            <v>6</v>
          </cell>
          <cell r="E258">
            <v>0</v>
          </cell>
          <cell r="F258">
            <v>0</v>
          </cell>
          <cell r="G258">
            <v>0</v>
          </cell>
          <cell r="H258">
            <v>0</v>
          </cell>
          <cell r="I258">
            <v>0</v>
          </cell>
        </row>
        <row r="259">
          <cell r="A259">
            <v>325725</v>
          </cell>
          <cell r="B259" t="str">
            <v xml:space="preserve"> LINEA HUSKY S-90 No. 3         </v>
          </cell>
          <cell r="C259">
            <v>0</v>
          </cell>
          <cell r="D259">
            <v>6</v>
          </cell>
          <cell r="E259">
            <v>0</v>
          </cell>
          <cell r="F259">
            <v>0</v>
          </cell>
          <cell r="G259">
            <v>0</v>
          </cell>
          <cell r="H259">
            <v>0</v>
          </cell>
          <cell r="I259">
            <v>0</v>
          </cell>
        </row>
        <row r="260">
          <cell r="A260">
            <v>32573</v>
          </cell>
          <cell r="B260" t="str">
            <v xml:space="preserve"> LINEA SIUS 1                   </v>
          </cell>
          <cell r="C260">
            <v>0</v>
          </cell>
          <cell r="D260">
            <v>5</v>
          </cell>
          <cell r="E260">
            <v>0</v>
          </cell>
          <cell r="F260">
            <v>0</v>
          </cell>
          <cell r="G260">
            <v>0</v>
          </cell>
          <cell r="H260">
            <v>0</v>
          </cell>
          <cell r="I260">
            <v>0</v>
          </cell>
        </row>
        <row r="261">
          <cell r="A261">
            <v>32574</v>
          </cell>
          <cell r="B261" t="str">
            <v xml:space="preserve"> LINEA SIUS 2                   </v>
          </cell>
          <cell r="C261">
            <v>0</v>
          </cell>
          <cell r="D261">
            <v>5</v>
          </cell>
          <cell r="E261">
            <v>0</v>
          </cell>
          <cell r="F261">
            <v>0</v>
          </cell>
          <cell r="G261">
            <v>0</v>
          </cell>
          <cell r="H261">
            <v>0</v>
          </cell>
          <cell r="I261">
            <v>0</v>
          </cell>
        </row>
        <row r="262">
          <cell r="A262">
            <v>32575</v>
          </cell>
          <cell r="B262" t="str">
            <v xml:space="preserve"> LINEA SMARGON INYECCION        </v>
          </cell>
          <cell r="C262">
            <v>0</v>
          </cell>
          <cell r="D262">
            <v>5</v>
          </cell>
          <cell r="E262">
            <v>0</v>
          </cell>
          <cell r="F262">
            <v>0</v>
          </cell>
          <cell r="G262">
            <v>0</v>
          </cell>
          <cell r="H262">
            <v>0</v>
          </cell>
          <cell r="I262">
            <v>0</v>
          </cell>
        </row>
        <row r="263">
          <cell r="A263">
            <v>32576</v>
          </cell>
          <cell r="B263" t="str">
            <v xml:space="preserve"> LINEA STERLING                 </v>
          </cell>
          <cell r="C263">
            <v>0</v>
          </cell>
          <cell r="D263">
            <v>5</v>
          </cell>
          <cell r="E263">
            <v>0</v>
          </cell>
          <cell r="F263">
            <v>0</v>
          </cell>
          <cell r="G263">
            <v>0</v>
          </cell>
          <cell r="H263">
            <v>0</v>
          </cell>
          <cell r="I263">
            <v>0</v>
          </cell>
        </row>
        <row r="264">
          <cell r="A264">
            <v>32577</v>
          </cell>
          <cell r="B264" t="str">
            <v xml:space="preserve"> LINEA KAUTEX                   </v>
          </cell>
          <cell r="C264">
            <v>0</v>
          </cell>
          <cell r="D264">
            <v>5</v>
          </cell>
          <cell r="E264">
            <v>0</v>
          </cell>
          <cell r="F264">
            <v>0</v>
          </cell>
          <cell r="G264">
            <v>0</v>
          </cell>
          <cell r="H264">
            <v>0</v>
          </cell>
          <cell r="I264">
            <v>0</v>
          </cell>
        </row>
        <row r="265">
          <cell r="A265">
            <v>32578</v>
          </cell>
          <cell r="B265" t="str">
            <v xml:space="preserve"> LINEA AOKI                     </v>
          </cell>
          <cell r="C265">
            <v>0</v>
          </cell>
          <cell r="D265">
            <v>5</v>
          </cell>
          <cell r="E265">
            <v>0</v>
          </cell>
          <cell r="F265">
            <v>0</v>
          </cell>
          <cell r="G265">
            <v>0</v>
          </cell>
          <cell r="H265">
            <v>0</v>
          </cell>
          <cell r="I265">
            <v>0</v>
          </cell>
        </row>
        <row r="266">
          <cell r="A266">
            <v>32579</v>
          </cell>
          <cell r="B266" t="str">
            <v xml:space="preserve"> SERV/INDUST/PROCESO/PLAST/ACEI </v>
          </cell>
          <cell r="C266">
            <v>0</v>
          </cell>
          <cell r="D266">
            <v>5</v>
          </cell>
          <cell r="E266">
            <v>0</v>
          </cell>
          <cell r="F266">
            <v>0</v>
          </cell>
          <cell r="G266">
            <v>0</v>
          </cell>
          <cell r="H266">
            <v>0</v>
          </cell>
          <cell r="I266">
            <v>0</v>
          </cell>
        </row>
        <row r="267">
          <cell r="A267">
            <v>32580</v>
          </cell>
          <cell r="B267" t="str">
            <v xml:space="preserve"> LINEA SIAPI                    </v>
          </cell>
          <cell r="C267">
            <v>0</v>
          </cell>
          <cell r="D267">
            <v>5</v>
          </cell>
          <cell r="E267">
            <v>0</v>
          </cell>
          <cell r="F267">
            <v>0</v>
          </cell>
          <cell r="G267">
            <v>0</v>
          </cell>
          <cell r="H267">
            <v>0</v>
          </cell>
          <cell r="I267">
            <v>0</v>
          </cell>
        </row>
        <row r="268">
          <cell r="A268">
            <v>32581</v>
          </cell>
          <cell r="B268" t="str">
            <v xml:space="preserve"> LINEA SIDEL SB02               </v>
          </cell>
          <cell r="C268">
            <v>0</v>
          </cell>
          <cell r="D268">
            <v>5</v>
          </cell>
          <cell r="E268">
            <v>0</v>
          </cell>
          <cell r="F268">
            <v>0</v>
          </cell>
          <cell r="G268">
            <v>0</v>
          </cell>
          <cell r="H268">
            <v>0</v>
          </cell>
          <cell r="I268">
            <v>0</v>
          </cell>
        </row>
        <row r="269">
          <cell r="A269">
            <v>32582</v>
          </cell>
          <cell r="B269" t="str">
            <v xml:space="preserve"> LINEA SIDEL SB04               </v>
          </cell>
          <cell r="C269">
            <v>0</v>
          </cell>
          <cell r="D269">
            <v>5</v>
          </cell>
          <cell r="E269">
            <v>0</v>
          </cell>
          <cell r="F269">
            <v>0</v>
          </cell>
          <cell r="G269">
            <v>0</v>
          </cell>
          <cell r="H269">
            <v>0</v>
          </cell>
          <cell r="I269">
            <v>0</v>
          </cell>
        </row>
        <row r="270">
          <cell r="A270">
            <v>32583</v>
          </cell>
          <cell r="B270" t="str">
            <v xml:space="preserve"> HUSKY S-90/KLOCNER FERROMATIK  </v>
          </cell>
          <cell r="C270">
            <v>0</v>
          </cell>
          <cell r="D270">
            <v>5</v>
          </cell>
          <cell r="E270">
            <v>0</v>
          </cell>
          <cell r="F270">
            <v>0</v>
          </cell>
          <cell r="G270">
            <v>0</v>
          </cell>
          <cell r="H270">
            <v>0</v>
          </cell>
          <cell r="I270">
            <v>0</v>
          </cell>
        </row>
        <row r="271">
          <cell r="A271">
            <v>32584</v>
          </cell>
          <cell r="B271" t="str">
            <v xml:space="preserve"> LINEA SMARGON SOPLADO No.1 Y 2 </v>
          </cell>
          <cell r="C271">
            <v>0</v>
          </cell>
          <cell r="D271">
            <v>5</v>
          </cell>
          <cell r="E271">
            <v>0</v>
          </cell>
          <cell r="F271">
            <v>0</v>
          </cell>
          <cell r="G271">
            <v>0</v>
          </cell>
          <cell r="H271">
            <v>0</v>
          </cell>
          <cell r="I271">
            <v>0</v>
          </cell>
        </row>
        <row r="272">
          <cell r="A272">
            <v>32589</v>
          </cell>
          <cell r="B272" t="str">
            <v xml:space="preserve"> ALMACEN P/ENVASES PLAST/ACEITE </v>
          </cell>
          <cell r="C272">
            <v>0</v>
          </cell>
          <cell r="D272">
            <v>5</v>
          </cell>
          <cell r="E272">
            <v>0</v>
          </cell>
          <cell r="F272">
            <v>0</v>
          </cell>
          <cell r="G272">
            <v>0</v>
          </cell>
          <cell r="H272">
            <v>0</v>
          </cell>
          <cell r="I272">
            <v>0</v>
          </cell>
        </row>
        <row r="273">
          <cell r="A273">
            <v>326</v>
          </cell>
          <cell r="B273" t="str">
            <v xml:space="preserve"> PROCESO COBERTURAS CHOCOLATES  </v>
          </cell>
          <cell r="C273">
            <v>0</v>
          </cell>
          <cell r="D273">
            <v>3</v>
          </cell>
          <cell r="E273">
            <v>0</v>
          </cell>
          <cell r="F273">
            <v>0</v>
          </cell>
          <cell r="G273">
            <v>0</v>
          </cell>
          <cell r="H273">
            <v>0</v>
          </cell>
          <cell r="I273">
            <v>0</v>
          </cell>
        </row>
        <row r="274">
          <cell r="A274">
            <v>3261</v>
          </cell>
          <cell r="B274" t="str">
            <v xml:space="preserve"> LINEAS PRODUCCION COBERTURAS   </v>
          </cell>
          <cell r="C274">
            <v>0</v>
          </cell>
          <cell r="D274">
            <v>4</v>
          </cell>
          <cell r="E274">
            <v>0</v>
          </cell>
          <cell r="F274">
            <v>0</v>
          </cell>
          <cell r="G274">
            <v>0</v>
          </cell>
          <cell r="H274">
            <v>0</v>
          </cell>
          <cell r="I274">
            <v>0</v>
          </cell>
        </row>
        <row r="275">
          <cell r="A275">
            <v>32610</v>
          </cell>
          <cell r="B275" t="str">
            <v xml:space="preserve"> ADMINIST/PROCESO/CHOCOLATES    </v>
          </cell>
          <cell r="C275">
            <v>0</v>
          </cell>
          <cell r="D275">
            <v>5</v>
          </cell>
          <cell r="E275">
            <v>0</v>
          </cell>
          <cell r="F275">
            <v>0</v>
          </cell>
          <cell r="G275">
            <v>0</v>
          </cell>
          <cell r="H275">
            <v>0</v>
          </cell>
          <cell r="I275">
            <v>0</v>
          </cell>
        </row>
        <row r="276">
          <cell r="A276">
            <v>32611</v>
          </cell>
          <cell r="B276" t="str">
            <v xml:space="preserve"> LINEA PRODUC COBERTURAS CHOCOL </v>
          </cell>
          <cell r="C276">
            <v>0</v>
          </cell>
          <cell r="D276">
            <v>5</v>
          </cell>
          <cell r="E276">
            <v>0</v>
          </cell>
          <cell r="F276">
            <v>0</v>
          </cell>
          <cell r="G276">
            <v>0</v>
          </cell>
          <cell r="H276">
            <v>0</v>
          </cell>
          <cell r="I276">
            <v>0</v>
          </cell>
        </row>
        <row r="277">
          <cell r="A277">
            <v>327</v>
          </cell>
          <cell r="B277" t="str">
            <v xml:space="preserve"> PROCESO DE OLEOQUIMICOS        </v>
          </cell>
          <cell r="C277">
            <v>0</v>
          </cell>
          <cell r="D277">
            <v>3</v>
          </cell>
          <cell r="E277">
            <v>0</v>
          </cell>
          <cell r="F277">
            <v>0</v>
          </cell>
          <cell r="G277">
            <v>0</v>
          </cell>
          <cell r="H277">
            <v>0</v>
          </cell>
          <cell r="I277">
            <v>0</v>
          </cell>
        </row>
        <row r="278">
          <cell r="A278">
            <v>3271</v>
          </cell>
          <cell r="B278" t="str">
            <v xml:space="preserve"> PRODUCTOS TRANSESTERIFICADOS   </v>
          </cell>
          <cell r="C278">
            <v>0</v>
          </cell>
          <cell r="D278">
            <v>4</v>
          </cell>
          <cell r="E278">
            <v>0</v>
          </cell>
          <cell r="F278">
            <v>0</v>
          </cell>
          <cell r="G278">
            <v>0</v>
          </cell>
          <cell r="H278">
            <v>0</v>
          </cell>
          <cell r="I278">
            <v>0</v>
          </cell>
        </row>
        <row r="279">
          <cell r="A279">
            <v>32710</v>
          </cell>
          <cell r="B279" t="str">
            <v xml:space="preserve"> ADMINISTRACION PROCESO OLEOQUI </v>
          </cell>
          <cell r="C279">
            <v>0</v>
          </cell>
          <cell r="D279">
            <v>5</v>
          </cell>
          <cell r="E279">
            <v>0</v>
          </cell>
          <cell r="F279">
            <v>0</v>
          </cell>
          <cell r="G279">
            <v>0</v>
          </cell>
          <cell r="H279">
            <v>0</v>
          </cell>
          <cell r="I279">
            <v>0</v>
          </cell>
        </row>
        <row r="280">
          <cell r="A280">
            <v>32711</v>
          </cell>
          <cell r="B280" t="str">
            <v xml:space="preserve"> LINEA PRODUC. TRANSESTERIFICAD </v>
          </cell>
          <cell r="C280">
            <v>0</v>
          </cell>
          <cell r="D280">
            <v>5</v>
          </cell>
          <cell r="E280">
            <v>0</v>
          </cell>
          <cell r="F280">
            <v>0</v>
          </cell>
          <cell r="G280">
            <v>0</v>
          </cell>
          <cell r="H280">
            <v>0</v>
          </cell>
          <cell r="I280">
            <v>0</v>
          </cell>
        </row>
        <row r="281">
          <cell r="A281">
            <v>32712</v>
          </cell>
          <cell r="B281" t="str">
            <v xml:space="preserve"> LINEA PRODUC/PLANTA GLICERINA  </v>
          </cell>
          <cell r="C281">
            <v>0</v>
          </cell>
          <cell r="D281">
            <v>5</v>
          </cell>
          <cell r="E281">
            <v>0</v>
          </cell>
          <cell r="F281">
            <v>0</v>
          </cell>
          <cell r="G281">
            <v>0</v>
          </cell>
          <cell r="H281">
            <v>0</v>
          </cell>
          <cell r="I281">
            <v>0</v>
          </cell>
        </row>
        <row r="282">
          <cell r="A282">
            <v>32713</v>
          </cell>
          <cell r="B282" t="str">
            <v xml:space="preserve"> PLANTA DE HIDROLISIS           </v>
          </cell>
          <cell r="C282">
            <v>0</v>
          </cell>
          <cell r="D282">
            <v>5</v>
          </cell>
          <cell r="E282">
            <v>0</v>
          </cell>
          <cell r="F282">
            <v>0</v>
          </cell>
          <cell r="G282">
            <v>0</v>
          </cell>
          <cell r="H282">
            <v>0</v>
          </cell>
          <cell r="I282">
            <v>0</v>
          </cell>
        </row>
        <row r="283">
          <cell r="A283">
            <v>32714</v>
          </cell>
          <cell r="B283" t="str">
            <v xml:space="preserve"> PLANTA DE PRODUCTOS ESPECIALES </v>
          </cell>
          <cell r="C283">
            <v>0</v>
          </cell>
          <cell r="D283">
            <v>5</v>
          </cell>
          <cell r="E283">
            <v>0</v>
          </cell>
          <cell r="F283">
            <v>0</v>
          </cell>
          <cell r="G283">
            <v>0</v>
          </cell>
          <cell r="H283">
            <v>0</v>
          </cell>
          <cell r="I283">
            <v>0</v>
          </cell>
        </row>
        <row r="284">
          <cell r="A284">
            <v>32715</v>
          </cell>
          <cell r="B284" t="str">
            <v xml:space="preserve"> RECUP/MAT/GRASA/DEV/INTER/DVL  </v>
          </cell>
          <cell r="C284">
            <v>0</v>
          </cell>
          <cell r="D284">
            <v>5</v>
          </cell>
          <cell r="E284">
            <v>0</v>
          </cell>
          <cell r="F284">
            <v>0</v>
          </cell>
          <cell r="G284">
            <v>0</v>
          </cell>
          <cell r="H284">
            <v>0</v>
          </cell>
          <cell r="I284">
            <v>0</v>
          </cell>
        </row>
        <row r="285">
          <cell r="A285">
            <v>32716</v>
          </cell>
          <cell r="B285" t="str">
            <v xml:space="preserve"> EXTRACCION DE ACHIOTE-PLANTA A </v>
          </cell>
          <cell r="C285">
            <v>0</v>
          </cell>
          <cell r="D285">
            <v>5</v>
          </cell>
          <cell r="E285">
            <v>0</v>
          </cell>
          <cell r="F285">
            <v>0</v>
          </cell>
          <cell r="G285">
            <v>0</v>
          </cell>
          <cell r="H285">
            <v>0</v>
          </cell>
          <cell r="I285">
            <v>0</v>
          </cell>
        </row>
        <row r="286">
          <cell r="A286">
            <v>32717</v>
          </cell>
          <cell r="B286" t="str">
            <v xml:space="preserve"> ALMACEN/SUBPROD/ACEITES/GRASAS </v>
          </cell>
          <cell r="C286">
            <v>0</v>
          </cell>
          <cell r="D286">
            <v>5</v>
          </cell>
          <cell r="E286">
            <v>0</v>
          </cell>
          <cell r="F286">
            <v>0</v>
          </cell>
          <cell r="G286">
            <v>0</v>
          </cell>
          <cell r="H286">
            <v>0</v>
          </cell>
          <cell r="I286">
            <v>0</v>
          </cell>
        </row>
        <row r="287">
          <cell r="A287">
            <v>32718</v>
          </cell>
          <cell r="B287" t="str">
            <v xml:space="preserve"> ALMACEN PROCESO D/OLEOQUIMICOS </v>
          </cell>
          <cell r="C287">
            <v>0</v>
          </cell>
          <cell r="D287">
            <v>5</v>
          </cell>
          <cell r="E287">
            <v>0</v>
          </cell>
          <cell r="F287">
            <v>0</v>
          </cell>
          <cell r="G287">
            <v>0</v>
          </cell>
          <cell r="H287">
            <v>0</v>
          </cell>
          <cell r="I287">
            <v>0</v>
          </cell>
        </row>
        <row r="288">
          <cell r="A288">
            <v>32719</v>
          </cell>
          <cell r="B288" t="str">
            <v xml:space="preserve"> SERVICIOS/INDUST/OLEIQUIMICOS  </v>
          </cell>
          <cell r="C288">
            <v>0</v>
          </cell>
          <cell r="D288">
            <v>5</v>
          </cell>
          <cell r="E288">
            <v>0</v>
          </cell>
          <cell r="F288">
            <v>0</v>
          </cell>
          <cell r="G288">
            <v>0</v>
          </cell>
          <cell r="H288">
            <v>0</v>
          </cell>
          <cell r="I288">
            <v>0</v>
          </cell>
        </row>
        <row r="289">
          <cell r="A289">
            <v>33</v>
          </cell>
          <cell r="B289" t="str">
            <v xml:space="preserve"> PROCESOS DE JABONERIA          </v>
          </cell>
          <cell r="C289">
            <v>0</v>
          </cell>
          <cell r="D289">
            <v>2</v>
          </cell>
          <cell r="E289">
            <v>0</v>
          </cell>
          <cell r="F289">
            <v>0</v>
          </cell>
          <cell r="G289">
            <v>0</v>
          </cell>
          <cell r="H289">
            <v>0</v>
          </cell>
          <cell r="I289">
            <v>0</v>
          </cell>
        </row>
        <row r="290">
          <cell r="A290">
            <v>331</v>
          </cell>
          <cell r="B290" t="str">
            <v xml:space="preserve"> ADM/PROCESOS DE JABONERIA      </v>
          </cell>
          <cell r="C290">
            <v>0</v>
          </cell>
          <cell r="D290">
            <v>3</v>
          </cell>
          <cell r="E290">
            <v>0</v>
          </cell>
          <cell r="F290">
            <v>0</v>
          </cell>
          <cell r="G290">
            <v>0</v>
          </cell>
          <cell r="H290">
            <v>0</v>
          </cell>
          <cell r="I290">
            <v>0</v>
          </cell>
        </row>
        <row r="291">
          <cell r="A291">
            <v>3311</v>
          </cell>
          <cell r="B291" t="str">
            <v xml:space="preserve"> ADM. PROCESOS DE JABONERIA     </v>
          </cell>
          <cell r="C291">
            <v>0</v>
          </cell>
          <cell r="D291">
            <v>4</v>
          </cell>
          <cell r="E291">
            <v>0</v>
          </cell>
          <cell r="F291">
            <v>0</v>
          </cell>
          <cell r="G291">
            <v>0</v>
          </cell>
          <cell r="H291">
            <v>0</v>
          </cell>
          <cell r="I291">
            <v>0</v>
          </cell>
        </row>
        <row r="292">
          <cell r="A292">
            <v>33111</v>
          </cell>
          <cell r="B292" t="str">
            <v xml:space="preserve"> ADMINIST/PROCESOS JABONERIA    </v>
          </cell>
          <cell r="C292">
            <v>0</v>
          </cell>
          <cell r="D292">
            <v>5</v>
          </cell>
          <cell r="E292">
            <v>0</v>
          </cell>
          <cell r="F292">
            <v>0</v>
          </cell>
          <cell r="G292">
            <v>0</v>
          </cell>
          <cell r="H292">
            <v>0</v>
          </cell>
          <cell r="I292">
            <v>0</v>
          </cell>
        </row>
        <row r="293">
          <cell r="A293">
            <v>33112</v>
          </cell>
          <cell r="B293" t="str">
            <v xml:space="preserve"> CONTROL DE CALIDAD DE HCP      </v>
          </cell>
          <cell r="C293">
            <v>0</v>
          </cell>
          <cell r="D293">
            <v>5</v>
          </cell>
          <cell r="E293">
            <v>0</v>
          </cell>
          <cell r="F293">
            <v>0</v>
          </cell>
          <cell r="G293">
            <v>0</v>
          </cell>
          <cell r="H293">
            <v>0</v>
          </cell>
          <cell r="I293">
            <v>0</v>
          </cell>
        </row>
        <row r="294">
          <cell r="A294">
            <v>33113</v>
          </cell>
          <cell r="B294" t="str">
            <v xml:space="preserve"> INVESTIGACION Y DESARROLLO HCP </v>
          </cell>
          <cell r="C294">
            <v>0</v>
          </cell>
          <cell r="D294">
            <v>5</v>
          </cell>
          <cell r="E294">
            <v>0</v>
          </cell>
          <cell r="F294">
            <v>0</v>
          </cell>
          <cell r="G294">
            <v>0</v>
          </cell>
          <cell r="H294">
            <v>0</v>
          </cell>
          <cell r="I294">
            <v>0</v>
          </cell>
        </row>
        <row r="295">
          <cell r="A295">
            <v>3313</v>
          </cell>
          <cell r="B295" t="str">
            <v xml:space="preserve"> PROCESO DE FINALIZACION        </v>
          </cell>
          <cell r="C295">
            <v>0</v>
          </cell>
          <cell r="D295">
            <v>4</v>
          </cell>
          <cell r="E295">
            <v>0</v>
          </cell>
          <cell r="F295">
            <v>0</v>
          </cell>
          <cell r="G295">
            <v>0</v>
          </cell>
          <cell r="H295">
            <v>0</v>
          </cell>
          <cell r="I295">
            <v>0</v>
          </cell>
        </row>
        <row r="296">
          <cell r="A296">
            <v>3314</v>
          </cell>
          <cell r="B296" t="str">
            <v xml:space="preserve"> PROCESO DESINFECTANTES LIQUIDO </v>
          </cell>
          <cell r="C296">
            <v>0</v>
          </cell>
          <cell r="D296">
            <v>4</v>
          </cell>
          <cell r="E296">
            <v>0</v>
          </cell>
          <cell r="F296">
            <v>0</v>
          </cell>
          <cell r="G296">
            <v>0</v>
          </cell>
          <cell r="H296">
            <v>0</v>
          </cell>
          <cell r="I296">
            <v>0</v>
          </cell>
        </row>
        <row r="297">
          <cell r="A297">
            <v>3315</v>
          </cell>
          <cell r="B297" t="str">
            <v xml:space="preserve"> PROCESO DE LAVAVAJILLAS        </v>
          </cell>
          <cell r="C297">
            <v>0</v>
          </cell>
          <cell r="D297">
            <v>4</v>
          </cell>
          <cell r="E297">
            <v>0</v>
          </cell>
          <cell r="F297">
            <v>0</v>
          </cell>
          <cell r="G297">
            <v>0</v>
          </cell>
          <cell r="H297">
            <v>0</v>
          </cell>
          <cell r="I297">
            <v>0</v>
          </cell>
        </row>
        <row r="298">
          <cell r="A298">
            <v>3318</v>
          </cell>
          <cell r="B298" t="str">
            <v xml:space="preserve"> EMPAQUE DE JABONERIA           </v>
          </cell>
          <cell r="C298">
            <v>0</v>
          </cell>
          <cell r="D298">
            <v>4</v>
          </cell>
          <cell r="E298">
            <v>0</v>
          </cell>
          <cell r="F298">
            <v>0</v>
          </cell>
          <cell r="G298">
            <v>0</v>
          </cell>
          <cell r="H298">
            <v>0</v>
          </cell>
          <cell r="I298">
            <v>0</v>
          </cell>
        </row>
        <row r="299">
          <cell r="A299">
            <v>3319</v>
          </cell>
          <cell r="B299" t="str">
            <v xml:space="preserve"> SEV.GENERALES PROCESO JABONERI </v>
          </cell>
          <cell r="C299">
            <v>0</v>
          </cell>
          <cell r="D299">
            <v>4</v>
          </cell>
          <cell r="E299">
            <v>0</v>
          </cell>
          <cell r="F299">
            <v>0</v>
          </cell>
          <cell r="G299">
            <v>0</v>
          </cell>
          <cell r="H299">
            <v>0</v>
          </cell>
          <cell r="I299">
            <v>0</v>
          </cell>
        </row>
        <row r="300">
          <cell r="A300">
            <v>332</v>
          </cell>
          <cell r="B300" t="str">
            <v xml:space="preserve"> PROCESOS/EMPAQUE/FINALIZ/HCP   </v>
          </cell>
          <cell r="C300">
            <v>0</v>
          </cell>
          <cell r="D300">
            <v>3</v>
          </cell>
          <cell r="E300">
            <v>0</v>
          </cell>
          <cell r="F300">
            <v>0</v>
          </cell>
          <cell r="G300">
            <v>0</v>
          </cell>
          <cell r="H300">
            <v>0</v>
          </cell>
          <cell r="I300">
            <v>0</v>
          </cell>
        </row>
        <row r="301">
          <cell r="A301">
            <v>3321</v>
          </cell>
          <cell r="B301" t="str">
            <v xml:space="preserve"> PROC/PRESAPONIF/SAPONIF/SECADO </v>
          </cell>
          <cell r="C301">
            <v>0</v>
          </cell>
          <cell r="D301">
            <v>4</v>
          </cell>
          <cell r="E301">
            <v>0</v>
          </cell>
          <cell r="F301">
            <v>0</v>
          </cell>
          <cell r="G301">
            <v>0</v>
          </cell>
          <cell r="H301">
            <v>0</v>
          </cell>
          <cell r="I301">
            <v>0</v>
          </cell>
        </row>
        <row r="302">
          <cell r="A302">
            <v>33211</v>
          </cell>
          <cell r="B302" t="str">
            <v xml:space="preserve"> PRESAPONIFICACION DE HCP       </v>
          </cell>
          <cell r="C302">
            <v>0</v>
          </cell>
          <cell r="D302">
            <v>5</v>
          </cell>
          <cell r="E302">
            <v>0</v>
          </cell>
          <cell r="F302">
            <v>0</v>
          </cell>
          <cell r="G302">
            <v>0</v>
          </cell>
          <cell r="H302">
            <v>0</v>
          </cell>
          <cell r="I302">
            <v>0</v>
          </cell>
        </row>
        <row r="303">
          <cell r="A303">
            <v>33212</v>
          </cell>
          <cell r="B303" t="str">
            <v xml:space="preserve"> SAPONIFICACION - SECADO HCP    </v>
          </cell>
          <cell r="C303">
            <v>0</v>
          </cell>
          <cell r="D303">
            <v>5</v>
          </cell>
          <cell r="E303">
            <v>0</v>
          </cell>
          <cell r="F303">
            <v>0</v>
          </cell>
          <cell r="G303">
            <v>0</v>
          </cell>
          <cell r="H303">
            <v>0</v>
          </cell>
          <cell r="I303">
            <v>0</v>
          </cell>
        </row>
        <row r="304">
          <cell r="A304">
            <v>3322</v>
          </cell>
          <cell r="B304" t="str">
            <v xml:space="preserve"> PROCESOS/FINALIZ/HCP - PROCESO </v>
          </cell>
          <cell r="C304">
            <v>0</v>
          </cell>
          <cell r="D304">
            <v>4</v>
          </cell>
          <cell r="E304">
            <v>0</v>
          </cell>
          <cell r="F304">
            <v>0</v>
          </cell>
          <cell r="G304">
            <v>0</v>
          </cell>
          <cell r="H304">
            <v>0</v>
          </cell>
          <cell r="I304">
            <v>0</v>
          </cell>
        </row>
        <row r="305">
          <cell r="A305">
            <v>33221</v>
          </cell>
          <cell r="B305" t="str">
            <v xml:space="preserve"> LINEA FINALIZACION No.1 PROCES </v>
          </cell>
          <cell r="C305">
            <v>0</v>
          </cell>
          <cell r="D305">
            <v>5</v>
          </cell>
          <cell r="E305">
            <v>0</v>
          </cell>
          <cell r="F305">
            <v>0</v>
          </cell>
          <cell r="G305">
            <v>0</v>
          </cell>
          <cell r="H305">
            <v>0</v>
          </cell>
          <cell r="I305">
            <v>0</v>
          </cell>
        </row>
        <row r="306">
          <cell r="A306">
            <v>33222</v>
          </cell>
          <cell r="B306" t="str">
            <v xml:space="preserve"> LINEA FINALIZACION No.2 PROCES </v>
          </cell>
          <cell r="C306">
            <v>0</v>
          </cell>
          <cell r="D306">
            <v>5</v>
          </cell>
          <cell r="E306">
            <v>0</v>
          </cell>
          <cell r="F306">
            <v>0</v>
          </cell>
          <cell r="G306">
            <v>0</v>
          </cell>
          <cell r="H306">
            <v>0</v>
          </cell>
          <cell r="I306">
            <v>0</v>
          </cell>
        </row>
        <row r="307">
          <cell r="A307">
            <v>33223</v>
          </cell>
          <cell r="B307" t="str">
            <v xml:space="preserve"> LINEA FINALIZACION No.3 PROCES </v>
          </cell>
          <cell r="C307">
            <v>0</v>
          </cell>
          <cell r="D307">
            <v>5</v>
          </cell>
          <cell r="E307">
            <v>0</v>
          </cell>
          <cell r="F307">
            <v>0</v>
          </cell>
          <cell r="G307">
            <v>0</v>
          </cell>
          <cell r="H307">
            <v>0</v>
          </cell>
          <cell r="I307">
            <v>0</v>
          </cell>
        </row>
        <row r="308">
          <cell r="A308">
            <v>33224</v>
          </cell>
          <cell r="B308" t="str">
            <v xml:space="preserve"> LINEA FINALIZACION No.4 PROCES </v>
          </cell>
          <cell r="C308">
            <v>0</v>
          </cell>
          <cell r="D308">
            <v>5</v>
          </cell>
          <cell r="E308">
            <v>0</v>
          </cell>
          <cell r="F308">
            <v>0</v>
          </cell>
          <cell r="G308">
            <v>0</v>
          </cell>
          <cell r="H308">
            <v>0</v>
          </cell>
          <cell r="I308">
            <v>0</v>
          </cell>
        </row>
        <row r="309">
          <cell r="A309">
            <v>33225</v>
          </cell>
          <cell r="B309" t="str">
            <v xml:space="preserve"> LINEA FINALIZACION No.5 PROCES </v>
          </cell>
          <cell r="C309">
            <v>0</v>
          </cell>
          <cell r="D309">
            <v>5</v>
          </cell>
          <cell r="E309">
            <v>0</v>
          </cell>
          <cell r="F309">
            <v>0</v>
          </cell>
          <cell r="G309">
            <v>0</v>
          </cell>
          <cell r="H309">
            <v>0</v>
          </cell>
          <cell r="I309">
            <v>0</v>
          </cell>
        </row>
        <row r="310">
          <cell r="A310">
            <v>33226</v>
          </cell>
          <cell r="B310" t="str">
            <v xml:space="preserve"> LINEA FINALIZACION No.6 PROCES </v>
          </cell>
          <cell r="C310">
            <v>0</v>
          </cell>
          <cell r="D310">
            <v>5</v>
          </cell>
          <cell r="E310">
            <v>0</v>
          </cell>
          <cell r="F310">
            <v>0</v>
          </cell>
          <cell r="G310">
            <v>0</v>
          </cell>
          <cell r="H310">
            <v>0</v>
          </cell>
          <cell r="I310">
            <v>0</v>
          </cell>
        </row>
        <row r="311">
          <cell r="A311">
            <v>33229</v>
          </cell>
          <cell r="B311" t="str">
            <v xml:space="preserve"> PREP.Y DOSIF/INGRED/FINALIZ/PR </v>
          </cell>
          <cell r="C311">
            <v>0</v>
          </cell>
          <cell r="D311">
            <v>5</v>
          </cell>
          <cell r="E311">
            <v>0</v>
          </cell>
          <cell r="F311">
            <v>0</v>
          </cell>
          <cell r="G311">
            <v>0</v>
          </cell>
          <cell r="H311">
            <v>0</v>
          </cell>
          <cell r="I311">
            <v>0</v>
          </cell>
        </row>
        <row r="312">
          <cell r="A312">
            <v>3323</v>
          </cell>
          <cell r="B312" t="str">
            <v xml:space="preserve"> PROC/FINALIZ/HCP/EMPAQUE       </v>
          </cell>
          <cell r="C312">
            <v>0</v>
          </cell>
          <cell r="D312">
            <v>4</v>
          </cell>
          <cell r="E312">
            <v>0</v>
          </cell>
          <cell r="F312">
            <v>0</v>
          </cell>
          <cell r="G312">
            <v>0</v>
          </cell>
          <cell r="H312">
            <v>0</v>
          </cell>
          <cell r="I312">
            <v>0</v>
          </cell>
        </row>
        <row r="313">
          <cell r="A313">
            <v>33231</v>
          </cell>
          <cell r="B313" t="str">
            <v xml:space="preserve"> LINEA DE EMPAQUE - EDOS 1      </v>
          </cell>
          <cell r="C313">
            <v>0</v>
          </cell>
          <cell r="D313">
            <v>5</v>
          </cell>
          <cell r="E313">
            <v>0</v>
          </cell>
          <cell r="F313">
            <v>0</v>
          </cell>
          <cell r="G313">
            <v>0</v>
          </cell>
          <cell r="H313">
            <v>0</v>
          </cell>
          <cell r="I313">
            <v>0</v>
          </cell>
        </row>
        <row r="314">
          <cell r="A314">
            <v>33232</v>
          </cell>
          <cell r="B314" t="str">
            <v xml:space="preserve"> LINEA DE EMPAQUE VITALE 350    </v>
          </cell>
          <cell r="C314">
            <v>0</v>
          </cell>
          <cell r="D314">
            <v>5</v>
          </cell>
          <cell r="E314">
            <v>0</v>
          </cell>
          <cell r="F314">
            <v>0</v>
          </cell>
          <cell r="G314">
            <v>0</v>
          </cell>
          <cell r="H314">
            <v>0</v>
          </cell>
          <cell r="I314">
            <v>0</v>
          </cell>
        </row>
        <row r="315">
          <cell r="A315">
            <v>33233</v>
          </cell>
          <cell r="B315" t="str">
            <v xml:space="preserve"> LINEA DE EMPAQUE VITALE 400-1  </v>
          </cell>
          <cell r="C315">
            <v>0</v>
          </cell>
          <cell r="D315">
            <v>5</v>
          </cell>
          <cell r="E315">
            <v>0</v>
          </cell>
          <cell r="F315">
            <v>0</v>
          </cell>
          <cell r="G315">
            <v>0</v>
          </cell>
          <cell r="H315">
            <v>0</v>
          </cell>
          <cell r="I315">
            <v>0</v>
          </cell>
        </row>
        <row r="316">
          <cell r="A316">
            <v>33234</v>
          </cell>
          <cell r="B316" t="str">
            <v xml:space="preserve"> LINEA DE EMPAQUE VITALE 400-2  </v>
          </cell>
          <cell r="C316">
            <v>0</v>
          </cell>
          <cell r="D316">
            <v>5</v>
          </cell>
          <cell r="E316">
            <v>0</v>
          </cell>
          <cell r="F316">
            <v>0</v>
          </cell>
          <cell r="G316">
            <v>0</v>
          </cell>
          <cell r="H316">
            <v>0</v>
          </cell>
          <cell r="I316">
            <v>0</v>
          </cell>
        </row>
        <row r="317">
          <cell r="A317">
            <v>33235</v>
          </cell>
          <cell r="B317" t="str">
            <v xml:space="preserve"> LINEA EMPAQUE TUNEL TERMOMAQ   </v>
          </cell>
          <cell r="C317">
            <v>0</v>
          </cell>
          <cell r="D317">
            <v>5</v>
          </cell>
          <cell r="E317">
            <v>0</v>
          </cell>
          <cell r="F317">
            <v>0</v>
          </cell>
          <cell r="G317">
            <v>0</v>
          </cell>
          <cell r="H317">
            <v>0</v>
          </cell>
          <cell r="I317">
            <v>0</v>
          </cell>
        </row>
        <row r="318">
          <cell r="A318">
            <v>33236</v>
          </cell>
          <cell r="B318" t="str">
            <v xml:space="preserve"> LINEA DE EMPAQUE MONTANARI     </v>
          </cell>
          <cell r="C318">
            <v>0</v>
          </cell>
          <cell r="D318">
            <v>5</v>
          </cell>
          <cell r="E318">
            <v>0</v>
          </cell>
          <cell r="F318">
            <v>0</v>
          </cell>
          <cell r="G318">
            <v>0</v>
          </cell>
          <cell r="H318">
            <v>0</v>
          </cell>
          <cell r="I318">
            <v>0</v>
          </cell>
        </row>
        <row r="319">
          <cell r="A319">
            <v>33237</v>
          </cell>
          <cell r="B319" t="str">
            <v xml:space="preserve"> LINEA DE EMPAQUE MASHIWA       </v>
          </cell>
          <cell r="C319">
            <v>0</v>
          </cell>
          <cell r="D319">
            <v>5</v>
          </cell>
          <cell r="E319">
            <v>0</v>
          </cell>
          <cell r="F319">
            <v>0</v>
          </cell>
          <cell r="G319">
            <v>0</v>
          </cell>
          <cell r="H319">
            <v>0</v>
          </cell>
          <cell r="I319">
            <v>0</v>
          </cell>
        </row>
        <row r="320">
          <cell r="A320">
            <v>33238</v>
          </cell>
          <cell r="B320" t="str">
            <v xml:space="preserve"> LINEA DE EMPAQUE ACMA          </v>
          </cell>
          <cell r="C320">
            <v>0</v>
          </cell>
          <cell r="D320">
            <v>5</v>
          </cell>
          <cell r="E320">
            <v>0</v>
          </cell>
          <cell r="F320">
            <v>0</v>
          </cell>
          <cell r="G320">
            <v>0</v>
          </cell>
          <cell r="H320">
            <v>0</v>
          </cell>
          <cell r="I320">
            <v>0</v>
          </cell>
        </row>
        <row r="321">
          <cell r="A321">
            <v>33239</v>
          </cell>
          <cell r="B321" t="str">
            <v xml:space="preserve"> LINEA DE EMPAQUE BFB           </v>
          </cell>
          <cell r="C321">
            <v>0</v>
          </cell>
          <cell r="D321">
            <v>5</v>
          </cell>
          <cell r="E321">
            <v>0</v>
          </cell>
          <cell r="F321">
            <v>0</v>
          </cell>
          <cell r="G321">
            <v>0</v>
          </cell>
          <cell r="H321">
            <v>0</v>
          </cell>
          <cell r="I321">
            <v>0</v>
          </cell>
        </row>
        <row r="322">
          <cell r="A322">
            <v>3324</v>
          </cell>
          <cell r="B322" t="str">
            <v xml:space="preserve"> SERV/INDUST/PROC/FINALIZ/HCP   </v>
          </cell>
          <cell r="C322">
            <v>0</v>
          </cell>
          <cell r="D322">
            <v>4</v>
          </cell>
          <cell r="E322">
            <v>0</v>
          </cell>
          <cell r="F322">
            <v>0</v>
          </cell>
          <cell r="G322">
            <v>0</v>
          </cell>
          <cell r="H322">
            <v>0</v>
          </cell>
          <cell r="I322">
            <v>0</v>
          </cell>
        </row>
        <row r="323">
          <cell r="A323">
            <v>33241</v>
          </cell>
          <cell r="B323" t="str">
            <v xml:space="preserve"> SERV/INDUST/PROC/FINALIZ/HCP   </v>
          </cell>
          <cell r="C323">
            <v>0</v>
          </cell>
          <cell r="D323">
            <v>5</v>
          </cell>
          <cell r="E323">
            <v>0</v>
          </cell>
          <cell r="F323">
            <v>0</v>
          </cell>
          <cell r="G323">
            <v>0</v>
          </cell>
          <cell r="H323">
            <v>0</v>
          </cell>
          <cell r="I323">
            <v>0</v>
          </cell>
        </row>
        <row r="324">
          <cell r="A324">
            <v>333</v>
          </cell>
          <cell r="B324" t="str">
            <v xml:space="preserve"> PROCESOS/EMPAQUE/LIQUIDOS/HCP  </v>
          </cell>
          <cell r="C324">
            <v>0</v>
          </cell>
          <cell r="D324">
            <v>3</v>
          </cell>
          <cell r="E324">
            <v>0</v>
          </cell>
          <cell r="F324">
            <v>0</v>
          </cell>
          <cell r="G324">
            <v>0</v>
          </cell>
          <cell r="H324">
            <v>0</v>
          </cell>
          <cell r="I324">
            <v>0</v>
          </cell>
        </row>
        <row r="325">
          <cell r="A325">
            <v>3331</v>
          </cell>
          <cell r="B325" t="str">
            <v xml:space="preserve"> PROCESOS/LIQUIDOS HCP -PROCESO </v>
          </cell>
          <cell r="C325">
            <v>0</v>
          </cell>
          <cell r="D325">
            <v>4</v>
          </cell>
          <cell r="E325">
            <v>0</v>
          </cell>
          <cell r="F325">
            <v>0</v>
          </cell>
          <cell r="G325">
            <v>0</v>
          </cell>
          <cell r="H325">
            <v>0</v>
          </cell>
          <cell r="I325">
            <v>0</v>
          </cell>
        </row>
        <row r="326">
          <cell r="A326">
            <v>33311</v>
          </cell>
          <cell r="B326" t="str">
            <v xml:space="preserve"> LINEA DE LIQUIDOS -PROCESO     </v>
          </cell>
          <cell r="C326">
            <v>0</v>
          </cell>
          <cell r="D326">
            <v>5</v>
          </cell>
          <cell r="E326">
            <v>0</v>
          </cell>
          <cell r="F326">
            <v>0</v>
          </cell>
          <cell r="G326">
            <v>0</v>
          </cell>
          <cell r="H326">
            <v>0</v>
          </cell>
          <cell r="I326">
            <v>0</v>
          </cell>
        </row>
        <row r="327">
          <cell r="A327">
            <v>33312</v>
          </cell>
          <cell r="B327" t="str">
            <v xml:space="preserve"> LINEA LIQ.-PROCESO DETERG.LIQ  </v>
          </cell>
          <cell r="C327">
            <v>0</v>
          </cell>
          <cell r="D327">
            <v>5</v>
          </cell>
          <cell r="E327">
            <v>0</v>
          </cell>
          <cell r="F327">
            <v>0</v>
          </cell>
          <cell r="G327">
            <v>0</v>
          </cell>
          <cell r="H327">
            <v>0</v>
          </cell>
          <cell r="I327">
            <v>0</v>
          </cell>
        </row>
        <row r="328">
          <cell r="A328">
            <v>33313</v>
          </cell>
          <cell r="B328" t="str">
            <v xml:space="preserve"> LINEA LIQ.-PROCESO SUAVISANTES </v>
          </cell>
          <cell r="C328">
            <v>0</v>
          </cell>
          <cell r="D328">
            <v>5</v>
          </cell>
          <cell r="E328">
            <v>0</v>
          </cell>
          <cell r="F328">
            <v>0</v>
          </cell>
          <cell r="G328">
            <v>0</v>
          </cell>
          <cell r="H328">
            <v>0</v>
          </cell>
          <cell r="I328">
            <v>0</v>
          </cell>
        </row>
        <row r="329">
          <cell r="A329">
            <v>33314</v>
          </cell>
          <cell r="B329" t="str">
            <v xml:space="preserve"> LINEA LIQ.-PROCESO LAVAVAJILLA </v>
          </cell>
          <cell r="C329">
            <v>0</v>
          </cell>
          <cell r="D329">
            <v>5</v>
          </cell>
          <cell r="E329">
            <v>0</v>
          </cell>
          <cell r="F329">
            <v>0</v>
          </cell>
          <cell r="G329">
            <v>0</v>
          </cell>
          <cell r="H329">
            <v>0</v>
          </cell>
          <cell r="I329">
            <v>0</v>
          </cell>
        </row>
        <row r="330">
          <cell r="A330">
            <v>3332</v>
          </cell>
          <cell r="B330" t="str">
            <v xml:space="preserve"> PROCESOS D/LIQUIDOS HCP -EMPAQ </v>
          </cell>
          <cell r="C330">
            <v>0</v>
          </cell>
          <cell r="D330">
            <v>4</v>
          </cell>
          <cell r="E330">
            <v>0</v>
          </cell>
          <cell r="F330">
            <v>0</v>
          </cell>
          <cell r="G330">
            <v>0</v>
          </cell>
          <cell r="H330">
            <v>0</v>
          </cell>
          <cell r="I330">
            <v>0</v>
          </cell>
        </row>
        <row r="331">
          <cell r="A331">
            <v>33321</v>
          </cell>
          <cell r="B331" t="str">
            <v xml:space="preserve"> LINEA LIQUIDOS-EMPAQUE BOTELLA </v>
          </cell>
          <cell r="C331">
            <v>0</v>
          </cell>
          <cell r="D331">
            <v>5</v>
          </cell>
          <cell r="E331">
            <v>0</v>
          </cell>
          <cell r="F331">
            <v>0</v>
          </cell>
          <cell r="G331">
            <v>0</v>
          </cell>
          <cell r="H331">
            <v>0</v>
          </cell>
          <cell r="I331">
            <v>0</v>
          </cell>
        </row>
        <row r="332">
          <cell r="A332">
            <v>33322</v>
          </cell>
          <cell r="B332" t="str">
            <v xml:space="preserve"> LINEA UNIFILL -HCP             </v>
          </cell>
          <cell r="C332">
            <v>0</v>
          </cell>
          <cell r="D332">
            <v>5</v>
          </cell>
          <cell r="E332">
            <v>0</v>
          </cell>
          <cell r="F332">
            <v>0</v>
          </cell>
          <cell r="G332">
            <v>0</v>
          </cell>
          <cell r="H332">
            <v>0</v>
          </cell>
          <cell r="I332">
            <v>0</v>
          </cell>
        </row>
        <row r="333">
          <cell r="A333">
            <v>33323</v>
          </cell>
          <cell r="B333" t="str">
            <v xml:space="preserve"> LINEA LIQUIDOS EMPAQUE SACHETS </v>
          </cell>
          <cell r="C333">
            <v>0</v>
          </cell>
          <cell r="D333">
            <v>5</v>
          </cell>
          <cell r="E333">
            <v>0</v>
          </cell>
          <cell r="F333">
            <v>0</v>
          </cell>
          <cell r="G333">
            <v>0</v>
          </cell>
          <cell r="H333">
            <v>0</v>
          </cell>
          <cell r="I333">
            <v>0</v>
          </cell>
        </row>
        <row r="334">
          <cell r="A334">
            <v>33324</v>
          </cell>
          <cell r="B334" t="str">
            <v xml:space="preserve"> LINEA LIQUIDOS- ETIQUETADO     </v>
          </cell>
          <cell r="C334">
            <v>0</v>
          </cell>
          <cell r="D334">
            <v>5</v>
          </cell>
          <cell r="E334">
            <v>0</v>
          </cell>
          <cell r="F334">
            <v>0</v>
          </cell>
          <cell r="G334">
            <v>0</v>
          </cell>
          <cell r="H334">
            <v>0</v>
          </cell>
          <cell r="I334">
            <v>0</v>
          </cell>
        </row>
        <row r="335">
          <cell r="A335">
            <v>3333</v>
          </cell>
          <cell r="B335" t="str">
            <v xml:space="preserve"> SERV/INDUST/PROCESOS/LIQU/HCP  </v>
          </cell>
          <cell r="C335">
            <v>0</v>
          </cell>
          <cell r="D335">
            <v>4</v>
          </cell>
          <cell r="E335">
            <v>0</v>
          </cell>
          <cell r="F335">
            <v>0</v>
          </cell>
          <cell r="G335">
            <v>0</v>
          </cell>
          <cell r="H335">
            <v>0</v>
          </cell>
          <cell r="I335">
            <v>0</v>
          </cell>
        </row>
        <row r="336">
          <cell r="A336">
            <v>33331</v>
          </cell>
          <cell r="B336" t="str">
            <v xml:space="preserve"> SERV/INDUST/PROCESOS/FINAL/HCP </v>
          </cell>
          <cell r="C336">
            <v>0</v>
          </cell>
          <cell r="D336">
            <v>5</v>
          </cell>
          <cell r="E336">
            <v>0</v>
          </cell>
          <cell r="F336">
            <v>0</v>
          </cell>
          <cell r="G336">
            <v>0</v>
          </cell>
          <cell r="H336">
            <v>0</v>
          </cell>
          <cell r="I336">
            <v>0</v>
          </cell>
        </row>
        <row r="337">
          <cell r="A337">
            <v>3334</v>
          </cell>
          <cell r="B337" t="str">
            <v xml:space="preserve"> PLANTA DE FABRICACION CLOROX   </v>
          </cell>
          <cell r="C337">
            <v>0</v>
          </cell>
          <cell r="D337">
            <v>4</v>
          </cell>
          <cell r="E337">
            <v>0</v>
          </cell>
          <cell r="F337">
            <v>0</v>
          </cell>
          <cell r="G337">
            <v>0</v>
          </cell>
          <cell r="H337">
            <v>0</v>
          </cell>
          <cell r="I337">
            <v>0</v>
          </cell>
        </row>
        <row r="338">
          <cell r="A338">
            <v>33340</v>
          </cell>
          <cell r="B338" t="str">
            <v xml:space="preserve"> ADMINISTRACION PROCESOS CLOROX </v>
          </cell>
          <cell r="C338">
            <v>0</v>
          </cell>
          <cell r="D338">
            <v>5</v>
          </cell>
          <cell r="E338">
            <v>0</v>
          </cell>
          <cell r="F338">
            <v>0</v>
          </cell>
          <cell r="G338">
            <v>0</v>
          </cell>
          <cell r="H338">
            <v>0</v>
          </cell>
          <cell r="I338">
            <v>0</v>
          </cell>
        </row>
        <row r="339">
          <cell r="A339">
            <v>33341</v>
          </cell>
          <cell r="B339" t="str">
            <v xml:space="preserve"> PREPARACION MEZCLAS CLOROX     </v>
          </cell>
          <cell r="C339">
            <v>0</v>
          </cell>
          <cell r="D339">
            <v>5</v>
          </cell>
          <cell r="E339">
            <v>0</v>
          </cell>
          <cell r="F339">
            <v>0</v>
          </cell>
          <cell r="G339">
            <v>0</v>
          </cell>
          <cell r="H339">
            <v>0</v>
          </cell>
          <cell r="I339">
            <v>0</v>
          </cell>
        </row>
        <row r="340">
          <cell r="A340">
            <v>33342</v>
          </cell>
          <cell r="B340" t="str">
            <v xml:space="preserve"> ENVASADO CLOROX - BOTELLAS     </v>
          </cell>
          <cell r="C340">
            <v>0</v>
          </cell>
          <cell r="D340">
            <v>5</v>
          </cell>
          <cell r="E340">
            <v>0</v>
          </cell>
          <cell r="F340">
            <v>0</v>
          </cell>
          <cell r="G340">
            <v>0</v>
          </cell>
          <cell r="H340">
            <v>0</v>
          </cell>
          <cell r="I340">
            <v>0</v>
          </cell>
        </row>
        <row r="341">
          <cell r="A341">
            <v>33343</v>
          </cell>
          <cell r="B341" t="str">
            <v xml:space="preserve"> ENVASADO DE CLOROX - SACHETS   </v>
          </cell>
          <cell r="C341">
            <v>0</v>
          </cell>
          <cell r="D341">
            <v>5</v>
          </cell>
          <cell r="E341">
            <v>0</v>
          </cell>
          <cell r="F341">
            <v>0</v>
          </cell>
          <cell r="G341">
            <v>0</v>
          </cell>
          <cell r="H341">
            <v>0</v>
          </cell>
          <cell r="I341">
            <v>0</v>
          </cell>
        </row>
        <row r="342">
          <cell r="A342">
            <v>33344</v>
          </cell>
          <cell r="B342" t="str">
            <v xml:space="preserve"> CONTROL DE CALIDAD - CLOROX    </v>
          </cell>
          <cell r="C342">
            <v>0</v>
          </cell>
          <cell r="D342">
            <v>5</v>
          </cell>
          <cell r="E342">
            <v>0</v>
          </cell>
          <cell r="F342">
            <v>0</v>
          </cell>
          <cell r="G342">
            <v>0</v>
          </cell>
          <cell r="H342">
            <v>0</v>
          </cell>
          <cell r="I342">
            <v>0</v>
          </cell>
        </row>
        <row r="343">
          <cell r="A343">
            <v>33345</v>
          </cell>
          <cell r="B343" t="str">
            <v xml:space="preserve"> PLANTA FABRIC. CLOROX-SOPLADO  </v>
          </cell>
          <cell r="C343">
            <v>0</v>
          </cell>
          <cell r="D343">
            <v>5</v>
          </cell>
          <cell r="E343">
            <v>0</v>
          </cell>
          <cell r="F343">
            <v>0</v>
          </cell>
          <cell r="G343">
            <v>0</v>
          </cell>
          <cell r="H343">
            <v>0</v>
          </cell>
          <cell r="I343">
            <v>0</v>
          </cell>
        </row>
        <row r="344">
          <cell r="A344">
            <v>333451</v>
          </cell>
          <cell r="B344" t="str">
            <v xml:space="preserve"> SOPLADORAS BATTENFELD          </v>
          </cell>
          <cell r="C344">
            <v>0</v>
          </cell>
          <cell r="D344">
            <v>6</v>
          </cell>
          <cell r="E344">
            <v>0</v>
          </cell>
          <cell r="F344">
            <v>0</v>
          </cell>
          <cell r="G344">
            <v>0</v>
          </cell>
          <cell r="H344">
            <v>0</v>
          </cell>
          <cell r="I344">
            <v>0</v>
          </cell>
        </row>
        <row r="345">
          <cell r="A345">
            <v>333452</v>
          </cell>
          <cell r="B345" t="str">
            <v xml:space="preserve"> SOPLADORAS TECHNE              </v>
          </cell>
          <cell r="C345">
            <v>0</v>
          </cell>
          <cell r="D345">
            <v>6</v>
          </cell>
          <cell r="E345">
            <v>0</v>
          </cell>
          <cell r="F345">
            <v>0</v>
          </cell>
          <cell r="G345">
            <v>0</v>
          </cell>
          <cell r="H345">
            <v>0</v>
          </cell>
          <cell r="I345">
            <v>0</v>
          </cell>
        </row>
        <row r="346">
          <cell r="A346">
            <v>33348</v>
          </cell>
          <cell r="B346" t="str">
            <v xml:space="preserve"> DVL Y REPROCESOS CLOROX        </v>
          </cell>
          <cell r="C346">
            <v>0</v>
          </cell>
          <cell r="D346">
            <v>5</v>
          </cell>
          <cell r="E346">
            <v>0</v>
          </cell>
          <cell r="F346">
            <v>0</v>
          </cell>
          <cell r="G346">
            <v>0</v>
          </cell>
          <cell r="H346">
            <v>0</v>
          </cell>
          <cell r="I346">
            <v>0</v>
          </cell>
        </row>
        <row r="347">
          <cell r="A347">
            <v>33349</v>
          </cell>
          <cell r="B347" t="str">
            <v xml:space="preserve"> SERVIC.INDUSTR.PROCESO CLOROX  </v>
          </cell>
          <cell r="C347">
            <v>0</v>
          </cell>
          <cell r="D347">
            <v>5</v>
          </cell>
          <cell r="E347">
            <v>0</v>
          </cell>
          <cell r="F347">
            <v>0</v>
          </cell>
          <cell r="G347">
            <v>0</v>
          </cell>
          <cell r="H347">
            <v>0</v>
          </cell>
          <cell r="I347">
            <v>0</v>
          </cell>
        </row>
        <row r="348">
          <cell r="A348">
            <v>3335</v>
          </cell>
          <cell r="B348" t="str">
            <v xml:space="preserve"> PLANTA DE PRODUCTOS COSMETICOS </v>
          </cell>
          <cell r="C348">
            <v>0</v>
          </cell>
          <cell r="D348">
            <v>4</v>
          </cell>
          <cell r="E348">
            <v>0</v>
          </cell>
          <cell r="F348">
            <v>0</v>
          </cell>
          <cell r="G348">
            <v>0</v>
          </cell>
          <cell r="H348">
            <v>0</v>
          </cell>
          <cell r="I348">
            <v>0</v>
          </cell>
        </row>
        <row r="349">
          <cell r="A349">
            <v>33351</v>
          </cell>
          <cell r="B349" t="str">
            <v xml:space="preserve"> ADMINISTRACION                 </v>
          </cell>
          <cell r="C349">
            <v>0</v>
          </cell>
          <cell r="D349">
            <v>5</v>
          </cell>
          <cell r="E349">
            <v>0</v>
          </cell>
          <cell r="F349">
            <v>0</v>
          </cell>
          <cell r="G349">
            <v>0</v>
          </cell>
          <cell r="H349">
            <v>0</v>
          </cell>
          <cell r="I349">
            <v>0</v>
          </cell>
        </row>
        <row r="350">
          <cell r="A350">
            <v>33352</v>
          </cell>
          <cell r="B350" t="str">
            <v xml:space="preserve"> PREPARACION DE SHAMPOO         </v>
          </cell>
          <cell r="C350">
            <v>0</v>
          </cell>
          <cell r="D350">
            <v>5</v>
          </cell>
          <cell r="E350">
            <v>0</v>
          </cell>
          <cell r="F350">
            <v>0</v>
          </cell>
          <cell r="G350">
            <v>0</v>
          </cell>
          <cell r="H350">
            <v>0</v>
          </cell>
          <cell r="I350">
            <v>0</v>
          </cell>
        </row>
        <row r="351">
          <cell r="A351">
            <v>33353</v>
          </cell>
          <cell r="B351" t="str">
            <v xml:space="preserve"> PREPARAC. ACONDIC/CREMA PEINAR </v>
          </cell>
          <cell r="C351">
            <v>0</v>
          </cell>
          <cell r="D351">
            <v>5</v>
          </cell>
          <cell r="E351">
            <v>0</v>
          </cell>
          <cell r="F351">
            <v>0</v>
          </cell>
          <cell r="G351">
            <v>0</v>
          </cell>
          <cell r="H351">
            <v>0</v>
          </cell>
          <cell r="I351">
            <v>0</v>
          </cell>
        </row>
        <row r="352">
          <cell r="A352">
            <v>33354</v>
          </cell>
          <cell r="B352" t="str">
            <v xml:space="preserve"> EMPAQUE Y ACONDIC. COSMETICO   </v>
          </cell>
          <cell r="C352">
            <v>0</v>
          </cell>
          <cell r="D352">
            <v>5</v>
          </cell>
          <cell r="E352">
            <v>0</v>
          </cell>
          <cell r="F352">
            <v>0</v>
          </cell>
          <cell r="G352">
            <v>0</v>
          </cell>
          <cell r="H352">
            <v>0</v>
          </cell>
          <cell r="I352">
            <v>0</v>
          </cell>
        </row>
        <row r="353">
          <cell r="A353">
            <v>33358</v>
          </cell>
          <cell r="B353" t="str">
            <v xml:space="preserve"> TRATAMIENTO DE AGUA BODY CARE  </v>
          </cell>
          <cell r="C353">
            <v>0</v>
          </cell>
          <cell r="D353">
            <v>5</v>
          </cell>
          <cell r="E353">
            <v>0</v>
          </cell>
          <cell r="F353">
            <v>0</v>
          </cell>
          <cell r="G353">
            <v>0</v>
          </cell>
          <cell r="H353">
            <v>0</v>
          </cell>
          <cell r="I353">
            <v>0</v>
          </cell>
        </row>
        <row r="354">
          <cell r="A354">
            <v>33359</v>
          </cell>
          <cell r="B354" t="str">
            <v xml:space="preserve"> SERVICIOS INDUSTRIALES         </v>
          </cell>
          <cell r="C354">
            <v>0</v>
          </cell>
          <cell r="D354">
            <v>5</v>
          </cell>
          <cell r="E354">
            <v>0</v>
          </cell>
          <cell r="F354">
            <v>0</v>
          </cell>
          <cell r="G354">
            <v>0</v>
          </cell>
          <cell r="H354">
            <v>0</v>
          </cell>
          <cell r="I354">
            <v>0</v>
          </cell>
        </row>
        <row r="355">
          <cell r="A355">
            <v>3338</v>
          </cell>
          <cell r="B355" t="str">
            <v xml:space="preserve"> PTA.TRATAM.Y EMBO.AGUA POTABLE </v>
          </cell>
          <cell r="C355">
            <v>0</v>
          </cell>
          <cell r="D355">
            <v>4</v>
          </cell>
          <cell r="E355">
            <v>0</v>
          </cell>
          <cell r="F355">
            <v>0</v>
          </cell>
          <cell r="G355">
            <v>0</v>
          </cell>
          <cell r="H355">
            <v>0</v>
          </cell>
          <cell r="I355">
            <v>0</v>
          </cell>
        </row>
        <row r="356">
          <cell r="A356">
            <v>33381</v>
          </cell>
          <cell r="B356" t="str">
            <v xml:space="preserve"> ADMINISTRACION                 </v>
          </cell>
          <cell r="C356">
            <v>0</v>
          </cell>
          <cell r="D356">
            <v>5</v>
          </cell>
          <cell r="E356">
            <v>0</v>
          </cell>
          <cell r="F356">
            <v>0</v>
          </cell>
          <cell r="G356">
            <v>0</v>
          </cell>
          <cell r="H356">
            <v>0</v>
          </cell>
          <cell r="I356">
            <v>0</v>
          </cell>
        </row>
        <row r="357">
          <cell r="A357">
            <v>33382</v>
          </cell>
          <cell r="B357" t="str">
            <v xml:space="preserve"> TRATAMIENTO AGUA P.EMBOTELLADO </v>
          </cell>
          <cell r="C357">
            <v>0</v>
          </cell>
          <cell r="D357">
            <v>5</v>
          </cell>
          <cell r="E357">
            <v>0</v>
          </cell>
          <cell r="F357">
            <v>0</v>
          </cell>
          <cell r="G357">
            <v>0</v>
          </cell>
          <cell r="H357">
            <v>0</v>
          </cell>
          <cell r="I357">
            <v>0</v>
          </cell>
        </row>
        <row r="358">
          <cell r="A358">
            <v>33383</v>
          </cell>
          <cell r="B358" t="str">
            <v xml:space="preserve"> LIMPIEZA-DESINF.DE BOT.Y BIDON </v>
          </cell>
          <cell r="C358">
            <v>0</v>
          </cell>
          <cell r="D358">
            <v>5</v>
          </cell>
          <cell r="E358">
            <v>0</v>
          </cell>
          <cell r="F358">
            <v>0</v>
          </cell>
          <cell r="G358">
            <v>0</v>
          </cell>
          <cell r="H358">
            <v>0</v>
          </cell>
          <cell r="I358">
            <v>0</v>
          </cell>
        </row>
        <row r="359">
          <cell r="A359">
            <v>33384</v>
          </cell>
          <cell r="B359" t="str">
            <v xml:space="preserve"> EMBOTELLADO DE AGUA POTABLE    </v>
          </cell>
          <cell r="C359">
            <v>0</v>
          </cell>
          <cell r="D359">
            <v>5</v>
          </cell>
          <cell r="E359">
            <v>0</v>
          </cell>
          <cell r="F359">
            <v>0</v>
          </cell>
          <cell r="G359">
            <v>0</v>
          </cell>
          <cell r="H359">
            <v>0</v>
          </cell>
          <cell r="I359">
            <v>0</v>
          </cell>
        </row>
        <row r="360">
          <cell r="A360">
            <v>3339</v>
          </cell>
          <cell r="B360" t="str">
            <v xml:space="preserve"> PROCESOS/PLASTICOS/LIQUID/HCP  </v>
          </cell>
          <cell r="C360">
            <v>0</v>
          </cell>
          <cell r="D360">
            <v>4</v>
          </cell>
          <cell r="E360">
            <v>0</v>
          </cell>
          <cell r="F360">
            <v>0</v>
          </cell>
          <cell r="G360">
            <v>0</v>
          </cell>
          <cell r="H360">
            <v>0</v>
          </cell>
          <cell r="I360">
            <v>0</v>
          </cell>
        </row>
        <row r="361">
          <cell r="A361">
            <v>33391</v>
          </cell>
          <cell r="B361" t="str">
            <v xml:space="preserve"> MOLINOS Y MESCLADORES          </v>
          </cell>
          <cell r="C361">
            <v>0</v>
          </cell>
          <cell r="D361">
            <v>5</v>
          </cell>
          <cell r="E361">
            <v>0</v>
          </cell>
          <cell r="F361">
            <v>0</v>
          </cell>
          <cell r="G361">
            <v>0</v>
          </cell>
          <cell r="H361">
            <v>0</v>
          </cell>
          <cell r="I361">
            <v>0</v>
          </cell>
        </row>
        <row r="362">
          <cell r="A362">
            <v>33392</v>
          </cell>
          <cell r="B362" t="str">
            <v xml:space="preserve"> LINEA PK65                     </v>
          </cell>
          <cell r="C362">
            <v>0</v>
          </cell>
          <cell r="D362">
            <v>5</v>
          </cell>
          <cell r="E362">
            <v>0</v>
          </cell>
          <cell r="F362">
            <v>0</v>
          </cell>
          <cell r="G362">
            <v>0</v>
          </cell>
          <cell r="H362">
            <v>0</v>
          </cell>
          <cell r="I362">
            <v>0</v>
          </cell>
        </row>
        <row r="363">
          <cell r="A363">
            <v>33393</v>
          </cell>
          <cell r="B363" t="str">
            <v xml:space="preserve"> LINEA PK55                     </v>
          </cell>
          <cell r="C363">
            <v>0</v>
          </cell>
          <cell r="D363">
            <v>5</v>
          </cell>
          <cell r="E363">
            <v>0</v>
          </cell>
          <cell r="F363">
            <v>0</v>
          </cell>
          <cell r="G363">
            <v>0</v>
          </cell>
          <cell r="H363">
            <v>0</v>
          </cell>
          <cell r="I363">
            <v>0</v>
          </cell>
        </row>
        <row r="364">
          <cell r="A364">
            <v>33394</v>
          </cell>
          <cell r="B364" t="str">
            <v xml:space="preserve"> LINEA FN3000                   </v>
          </cell>
          <cell r="C364">
            <v>0</v>
          </cell>
          <cell r="D364">
            <v>5</v>
          </cell>
          <cell r="E364">
            <v>0</v>
          </cell>
          <cell r="F364">
            <v>0</v>
          </cell>
          <cell r="G364">
            <v>0</v>
          </cell>
          <cell r="H364">
            <v>0</v>
          </cell>
          <cell r="I364">
            <v>0</v>
          </cell>
        </row>
        <row r="365">
          <cell r="A365">
            <v>33395</v>
          </cell>
          <cell r="B365" t="str">
            <v xml:space="preserve"> LINEA SIUS                     </v>
          </cell>
          <cell r="C365">
            <v>0</v>
          </cell>
          <cell r="D365">
            <v>5</v>
          </cell>
          <cell r="E365">
            <v>0</v>
          </cell>
          <cell r="F365">
            <v>0</v>
          </cell>
          <cell r="G365">
            <v>0</v>
          </cell>
          <cell r="H365">
            <v>0</v>
          </cell>
          <cell r="I365">
            <v>0</v>
          </cell>
        </row>
        <row r="366">
          <cell r="A366">
            <v>33396</v>
          </cell>
          <cell r="B366" t="str">
            <v xml:space="preserve"> SOPLADORAS BATTENFELD          </v>
          </cell>
          <cell r="C366">
            <v>0</v>
          </cell>
          <cell r="D366">
            <v>5</v>
          </cell>
          <cell r="E366">
            <v>0</v>
          </cell>
          <cell r="F366">
            <v>0</v>
          </cell>
          <cell r="G366">
            <v>0</v>
          </cell>
          <cell r="H366">
            <v>0</v>
          </cell>
          <cell r="I366">
            <v>0</v>
          </cell>
        </row>
        <row r="367">
          <cell r="A367">
            <v>33397</v>
          </cell>
          <cell r="B367" t="str">
            <v xml:space="preserve"> SOPLADORAS TECHNE              </v>
          </cell>
          <cell r="C367">
            <v>0</v>
          </cell>
          <cell r="D367">
            <v>5</v>
          </cell>
          <cell r="E367">
            <v>0</v>
          </cell>
          <cell r="F367">
            <v>0</v>
          </cell>
          <cell r="G367">
            <v>0</v>
          </cell>
          <cell r="H367">
            <v>0</v>
          </cell>
          <cell r="I367">
            <v>0</v>
          </cell>
        </row>
        <row r="368">
          <cell r="A368">
            <v>33399</v>
          </cell>
          <cell r="B368" t="str">
            <v xml:space="preserve"> SERV/INDUST/PROC/PLASTIC/HCP   </v>
          </cell>
          <cell r="C368">
            <v>0</v>
          </cell>
          <cell r="D368">
            <v>5</v>
          </cell>
          <cell r="E368">
            <v>0</v>
          </cell>
          <cell r="F368">
            <v>0</v>
          </cell>
          <cell r="G368">
            <v>0</v>
          </cell>
          <cell r="H368">
            <v>0</v>
          </cell>
          <cell r="I368">
            <v>0</v>
          </cell>
        </row>
        <row r="369">
          <cell r="A369">
            <v>334</v>
          </cell>
          <cell r="B369" t="str">
            <v xml:space="preserve"> PROCESOS Y EMPAQUES VARIOS     </v>
          </cell>
          <cell r="C369">
            <v>0</v>
          </cell>
          <cell r="D369">
            <v>3</v>
          </cell>
          <cell r="E369">
            <v>0</v>
          </cell>
          <cell r="F369">
            <v>0</v>
          </cell>
          <cell r="G369">
            <v>0</v>
          </cell>
          <cell r="H369">
            <v>0</v>
          </cell>
          <cell r="I369">
            <v>0</v>
          </cell>
        </row>
        <row r="370">
          <cell r="A370">
            <v>3341</v>
          </cell>
          <cell r="B370" t="str">
            <v xml:space="preserve"> PROCESOS/LAVAVAJILLAS/HCP-PROC </v>
          </cell>
          <cell r="C370">
            <v>0</v>
          </cell>
          <cell r="D370">
            <v>4</v>
          </cell>
          <cell r="E370">
            <v>0</v>
          </cell>
          <cell r="F370">
            <v>0</v>
          </cell>
          <cell r="G370">
            <v>0</v>
          </cell>
          <cell r="H370">
            <v>0</v>
          </cell>
          <cell r="I370">
            <v>0</v>
          </cell>
        </row>
        <row r="371">
          <cell r="A371">
            <v>33410</v>
          </cell>
          <cell r="B371" t="str">
            <v xml:space="preserve"> LINEA DE LAVAVAJILLAS-ADMINIST </v>
          </cell>
          <cell r="C371">
            <v>0</v>
          </cell>
          <cell r="D371">
            <v>5</v>
          </cell>
          <cell r="E371">
            <v>0</v>
          </cell>
          <cell r="F371">
            <v>0</v>
          </cell>
          <cell r="G371">
            <v>0</v>
          </cell>
          <cell r="H371">
            <v>0</v>
          </cell>
          <cell r="I371">
            <v>0</v>
          </cell>
        </row>
        <row r="372">
          <cell r="A372">
            <v>33411</v>
          </cell>
          <cell r="B372" t="str">
            <v xml:space="preserve"> LINEA DE LAVAVAJILLAS -PROCESO </v>
          </cell>
          <cell r="C372">
            <v>0</v>
          </cell>
          <cell r="D372">
            <v>5</v>
          </cell>
          <cell r="E372">
            <v>0</v>
          </cell>
          <cell r="F372">
            <v>0</v>
          </cell>
          <cell r="G372">
            <v>0</v>
          </cell>
          <cell r="H372">
            <v>0</v>
          </cell>
          <cell r="I372">
            <v>0</v>
          </cell>
        </row>
        <row r="373">
          <cell r="A373">
            <v>3342</v>
          </cell>
          <cell r="B373" t="str">
            <v xml:space="preserve"> PROCESOS/LAVAVAJILLAS/HCP-EMPA </v>
          </cell>
          <cell r="C373">
            <v>0</v>
          </cell>
          <cell r="D373">
            <v>4</v>
          </cell>
          <cell r="E373">
            <v>0</v>
          </cell>
          <cell r="F373">
            <v>0</v>
          </cell>
          <cell r="G373">
            <v>0</v>
          </cell>
          <cell r="H373">
            <v>0</v>
          </cell>
          <cell r="I373">
            <v>0</v>
          </cell>
        </row>
        <row r="374">
          <cell r="A374">
            <v>33421</v>
          </cell>
          <cell r="B374" t="str">
            <v xml:space="preserve"> LINEA DE LAVAVAJILLAS -EMPAQUE </v>
          </cell>
          <cell r="C374">
            <v>0</v>
          </cell>
          <cell r="D374">
            <v>5</v>
          </cell>
          <cell r="E374">
            <v>0</v>
          </cell>
          <cell r="F374">
            <v>0</v>
          </cell>
          <cell r="G374">
            <v>0</v>
          </cell>
          <cell r="H374">
            <v>0</v>
          </cell>
          <cell r="I374">
            <v>0</v>
          </cell>
        </row>
        <row r="375">
          <cell r="A375">
            <v>3343</v>
          </cell>
          <cell r="B375" t="str">
            <v xml:space="preserve"> SERV/INDUST/PROC/LAVAVAJ/HCP   </v>
          </cell>
          <cell r="C375">
            <v>0</v>
          </cell>
          <cell r="D375">
            <v>4</v>
          </cell>
          <cell r="E375">
            <v>0</v>
          </cell>
          <cell r="F375">
            <v>0</v>
          </cell>
          <cell r="G375">
            <v>0</v>
          </cell>
          <cell r="H375">
            <v>0</v>
          </cell>
          <cell r="I375">
            <v>0</v>
          </cell>
        </row>
        <row r="376">
          <cell r="A376">
            <v>33431</v>
          </cell>
          <cell r="B376" t="str">
            <v xml:space="preserve"> SERV/INDUST/PROC/LAVAVAJ/HCP   </v>
          </cell>
          <cell r="C376">
            <v>0</v>
          </cell>
          <cell r="D376">
            <v>5</v>
          </cell>
          <cell r="E376">
            <v>0</v>
          </cell>
          <cell r="F376">
            <v>0</v>
          </cell>
          <cell r="G376">
            <v>0</v>
          </cell>
          <cell r="H376">
            <v>0</v>
          </cell>
          <cell r="I376">
            <v>0</v>
          </cell>
        </row>
        <row r="377">
          <cell r="A377">
            <v>3344</v>
          </cell>
          <cell r="B377" t="str">
            <v xml:space="preserve"> PROCESO DETERGENTES EN POLVO   </v>
          </cell>
          <cell r="C377">
            <v>0</v>
          </cell>
          <cell r="D377">
            <v>4</v>
          </cell>
          <cell r="E377">
            <v>0</v>
          </cell>
          <cell r="F377">
            <v>0</v>
          </cell>
          <cell r="G377">
            <v>0</v>
          </cell>
          <cell r="H377">
            <v>0</v>
          </cell>
          <cell r="I377">
            <v>0</v>
          </cell>
        </row>
        <row r="378">
          <cell r="A378">
            <v>33441</v>
          </cell>
          <cell r="B378" t="str">
            <v xml:space="preserve"> DETERGENTES POLVO - MANUFACTUR </v>
          </cell>
          <cell r="C378">
            <v>0</v>
          </cell>
          <cell r="D378">
            <v>5</v>
          </cell>
          <cell r="E378">
            <v>0</v>
          </cell>
          <cell r="F378">
            <v>0</v>
          </cell>
          <cell r="G378">
            <v>0</v>
          </cell>
          <cell r="H378">
            <v>0</v>
          </cell>
          <cell r="I378">
            <v>0</v>
          </cell>
        </row>
        <row r="379">
          <cell r="A379">
            <v>33442</v>
          </cell>
          <cell r="B379" t="str">
            <v xml:space="preserve"> DETERGENTES POLVO - LLENADO    </v>
          </cell>
          <cell r="C379">
            <v>0</v>
          </cell>
          <cell r="D379">
            <v>5</v>
          </cell>
          <cell r="E379">
            <v>0</v>
          </cell>
          <cell r="F379">
            <v>0</v>
          </cell>
          <cell r="G379">
            <v>0</v>
          </cell>
          <cell r="H379">
            <v>0</v>
          </cell>
          <cell r="I379">
            <v>0</v>
          </cell>
        </row>
        <row r="380">
          <cell r="A380">
            <v>335</v>
          </cell>
          <cell r="B380" t="str">
            <v xml:space="preserve"> RECUP/DEVOL/INTERNAS/EXT/DVL   </v>
          </cell>
          <cell r="C380">
            <v>0</v>
          </cell>
          <cell r="D380">
            <v>3</v>
          </cell>
          <cell r="E380">
            <v>0</v>
          </cell>
          <cell r="F380">
            <v>0</v>
          </cell>
          <cell r="G380">
            <v>0</v>
          </cell>
          <cell r="H380">
            <v>0</v>
          </cell>
          <cell r="I380">
            <v>0</v>
          </cell>
        </row>
        <row r="381">
          <cell r="A381">
            <v>3351</v>
          </cell>
          <cell r="B381" t="str">
            <v xml:space="preserve"> RECUP/DEVOL/INTERNAS/EXT/DVL   </v>
          </cell>
          <cell r="C381">
            <v>0</v>
          </cell>
          <cell r="D381">
            <v>4</v>
          </cell>
          <cell r="E381">
            <v>0</v>
          </cell>
          <cell r="F381">
            <v>0</v>
          </cell>
          <cell r="G381">
            <v>0</v>
          </cell>
          <cell r="H381">
            <v>0</v>
          </cell>
          <cell r="I381">
            <v>0</v>
          </cell>
        </row>
        <row r="382">
          <cell r="A382">
            <v>33511</v>
          </cell>
          <cell r="B382" t="str">
            <v xml:space="preserve"> RECUP/DEVOL/INTERNAS/EXT/DVL   </v>
          </cell>
          <cell r="C382">
            <v>0</v>
          </cell>
          <cell r="D382">
            <v>5</v>
          </cell>
          <cell r="E382">
            <v>0</v>
          </cell>
          <cell r="F382">
            <v>0</v>
          </cell>
          <cell r="G382">
            <v>0</v>
          </cell>
          <cell r="H382">
            <v>0</v>
          </cell>
          <cell r="I382">
            <v>0</v>
          </cell>
        </row>
        <row r="383">
          <cell r="A383">
            <v>339</v>
          </cell>
          <cell r="B383" t="str">
            <v xml:space="preserve"> ENSAMBLES DE HCP               </v>
          </cell>
          <cell r="C383">
            <v>0</v>
          </cell>
          <cell r="D383">
            <v>3</v>
          </cell>
          <cell r="E383">
            <v>0</v>
          </cell>
          <cell r="F383">
            <v>0</v>
          </cell>
          <cell r="G383">
            <v>0</v>
          </cell>
          <cell r="H383">
            <v>0</v>
          </cell>
          <cell r="I383">
            <v>0</v>
          </cell>
        </row>
        <row r="384">
          <cell r="A384">
            <v>3391</v>
          </cell>
          <cell r="B384" t="str">
            <v xml:space="preserve"> ENSAMBLES DE HCP               </v>
          </cell>
          <cell r="C384">
            <v>0</v>
          </cell>
          <cell r="D384">
            <v>4</v>
          </cell>
          <cell r="E384">
            <v>0</v>
          </cell>
          <cell r="F384">
            <v>0</v>
          </cell>
          <cell r="G384">
            <v>0</v>
          </cell>
          <cell r="H384">
            <v>0</v>
          </cell>
          <cell r="I384">
            <v>0</v>
          </cell>
        </row>
        <row r="385">
          <cell r="A385">
            <v>33911</v>
          </cell>
          <cell r="B385" t="str">
            <v xml:space="preserve"> ENSAMBLES DE HCP -TOCADOR      </v>
          </cell>
          <cell r="C385">
            <v>0</v>
          </cell>
          <cell r="D385">
            <v>5</v>
          </cell>
          <cell r="E385">
            <v>0</v>
          </cell>
          <cell r="F385">
            <v>0</v>
          </cell>
          <cell r="G385">
            <v>0</v>
          </cell>
          <cell r="H385">
            <v>0</v>
          </cell>
          <cell r="I385">
            <v>0</v>
          </cell>
        </row>
        <row r="386">
          <cell r="A386">
            <v>33912</v>
          </cell>
          <cell r="B386" t="str">
            <v xml:space="preserve"> ENSAMBLES DE HCP -LAVAR        </v>
          </cell>
          <cell r="C386">
            <v>0</v>
          </cell>
          <cell r="D386">
            <v>5</v>
          </cell>
          <cell r="E386">
            <v>0</v>
          </cell>
          <cell r="F386">
            <v>0</v>
          </cell>
          <cell r="G386">
            <v>0</v>
          </cell>
          <cell r="H386">
            <v>0</v>
          </cell>
          <cell r="I386">
            <v>0</v>
          </cell>
        </row>
        <row r="387">
          <cell r="A387">
            <v>33913</v>
          </cell>
          <cell r="B387" t="str">
            <v xml:space="preserve"> ENSAMBLES DE HCP -LIQUIDOS     </v>
          </cell>
          <cell r="C387">
            <v>0</v>
          </cell>
          <cell r="D387">
            <v>5</v>
          </cell>
          <cell r="E387">
            <v>0</v>
          </cell>
          <cell r="F387">
            <v>0</v>
          </cell>
          <cell r="G387">
            <v>0</v>
          </cell>
          <cell r="H387">
            <v>0</v>
          </cell>
          <cell r="I387">
            <v>0</v>
          </cell>
        </row>
        <row r="388">
          <cell r="A388">
            <v>36</v>
          </cell>
          <cell r="B388" t="str">
            <v xml:space="preserve"> PROCESOS CULINARIOS            </v>
          </cell>
          <cell r="C388">
            <v>0</v>
          </cell>
          <cell r="D388">
            <v>2</v>
          </cell>
          <cell r="E388">
            <v>0</v>
          </cell>
          <cell r="F388">
            <v>0</v>
          </cell>
          <cell r="G388">
            <v>0</v>
          </cell>
          <cell r="H388">
            <v>0</v>
          </cell>
          <cell r="I388">
            <v>0</v>
          </cell>
        </row>
        <row r="389">
          <cell r="A389">
            <v>3611</v>
          </cell>
          <cell r="B389" t="str">
            <v xml:space="preserve"> PROCESOS CULINARIOS            </v>
          </cell>
          <cell r="C389">
            <v>0</v>
          </cell>
          <cell r="D389">
            <v>4</v>
          </cell>
          <cell r="E389">
            <v>0</v>
          </cell>
          <cell r="F389">
            <v>0</v>
          </cell>
          <cell r="G389">
            <v>0</v>
          </cell>
          <cell r="H389">
            <v>0</v>
          </cell>
          <cell r="I389">
            <v>0</v>
          </cell>
        </row>
        <row r="390">
          <cell r="A390">
            <v>36111</v>
          </cell>
          <cell r="B390" t="str">
            <v xml:space="preserve"> ADMINIST/PLTA/PROC/CULINARIOS  </v>
          </cell>
          <cell r="C390">
            <v>0</v>
          </cell>
          <cell r="D390">
            <v>5</v>
          </cell>
          <cell r="E390">
            <v>0</v>
          </cell>
          <cell r="F390">
            <v>0</v>
          </cell>
          <cell r="G390">
            <v>0</v>
          </cell>
          <cell r="H390">
            <v>0</v>
          </cell>
          <cell r="I390">
            <v>0</v>
          </cell>
        </row>
        <row r="391">
          <cell r="A391">
            <v>36112</v>
          </cell>
          <cell r="B391" t="str">
            <v xml:space="preserve"> ALMACENAMIENTO Y MEZCLADO      </v>
          </cell>
          <cell r="C391">
            <v>0</v>
          </cell>
          <cell r="D391">
            <v>5</v>
          </cell>
          <cell r="E391">
            <v>0</v>
          </cell>
          <cell r="F391">
            <v>0</v>
          </cell>
          <cell r="G391">
            <v>0</v>
          </cell>
          <cell r="H391">
            <v>0</v>
          </cell>
          <cell r="I391">
            <v>0</v>
          </cell>
        </row>
        <row r="392">
          <cell r="A392">
            <v>36113</v>
          </cell>
          <cell r="B392" t="str">
            <v xml:space="preserve"> ENVASADO, EMPAQUE Y TEMPERADO  </v>
          </cell>
          <cell r="C392">
            <v>0</v>
          </cell>
          <cell r="D392">
            <v>5</v>
          </cell>
          <cell r="E392">
            <v>0</v>
          </cell>
          <cell r="F392">
            <v>0</v>
          </cell>
          <cell r="G392">
            <v>0</v>
          </cell>
          <cell r="H392">
            <v>0</v>
          </cell>
          <cell r="I392">
            <v>0</v>
          </cell>
        </row>
        <row r="393">
          <cell r="A393">
            <v>37</v>
          </cell>
          <cell r="B393" t="str">
            <v xml:space="preserve"> PROCESOS/PLTA/SERV/INT/PRODUCT </v>
          </cell>
          <cell r="C393">
            <v>0</v>
          </cell>
          <cell r="D393">
            <v>2</v>
          </cell>
          <cell r="E393">
            <v>0</v>
          </cell>
          <cell r="F393">
            <v>0</v>
          </cell>
          <cell r="G393">
            <v>0</v>
          </cell>
          <cell r="H393">
            <v>0</v>
          </cell>
          <cell r="I393">
            <v>0</v>
          </cell>
        </row>
        <row r="394">
          <cell r="A394">
            <v>371</v>
          </cell>
          <cell r="B394" t="str">
            <v xml:space="preserve"> PROCESOS PLANTA PILOTO         </v>
          </cell>
          <cell r="C394">
            <v>0</v>
          </cell>
          <cell r="D394">
            <v>3</v>
          </cell>
          <cell r="E394">
            <v>0</v>
          </cell>
          <cell r="F394">
            <v>0</v>
          </cell>
          <cell r="G394">
            <v>0</v>
          </cell>
          <cell r="H394">
            <v>0</v>
          </cell>
          <cell r="I394">
            <v>0</v>
          </cell>
        </row>
        <row r="395">
          <cell r="A395">
            <v>3711</v>
          </cell>
          <cell r="B395" t="str">
            <v xml:space="preserve"> PROCESOS PLANTA PILOTO         </v>
          </cell>
          <cell r="C395">
            <v>0</v>
          </cell>
          <cell r="D395">
            <v>4</v>
          </cell>
          <cell r="E395">
            <v>0</v>
          </cell>
          <cell r="F395">
            <v>0</v>
          </cell>
          <cell r="G395">
            <v>0</v>
          </cell>
          <cell r="H395">
            <v>0</v>
          </cell>
          <cell r="I395">
            <v>0</v>
          </cell>
        </row>
        <row r="396">
          <cell r="A396">
            <v>37111</v>
          </cell>
          <cell r="B396" t="str">
            <v xml:space="preserve"> ADMINISTRACION PLANTA PILOTO   </v>
          </cell>
          <cell r="C396">
            <v>0</v>
          </cell>
          <cell r="D396">
            <v>5</v>
          </cell>
          <cell r="E396">
            <v>0</v>
          </cell>
          <cell r="F396">
            <v>0</v>
          </cell>
          <cell r="G396">
            <v>0</v>
          </cell>
          <cell r="H396">
            <v>0</v>
          </cell>
          <cell r="I396">
            <v>0</v>
          </cell>
        </row>
        <row r="397">
          <cell r="A397">
            <v>37112</v>
          </cell>
          <cell r="B397" t="str">
            <v xml:space="preserve"> PRODUCCION PLANTA PILOTO       </v>
          </cell>
          <cell r="C397">
            <v>0</v>
          </cell>
          <cell r="D397">
            <v>5</v>
          </cell>
          <cell r="E397">
            <v>0</v>
          </cell>
          <cell r="F397">
            <v>0</v>
          </cell>
          <cell r="G397">
            <v>0</v>
          </cell>
          <cell r="H397">
            <v>0</v>
          </cell>
          <cell r="I397">
            <v>0</v>
          </cell>
        </row>
        <row r="398">
          <cell r="A398">
            <v>37113</v>
          </cell>
          <cell r="B398" t="str">
            <v xml:space="preserve"> SERV. GENER. PLANTA PILOTO     </v>
          </cell>
          <cell r="C398">
            <v>0</v>
          </cell>
          <cell r="D398">
            <v>5</v>
          </cell>
          <cell r="E398">
            <v>0</v>
          </cell>
          <cell r="F398">
            <v>0</v>
          </cell>
          <cell r="G398">
            <v>0</v>
          </cell>
          <cell r="H398">
            <v>0</v>
          </cell>
          <cell r="I398">
            <v>0</v>
          </cell>
        </row>
        <row r="399">
          <cell r="A399">
            <v>372</v>
          </cell>
          <cell r="B399" t="str">
            <v xml:space="preserve"> PROCESOS PLANTA DE HIDROGENO   </v>
          </cell>
          <cell r="C399">
            <v>0</v>
          </cell>
          <cell r="D399">
            <v>3</v>
          </cell>
          <cell r="E399">
            <v>0</v>
          </cell>
          <cell r="F399">
            <v>0</v>
          </cell>
          <cell r="G399">
            <v>0</v>
          </cell>
          <cell r="H399">
            <v>0</v>
          </cell>
          <cell r="I399">
            <v>0</v>
          </cell>
        </row>
        <row r="400">
          <cell r="A400">
            <v>3721</v>
          </cell>
          <cell r="B400" t="str">
            <v xml:space="preserve"> PROCESOS PLANTA DE HIDROGENO   </v>
          </cell>
          <cell r="C400">
            <v>0</v>
          </cell>
          <cell r="D400">
            <v>4</v>
          </cell>
          <cell r="E400">
            <v>0</v>
          </cell>
          <cell r="F400">
            <v>0</v>
          </cell>
          <cell r="G400">
            <v>0</v>
          </cell>
          <cell r="H400">
            <v>0</v>
          </cell>
          <cell r="I400">
            <v>0</v>
          </cell>
        </row>
        <row r="401">
          <cell r="A401">
            <v>37211</v>
          </cell>
          <cell r="B401" t="str">
            <v xml:space="preserve"> ADMINIST.PLANTA DE HIDROGENO   </v>
          </cell>
          <cell r="C401">
            <v>0</v>
          </cell>
          <cell r="D401">
            <v>5</v>
          </cell>
          <cell r="E401">
            <v>0</v>
          </cell>
          <cell r="F401">
            <v>0</v>
          </cell>
          <cell r="G401">
            <v>0</v>
          </cell>
          <cell r="H401">
            <v>0</v>
          </cell>
          <cell r="I401">
            <v>0</v>
          </cell>
        </row>
        <row r="402">
          <cell r="A402">
            <v>37212</v>
          </cell>
          <cell r="B402" t="str">
            <v xml:space="preserve"> PLANTA DE HIDROGENO            </v>
          </cell>
          <cell r="C402">
            <v>0</v>
          </cell>
          <cell r="D402">
            <v>5</v>
          </cell>
          <cell r="E402">
            <v>0</v>
          </cell>
          <cell r="F402">
            <v>0</v>
          </cell>
          <cell r="G402">
            <v>0</v>
          </cell>
          <cell r="H402">
            <v>0</v>
          </cell>
          <cell r="I402">
            <v>0</v>
          </cell>
        </row>
        <row r="403">
          <cell r="A403">
            <v>37213</v>
          </cell>
          <cell r="B403" t="str">
            <v xml:space="preserve"> SERV/GENER/PLANTA DE HIDROGENO </v>
          </cell>
          <cell r="C403">
            <v>0</v>
          </cell>
          <cell r="D403">
            <v>5</v>
          </cell>
          <cell r="E403">
            <v>0</v>
          </cell>
          <cell r="F403">
            <v>0</v>
          </cell>
          <cell r="G403">
            <v>0</v>
          </cell>
          <cell r="H403">
            <v>0</v>
          </cell>
          <cell r="I403">
            <v>0</v>
          </cell>
        </row>
        <row r="404">
          <cell r="A404">
            <v>38</v>
          </cell>
          <cell r="B404" t="str">
            <v xml:space="preserve"> PROCESO DE PLASTICOS           </v>
          </cell>
          <cell r="C404">
            <v>0</v>
          </cell>
          <cell r="D404">
            <v>2</v>
          </cell>
          <cell r="E404">
            <v>0</v>
          </cell>
          <cell r="F404">
            <v>0</v>
          </cell>
          <cell r="G404">
            <v>0</v>
          </cell>
          <cell r="H404">
            <v>0</v>
          </cell>
          <cell r="I404">
            <v>0</v>
          </cell>
        </row>
        <row r="405">
          <cell r="A405">
            <v>381</v>
          </cell>
          <cell r="B405" t="str">
            <v xml:space="preserve"> PROCESO DE PLASTICOS           </v>
          </cell>
          <cell r="C405">
            <v>0</v>
          </cell>
          <cell r="D405">
            <v>3</v>
          </cell>
          <cell r="E405">
            <v>0</v>
          </cell>
          <cell r="F405">
            <v>0</v>
          </cell>
          <cell r="G405">
            <v>0</v>
          </cell>
          <cell r="H405">
            <v>0</v>
          </cell>
          <cell r="I405">
            <v>0</v>
          </cell>
        </row>
        <row r="406">
          <cell r="A406">
            <v>3811</v>
          </cell>
          <cell r="B406" t="str">
            <v xml:space="preserve"> PROCESO DE PLASTICOS           </v>
          </cell>
          <cell r="C406">
            <v>0</v>
          </cell>
          <cell r="D406">
            <v>4</v>
          </cell>
          <cell r="E406">
            <v>0</v>
          </cell>
          <cell r="F406">
            <v>0</v>
          </cell>
          <cell r="G406">
            <v>0</v>
          </cell>
          <cell r="H406">
            <v>0</v>
          </cell>
          <cell r="I406">
            <v>0</v>
          </cell>
        </row>
        <row r="407">
          <cell r="A407">
            <v>39</v>
          </cell>
          <cell r="B407" t="str">
            <v xml:space="preserve"> OTROS PROCESOS                 </v>
          </cell>
          <cell r="C407">
            <v>0</v>
          </cell>
          <cell r="D407">
            <v>2</v>
          </cell>
          <cell r="E407">
            <v>0</v>
          </cell>
          <cell r="F407">
            <v>0</v>
          </cell>
          <cell r="G407">
            <v>0</v>
          </cell>
          <cell r="H407">
            <v>0</v>
          </cell>
          <cell r="I407">
            <v>0</v>
          </cell>
        </row>
        <row r="408">
          <cell r="A408">
            <v>391</v>
          </cell>
          <cell r="B408" t="str">
            <v xml:space="preserve"> PROCESO DE ALGODON             </v>
          </cell>
          <cell r="C408">
            <v>0</v>
          </cell>
          <cell r="D408">
            <v>3</v>
          </cell>
          <cell r="E408">
            <v>0</v>
          </cell>
          <cell r="F408">
            <v>0</v>
          </cell>
          <cell r="G408">
            <v>0</v>
          </cell>
          <cell r="H408">
            <v>0</v>
          </cell>
          <cell r="I408">
            <v>0</v>
          </cell>
        </row>
        <row r="409">
          <cell r="A409">
            <v>3911</v>
          </cell>
          <cell r="B409" t="str">
            <v xml:space="preserve"> PROCESO DE ALGODON             </v>
          </cell>
          <cell r="C409">
            <v>0</v>
          </cell>
          <cell r="D409">
            <v>4</v>
          </cell>
          <cell r="E409">
            <v>0</v>
          </cell>
          <cell r="F409">
            <v>0</v>
          </cell>
          <cell r="G409">
            <v>0</v>
          </cell>
          <cell r="H409">
            <v>0</v>
          </cell>
          <cell r="I409">
            <v>0</v>
          </cell>
        </row>
        <row r="410">
          <cell r="A410">
            <v>39111</v>
          </cell>
          <cell r="B410" t="str">
            <v xml:space="preserve"> ADMINISTRACION DEL PROCESO     </v>
          </cell>
          <cell r="C410">
            <v>0</v>
          </cell>
          <cell r="D410">
            <v>5</v>
          </cell>
          <cell r="E410">
            <v>0</v>
          </cell>
          <cell r="F410">
            <v>0</v>
          </cell>
          <cell r="G410">
            <v>0</v>
          </cell>
          <cell r="H410">
            <v>0</v>
          </cell>
          <cell r="I410">
            <v>0</v>
          </cell>
        </row>
        <row r="411">
          <cell r="A411">
            <v>39112</v>
          </cell>
          <cell r="B411" t="str">
            <v xml:space="preserve"> DESMOTADORA                    </v>
          </cell>
          <cell r="C411">
            <v>0</v>
          </cell>
          <cell r="D411">
            <v>5</v>
          </cell>
          <cell r="E411">
            <v>0</v>
          </cell>
          <cell r="F411">
            <v>0</v>
          </cell>
          <cell r="G411">
            <v>0</v>
          </cell>
          <cell r="H411">
            <v>0</v>
          </cell>
          <cell r="I411">
            <v>0</v>
          </cell>
        </row>
        <row r="412">
          <cell r="A412">
            <v>39113</v>
          </cell>
          <cell r="B412" t="str">
            <v xml:space="preserve"> SECADO Y DESCORTIZADO          </v>
          </cell>
          <cell r="C412">
            <v>0</v>
          </cell>
          <cell r="D412">
            <v>5</v>
          </cell>
          <cell r="E412">
            <v>0</v>
          </cell>
          <cell r="F412">
            <v>0</v>
          </cell>
          <cell r="G412">
            <v>0</v>
          </cell>
          <cell r="H412">
            <v>0</v>
          </cell>
          <cell r="I412">
            <v>0</v>
          </cell>
        </row>
        <row r="413">
          <cell r="A413">
            <v>39114</v>
          </cell>
          <cell r="B413" t="str">
            <v xml:space="preserve"> PRENSAS Y EXTRACCION           </v>
          </cell>
          <cell r="C413">
            <v>0</v>
          </cell>
          <cell r="D413">
            <v>5</v>
          </cell>
          <cell r="E413">
            <v>0</v>
          </cell>
          <cell r="F413">
            <v>0</v>
          </cell>
          <cell r="G413">
            <v>0</v>
          </cell>
          <cell r="H413">
            <v>0</v>
          </cell>
          <cell r="I413">
            <v>0</v>
          </cell>
        </row>
        <row r="414">
          <cell r="A414">
            <v>39115</v>
          </cell>
          <cell r="B414" t="str">
            <v xml:space="preserve"> EMPAQUE DE ALGODON             </v>
          </cell>
          <cell r="C414">
            <v>0</v>
          </cell>
          <cell r="D414">
            <v>5</v>
          </cell>
          <cell r="E414">
            <v>0</v>
          </cell>
          <cell r="F414">
            <v>0</v>
          </cell>
          <cell r="G414">
            <v>0</v>
          </cell>
          <cell r="H414">
            <v>0</v>
          </cell>
          <cell r="I414">
            <v>0</v>
          </cell>
        </row>
        <row r="415">
          <cell r="A415">
            <v>39118</v>
          </cell>
          <cell r="B415" t="str">
            <v xml:space="preserve"> SERV/GENER/PROCESO DE ALGODON  </v>
          </cell>
          <cell r="C415">
            <v>0</v>
          </cell>
          <cell r="D415">
            <v>5</v>
          </cell>
          <cell r="E415">
            <v>0</v>
          </cell>
          <cell r="F415">
            <v>0</v>
          </cell>
          <cell r="G415">
            <v>0</v>
          </cell>
          <cell r="H415">
            <v>0</v>
          </cell>
          <cell r="I415">
            <v>0</v>
          </cell>
        </row>
        <row r="416">
          <cell r="A416">
            <v>39119</v>
          </cell>
          <cell r="B416" t="str">
            <v xml:space="preserve"> ALMACEN DE MATER. PROC SEMILLA </v>
          </cell>
          <cell r="C416">
            <v>0</v>
          </cell>
          <cell r="D416">
            <v>5</v>
          </cell>
          <cell r="E416">
            <v>0</v>
          </cell>
          <cell r="F416">
            <v>0</v>
          </cell>
          <cell r="G416">
            <v>0</v>
          </cell>
          <cell r="H416">
            <v>0</v>
          </cell>
          <cell r="I416">
            <v>0</v>
          </cell>
        </row>
        <row r="417">
          <cell r="A417">
            <v>392</v>
          </cell>
          <cell r="B417" t="str">
            <v xml:space="preserve"> PROCESO DE GRANOS              </v>
          </cell>
          <cell r="C417">
            <v>0</v>
          </cell>
          <cell r="D417">
            <v>3</v>
          </cell>
          <cell r="E417">
            <v>0</v>
          </cell>
          <cell r="F417">
            <v>0</v>
          </cell>
          <cell r="G417">
            <v>0</v>
          </cell>
          <cell r="H417">
            <v>0</v>
          </cell>
          <cell r="I417">
            <v>0</v>
          </cell>
        </row>
        <row r="418">
          <cell r="A418">
            <v>3921</v>
          </cell>
          <cell r="B418" t="str">
            <v xml:space="preserve"> PROCESO DE ARROZ               </v>
          </cell>
          <cell r="C418">
            <v>0</v>
          </cell>
          <cell r="D418">
            <v>4</v>
          </cell>
          <cell r="E418">
            <v>0</v>
          </cell>
          <cell r="F418">
            <v>0</v>
          </cell>
          <cell r="G418">
            <v>0</v>
          </cell>
          <cell r="H418">
            <v>0</v>
          </cell>
          <cell r="I418">
            <v>0</v>
          </cell>
        </row>
        <row r="419">
          <cell r="A419">
            <v>39211</v>
          </cell>
          <cell r="B419" t="str">
            <v xml:space="preserve"> ADMINISTRACION DEL PROCESO     </v>
          </cell>
          <cell r="C419">
            <v>0</v>
          </cell>
          <cell r="D419">
            <v>5</v>
          </cell>
          <cell r="E419">
            <v>0</v>
          </cell>
          <cell r="F419">
            <v>0</v>
          </cell>
          <cell r="G419">
            <v>0</v>
          </cell>
          <cell r="H419">
            <v>0</v>
          </cell>
          <cell r="I419">
            <v>0</v>
          </cell>
        </row>
        <row r="420">
          <cell r="A420">
            <v>39212</v>
          </cell>
          <cell r="B420" t="str">
            <v xml:space="preserve"> SECADO Y PILADO                </v>
          </cell>
          <cell r="C420">
            <v>0</v>
          </cell>
          <cell r="D420">
            <v>5</v>
          </cell>
          <cell r="E420">
            <v>0</v>
          </cell>
          <cell r="F420">
            <v>0</v>
          </cell>
          <cell r="G420">
            <v>0</v>
          </cell>
          <cell r="H420">
            <v>0</v>
          </cell>
          <cell r="I420">
            <v>0</v>
          </cell>
        </row>
        <row r="421">
          <cell r="A421">
            <v>39218</v>
          </cell>
          <cell r="B421" t="str">
            <v xml:space="preserve"> SERVICIOS GENERALES            </v>
          </cell>
          <cell r="C421">
            <v>0</v>
          </cell>
          <cell r="D421">
            <v>5</v>
          </cell>
          <cell r="E421">
            <v>0</v>
          </cell>
          <cell r="F421">
            <v>0</v>
          </cell>
          <cell r="G421">
            <v>0</v>
          </cell>
          <cell r="H421">
            <v>0</v>
          </cell>
          <cell r="I421">
            <v>0</v>
          </cell>
        </row>
        <row r="422">
          <cell r="A422">
            <v>393</v>
          </cell>
          <cell r="B422" t="str">
            <v xml:space="preserve"> PROCESOS EN TERCEROS           </v>
          </cell>
          <cell r="C422">
            <v>0</v>
          </cell>
          <cell r="D422">
            <v>3</v>
          </cell>
          <cell r="E422">
            <v>0</v>
          </cell>
          <cell r="F422">
            <v>0</v>
          </cell>
          <cell r="G422">
            <v>0</v>
          </cell>
          <cell r="H422">
            <v>0</v>
          </cell>
          <cell r="I422">
            <v>0</v>
          </cell>
        </row>
        <row r="423">
          <cell r="A423">
            <v>3931</v>
          </cell>
          <cell r="B423" t="str">
            <v xml:space="preserve"> PROCESOS EN MAQUILA            </v>
          </cell>
          <cell r="C423">
            <v>0</v>
          </cell>
          <cell r="D423">
            <v>4</v>
          </cell>
          <cell r="E423">
            <v>0</v>
          </cell>
          <cell r="F423">
            <v>0</v>
          </cell>
          <cell r="G423">
            <v>0</v>
          </cell>
          <cell r="H423">
            <v>0</v>
          </cell>
          <cell r="I423">
            <v>0</v>
          </cell>
        </row>
        <row r="424">
          <cell r="A424">
            <v>39311</v>
          </cell>
          <cell r="B424" t="str">
            <v xml:space="preserve"> PROC.MAQ/RESID.GLICERIN.CASTOR </v>
          </cell>
          <cell r="C424">
            <v>0</v>
          </cell>
          <cell r="D424">
            <v>5</v>
          </cell>
          <cell r="E424">
            <v>0</v>
          </cell>
          <cell r="F424">
            <v>0</v>
          </cell>
          <cell r="G424">
            <v>0</v>
          </cell>
          <cell r="H424">
            <v>0</v>
          </cell>
          <cell r="I424">
            <v>0</v>
          </cell>
        </row>
        <row r="425">
          <cell r="A425">
            <v>4</v>
          </cell>
          <cell r="B425" t="str">
            <v xml:space="preserve"> CADENA DE SUMINISTROS -LA FABR </v>
          </cell>
          <cell r="C425">
            <v>0</v>
          </cell>
          <cell r="D425">
            <v>1</v>
          </cell>
          <cell r="E425">
            <v>0</v>
          </cell>
          <cell r="F425">
            <v>0</v>
          </cell>
          <cell r="G425">
            <v>0</v>
          </cell>
          <cell r="H425">
            <v>0</v>
          </cell>
          <cell r="I425">
            <v>0</v>
          </cell>
        </row>
        <row r="426">
          <cell r="A426">
            <v>41</v>
          </cell>
          <cell r="B426" t="str">
            <v xml:space="preserve"> CADENA DE SUMINISTROS          </v>
          </cell>
          <cell r="C426">
            <v>0</v>
          </cell>
          <cell r="D426">
            <v>2</v>
          </cell>
          <cell r="E426">
            <v>0</v>
          </cell>
          <cell r="F426">
            <v>0</v>
          </cell>
          <cell r="G426">
            <v>0</v>
          </cell>
          <cell r="H426">
            <v>0</v>
          </cell>
          <cell r="I426">
            <v>0</v>
          </cell>
        </row>
        <row r="427">
          <cell r="A427">
            <v>411</v>
          </cell>
          <cell r="B427" t="str">
            <v xml:space="preserve"> SCM (Supply Chain Management)  </v>
          </cell>
          <cell r="C427">
            <v>0</v>
          </cell>
          <cell r="D427">
            <v>3</v>
          </cell>
          <cell r="E427">
            <v>0</v>
          </cell>
          <cell r="F427">
            <v>0</v>
          </cell>
          <cell r="G427">
            <v>0</v>
          </cell>
          <cell r="H427">
            <v>0</v>
          </cell>
          <cell r="I427">
            <v>0</v>
          </cell>
        </row>
        <row r="428">
          <cell r="A428">
            <v>4111</v>
          </cell>
          <cell r="B428" t="str">
            <v xml:space="preserve"> ADMINISTRACION DE SCM          </v>
          </cell>
          <cell r="C428">
            <v>0</v>
          </cell>
          <cell r="D428">
            <v>4</v>
          </cell>
          <cell r="E428">
            <v>0</v>
          </cell>
          <cell r="F428">
            <v>0</v>
          </cell>
          <cell r="G428">
            <v>0</v>
          </cell>
          <cell r="H428">
            <v>0</v>
          </cell>
          <cell r="I428">
            <v>0</v>
          </cell>
        </row>
        <row r="429">
          <cell r="A429">
            <v>41111</v>
          </cell>
          <cell r="B429" t="str">
            <v xml:space="preserve"> ADMINISTRACION DE SCM (Suppy C </v>
          </cell>
          <cell r="C429">
            <v>0</v>
          </cell>
          <cell r="D429">
            <v>5</v>
          </cell>
          <cell r="E429">
            <v>0</v>
          </cell>
          <cell r="F429">
            <v>0</v>
          </cell>
          <cell r="G429">
            <v>0</v>
          </cell>
          <cell r="H429">
            <v>0</v>
          </cell>
          <cell r="I429">
            <v>0</v>
          </cell>
        </row>
        <row r="430">
          <cell r="A430">
            <v>412</v>
          </cell>
          <cell r="B430" t="str">
            <v xml:space="preserve"> ABASTECIMIENTOS                </v>
          </cell>
          <cell r="C430">
            <v>0</v>
          </cell>
          <cell r="D430">
            <v>3</v>
          </cell>
          <cell r="E430">
            <v>0</v>
          </cell>
          <cell r="F430">
            <v>0</v>
          </cell>
          <cell r="G430">
            <v>0</v>
          </cell>
          <cell r="H430">
            <v>0</v>
          </cell>
          <cell r="I430">
            <v>0</v>
          </cell>
        </row>
        <row r="431">
          <cell r="A431">
            <v>4121</v>
          </cell>
          <cell r="B431" t="str">
            <v xml:space="preserve"> ADMINISTRACION ABASTECIMIENTOS </v>
          </cell>
          <cell r="C431">
            <v>0</v>
          </cell>
          <cell r="D431">
            <v>4</v>
          </cell>
          <cell r="E431">
            <v>0</v>
          </cell>
          <cell r="F431">
            <v>0</v>
          </cell>
          <cell r="G431">
            <v>0</v>
          </cell>
          <cell r="H431">
            <v>0</v>
          </cell>
          <cell r="I431">
            <v>0</v>
          </cell>
        </row>
        <row r="432">
          <cell r="A432">
            <v>41211</v>
          </cell>
          <cell r="B432" t="str">
            <v xml:space="preserve"> ADMINISTRACION DE ABASTECIMIEN </v>
          </cell>
          <cell r="C432">
            <v>0</v>
          </cell>
          <cell r="D432">
            <v>5</v>
          </cell>
          <cell r="E432">
            <v>0</v>
          </cell>
          <cell r="F432">
            <v>0</v>
          </cell>
          <cell r="G432">
            <v>0</v>
          </cell>
          <cell r="H432">
            <v>0</v>
          </cell>
          <cell r="I432">
            <v>0</v>
          </cell>
        </row>
        <row r="433">
          <cell r="A433">
            <v>41212</v>
          </cell>
          <cell r="B433" t="str">
            <v xml:space="preserve"> COMPRAS NACIONALES             </v>
          </cell>
          <cell r="C433">
            <v>0</v>
          </cell>
          <cell r="D433">
            <v>5</v>
          </cell>
          <cell r="E433">
            <v>0</v>
          </cell>
          <cell r="F433">
            <v>0</v>
          </cell>
          <cell r="G433">
            <v>0</v>
          </cell>
          <cell r="H433">
            <v>0</v>
          </cell>
          <cell r="I433">
            <v>0</v>
          </cell>
        </row>
        <row r="434">
          <cell r="A434">
            <v>41213</v>
          </cell>
          <cell r="B434" t="str">
            <v xml:space="preserve"> COMPRAS IMPORTADAS             </v>
          </cell>
          <cell r="C434">
            <v>0</v>
          </cell>
          <cell r="D434">
            <v>5</v>
          </cell>
          <cell r="E434">
            <v>0</v>
          </cell>
          <cell r="F434">
            <v>0</v>
          </cell>
          <cell r="G434">
            <v>0</v>
          </cell>
          <cell r="H434">
            <v>0</v>
          </cell>
          <cell r="I434">
            <v>0</v>
          </cell>
        </row>
        <row r="435">
          <cell r="A435">
            <v>42</v>
          </cell>
          <cell r="B435" t="str">
            <v xml:space="preserve"> ALMACENAMIENTO                 </v>
          </cell>
          <cell r="C435">
            <v>0</v>
          </cell>
          <cell r="D435">
            <v>2</v>
          </cell>
          <cell r="E435">
            <v>0</v>
          </cell>
          <cell r="F435">
            <v>0</v>
          </cell>
          <cell r="G435">
            <v>0</v>
          </cell>
          <cell r="H435">
            <v>0</v>
          </cell>
          <cell r="I435">
            <v>0</v>
          </cell>
        </row>
        <row r="436">
          <cell r="A436">
            <v>421</v>
          </cell>
          <cell r="B436" t="str">
            <v xml:space="preserve"> ALMACENES DE PLANTA            </v>
          </cell>
          <cell r="C436">
            <v>0</v>
          </cell>
          <cell r="D436">
            <v>3</v>
          </cell>
          <cell r="E436">
            <v>0</v>
          </cell>
          <cell r="F436">
            <v>0</v>
          </cell>
          <cell r="G436">
            <v>0</v>
          </cell>
          <cell r="H436">
            <v>0</v>
          </cell>
          <cell r="I436">
            <v>0</v>
          </cell>
        </row>
        <row r="437">
          <cell r="A437">
            <v>4211</v>
          </cell>
          <cell r="B437" t="str">
            <v xml:space="preserve"> ADMINISTRACION ALMACENES PLANT </v>
          </cell>
          <cell r="C437">
            <v>0</v>
          </cell>
          <cell r="D437">
            <v>4</v>
          </cell>
          <cell r="E437">
            <v>0</v>
          </cell>
          <cell r="F437">
            <v>0</v>
          </cell>
          <cell r="G437">
            <v>0</v>
          </cell>
          <cell r="H437">
            <v>0</v>
          </cell>
          <cell r="I437">
            <v>0</v>
          </cell>
        </row>
        <row r="438">
          <cell r="A438">
            <v>42111</v>
          </cell>
          <cell r="B438" t="str">
            <v xml:space="preserve"> ALDMINISTRACION DE ALMACENES   </v>
          </cell>
          <cell r="C438">
            <v>0</v>
          </cell>
          <cell r="D438">
            <v>5</v>
          </cell>
          <cell r="E438">
            <v>0</v>
          </cell>
          <cell r="F438">
            <v>0</v>
          </cell>
          <cell r="G438">
            <v>0</v>
          </cell>
          <cell r="H438">
            <v>0</v>
          </cell>
          <cell r="I438">
            <v>0</v>
          </cell>
        </row>
        <row r="439">
          <cell r="A439">
            <v>4212</v>
          </cell>
          <cell r="B439" t="str">
            <v xml:space="preserve"> ALMACENES ACEITES Y GRASAS     </v>
          </cell>
          <cell r="C439">
            <v>0</v>
          </cell>
          <cell r="D439">
            <v>4</v>
          </cell>
          <cell r="E439">
            <v>0</v>
          </cell>
          <cell r="F439">
            <v>0</v>
          </cell>
          <cell r="G439">
            <v>0</v>
          </cell>
          <cell r="H439">
            <v>0</v>
          </cell>
          <cell r="I439">
            <v>0</v>
          </cell>
        </row>
        <row r="440">
          <cell r="A440">
            <v>42121</v>
          </cell>
          <cell r="B440" t="str">
            <v xml:space="preserve"> ALMACEN MATERIAS PRIMAS A&amp;G    </v>
          </cell>
          <cell r="C440">
            <v>0</v>
          </cell>
          <cell r="D440">
            <v>5</v>
          </cell>
          <cell r="E440">
            <v>0</v>
          </cell>
          <cell r="F440">
            <v>0</v>
          </cell>
          <cell r="G440">
            <v>0</v>
          </cell>
          <cell r="H440">
            <v>0</v>
          </cell>
          <cell r="I440">
            <v>0</v>
          </cell>
        </row>
        <row r="441">
          <cell r="A441">
            <v>42122</v>
          </cell>
          <cell r="B441" t="str">
            <v xml:space="preserve"> ALMACEN MQR MAT.QUIMICOS A&amp;G   </v>
          </cell>
          <cell r="C441">
            <v>0</v>
          </cell>
          <cell r="D441">
            <v>5</v>
          </cell>
          <cell r="E441">
            <v>0</v>
          </cell>
          <cell r="F441">
            <v>0</v>
          </cell>
          <cell r="G441">
            <v>0</v>
          </cell>
          <cell r="H441">
            <v>0</v>
          </cell>
          <cell r="I441">
            <v>0</v>
          </cell>
        </row>
        <row r="442">
          <cell r="A442">
            <v>42123</v>
          </cell>
          <cell r="B442" t="str">
            <v xml:space="preserve"> ALMACEN MAT.QUIMICOS ENVASADO  </v>
          </cell>
          <cell r="C442">
            <v>0</v>
          </cell>
          <cell r="D442">
            <v>5</v>
          </cell>
          <cell r="E442">
            <v>0</v>
          </cell>
          <cell r="F442">
            <v>0</v>
          </cell>
          <cell r="G442">
            <v>0</v>
          </cell>
          <cell r="H442">
            <v>0</v>
          </cell>
          <cell r="I442">
            <v>0</v>
          </cell>
        </row>
        <row r="443">
          <cell r="A443">
            <v>42124</v>
          </cell>
          <cell r="B443" t="str">
            <v xml:space="preserve"> ALMACEN MAT. EMPAQUE A&amp;G       </v>
          </cell>
          <cell r="C443">
            <v>0</v>
          </cell>
          <cell r="D443">
            <v>5</v>
          </cell>
          <cell r="E443">
            <v>0</v>
          </cell>
          <cell r="F443">
            <v>0</v>
          </cell>
          <cell r="G443">
            <v>0</v>
          </cell>
          <cell r="H443">
            <v>0</v>
          </cell>
          <cell r="I443">
            <v>0</v>
          </cell>
        </row>
        <row r="444">
          <cell r="A444">
            <v>42125</v>
          </cell>
          <cell r="B444" t="str">
            <v xml:space="preserve"> ALMACEN DE MAQUILAS            </v>
          </cell>
          <cell r="C444">
            <v>0</v>
          </cell>
          <cell r="D444">
            <v>5</v>
          </cell>
          <cell r="E444">
            <v>0</v>
          </cell>
          <cell r="F444">
            <v>0</v>
          </cell>
          <cell r="G444">
            <v>0</v>
          </cell>
          <cell r="H444">
            <v>0</v>
          </cell>
          <cell r="I444">
            <v>0</v>
          </cell>
        </row>
        <row r="445">
          <cell r="A445">
            <v>4213</v>
          </cell>
          <cell r="B445" t="str">
            <v xml:space="preserve"> ALMACENES DE JABONERIA         </v>
          </cell>
          <cell r="C445">
            <v>0</v>
          </cell>
          <cell r="D445">
            <v>4</v>
          </cell>
          <cell r="E445">
            <v>0</v>
          </cell>
          <cell r="F445">
            <v>0</v>
          </cell>
          <cell r="G445">
            <v>0</v>
          </cell>
          <cell r="H445">
            <v>0</v>
          </cell>
          <cell r="I445">
            <v>0</v>
          </cell>
        </row>
        <row r="446">
          <cell r="A446">
            <v>42131</v>
          </cell>
          <cell r="B446" t="str">
            <v xml:space="preserve"> ALMACEN MATERIAS PRIMAS JABONE </v>
          </cell>
          <cell r="C446">
            <v>0</v>
          </cell>
          <cell r="D446">
            <v>5</v>
          </cell>
          <cell r="E446">
            <v>0</v>
          </cell>
          <cell r="F446">
            <v>0</v>
          </cell>
          <cell r="G446">
            <v>0</v>
          </cell>
          <cell r="H446">
            <v>0</v>
          </cell>
          <cell r="I446">
            <v>0</v>
          </cell>
        </row>
        <row r="447">
          <cell r="A447">
            <v>42132</v>
          </cell>
          <cell r="B447" t="str">
            <v xml:space="preserve"> ALMACEN MAT.QUIMICOS JABONERIA </v>
          </cell>
          <cell r="C447">
            <v>0</v>
          </cell>
          <cell r="D447">
            <v>5</v>
          </cell>
          <cell r="E447">
            <v>0</v>
          </cell>
          <cell r="F447">
            <v>0</v>
          </cell>
          <cell r="G447">
            <v>0</v>
          </cell>
          <cell r="H447">
            <v>0</v>
          </cell>
          <cell r="I447">
            <v>0</v>
          </cell>
        </row>
        <row r="448">
          <cell r="A448">
            <v>42133</v>
          </cell>
          <cell r="B448" t="str">
            <v xml:space="preserve"> ALMACEN MAT.EMPAQUE JABONES    </v>
          </cell>
          <cell r="C448">
            <v>0</v>
          </cell>
          <cell r="D448">
            <v>5</v>
          </cell>
          <cell r="E448">
            <v>0</v>
          </cell>
          <cell r="F448">
            <v>0</v>
          </cell>
          <cell r="G448">
            <v>0</v>
          </cell>
          <cell r="H448">
            <v>0</v>
          </cell>
          <cell r="I448">
            <v>0</v>
          </cell>
        </row>
        <row r="449">
          <cell r="A449">
            <v>4214</v>
          </cell>
          <cell r="B449" t="str">
            <v xml:space="preserve"> ALMACENES DE PLASTICOS         </v>
          </cell>
          <cell r="C449">
            <v>0</v>
          </cell>
          <cell r="D449">
            <v>4</v>
          </cell>
          <cell r="E449">
            <v>0</v>
          </cell>
          <cell r="F449">
            <v>0</v>
          </cell>
          <cell r="G449">
            <v>0</v>
          </cell>
          <cell r="H449">
            <v>0</v>
          </cell>
          <cell r="I449">
            <v>0</v>
          </cell>
        </row>
        <row r="450">
          <cell r="A450">
            <v>42141</v>
          </cell>
          <cell r="B450" t="str">
            <v xml:space="preserve"> ALMACEN MATERIAS PRIMAS PLASTI </v>
          </cell>
          <cell r="C450">
            <v>0</v>
          </cell>
          <cell r="D450">
            <v>5</v>
          </cell>
          <cell r="E450">
            <v>0</v>
          </cell>
          <cell r="F450">
            <v>0</v>
          </cell>
          <cell r="G450">
            <v>0</v>
          </cell>
          <cell r="H450">
            <v>0</v>
          </cell>
          <cell r="I450">
            <v>0</v>
          </cell>
        </row>
        <row r="451">
          <cell r="A451">
            <v>42142</v>
          </cell>
          <cell r="B451" t="str">
            <v xml:space="preserve"> ALMACEN MAT.QUIMICOS PLASTICOS </v>
          </cell>
          <cell r="C451">
            <v>0</v>
          </cell>
          <cell r="D451">
            <v>5</v>
          </cell>
          <cell r="E451">
            <v>0</v>
          </cell>
          <cell r="F451">
            <v>0</v>
          </cell>
          <cell r="G451">
            <v>0</v>
          </cell>
          <cell r="H451">
            <v>0</v>
          </cell>
          <cell r="I451">
            <v>0</v>
          </cell>
        </row>
        <row r="452">
          <cell r="A452">
            <v>42143</v>
          </cell>
          <cell r="B452" t="str">
            <v xml:space="preserve"> ALMACEN MAT.EMPAQUE PLASTICOS  </v>
          </cell>
          <cell r="C452">
            <v>0</v>
          </cell>
          <cell r="D452">
            <v>5</v>
          </cell>
          <cell r="E452">
            <v>0</v>
          </cell>
          <cell r="F452">
            <v>0</v>
          </cell>
          <cell r="G452">
            <v>0</v>
          </cell>
          <cell r="H452">
            <v>0</v>
          </cell>
          <cell r="I452">
            <v>0</v>
          </cell>
        </row>
        <row r="453">
          <cell r="A453">
            <v>4219</v>
          </cell>
          <cell r="B453" t="str">
            <v xml:space="preserve"> ALMACENES OTROS                </v>
          </cell>
          <cell r="C453">
            <v>0</v>
          </cell>
          <cell r="D453">
            <v>4</v>
          </cell>
          <cell r="E453">
            <v>0</v>
          </cell>
          <cell r="F453">
            <v>0</v>
          </cell>
          <cell r="G453">
            <v>0</v>
          </cell>
          <cell r="H453">
            <v>0</v>
          </cell>
          <cell r="I453">
            <v>0</v>
          </cell>
        </row>
        <row r="454">
          <cell r="A454">
            <v>42195</v>
          </cell>
          <cell r="B454" t="str">
            <v xml:space="preserve"> ALM.MATERIALES CONTROL CALIDAD </v>
          </cell>
          <cell r="C454">
            <v>0</v>
          </cell>
          <cell r="D454">
            <v>5</v>
          </cell>
          <cell r="E454">
            <v>0</v>
          </cell>
          <cell r="F454">
            <v>0</v>
          </cell>
          <cell r="G454">
            <v>0</v>
          </cell>
          <cell r="H454">
            <v>0</v>
          </cell>
          <cell r="I454">
            <v>0</v>
          </cell>
        </row>
        <row r="455">
          <cell r="A455">
            <v>5</v>
          </cell>
          <cell r="B455" t="str">
            <v xml:space="preserve"> LOGISTICA/DISTRIB/TRANSPORTE   </v>
          </cell>
          <cell r="C455">
            <v>0</v>
          </cell>
          <cell r="D455">
            <v>1</v>
          </cell>
          <cell r="E455">
            <v>0</v>
          </cell>
          <cell r="F455">
            <v>0</v>
          </cell>
          <cell r="G455">
            <v>0</v>
          </cell>
          <cell r="H455">
            <v>0</v>
          </cell>
          <cell r="I455">
            <v>0</v>
          </cell>
        </row>
        <row r="456">
          <cell r="A456">
            <v>51</v>
          </cell>
          <cell r="B456" t="str">
            <v xml:space="preserve"> LOGISTICA/DISTRIB/TRANSPORTE   </v>
          </cell>
          <cell r="C456">
            <v>0</v>
          </cell>
          <cell r="D456">
            <v>2</v>
          </cell>
          <cell r="E456">
            <v>0</v>
          </cell>
          <cell r="F456">
            <v>0</v>
          </cell>
          <cell r="G456">
            <v>0</v>
          </cell>
          <cell r="H456">
            <v>0</v>
          </cell>
          <cell r="I456">
            <v>0</v>
          </cell>
        </row>
        <row r="457">
          <cell r="A457">
            <v>511</v>
          </cell>
          <cell r="B457" t="str">
            <v xml:space="preserve"> LOGISTICA/DISTRIB/TRANSP/LOCAL </v>
          </cell>
          <cell r="C457">
            <v>0</v>
          </cell>
          <cell r="D457">
            <v>3</v>
          </cell>
          <cell r="E457">
            <v>0</v>
          </cell>
          <cell r="F457">
            <v>0</v>
          </cell>
          <cell r="G457">
            <v>0</v>
          </cell>
          <cell r="H457">
            <v>0</v>
          </cell>
          <cell r="I457">
            <v>0</v>
          </cell>
        </row>
        <row r="458">
          <cell r="A458">
            <v>5111</v>
          </cell>
          <cell r="B458" t="str">
            <v xml:space="preserve"> DISTRIBUCION Y TRANSP MATRIZ   </v>
          </cell>
          <cell r="C458">
            <v>0</v>
          </cell>
          <cell r="D458">
            <v>4</v>
          </cell>
          <cell r="E458">
            <v>0</v>
          </cell>
          <cell r="F458">
            <v>0</v>
          </cell>
          <cell r="G458">
            <v>0</v>
          </cell>
          <cell r="H458">
            <v>0</v>
          </cell>
          <cell r="I458">
            <v>0</v>
          </cell>
        </row>
        <row r="459">
          <cell r="A459">
            <v>51111</v>
          </cell>
          <cell r="B459" t="str">
            <v xml:space="preserve"> ADM/TRANSPORTES Y DISTRIBUCION </v>
          </cell>
          <cell r="C459">
            <v>1</v>
          </cell>
          <cell r="D459">
            <v>5</v>
          </cell>
          <cell r="E459">
            <v>1</v>
          </cell>
          <cell r="F459">
            <v>0</v>
          </cell>
          <cell r="G459">
            <v>0</v>
          </cell>
          <cell r="H459">
            <v>0</v>
          </cell>
          <cell r="I459">
            <v>0</v>
          </cell>
        </row>
        <row r="460">
          <cell r="A460">
            <v>51112</v>
          </cell>
          <cell r="B460" t="str">
            <v xml:space="preserve"> ALM. MAT.Y REP.AUTOMOTRIZ      </v>
          </cell>
          <cell r="C460">
            <v>1</v>
          </cell>
          <cell r="D460">
            <v>5</v>
          </cell>
          <cell r="E460">
            <v>1</v>
          </cell>
          <cell r="F460">
            <v>0</v>
          </cell>
          <cell r="G460">
            <v>0</v>
          </cell>
          <cell r="H460">
            <v>0</v>
          </cell>
          <cell r="I460">
            <v>0</v>
          </cell>
        </row>
        <row r="461">
          <cell r="A461">
            <v>51113</v>
          </cell>
          <cell r="B461" t="str">
            <v xml:space="preserve"> DISTRIBUCION/TRANSPORTE/MATRIZ </v>
          </cell>
          <cell r="C461">
            <v>1</v>
          </cell>
          <cell r="D461">
            <v>5</v>
          </cell>
          <cell r="E461">
            <v>1</v>
          </cell>
          <cell r="F461">
            <v>0</v>
          </cell>
          <cell r="G461">
            <v>0</v>
          </cell>
          <cell r="H461">
            <v>0</v>
          </cell>
          <cell r="I461">
            <v>0</v>
          </cell>
        </row>
        <row r="462">
          <cell r="A462">
            <v>51115</v>
          </cell>
          <cell r="B462" t="str">
            <v xml:space="preserve"> SEGURIDAD/VIGILANCIA/TRANSPORT </v>
          </cell>
          <cell r="C462">
            <v>1</v>
          </cell>
          <cell r="D462">
            <v>5</v>
          </cell>
          <cell r="E462">
            <v>1</v>
          </cell>
          <cell r="F462">
            <v>0</v>
          </cell>
          <cell r="G462">
            <v>0</v>
          </cell>
          <cell r="H462">
            <v>0</v>
          </cell>
          <cell r="I462">
            <v>0</v>
          </cell>
        </row>
        <row r="463">
          <cell r="A463">
            <v>5112</v>
          </cell>
          <cell r="B463" t="str">
            <v xml:space="preserve"> DISTRIB. Y TRANSP EN AGENCIAS  </v>
          </cell>
          <cell r="C463">
            <v>0</v>
          </cell>
          <cell r="D463">
            <v>4</v>
          </cell>
          <cell r="E463">
            <v>0</v>
          </cell>
          <cell r="F463">
            <v>0</v>
          </cell>
          <cell r="G463">
            <v>0</v>
          </cell>
          <cell r="H463">
            <v>0</v>
          </cell>
          <cell r="I463">
            <v>0</v>
          </cell>
        </row>
        <row r="464">
          <cell r="A464">
            <v>51121</v>
          </cell>
          <cell r="B464" t="str">
            <v xml:space="preserve"> DISTRIB/TRANSP.EN AG. MANTA    </v>
          </cell>
          <cell r="C464">
            <v>1</v>
          </cell>
          <cell r="D464">
            <v>5</v>
          </cell>
          <cell r="E464">
            <v>0</v>
          </cell>
          <cell r="F464">
            <v>1</v>
          </cell>
          <cell r="G464">
            <v>0</v>
          </cell>
          <cell r="H464">
            <v>0</v>
          </cell>
          <cell r="I464">
            <v>0</v>
          </cell>
        </row>
        <row r="465">
          <cell r="A465">
            <v>51122</v>
          </cell>
          <cell r="B465" t="str">
            <v xml:space="preserve"> DISTRIB/TRANSP.EN AG. QUITO    </v>
          </cell>
          <cell r="C465">
            <v>1</v>
          </cell>
          <cell r="D465">
            <v>5</v>
          </cell>
          <cell r="E465">
            <v>0</v>
          </cell>
          <cell r="F465">
            <v>1</v>
          </cell>
          <cell r="G465">
            <v>0</v>
          </cell>
          <cell r="H465">
            <v>0</v>
          </cell>
          <cell r="I465">
            <v>0</v>
          </cell>
        </row>
        <row r="466">
          <cell r="A466">
            <v>51123</v>
          </cell>
          <cell r="B466" t="str">
            <v xml:space="preserve"> DISTRIB/TRANSP.EN AG. GUAYAQUI </v>
          </cell>
          <cell r="C466">
            <v>1</v>
          </cell>
          <cell r="D466">
            <v>5</v>
          </cell>
          <cell r="E466">
            <v>0</v>
          </cell>
          <cell r="F466">
            <v>1</v>
          </cell>
          <cell r="G466">
            <v>0</v>
          </cell>
          <cell r="H466">
            <v>0</v>
          </cell>
          <cell r="I466">
            <v>0</v>
          </cell>
        </row>
        <row r="467">
          <cell r="A467">
            <v>51124</v>
          </cell>
          <cell r="B467" t="str">
            <v xml:space="preserve"> DISTRIB/TRANSP.EN AG. STO.DMGO </v>
          </cell>
          <cell r="C467">
            <v>1</v>
          </cell>
          <cell r="D467">
            <v>5</v>
          </cell>
          <cell r="E467">
            <v>0</v>
          </cell>
          <cell r="F467">
            <v>1</v>
          </cell>
          <cell r="G467">
            <v>0</v>
          </cell>
          <cell r="H467">
            <v>0</v>
          </cell>
          <cell r="I467">
            <v>0</v>
          </cell>
        </row>
        <row r="468">
          <cell r="A468">
            <v>51125</v>
          </cell>
          <cell r="B468" t="str">
            <v xml:space="preserve"> DISTRIB/TRANSP.EN AG. AMBATO   </v>
          </cell>
          <cell r="C468">
            <v>1</v>
          </cell>
          <cell r="D468">
            <v>5</v>
          </cell>
          <cell r="E468">
            <v>0</v>
          </cell>
          <cell r="F468">
            <v>1</v>
          </cell>
          <cell r="G468">
            <v>0</v>
          </cell>
          <cell r="H468">
            <v>0</v>
          </cell>
          <cell r="I468">
            <v>0</v>
          </cell>
        </row>
        <row r="469">
          <cell r="A469">
            <v>51126</v>
          </cell>
          <cell r="B469" t="str">
            <v xml:space="preserve"> DISTRIB/TRANSP.EN AG. CUENCA   </v>
          </cell>
          <cell r="C469">
            <v>1</v>
          </cell>
          <cell r="D469">
            <v>5</v>
          </cell>
          <cell r="E469">
            <v>0</v>
          </cell>
          <cell r="F469">
            <v>1</v>
          </cell>
          <cell r="G469">
            <v>0</v>
          </cell>
          <cell r="H469">
            <v>0</v>
          </cell>
          <cell r="I469">
            <v>0</v>
          </cell>
        </row>
        <row r="470">
          <cell r="A470">
            <v>51127</v>
          </cell>
          <cell r="B470" t="str">
            <v xml:space="preserve"> DISTRIB/TRANSP.EN AG. TULCAN   </v>
          </cell>
          <cell r="C470">
            <v>1</v>
          </cell>
          <cell r="D470">
            <v>5</v>
          </cell>
          <cell r="E470">
            <v>0</v>
          </cell>
          <cell r="F470">
            <v>1</v>
          </cell>
          <cell r="G470">
            <v>0</v>
          </cell>
          <cell r="H470">
            <v>0</v>
          </cell>
          <cell r="I470">
            <v>0</v>
          </cell>
        </row>
        <row r="471">
          <cell r="A471">
            <v>51128</v>
          </cell>
          <cell r="B471" t="str">
            <v xml:space="preserve"> DISTRIB/TRANSP.EN AG. IBARRA   </v>
          </cell>
          <cell r="C471">
            <v>1</v>
          </cell>
          <cell r="D471">
            <v>5</v>
          </cell>
          <cell r="E471">
            <v>0</v>
          </cell>
          <cell r="F471">
            <v>1</v>
          </cell>
          <cell r="G471">
            <v>0</v>
          </cell>
          <cell r="H471">
            <v>0</v>
          </cell>
          <cell r="I471">
            <v>0</v>
          </cell>
        </row>
        <row r="472">
          <cell r="A472">
            <v>51129</v>
          </cell>
          <cell r="B472" t="str">
            <v xml:space="preserve"> DISTRIB/TRANSP.EN AG. MACHALA  </v>
          </cell>
          <cell r="C472">
            <v>1</v>
          </cell>
          <cell r="D472">
            <v>5</v>
          </cell>
          <cell r="E472">
            <v>0</v>
          </cell>
          <cell r="F472">
            <v>1</v>
          </cell>
          <cell r="G472">
            <v>0</v>
          </cell>
          <cell r="H472">
            <v>0</v>
          </cell>
          <cell r="I472">
            <v>0</v>
          </cell>
        </row>
        <row r="473">
          <cell r="A473">
            <v>512</v>
          </cell>
          <cell r="B473" t="str">
            <v xml:space="preserve"> LOGISTICA/DISTIB/TRANSP/EXPORT </v>
          </cell>
          <cell r="C473">
            <v>0</v>
          </cell>
          <cell r="D473">
            <v>3</v>
          </cell>
          <cell r="E473">
            <v>0</v>
          </cell>
          <cell r="F473">
            <v>0</v>
          </cell>
          <cell r="G473">
            <v>0</v>
          </cell>
          <cell r="H473">
            <v>0</v>
          </cell>
          <cell r="I473">
            <v>0</v>
          </cell>
        </row>
        <row r="474">
          <cell r="A474">
            <v>5121</v>
          </cell>
          <cell r="B474" t="str">
            <v xml:space="preserve"> LOGISTICA/DISTIB/TRANSP/EXPORT </v>
          </cell>
          <cell r="C474">
            <v>0</v>
          </cell>
          <cell r="D474">
            <v>4</v>
          </cell>
          <cell r="E474">
            <v>0</v>
          </cell>
          <cell r="F474">
            <v>0</v>
          </cell>
          <cell r="G474">
            <v>0</v>
          </cell>
          <cell r="H474">
            <v>0</v>
          </cell>
          <cell r="I474">
            <v>0</v>
          </cell>
        </row>
        <row r="475">
          <cell r="A475">
            <v>51211</v>
          </cell>
          <cell r="B475" t="str">
            <v xml:space="preserve"> LOG/DISTRIB/TRANSP/EXPORT/PFP  </v>
          </cell>
          <cell r="C475">
            <v>1</v>
          </cell>
          <cell r="D475">
            <v>5</v>
          </cell>
          <cell r="E475">
            <v>0</v>
          </cell>
          <cell r="F475">
            <v>0</v>
          </cell>
          <cell r="G475">
            <v>1</v>
          </cell>
          <cell r="H475">
            <v>0</v>
          </cell>
          <cell r="I475">
            <v>0</v>
          </cell>
        </row>
        <row r="476">
          <cell r="A476">
            <v>51212</v>
          </cell>
          <cell r="B476" t="str">
            <v xml:space="preserve"> LOG/DISTRIB/TRANSP/EXPORT/MANT </v>
          </cell>
          <cell r="C476">
            <v>1</v>
          </cell>
          <cell r="D476">
            <v>5</v>
          </cell>
          <cell r="E476">
            <v>0</v>
          </cell>
          <cell r="F476">
            <v>0</v>
          </cell>
          <cell r="G476">
            <v>1</v>
          </cell>
          <cell r="H476">
            <v>0</v>
          </cell>
          <cell r="I476">
            <v>0</v>
          </cell>
        </row>
        <row r="477">
          <cell r="A477">
            <v>51213</v>
          </cell>
          <cell r="B477" t="str">
            <v xml:space="preserve"> LOG/DISTRIB/TRANSP/EXPORT/ESME </v>
          </cell>
          <cell r="C477">
            <v>1</v>
          </cell>
          <cell r="D477">
            <v>5</v>
          </cell>
          <cell r="E477">
            <v>0</v>
          </cell>
          <cell r="F477">
            <v>0</v>
          </cell>
          <cell r="G477">
            <v>1</v>
          </cell>
          <cell r="H477">
            <v>0</v>
          </cell>
          <cell r="I477">
            <v>0</v>
          </cell>
        </row>
        <row r="478">
          <cell r="A478">
            <v>513</v>
          </cell>
          <cell r="B478" t="str">
            <v xml:space="preserve"> LOGIST.IMP-EXP. A/DE TERCEROS  </v>
          </cell>
          <cell r="C478">
            <v>0</v>
          </cell>
          <cell r="D478">
            <v>3</v>
          </cell>
          <cell r="E478">
            <v>0</v>
          </cell>
          <cell r="F478">
            <v>0</v>
          </cell>
          <cell r="G478">
            <v>0</v>
          </cell>
          <cell r="H478">
            <v>0</v>
          </cell>
          <cell r="I478">
            <v>0</v>
          </cell>
        </row>
        <row r="479">
          <cell r="A479">
            <v>5131</v>
          </cell>
          <cell r="B479" t="str">
            <v xml:space="preserve"> LOGOST.IMP-EXP. A/DE TERCEROS  </v>
          </cell>
          <cell r="C479">
            <v>0</v>
          </cell>
          <cell r="D479">
            <v>4</v>
          </cell>
          <cell r="E479">
            <v>0</v>
          </cell>
          <cell r="F479">
            <v>0</v>
          </cell>
          <cell r="G479">
            <v>0</v>
          </cell>
          <cell r="H479">
            <v>0</v>
          </cell>
          <cell r="I479">
            <v>0</v>
          </cell>
        </row>
        <row r="480">
          <cell r="A480">
            <v>7</v>
          </cell>
          <cell r="B480" t="str">
            <v xml:space="preserve"> PLANTA LA FAVORITA             </v>
          </cell>
          <cell r="C480">
            <v>0</v>
          </cell>
          <cell r="D480">
            <v>1</v>
          </cell>
          <cell r="E480">
            <v>0</v>
          </cell>
          <cell r="F480">
            <v>0</v>
          </cell>
          <cell r="G480">
            <v>0</v>
          </cell>
          <cell r="H480">
            <v>0</v>
          </cell>
          <cell r="I480">
            <v>0</v>
          </cell>
        </row>
        <row r="481">
          <cell r="A481">
            <v>71</v>
          </cell>
          <cell r="B481" t="str">
            <v xml:space="preserve"> ADMINISTRACION                 </v>
          </cell>
          <cell r="C481">
            <v>0</v>
          </cell>
          <cell r="D481">
            <v>2</v>
          </cell>
          <cell r="E481">
            <v>0</v>
          </cell>
          <cell r="F481">
            <v>0</v>
          </cell>
          <cell r="G481">
            <v>0</v>
          </cell>
          <cell r="H481">
            <v>0</v>
          </cell>
          <cell r="I481">
            <v>0</v>
          </cell>
        </row>
        <row r="482">
          <cell r="A482">
            <v>712</v>
          </cell>
          <cell r="B482" t="str">
            <v xml:space="preserve"> ADMINISTRACION-FINANZAS-TECNOL </v>
          </cell>
          <cell r="C482">
            <v>0</v>
          </cell>
          <cell r="D482">
            <v>3</v>
          </cell>
          <cell r="E482">
            <v>0</v>
          </cell>
          <cell r="F482">
            <v>0</v>
          </cell>
          <cell r="G482">
            <v>0</v>
          </cell>
          <cell r="H482">
            <v>0</v>
          </cell>
          <cell r="I482">
            <v>0</v>
          </cell>
        </row>
        <row r="483">
          <cell r="A483">
            <v>7121</v>
          </cell>
          <cell r="B483" t="str">
            <v xml:space="preserve"> ADMINISTRACION                 </v>
          </cell>
          <cell r="C483">
            <v>0</v>
          </cell>
          <cell r="D483">
            <v>4</v>
          </cell>
          <cell r="E483">
            <v>0</v>
          </cell>
          <cell r="F483">
            <v>0</v>
          </cell>
          <cell r="G483">
            <v>0</v>
          </cell>
          <cell r="H483">
            <v>0</v>
          </cell>
          <cell r="I483">
            <v>0</v>
          </cell>
        </row>
        <row r="484">
          <cell r="A484">
            <v>71211</v>
          </cell>
          <cell r="B484" t="str">
            <v xml:space="preserve"> ADMINISTRACION Y FINANZAS      </v>
          </cell>
          <cell r="C484">
            <v>0</v>
          </cell>
          <cell r="D484">
            <v>5</v>
          </cell>
          <cell r="E484">
            <v>0</v>
          </cell>
          <cell r="F484">
            <v>0</v>
          </cell>
          <cell r="G484">
            <v>0</v>
          </cell>
          <cell r="H484">
            <v>0</v>
          </cell>
          <cell r="I484">
            <v>0</v>
          </cell>
        </row>
        <row r="485">
          <cell r="A485">
            <v>71212</v>
          </cell>
          <cell r="B485" t="str">
            <v xml:space="preserve"> CONTROL DE GESTION             </v>
          </cell>
          <cell r="C485">
            <v>0</v>
          </cell>
          <cell r="D485">
            <v>5</v>
          </cell>
          <cell r="E485">
            <v>0</v>
          </cell>
          <cell r="F485">
            <v>0</v>
          </cell>
          <cell r="G485">
            <v>0</v>
          </cell>
          <cell r="H485">
            <v>0</v>
          </cell>
          <cell r="I485">
            <v>0</v>
          </cell>
        </row>
        <row r="486">
          <cell r="A486">
            <v>7122</v>
          </cell>
          <cell r="B486" t="str">
            <v xml:space="preserve"> RECURSOS HUMANOS               </v>
          </cell>
          <cell r="C486">
            <v>0</v>
          </cell>
          <cell r="D486">
            <v>4</v>
          </cell>
          <cell r="E486">
            <v>0</v>
          </cell>
          <cell r="F486">
            <v>0</v>
          </cell>
          <cell r="G486">
            <v>0</v>
          </cell>
          <cell r="H486">
            <v>0</v>
          </cell>
          <cell r="I486">
            <v>0</v>
          </cell>
        </row>
        <row r="487">
          <cell r="A487">
            <v>71221</v>
          </cell>
          <cell r="B487" t="str">
            <v xml:space="preserve"> ADMINISTRAC. RECURSOS HUMANOS  </v>
          </cell>
          <cell r="C487">
            <v>0</v>
          </cell>
          <cell r="D487">
            <v>5</v>
          </cell>
          <cell r="E487">
            <v>0</v>
          </cell>
          <cell r="F487">
            <v>0</v>
          </cell>
          <cell r="G487">
            <v>0</v>
          </cell>
          <cell r="H487">
            <v>0</v>
          </cell>
          <cell r="I487">
            <v>0</v>
          </cell>
        </row>
        <row r="488">
          <cell r="A488">
            <v>71222</v>
          </cell>
          <cell r="B488" t="str">
            <v xml:space="preserve"> SERVICOS GENERALES DE ADMINIST </v>
          </cell>
          <cell r="C488">
            <v>0</v>
          </cell>
          <cell r="D488">
            <v>5</v>
          </cell>
          <cell r="E488">
            <v>0</v>
          </cell>
          <cell r="F488">
            <v>0</v>
          </cell>
          <cell r="G488">
            <v>0</v>
          </cell>
          <cell r="H488">
            <v>0</v>
          </cell>
          <cell r="I488">
            <v>0</v>
          </cell>
        </row>
        <row r="489">
          <cell r="A489">
            <v>7123</v>
          </cell>
          <cell r="B489" t="str">
            <v xml:space="preserve"> TECNOLOGIA DE LA INFORMACION   </v>
          </cell>
          <cell r="C489">
            <v>0</v>
          </cell>
          <cell r="D489">
            <v>4</v>
          </cell>
          <cell r="E489">
            <v>0</v>
          </cell>
          <cell r="F489">
            <v>0</v>
          </cell>
          <cell r="G489">
            <v>0</v>
          </cell>
          <cell r="H489">
            <v>0</v>
          </cell>
          <cell r="I489">
            <v>0</v>
          </cell>
        </row>
        <row r="490">
          <cell r="A490">
            <v>71231</v>
          </cell>
          <cell r="B490" t="str">
            <v xml:space="preserve"> SISTEMAS                       </v>
          </cell>
          <cell r="C490">
            <v>0</v>
          </cell>
          <cell r="D490">
            <v>5</v>
          </cell>
          <cell r="E490">
            <v>0</v>
          </cell>
          <cell r="F490">
            <v>0</v>
          </cell>
          <cell r="G490">
            <v>0</v>
          </cell>
          <cell r="H490">
            <v>0</v>
          </cell>
          <cell r="I490">
            <v>0</v>
          </cell>
        </row>
        <row r="491">
          <cell r="A491">
            <v>72</v>
          </cell>
          <cell r="B491" t="str">
            <v xml:space="preserve"> MERCADEO/VENTAS/COMERCIALIZACI </v>
          </cell>
          <cell r="C491">
            <v>0</v>
          </cell>
          <cell r="D491">
            <v>2</v>
          </cell>
          <cell r="E491">
            <v>0</v>
          </cell>
          <cell r="F491">
            <v>0</v>
          </cell>
          <cell r="G491">
            <v>0</v>
          </cell>
          <cell r="H491">
            <v>0</v>
          </cell>
          <cell r="I491">
            <v>0</v>
          </cell>
        </row>
        <row r="492">
          <cell r="A492">
            <v>721</v>
          </cell>
          <cell r="B492" t="str">
            <v xml:space="preserve"> CONTROL DE MERCADEO            </v>
          </cell>
          <cell r="C492">
            <v>0</v>
          </cell>
          <cell r="D492">
            <v>3</v>
          </cell>
          <cell r="E492">
            <v>0</v>
          </cell>
          <cell r="F492">
            <v>0</v>
          </cell>
          <cell r="G492">
            <v>0</v>
          </cell>
          <cell r="H492">
            <v>0</v>
          </cell>
          <cell r="I492">
            <v>0</v>
          </cell>
        </row>
        <row r="493">
          <cell r="A493">
            <v>7212</v>
          </cell>
          <cell r="B493" t="str">
            <v xml:space="preserve"> OPERACIONES DE MERCADEO        </v>
          </cell>
          <cell r="C493">
            <v>0</v>
          </cell>
          <cell r="D493">
            <v>4</v>
          </cell>
          <cell r="E493">
            <v>0</v>
          </cell>
          <cell r="F493">
            <v>0</v>
          </cell>
          <cell r="G493">
            <v>0</v>
          </cell>
          <cell r="H493">
            <v>0</v>
          </cell>
          <cell r="I493">
            <v>0</v>
          </cell>
        </row>
        <row r="494">
          <cell r="A494">
            <v>722</v>
          </cell>
          <cell r="B494" t="str">
            <v xml:space="preserve"> CONTROL DE VENTAS-MERCADO NACI </v>
          </cell>
          <cell r="C494">
            <v>0</v>
          </cell>
          <cell r="D494">
            <v>3</v>
          </cell>
          <cell r="E494">
            <v>0</v>
          </cell>
          <cell r="F494">
            <v>0</v>
          </cell>
          <cell r="G494">
            <v>0</v>
          </cell>
          <cell r="H494">
            <v>0</v>
          </cell>
          <cell r="I494">
            <v>0</v>
          </cell>
        </row>
        <row r="495">
          <cell r="A495">
            <v>7222</v>
          </cell>
          <cell r="B495" t="str">
            <v xml:space="preserve"> OPERACIONES EN VENTA CONSUMO   </v>
          </cell>
          <cell r="C495">
            <v>0</v>
          </cell>
          <cell r="D495">
            <v>4</v>
          </cell>
          <cell r="E495">
            <v>0</v>
          </cell>
          <cell r="F495">
            <v>0</v>
          </cell>
          <cell r="G495">
            <v>0</v>
          </cell>
          <cell r="H495">
            <v>0</v>
          </cell>
          <cell r="I495">
            <v>0</v>
          </cell>
        </row>
        <row r="496">
          <cell r="A496">
            <v>7223</v>
          </cell>
          <cell r="B496" t="str">
            <v xml:space="preserve"> OPERACIONES EN VENTAS INDUSTRI </v>
          </cell>
          <cell r="C496">
            <v>0</v>
          </cell>
          <cell r="D496">
            <v>4</v>
          </cell>
          <cell r="E496">
            <v>0</v>
          </cell>
          <cell r="F496">
            <v>0</v>
          </cell>
          <cell r="G496">
            <v>0</v>
          </cell>
          <cell r="H496">
            <v>0</v>
          </cell>
          <cell r="I496">
            <v>0</v>
          </cell>
        </row>
        <row r="497">
          <cell r="A497">
            <v>724</v>
          </cell>
          <cell r="B497" t="str">
            <v xml:space="preserve"> COMERCIALIZACION-MERCADO NACIO </v>
          </cell>
          <cell r="C497">
            <v>0</v>
          </cell>
          <cell r="D497">
            <v>3</v>
          </cell>
          <cell r="E497">
            <v>0</v>
          </cell>
          <cell r="F497">
            <v>0</v>
          </cell>
          <cell r="G497">
            <v>0</v>
          </cell>
          <cell r="H497">
            <v>0</v>
          </cell>
          <cell r="I497">
            <v>0</v>
          </cell>
        </row>
        <row r="498">
          <cell r="A498">
            <v>7241</v>
          </cell>
          <cell r="B498" t="str">
            <v xml:space="preserve"> MATRIZ - FAVORITA              </v>
          </cell>
          <cell r="C498">
            <v>0</v>
          </cell>
          <cell r="D498">
            <v>4</v>
          </cell>
          <cell r="E498">
            <v>0</v>
          </cell>
          <cell r="F498">
            <v>0</v>
          </cell>
          <cell r="G498">
            <v>0</v>
          </cell>
          <cell r="H498">
            <v>0</v>
          </cell>
          <cell r="I498">
            <v>0</v>
          </cell>
        </row>
        <row r="499">
          <cell r="A499">
            <v>72411</v>
          </cell>
          <cell r="B499" t="str">
            <v xml:space="preserve"> ADMINISTRACION FAVORITA        </v>
          </cell>
          <cell r="C499">
            <v>0</v>
          </cell>
          <cell r="D499">
            <v>5</v>
          </cell>
          <cell r="E499">
            <v>0</v>
          </cell>
          <cell r="F499">
            <v>0</v>
          </cell>
          <cell r="G499">
            <v>0</v>
          </cell>
          <cell r="H499">
            <v>0</v>
          </cell>
          <cell r="I499">
            <v>0</v>
          </cell>
        </row>
        <row r="500">
          <cell r="A500">
            <v>72412</v>
          </cell>
          <cell r="B500" t="str">
            <v xml:space="preserve"> VENTAS FAVORITA                </v>
          </cell>
          <cell r="C500">
            <v>0</v>
          </cell>
          <cell r="D500">
            <v>5</v>
          </cell>
          <cell r="E500">
            <v>0</v>
          </cell>
          <cell r="F500">
            <v>0</v>
          </cell>
          <cell r="G500">
            <v>0</v>
          </cell>
          <cell r="H500">
            <v>0</v>
          </cell>
          <cell r="I500">
            <v>0</v>
          </cell>
        </row>
        <row r="501">
          <cell r="A501">
            <v>72413</v>
          </cell>
          <cell r="B501" t="str">
            <v xml:space="preserve"> ALMACEN DE PRODUCTO TERMINADO  </v>
          </cell>
          <cell r="C501">
            <v>0</v>
          </cell>
          <cell r="D501">
            <v>5</v>
          </cell>
          <cell r="E501">
            <v>0</v>
          </cell>
          <cell r="F501">
            <v>0</v>
          </cell>
          <cell r="G501">
            <v>0</v>
          </cell>
          <cell r="H501">
            <v>0</v>
          </cell>
          <cell r="I501">
            <v>0</v>
          </cell>
        </row>
        <row r="502">
          <cell r="A502">
            <v>725</v>
          </cell>
          <cell r="B502" t="str">
            <v xml:space="preserve"> COMERCIALIZACION-MERCADO EXPOR </v>
          </cell>
          <cell r="C502">
            <v>0</v>
          </cell>
          <cell r="D502">
            <v>3</v>
          </cell>
          <cell r="E502">
            <v>0</v>
          </cell>
          <cell r="F502">
            <v>0</v>
          </cell>
          <cell r="G502">
            <v>0</v>
          </cell>
          <cell r="H502">
            <v>0</v>
          </cell>
          <cell r="I502">
            <v>0</v>
          </cell>
        </row>
        <row r="503">
          <cell r="A503">
            <v>73</v>
          </cell>
          <cell r="B503" t="str">
            <v xml:space="preserve"> PRODUCCION                     </v>
          </cell>
          <cell r="C503">
            <v>0</v>
          </cell>
          <cell r="D503">
            <v>2</v>
          </cell>
          <cell r="E503">
            <v>0</v>
          </cell>
          <cell r="F503">
            <v>0</v>
          </cell>
          <cell r="G503">
            <v>0</v>
          </cell>
          <cell r="H503">
            <v>0</v>
          </cell>
          <cell r="I503">
            <v>0</v>
          </cell>
        </row>
        <row r="504">
          <cell r="A504">
            <v>731</v>
          </cell>
          <cell r="B504" t="str">
            <v xml:space="preserve"> ADMINISTRACION DE PLANTA       </v>
          </cell>
          <cell r="C504">
            <v>0</v>
          </cell>
          <cell r="D504">
            <v>3</v>
          </cell>
          <cell r="E504">
            <v>0</v>
          </cell>
          <cell r="F504">
            <v>0</v>
          </cell>
          <cell r="G504">
            <v>0</v>
          </cell>
          <cell r="H504">
            <v>0</v>
          </cell>
          <cell r="I504">
            <v>0</v>
          </cell>
        </row>
        <row r="505">
          <cell r="A505">
            <v>7311</v>
          </cell>
          <cell r="B505" t="str">
            <v xml:space="preserve"> ADMINISTRACION DE PLANTA       </v>
          </cell>
          <cell r="C505">
            <v>0</v>
          </cell>
          <cell r="D505">
            <v>4</v>
          </cell>
          <cell r="E505">
            <v>0</v>
          </cell>
          <cell r="F505">
            <v>0</v>
          </cell>
          <cell r="G505">
            <v>0</v>
          </cell>
          <cell r="H505">
            <v>0</v>
          </cell>
          <cell r="I505">
            <v>0</v>
          </cell>
        </row>
        <row r="506">
          <cell r="A506">
            <v>73111</v>
          </cell>
          <cell r="B506" t="str">
            <v xml:space="preserve"> ADMINISTRACION ACEITES Y GRASA </v>
          </cell>
          <cell r="C506">
            <v>0</v>
          </cell>
          <cell r="D506">
            <v>5</v>
          </cell>
          <cell r="E506">
            <v>0</v>
          </cell>
          <cell r="F506">
            <v>0</v>
          </cell>
          <cell r="G506">
            <v>0</v>
          </cell>
          <cell r="H506">
            <v>0</v>
          </cell>
          <cell r="I506">
            <v>0</v>
          </cell>
        </row>
        <row r="507">
          <cell r="A507">
            <v>73112</v>
          </cell>
          <cell r="B507" t="str">
            <v xml:space="preserve"> CONTROL DE CALIDAD             </v>
          </cell>
          <cell r="C507">
            <v>0</v>
          </cell>
          <cell r="D507">
            <v>5</v>
          </cell>
          <cell r="E507">
            <v>0</v>
          </cell>
          <cell r="F507">
            <v>0</v>
          </cell>
          <cell r="G507">
            <v>0</v>
          </cell>
          <cell r="H507">
            <v>0</v>
          </cell>
          <cell r="I507">
            <v>0</v>
          </cell>
        </row>
        <row r="508">
          <cell r="A508">
            <v>73113</v>
          </cell>
          <cell r="B508" t="str">
            <v xml:space="preserve"> ASEGURAMIENTO DE CALIDAD       </v>
          </cell>
          <cell r="C508">
            <v>0</v>
          </cell>
          <cell r="D508">
            <v>5</v>
          </cell>
          <cell r="E508">
            <v>0</v>
          </cell>
          <cell r="F508">
            <v>0</v>
          </cell>
          <cell r="G508">
            <v>0</v>
          </cell>
          <cell r="H508">
            <v>0</v>
          </cell>
          <cell r="I508">
            <v>0</v>
          </cell>
        </row>
        <row r="509">
          <cell r="A509">
            <v>732</v>
          </cell>
          <cell r="B509" t="str">
            <v xml:space="preserve"> SERVICIOS INDUSTRIALES         </v>
          </cell>
          <cell r="C509">
            <v>0</v>
          </cell>
          <cell r="D509">
            <v>3</v>
          </cell>
          <cell r="E509">
            <v>0</v>
          </cell>
          <cell r="F509">
            <v>0</v>
          </cell>
          <cell r="G509">
            <v>0</v>
          </cell>
          <cell r="H509">
            <v>0</v>
          </cell>
          <cell r="I509">
            <v>0</v>
          </cell>
        </row>
        <row r="510">
          <cell r="A510">
            <v>7321</v>
          </cell>
          <cell r="B510" t="str">
            <v xml:space="preserve"> MANTENTO. Y SERVICIOS PLANTA   </v>
          </cell>
          <cell r="C510">
            <v>0</v>
          </cell>
          <cell r="D510">
            <v>4</v>
          </cell>
          <cell r="E510">
            <v>0</v>
          </cell>
          <cell r="F510">
            <v>0</v>
          </cell>
          <cell r="G510">
            <v>0</v>
          </cell>
          <cell r="H510">
            <v>0</v>
          </cell>
          <cell r="I510">
            <v>0</v>
          </cell>
        </row>
        <row r="511">
          <cell r="A511">
            <v>73211</v>
          </cell>
          <cell r="B511" t="str">
            <v xml:space="preserve"> ADMINISTRACION                 </v>
          </cell>
          <cell r="C511">
            <v>0</v>
          </cell>
          <cell r="D511">
            <v>5</v>
          </cell>
          <cell r="E511">
            <v>0</v>
          </cell>
          <cell r="F511">
            <v>0</v>
          </cell>
          <cell r="G511">
            <v>0</v>
          </cell>
          <cell r="H511">
            <v>0</v>
          </cell>
          <cell r="I511">
            <v>0</v>
          </cell>
        </row>
        <row r="512">
          <cell r="A512">
            <v>73212</v>
          </cell>
          <cell r="B512" t="str">
            <v xml:space="preserve"> MANTNTO.EN GENERAL/ING Y MONTA </v>
          </cell>
          <cell r="C512">
            <v>0</v>
          </cell>
          <cell r="D512">
            <v>5</v>
          </cell>
          <cell r="E512">
            <v>0</v>
          </cell>
          <cell r="F512">
            <v>0</v>
          </cell>
          <cell r="G512">
            <v>0</v>
          </cell>
          <cell r="H512">
            <v>0</v>
          </cell>
          <cell r="I512">
            <v>0</v>
          </cell>
        </row>
        <row r="513">
          <cell r="A513">
            <v>73213</v>
          </cell>
          <cell r="B513" t="str">
            <v xml:space="preserve"> MAQUINAS Y HERRAMIENTAS-TALLER </v>
          </cell>
          <cell r="C513">
            <v>0</v>
          </cell>
          <cell r="D513">
            <v>5</v>
          </cell>
          <cell r="E513">
            <v>0</v>
          </cell>
          <cell r="F513">
            <v>0</v>
          </cell>
          <cell r="G513">
            <v>0</v>
          </cell>
          <cell r="H513">
            <v>0</v>
          </cell>
          <cell r="I513">
            <v>0</v>
          </cell>
        </row>
        <row r="514">
          <cell r="A514">
            <v>73214</v>
          </cell>
          <cell r="B514" t="str">
            <v xml:space="preserve"> AGUA/CALDEROS/COMBUSTIBLES     </v>
          </cell>
          <cell r="C514">
            <v>0</v>
          </cell>
          <cell r="D514">
            <v>5</v>
          </cell>
          <cell r="E514">
            <v>0</v>
          </cell>
          <cell r="F514">
            <v>0</v>
          </cell>
          <cell r="G514">
            <v>0</v>
          </cell>
          <cell r="H514">
            <v>0</v>
          </cell>
          <cell r="I514">
            <v>0</v>
          </cell>
        </row>
        <row r="515">
          <cell r="A515">
            <v>73215</v>
          </cell>
          <cell r="B515" t="str">
            <v xml:space="preserve"> SERVICIOS ELECTRICOS           </v>
          </cell>
          <cell r="C515">
            <v>0</v>
          </cell>
          <cell r="D515">
            <v>5</v>
          </cell>
          <cell r="E515">
            <v>0</v>
          </cell>
          <cell r="F515">
            <v>0</v>
          </cell>
          <cell r="G515">
            <v>0</v>
          </cell>
          <cell r="H515">
            <v>0</v>
          </cell>
          <cell r="I515">
            <v>0</v>
          </cell>
        </row>
        <row r="516">
          <cell r="A516">
            <v>73216</v>
          </cell>
          <cell r="B516" t="str">
            <v xml:space="preserve"> TRATAM/AGUAS/RESIDUALES/REFINE </v>
          </cell>
          <cell r="C516">
            <v>0</v>
          </cell>
          <cell r="D516">
            <v>5</v>
          </cell>
          <cell r="E516">
            <v>0</v>
          </cell>
          <cell r="F516">
            <v>0</v>
          </cell>
          <cell r="G516">
            <v>0</v>
          </cell>
          <cell r="H516">
            <v>0</v>
          </cell>
          <cell r="I516">
            <v>0</v>
          </cell>
        </row>
        <row r="517">
          <cell r="A517">
            <v>733</v>
          </cell>
          <cell r="B517" t="str">
            <v xml:space="preserve"> SEGURIDAD INDUSTRIAL           </v>
          </cell>
          <cell r="C517">
            <v>0</v>
          </cell>
          <cell r="D517">
            <v>3</v>
          </cell>
          <cell r="E517">
            <v>0</v>
          </cell>
          <cell r="F517">
            <v>0</v>
          </cell>
          <cell r="G517">
            <v>0</v>
          </cell>
          <cell r="H517">
            <v>0</v>
          </cell>
          <cell r="I517">
            <v>0</v>
          </cell>
        </row>
        <row r="518">
          <cell r="A518">
            <v>7331</v>
          </cell>
          <cell r="B518" t="str">
            <v xml:space="preserve"> SEGURIDAD INDUSTRIAL           </v>
          </cell>
          <cell r="C518">
            <v>0</v>
          </cell>
          <cell r="D518">
            <v>4</v>
          </cell>
          <cell r="E518">
            <v>0</v>
          </cell>
          <cell r="F518">
            <v>0</v>
          </cell>
          <cell r="G518">
            <v>0</v>
          </cell>
          <cell r="H518">
            <v>0</v>
          </cell>
          <cell r="I518">
            <v>0</v>
          </cell>
        </row>
        <row r="519">
          <cell r="A519">
            <v>73311</v>
          </cell>
          <cell r="B519" t="str">
            <v xml:space="preserve"> INGEN/SEG.INDUSTR/MEDIO AMBIEN </v>
          </cell>
          <cell r="C519">
            <v>0</v>
          </cell>
          <cell r="D519">
            <v>5</v>
          </cell>
          <cell r="E519">
            <v>0</v>
          </cell>
          <cell r="F519">
            <v>0</v>
          </cell>
          <cell r="G519">
            <v>0</v>
          </cell>
          <cell r="H519">
            <v>0</v>
          </cell>
          <cell r="I519">
            <v>0</v>
          </cell>
        </row>
        <row r="520">
          <cell r="A520">
            <v>734</v>
          </cell>
          <cell r="B520" t="str">
            <v xml:space="preserve"> REFINERIA                      </v>
          </cell>
          <cell r="C520">
            <v>0</v>
          </cell>
          <cell r="D520">
            <v>3</v>
          </cell>
          <cell r="E520">
            <v>0</v>
          </cell>
          <cell r="F520">
            <v>0</v>
          </cell>
          <cell r="G520">
            <v>0</v>
          </cell>
          <cell r="H520">
            <v>0</v>
          </cell>
          <cell r="I520">
            <v>0</v>
          </cell>
        </row>
        <row r="521">
          <cell r="A521">
            <v>7341</v>
          </cell>
          <cell r="B521" t="str">
            <v xml:space="preserve"> ADMINISTRACION DE REFINERIA    </v>
          </cell>
          <cell r="C521">
            <v>0</v>
          </cell>
          <cell r="D521">
            <v>4</v>
          </cell>
          <cell r="E521">
            <v>0</v>
          </cell>
          <cell r="F521">
            <v>0</v>
          </cell>
          <cell r="G521">
            <v>0</v>
          </cell>
          <cell r="H521">
            <v>0</v>
          </cell>
          <cell r="I521">
            <v>0</v>
          </cell>
        </row>
        <row r="522">
          <cell r="A522">
            <v>73411</v>
          </cell>
          <cell r="B522" t="str">
            <v xml:space="preserve"> ADMINISTRACION DE REFINERIA    </v>
          </cell>
          <cell r="C522">
            <v>0</v>
          </cell>
          <cell r="D522">
            <v>5</v>
          </cell>
          <cell r="E522">
            <v>0</v>
          </cell>
          <cell r="F522">
            <v>0</v>
          </cell>
          <cell r="G522">
            <v>0</v>
          </cell>
          <cell r="H522">
            <v>0</v>
          </cell>
          <cell r="I522">
            <v>0</v>
          </cell>
        </row>
        <row r="523">
          <cell r="A523">
            <v>73412</v>
          </cell>
          <cell r="B523" t="str">
            <v xml:space="preserve"> LABORATORIO DE REFINERIA       </v>
          </cell>
          <cell r="C523">
            <v>0</v>
          </cell>
          <cell r="D523">
            <v>5</v>
          </cell>
          <cell r="E523">
            <v>0</v>
          </cell>
          <cell r="F523">
            <v>0</v>
          </cell>
          <cell r="G523">
            <v>0</v>
          </cell>
          <cell r="H523">
            <v>0</v>
          </cell>
          <cell r="I523">
            <v>0</v>
          </cell>
        </row>
        <row r="524">
          <cell r="A524">
            <v>7342</v>
          </cell>
          <cell r="B524" t="str">
            <v xml:space="preserve"> PRETRATAMIENTO DE A&amp;G          </v>
          </cell>
          <cell r="C524">
            <v>0</v>
          </cell>
          <cell r="D524">
            <v>4</v>
          </cell>
          <cell r="E524">
            <v>0</v>
          </cell>
          <cell r="F524">
            <v>0</v>
          </cell>
          <cell r="G524">
            <v>0</v>
          </cell>
          <cell r="H524">
            <v>0</v>
          </cell>
          <cell r="I524">
            <v>0</v>
          </cell>
        </row>
        <row r="525">
          <cell r="A525">
            <v>73421</v>
          </cell>
          <cell r="B525" t="str">
            <v xml:space="preserve"> ALFA LAVAL #3-#4               </v>
          </cell>
          <cell r="C525">
            <v>0</v>
          </cell>
          <cell r="D525">
            <v>5</v>
          </cell>
          <cell r="E525">
            <v>0</v>
          </cell>
          <cell r="F525">
            <v>0</v>
          </cell>
          <cell r="G525">
            <v>0</v>
          </cell>
          <cell r="H525">
            <v>0</v>
          </cell>
          <cell r="I525">
            <v>0</v>
          </cell>
        </row>
        <row r="526">
          <cell r="A526">
            <v>7343</v>
          </cell>
          <cell r="B526" t="str">
            <v xml:space="preserve"> BLANQUEO                       </v>
          </cell>
          <cell r="C526">
            <v>0</v>
          </cell>
          <cell r="D526">
            <v>4</v>
          </cell>
          <cell r="E526">
            <v>0</v>
          </cell>
          <cell r="F526">
            <v>0</v>
          </cell>
          <cell r="G526">
            <v>0</v>
          </cell>
          <cell r="H526">
            <v>0</v>
          </cell>
          <cell r="I526">
            <v>0</v>
          </cell>
        </row>
        <row r="527">
          <cell r="A527">
            <v>73431</v>
          </cell>
          <cell r="B527" t="str">
            <v xml:space="preserve"> BLANQUEO# 1 A #5 -PELLERIN     </v>
          </cell>
          <cell r="C527">
            <v>0</v>
          </cell>
          <cell r="D527">
            <v>5</v>
          </cell>
          <cell r="E527">
            <v>0</v>
          </cell>
          <cell r="F527">
            <v>0</v>
          </cell>
          <cell r="G527">
            <v>0</v>
          </cell>
          <cell r="H527">
            <v>0</v>
          </cell>
          <cell r="I527">
            <v>0</v>
          </cell>
        </row>
        <row r="528">
          <cell r="A528">
            <v>7344</v>
          </cell>
          <cell r="B528" t="str">
            <v xml:space="preserve"> REFINACION CAUSTICA            </v>
          </cell>
          <cell r="C528">
            <v>0</v>
          </cell>
          <cell r="D528">
            <v>4</v>
          </cell>
          <cell r="E528">
            <v>0</v>
          </cell>
          <cell r="F528">
            <v>0</v>
          </cell>
          <cell r="G528">
            <v>0</v>
          </cell>
          <cell r="H528">
            <v>0</v>
          </cell>
          <cell r="I528">
            <v>0</v>
          </cell>
        </row>
        <row r="529">
          <cell r="A529">
            <v>73441</v>
          </cell>
          <cell r="B529" t="str">
            <v xml:space="preserve"> ALFA LAVAL #1-#2               </v>
          </cell>
          <cell r="C529">
            <v>0</v>
          </cell>
          <cell r="D529">
            <v>5</v>
          </cell>
          <cell r="E529">
            <v>0</v>
          </cell>
          <cell r="F529">
            <v>0</v>
          </cell>
          <cell r="G529">
            <v>0</v>
          </cell>
          <cell r="H529">
            <v>0</v>
          </cell>
          <cell r="I529">
            <v>0</v>
          </cell>
        </row>
        <row r="530">
          <cell r="A530">
            <v>73442</v>
          </cell>
          <cell r="B530" t="str">
            <v xml:space="preserve"> TRATAMIENTO DE BORRAS          </v>
          </cell>
          <cell r="C530">
            <v>0</v>
          </cell>
          <cell r="D530">
            <v>5</v>
          </cell>
          <cell r="E530">
            <v>0</v>
          </cell>
          <cell r="F530">
            <v>0</v>
          </cell>
          <cell r="G530">
            <v>0</v>
          </cell>
          <cell r="H530">
            <v>0</v>
          </cell>
          <cell r="I530">
            <v>0</v>
          </cell>
        </row>
        <row r="531">
          <cell r="A531">
            <v>7345</v>
          </cell>
          <cell r="B531" t="str">
            <v xml:space="preserve"> DESODORIZACION                 </v>
          </cell>
          <cell r="C531">
            <v>0</v>
          </cell>
          <cell r="D531">
            <v>4</v>
          </cell>
          <cell r="E531">
            <v>0</v>
          </cell>
          <cell r="F531">
            <v>0</v>
          </cell>
          <cell r="G531">
            <v>0</v>
          </cell>
          <cell r="H531">
            <v>0</v>
          </cell>
          <cell r="I531">
            <v>0</v>
          </cell>
        </row>
        <row r="532">
          <cell r="A532">
            <v>73451</v>
          </cell>
          <cell r="B532" t="str">
            <v xml:space="preserve"> GIANAZZA #1 -#2 -krupp         </v>
          </cell>
          <cell r="C532">
            <v>0</v>
          </cell>
          <cell r="D532">
            <v>5</v>
          </cell>
          <cell r="E532">
            <v>0</v>
          </cell>
          <cell r="F532">
            <v>0</v>
          </cell>
          <cell r="G532">
            <v>0</v>
          </cell>
          <cell r="H532">
            <v>0</v>
          </cell>
          <cell r="I532">
            <v>0</v>
          </cell>
        </row>
        <row r="533">
          <cell r="A533">
            <v>7346</v>
          </cell>
          <cell r="B533" t="str">
            <v xml:space="preserve"> FRACCIONAMIENTO                </v>
          </cell>
          <cell r="C533">
            <v>0</v>
          </cell>
          <cell r="D533">
            <v>4</v>
          </cell>
          <cell r="E533">
            <v>0</v>
          </cell>
          <cell r="F533">
            <v>0</v>
          </cell>
          <cell r="G533">
            <v>0</v>
          </cell>
          <cell r="H533">
            <v>0</v>
          </cell>
          <cell r="I533">
            <v>0</v>
          </cell>
        </row>
        <row r="534">
          <cell r="A534">
            <v>73461</v>
          </cell>
          <cell r="B534" t="str">
            <v xml:space="preserve"> FRACCIONAMIENTO #1 A # 7       </v>
          </cell>
          <cell r="C534">
            <v>0</v>
          </cell>
          <cell r="D534">
            <v>5</v>
          </cell>
          <cell r="E534">
            <v>0</v>
          </cell>
          <cell r="F534">
            <v>0</v>
          </cell>
          <cell r="G534">
            <v>0</v>
          </cell>
          <cell r="H534">
            <v>0</v>
          </cell>
          <cell r="I534">
            <v>0</v>
          </cell>
        </row>
        <row r="535">
          <cell r="A535">
            <v>7347</v>
          </cell>
          <cell r="B535" t="str">
            <v xml:space="preserve"> SERVICIOS DE REFINERIA         </v>
          </cell>
          <cell r="C535">
            <v>0</v>
          </cell>
          <cell r="D535">
            <v>4</v>
          </cell>
          <cell r="E535">
            <v>0</v>
          </cell>
          <cell r="F535">
            <v>0</v>
          </cell>
          <cell r="G535">
            <v>0</v>
          </cell>
          <cell r="H535">
            <v>0</v>
          </cell>
          <cell r="I535">
            <v>0</v>
          </cell>
        </row>
        <row r="536">
          <cell r="A536">
            <v>73471</v>
          </cell>
          <cell r="B536" t="str">
            <v xml:space="preserve"> SERVICIOS DE REFINERIA         </v>
          </cell>
          <cell r="C536">
            <v>0</v>
          </cell>
          <cell r="D536">
            <v>5</v>
          </cell>
          <cell r="E536">
            <v>0</v>
          </cell>
          <cell r="F536">
            <v>0</v>
          </cell>
          <cell r="G536">
            <v>0</v>
          </cell>
          <cell r="H536">
            <v>0</v>
          </cell>
          <cell r="I536">
            <v>0</v>
          </cell>
        </row>
        <row r="537">
          <cell r="A537">
            <v>73472</v>
          </cell>
          <cell r="B537" t="str">
            <v xml:space="preserve"> REPROCESOS DE REFINERIA        </v>
          </cell>
          <cell r="C537">
            <v>0</v>
          </cell>
          <cell r="D537">
            <v>5</v>
          </cell>
          <cell r="E537">
            <v>0</v>
          </cell>
          <cell r="F537">
            <v>0</v>
          </cell>
          <cell r="G537">
            <v>0</v>
          </cell>
          <cell r="H537">
            <v>0</v>
          </cell>
          <cell r="I537">
            <v>0</v>
          </cell>
        </row>
        <row r="538">
          <cell r="A538">
            <v>735</v>
          </cell>
          <cell r="B538" t="str">
            <v xml:space="preserve"> ENVASADO ACEITES Y GRASAS      </v>
          </cell>
          <cell r="C538">
            <v>0</v>
          </cell>
          <cell r="D538">
            <v>3</v>
          </cell>
          <cell r="E538">
            <v>0</v>
          </cell>
          <cell r="F538">
            <v>0</v>
          </cell>
          <cell r="G538">
            <v>0</v>
          </cell>
          <cell r="H538">
            <v>0</v>
          </cell>
          <cell r="I538">
            <v>0</v>
          </cell>
        </row>
        <row r="539">
          <cell r="A539">
            <v>7351</v>
          </cell>
          <cell r="B539" t="str">
            <v xml:space="preserve"> ENVASADO DE ACEITES Y GRASAS   </v>
          </cell>
          <cell r="C539">
            <v>0</v>
          </cell>
          <cell r="D539">
            <v>4</v>
          </cell>
          <cell r="E539">
            <v>0</v>
          </cell>
          <cell r="F539">
            <v>0</v>
          </cell>
          <cell r="G539">
            <v>0</v>
          </cell>
          <cell r="H539">
            <v>0</v>
          </cell>
          <cell r="I539">
            <v>0</v>
          </cell>
        </row>
        <row r="540">
          <cell r="A540">
            <v>7352</v>
          </cell>
          <cell r="B540" t="str">
            <v xml:space="preserve"> PREPARACION/CRISTALIZAC.SOLIDO </v>
          </cell>
          <cell r="C540">
            <v>0</v>
          </cell>
          <cell r="D540">
            <v>4</v>
          </cell>
          <cell r="E540">
            <v>0</v>
          </cell>
          <cell r="F540">
            <v>0</v>
          </cell>
          <cell r="G540">
            <v>0</v>
          </cell>
          <cell r="H540">
            <v>0</v>
          </cell>
          <cell r="I540">
            <v>0</v>
          </cell>
        </row>
        <row r="541">
          <cell r="A541">
            <v>7353</v>
          </cell>
          <cell r="B541" t="str">
            <v xml:space="preserve"> ENVASADO CONTENERIZADO GRANEL  </v>
          </cell>
          <cell r="C541">
            <v>0</v>
          </cell>
          <cell r="D541">
            <v>4</v>
          </cell>
          <cell r="E541">
            <v>0</v>
          </cell>
          <cell r="F541">
            <v>0</v>
          </cell>
          <cell r="G541">
            <v>0</v>
          </cell>
          <cell r="H541">
            <v>0</v>
          </cell>
          <cell r="I541">
            <v>0</v>
          </cell>
        </row>
        <row r="542">
          <cell r="A542">
            <v>73531</v>
          </cell>
          <cell r="B542" t="str">
            <v xml:space="preserve"> LINEA ACEITES A GRANEL         </v>
          </cell>
          <cell r="C542">
            <v>0</v>
          </cell>
          <cell r="D542">
            <v>5</v>
          </cell>
          <cell r="E542">
            <v>0</v>
          </cell>
          <cell r="F542">
            <v>0</v>
          </cell>
          <cell r="G542">
            <v>0</v>
          </cell>
          <cell r="H542">
            <v>0</v>
          </cell>
          <cell r="I542">
            <v>0</v>
          </cell>
        </row>
        <row r="543">
          <cell r="A543">
            <v>73541</v>
          </cell>
          <cell r="B543" t="str">
            <v xml:space="preserve"> LINEA DE ACEITES -ACHIOTE      </v>
          </cell>
          <cell r="C543">
            <v>0</v>
          </cell>
          <cell r="D543">
            <v>5</v>
          </cell>
          <cell r="E543">
            <v>0</v>
          </cell>
          <cell r="F543">
            <v>0</v>
          </cell>
          <cell r="G543">
            <v>0</v>
          </cell>
          <cell r="H543">
            <v>0</v>
          </cell>
          <cell r="I543">
            <v>0</v>
          </cell>
        </row>
        <row r="544">
          <cell r="A544">
            <v>73543</v>
          </cell>
          <cell r="B544" t="str">
            <v xml:space="preserve"> LINEA DE ACEITES -AUSERE       </v>
          </cell>
          <cell r="C544">
            <v>0</v>
          </cell>
          <cell r="D544">
            <v>5</v>
          </cell>
          <cell r="E544">
            <v>0</v>
          </cell>
          <cell r="F544">
            <v>0</v>
          </cell>
          <cell r="G544">
            <v>0</v>
          </cell>
          <cell r="H544">
            <v>0</v>
          </cell>
          <cell r="I544">
            <v>0</v>
          </cell>
        </row>
        <row r="545">
          <cell r="A545">
            <v>73544</v>
          </cell>
          <cell r="B545" t="str">
            <v xml:space="preserve"> LINEA DE ACEITES -ALWID        </v>
          </cell>
          <cell r="C545">
            <v>0</v>
          </cell>
          <cell r="D545">
            <v>5</v>
          </cell>
          <cell r="E545">
            <v>0</v>
          </cell>
          <cell r="F545">
            <v>0</v>
          </cell>
          <cell r="G545">
            <v>0</v>
          </cell>
          <cell r="H545">
            <v>0</v>
          </cell>
          <cell r="I545">
            <v>0</v>
          </cell>
        </row>
        <row r="546">
          <cell r="A546">
            <v>73545</v>
          </cell>
          <cell r="B546" t="str">
            <v xml:space="preserve"> LINEA DE ACEITES -VOLPAK       </v>
          </cell>
          <cell r="C546">
            <v>0</v>
          </cell>
          <cell r="D546">
            <v>5</v>
          </cell>
          <cell r="E546">
            <v>0</v>
          </cell>
          <cell r="F546">
            <v>0</v>
          </cell>
          <cell r="G546">
            <v>0</v>
          </cell>
          <cell r="H546">
            <v>0</v>
          </cell>
          <cell r="I546">
            <v>0</v>
          </cell>
        </row>
        <row r="547">
          <cell r="A547">
            <v>73546</v>
          </cell>
          <cell r="B547" t="str">
            <v xml:space="preserve"> LINEA DE ACEITES -KUGLER       </v>
          </cell>
          <cell r="C547">
            <v>0</v>
          </cell>
          <cell r="D547">
            <v>5</v>
          </cell>
          <cell r="E547">
            <v>0</v>
          </cell>
          <cell r="F547">
            <v>0</v>
          </cell>
          <cell r="G547">
            <v>0</v>
          </cell>
          <cell r="H547">
            <v>0</v>
          </cell>
          <cell r="I547">
            <v>0</v>
          </cell>
        </row>
        <row r="548">
          <cell r="A548">
            <v>73547</v>
          </cell>
          <cell r="B548" t="str">
            <v xml:space="preserve"> LINEA DE ACEITES -PREPAC 1 - 2 </v>
          </cell>
          <cell r="C548">
            <v>0</v>
          </cell>
          <cell r="D548">
            <v>5</v>
          </cell>
          <cell r="E548">
            <v>0</v>
          </cell>
          <cell r="F548">
            <v>0</v>
          </cell>
          <cell r="G548">
            <v>0</v>
          </cell>
          <cell r="H548">
            <v>0</v>
          </cell>
          <cell r="I548">
            <v>0</v>
          </cell>
        </row>
        <row r="549">
          <cell r="A549">
            <v>73548</v>
          </cell>
          <cell r="B549" t="str">
            <v xml:space="preserve"> LINEA DE ACEITES -PREPAC 2     </v>
          </cell>
          <cell r="C549">
            <v>0</v>
          </cell>
          <cell r="D549">
            <v>5</v>
          </cell>
          <cell r="E549">
            <v>0</v>
          </cell>
          <cell r="F549">
            <v>0</v>
          </cell>
          <cell r="G549">
            <v>0</v>
          </cell>
          <cell r="H549">
            <v>0</v>
          </cell>
          <cell r="I549">
            <v>0</v>
          </cell>
        </row>
        <row r="550">
          <cell r="A550">
            <v>73549</v>
          </cell>
          <cell r="B550" t="str">
            <v xml:space="preserve"> SERVICIOS DE ENVASADO ACEITES  </v>
          </cell>
          <cell r="C550">
            <v>0</v>
          </cell>
          <cell r="D550">
            <v>5</v>
          </cell>
          <cell r="E550">
            <v>0</v>
          </cell>
          <cell r="F550">
            <v>0</v>
          </cell>
          <cell r="G550">
            <v>0</v>
          </cell>
          <cell r="H550">
            <v>0</v>
          </cell>
          <cell r="I550">
            <v>0</v>
          </cell>
        </row>
        <row r="551">
          <cell r="A551">
            <v>7355</v>
          </cell>
          <cell r="B551" t="str">
            <v xml:space="preserve"> ENVASADO DE SOLIDOS            </v>
          </cell>
          <cell r="C551">
            <v>0</v>
          </cell>
          <cell r="D551">
            <v>4</v>
          </cell>
          <cell r="E551">
            <v>0</v>
          </cell>
          <cell r="F551">
            <v>0</v>
          </cell>
          <cell r="G551">
            <v>0</v>
          </cell>
          <cell r="H551">
            <v>0</v>
          </cell>
          <cell r="I551">
            <v>0</v>
          </cell>
        </row>
        <row r="552">
          <cell r="A552">
            <v>73551</v>
          </cell>
          <cell r="B552" t="str">
            <v xml:space="preserve"> LIN.MANTECAS/MARGAR.BENHILL# 1 </v>
          </cell>
          <cell r="C552">
            <v>0</v>
          </cell>
          <cell r="D552">
            <v>5</v>
          </cell>
          <cell r="E552">
            <v>0</v>
          </cell>
          <cell r="F552">
            <v>0</v>
          </cell>
          <cell r="G552">
            <v>0</v>
          </cell>
          <cell r="H552">
            <v>0</v>
          </cell>
          <cell r="I552">
            <v>0</v>
          </cell>
        </row>
        <row r="553">
          <cell r="A553">
            <v>73553</v>
          </cell>
          <cell r="B553" t="str">
            <v xml:space="preserve"> LIN.MANTECAS/MARGAR.-EMZO      </v>
          </cell>
          <cell r="C553">
            <v>0</v>
          </cell>
          <cell r="D553">
            <v>5</v>
          </cell>
          <cell r="E553">
            <v>0</v>
          </cell>
          <cell r="F553">
            <v>0</v>
          </cell>
          <cell r="G553">
            <v>0</v>
          </cell>
          <cell r="H553">
            <v>0</v>
          </cell>
          <cell r="I553">
            <v>0</v>
          </cell>
        </row>
        <row r="554">
          <cell r="A554">
            <v>73559</v>
          </cell>
          <cell r="B554" t="str">
            <v xml:space="preserve"> SERVICIOS ENVASADO DE SOLIDOS  </v>
          </cell>
          <cell r="C554">
            <v>0</v>
          </cell>
          <cell r="D554">
            <v>5</v>
          </cell>
          <cell r="E554">
            <v>0</v>
          </cell>
          <cell r="F554">
            <v>0</v>
          </cell>
          <cell r="G554">
            <v>0</v>
          </cell>
          <cell r="H554">
            <v>0</v>
          </cell>
          <cell r="I554">
            <v>0</v>
          </cell>
        </row>
        <row r="555">
          <cell r="A555">
            <v>7359</v>
          </cell>
          <cell r="B555" t="str">
            <v xml:space="preserve"> SERVICIOS DE ENVASADO          </v>
          </cell>
          <cell r="C555">
            <v>0</v>
          </cell>
          <cell r="D555">
            <v>4</v>
          </cell>
          <cell r="E555">
            <v>0</v>
          </cell>
          <cell r="F555">
            <v>0</v>
          </cell>
          <cell r="G555">
            <v>0</v>
          </cell>
          <cell r="H555">
            <v>0</v>
          </cell>
          <cell r="I555">
            <v>0</v>
          </cell>
        </row>
        <row r="556">
          <cell r="A556">
            <v>73591</v>
          </cell>
          <cell r="B556" t="str">
            <v xml:space="preserve"> SERVICIOS DE ENVASADO          </v>
          </cell>
          <cell r="C556">
            <v>0</v>
          </cell>
          <cell r="D556">
            <v>5</v>
          </cell>
          <cell r="E556">
            <v>0</v>
          </cell>
          <cell r="F556">
            <v>0</v>
          </cell>
          <cell r="G556">
            <v>0</v>
          </cell>
          <cell r="H556">
            <v>0</v>
          </cell>
          <cell r="I556">
            <v>0</v>
          </cell>
        </row>
        <row r="557">
          <cell r="A557">
            <v>737</v>
          </cell>
          <cell r="B557" t="str">
            <v xml:space="preserve"> LINEA DE TRANSESTERIFICADOS    </v>
          </cell>
          <cell r="C557">
            <v>0</v>
          </cell>
          <cell r="D557">
            <v>3</v>
          </cell>
          <cell r="E557">
            <v>0</v>
          </cell>
          <cell r="F557">
            <v>0</v>
          </cell>
          <cell r="G557">
            <v>0</v>
          </cell>
          <cell r="H557">
            <v>0</v>
          </cell>
          <cell r="I557">
            <v>0</v>
          </cell>
        </row>
        <row r="558">
          <cell r="A558">
            <v>7371</v>
          </cell>
          <cell r="B558" t="str">
            <v xml:space="preserve"> PRODUCTOS TRANSESTERIFICADOS   </v>
          </cell>
          <cell r="C558">
            <v>0</v>
          </cell>
          <cell r="D558">
            <v>4</v>
          </cell>
          <cell r="E558">
            <v>0</v>
          </cell>
          <cell r="F558">
            <v>0</v>
          </cell>
          <cell r="G558">
            <v>0</v>
          </cell>
          <cell r="H558">
            <v>0</v>
          </cell>
          <cell r="I558">
            <v>0</v>
          </cell>
        </row>
        <row r="559">
          <cell r="A559">
            <v>73711</v>
          </cell>
          <cell r="B559" t="str">
            <v xml:space="preserve"> LINEA DE PRODUCCION TRANSESTEF </v>
          </cell>
          <cell r="C559">
            <v>0</v>
          </cell>
          <cell r="D559">
            <v>5</v>
          </cell>
          <cell r="E559">
            <v>0</v>
          </cell>
          <cell r="F559">
            <v>0</v>
          </cell>
          <cell r="G559">
            <v>0</v>
          </cell>
          <cell r="H559">
            <v>0</v>
          </cell>
          <cell r="I559">
            <v>0</v>
          </cell>
        </row>
        <row r="560">
          <cell r="A560">
            <v>738</v>
          </cell>
          <cell r="B560" t="str">
            <v xml:space="preserve"> PROCESO DE PLASTICOS           </v>
          </cell>
          <cell r="C560">
            <v>0</v>
          </cell>
          <cell r="D560">
            <v>3</v>
          </cell>
          <cell r="E560">
            <v>0</v>
          </cell>
          <cell r="F560">
            <v>0</v>
          </cell>
          <cell r="G560">
            <v>0</v>
          </cell>
          <cell r="H560">
            <v>0</v>
          </cell>
          <cell r="I560">
            <v>0</v>
          </cell>
        </row>
        <row r="561">
          <cell r="A561">
            <v>7381</v>
          </cell>
          <cell r="B561" t="str">
            <v xml:space="preserve"> PROCESOS DE PLASTICOS          </v>
          </cell>
          <cell r="C561">
            <v>0</v>
          </cell>
          <cell r="D561">
            <v>4</v>
          </cell>
          <cell r="E561">
            <v>0</v>
          </cell>
          <cell r="F561">
            <v>0</v>
          </cell>
          <cell r="G561">
            <v>0</v>
          </cell>
          <cell r="H561">
            <v>0</v>
          </cell>
          <cell r="I561">
            <v>0</v>
          </cell>
        </row>
        <row r="562">
          <cell r="A562">
            <v>73811</v>
          </cell>
          <cell r="B562" t="str">
            <v xml:space="preserve"> MAQUINA SIU'S                  </v>
          </cell>
          <cell r="C562">
            <v>0</v>
          </cell>
          <cell r="D562">
            <v>5</v>
          </cell>
          <cell r="E562">
            <v>0</v>
          </cell>
          <cell r="F562">
            <v>0</v>
          </cell>
          <cell r="G562">
            <v>0</v>
          </cell>
          <cell r="H562">
            <v>0</v>
          </cell>
          <cell r="I562">
            <v>0</v>
          </cell>
        </row>
        <row r="563">
          <cell r="A563">
            <v>74</v>
          </cell>
          <cell r="B563" t="str">
            <v xml:space="preserve"> ABASTECIMIENTO Y ALMACENAMIENT </v>
          </cell>
          <cell r="C563">
            <v>0</v>
          </cell>
          <cell r="D563">
            <v>2</v>
          </cell>
          <cell r="E563">
            <v>0</v>
          </cell>
          <cell r="F563">
            <v>0</v>
          </cell>
          <cell r="G563">
            <v>0</v>
          </cell>
          <cell r="H563">
            <v>0</v>
          </cell>
          <cell r="I563">
            <v>0</v>
          </cell>
        </row>
        <row r="564">
          <cell r="A564">
            <v>741</v>
          </cell>
          <cell r="B564" t="str">
            <v xml:space="preserve"> ADMINISTRACION DE ABASTECIMIEN </v>
          </cell>
          <cell r="C564">
            <v>0</v>
          </cell>
          <cell r="D564">
            <v>3</v>
          </cell>
          <cell r="E564">
            <v>0</v>
          </cell>
          <cell r="F564">
            <v>0</v>
          </cell>
          <cell r="G564">
            <v>0</v>
          </cell>
          <cell r="H564">
            <v>0</v>
          </cell>
          <cell r="I564">
            <v>0</v>
          </cell>
        </row>
        <row r="565">
          <cell r="A565">
            <v>7411</v>
          </cell>
          <cell r="B565" t="str">
            <v xml:space="preserve"> ADMINISTRACION                 </v>
          </cell>
          <cell r="C565">
            <v>0</v>
          </cell>
          <cell r="D565">
            <v>4</v>
          </cell>
          <cell r="E565">
            <v>0</v>
          </cell>
          <cell r="F565">
            <v>0</v>
          </cell>
          <cell r="G565">
            <v>0</v>
          </cell>
          <cell r="H565">
            <v>0</v>
          </cell>
          <cell r="I565">
            <v>0</v>
          </cell>
        </row>
        <row r="566">
          <cell r="A566">
            <v>74111</v>
          </cell>
          <cell r="B566" t="str">
            <v xml:space="preserve"> COMPRAS NACIONALES             </v>
          </cell>
          <cell r="C566">
            <v>0</v>
          </cell>
          <cell r="D566">
            <v>5</v>
          </cell>
          <cell r="E566">
            <v>0</v>
          </cell>
          <cell r="F566">
            <v>0</v>
          </cell>
          <cell r="G566">
            <v>0</v>
          </cell>
          <cell r="H566">
            <v>0</v>
          </cell>
          <cell r="I566">
            <v>0</v>
          </cell>
        </row>
        <row r="567">
          <cell r="A567">
            <v>7412</v>
          </cell>
          <cell r="B567" t="str">
            <v xml:space="preserve"> ALMACENES DE ACEITES Y GRASAS  </v>
          </cell>
          <cell r="C567">
            <v>0</v>
          </cell>
          <cell r="D567">
            <v>4</v>
          </cell>
          <cell r="E567">
            <v>0</v>
          </cell>
          <cell r="F567">
            <v>0</v>
          </cell>
          <cell r="G567">
            <v>0</v>
          </cell>
          <cell r="H567">
            <v>0</v>
          </cell>
          <cell r="I567">
            <v>0</v>
          </cell>
        </row>
        <row r="568">
          <cell r="A568">
            <v>74121</v>
          </cell>
          <cell r="B568" t="str">
            <v xml:space="preserve"> ALMACEN MATERIAS PRIMAS A&amp;G    </v>
          </cell>
          <cell r="C568">
            <v>0</v>
          </cell>
          <cell r="D568">
            <v>5</v>
          </cell>
          <cell r="E568">
            <v>0</v>
          </cell>
          <cell r="F568">
            <v>0</v>
          </cell>
          <cell r="G568">
            <v>0</v>
          </cell>
          <cell r="H568">
            <v>0</v>
          </cell>
          <cell r="I568">
            <v>0</v>
          </cell>
        </row>
        <row r="569">
          <cell r="A569">
            <v>74122</v>
          </cell>
          <cell r="B569" t="str">
            <v xml:space="preserve"> ALMACEN MAT.QUIMICOS A&amp;G       </v>
          </cell>
          <cell r="C569">
            <v>0</v>
          </cell>
          <cell r="D569">
            <v>5</v>
          </cell>
          <cell r="E569">
            <v>0</v>
          </cell>
          <cell r="F569">
            <v>0</v>
          </cell>
          <cell r="G569">
            <v>0</v>
          </cell>
          <cell r="H569">
            <v>0</v>
          </cell>
          <cell r="I569">
            <v>0</v>
          </cell>
        </row>
        <row r="570">
          <cell r="A570">
            <v>74123</v>
          </cell>
          <cell r="B570" t="str">
            <v xml:space="preserve"> ALMACEN MAT.QUIMICOS ENVASADO  </v>
          </cell>
          <cell r="C570">
            <v>0</v>
          </cell>
          <cell r="D570">
            <v>5</v>
          </cell>
          <cell r="E570">
            <v>0</v>
          </cell>
          <cell r="F570">
            <v>0</v>
          </cell>
          <cell r="G570">
            <v>0</v>
          </cell>
          <cell r="H570">
            <v>0</v>
          </cell>
          <cell r="I570">
            <v>0</v>
          </cell>
        </row>
        <row r="571">
          <cell r="A571">
            <v>74124</v>
          </cell>
          <cell r="B571" t="str">
            <v xml:space="preserve"> ALMACEN MAT.EMPAQUE A&amp;G        </v>
          </cell>
          <cell r="C571">
            <v>0</v>
          </cell>
          <cell r="D571">
            <v>5</v>
          </cell>
          <cell r="E571">
            <v>0</v>
          </cell>
          <cell r="F571">
            <v>0</v>
          </cell>
          <cell r="G571">
            <v>0</v>
          </cell>
          <cell r="H571">
            <v>0</v>
          </cell>
          <cell r="I571">
            <v>0</v>
          </cell>
        </row>
        <row r="572">
          <cell r="A572">
            <v>7419</v>
          </cell>
          <cell r="B572" t="str">
            <v xml:space="preserve"> ALMACENES OTROS                </v>
          </cell>
          <cell r="C572">
            <v>0</v>
          </cell>
          <cell r="D572">
            <v>4</v>
          </cell>
          <cell r="E572">
            <v>0</v>
          </cell>
          <cell r="F572">
            <v>0</v>
          </cell>
          <cell r="G572">
            <v>0</v>
          </cell>
          <cell r="H572">
            <v>0</v>
          </cell>
          <cell r="I572">
            <v>0</v>
          </cell>
        </row>
        <row r="573">
          <cell r="A573">
            <v>74191</v>
          </cell>
          <cell r="B573" t="str">
            <v xml:space="preserve"> ALMACEN MAT.Y REP. PROCESOS    </v>
          </cell>
          <cell r="C573">
            <v>0</v>
          </cell>
          <cell r="D573">
            <v>5</v>
          </cell>
          <cell r="E573">
            <v>0</v>
          </cell>
          <cell r="F573">
            <v>0</v>
          </cell>
          <cell r="G573">
            <v>0</v>
          </cell>
          <cell r="H573">
            <v>0</v>
          </cell>
          <cell r="I573">
            <v>0</v>
          </cell>
        </row>
        <row r="574">
          <cell r="A574">
            <v>74192</v>
          </cell>
          <cell r="B574" t="str">
            <v xml:space="preserve"> SILOS DE LIMPIEZA Y SECADO     </v>
          </cell>
          <cell r="C574">
            <v>0</v>
          </cell>
          <cell r="D574">
            <v>5</v>
          </cell>
          <cell r="E574">
            <v>0</v>
          </cell>
          <cell r="F574">
            <v>0</v>
          </cell>
          <cell r="G574">
            <v>0</v>
          </cell>
          <cell r="H574">
            <v>0</v>
          </cell>
          <cell r="I574">
            <v>0</v>
          </cell>
        </row>
        <row r="575">
          <cell r="A575">
            <v>75</v>
          </cell>
          <cell r="B575" t="str">
            <v xml:space="preserve"> LOGISTICA/DISTRIB/TRANSPORTE   </v>
          </cell>
          <cell r="C575">
            <v>0</v>
          </cell>
          <cell r="D575">
            <v>2</v>
          </cell>
          <cell r="E575">
            <v>0</v>
          </cell>
          <cell r="F575">
            <v>0</v>
          </cell>
          <cell r="G575">
            <v>0</v>
          </cell>
          <cell r="H575">
            <v>0</v>
          </cell>
          <cell r="I575">
            <v>0</v>
          </cell>
        </row>
        <row r="576">
          <cell r="A576">
            <v>751</v>
          </cell>
          <cell r="B576" t="str">
            <v xml:space="preserve"> DISTRIB.Y TRANSPORTE NIVEL NAC </v>
          </cell>
          <cell r="C576">
            <v>0</v>
          </cell>
          <cell r="D576">
            <v>3</v>
          </cell>
          <cell r="E576">
            <v>0</v>
          </cell>
          <cell r="F576">
            <v>0</v>
          </cell>
          <cell r="G576">
            <v>0</v>
          </cell>
          <cell r="H576">
            <v>0</v>
          </cell>
          <cell r="I576">
            <v>0</v>
          </cell>
        </row>
        <row r="577">
          <cell r="A577">
            <v>7511</v>
          </cell>
          <cell r="B577" t="str">
            <v xml:space="preserve"> DISTRIB. Y TRANSPORTES MATRIZ  </v>
          </cell>
          <cell r="C577">
            <v>0</v>
          </cell>
          <cell r="D577">
            <v>4</v>
          </cell>
          <cell r="E577">
            <v>0</v>
          </cell>
          <cell r="F577">
            <v>0</v>
          </cell>
          <cell r="G577">
            <v>0</v>
          </cell>
          <cell r="H577">
            <v>0</v>
          </cell>
          <cell r="I577">
            <v>0</v>
          </cell>
        </row>
        <row r="578">
          <cell r="A578">
            <v>75111</v>
          </cell>
          <cell r="B578" t="str">
            <v xml:space="preserve"> ADM.TRANSP.Y DISTRIB.(TRAFICO) </v>
          </cell>
          <cell r="C578">
            <v>1</v>
          </cell>
          <cell r="D578">
            <v>5</v>
          </cell>
          <cell r="E578">
            <v>0</v>
          </cell>
          <cell r="F578">
            <v>1</v>
          </cell>
          <cell r="G578">
            <v>0</v>
          </cell>
          <cell r="H578">
            <v>0</v>
          </cell>
          <cell r="I578">
            <v>0</v>
          </cell>
        </row>
        <row r="579">
          <cell r="A579">
            <v>75112</v>
          </cell>
          <cell r="B579" t="str">
            <v xml:space="preserve"> DISTRIBUCION Y TRANSPORTE      </v>
          </cell>
          <cell r="C579">
            <v>1</v>
          </cell>
          <cell r="D579">
            <v>5</v>
          </cell>
          <cell r="E579">
            <v>0</v>
          </cell>
          <cell r="F579">
            <v>1</v>
          </cell>
          <cell r="G579">
            <v>0</v>
          </cell>
          <cell r="H579">
            <v>0</v>
          </cell>
          <cell r="I579">
            <v>0</v>
          </cell>
        </row>
        <row r="580">
          <cell r="A580">
            <v>752</v>
          </cell>
          <cell r="B580" t="str">
            <v xml:space="preserve"> DISTRIB.Y TRANSPORTE NIVEL EXP </v>
          </cell>
          <cell r="C580">
            <v>0</v>
          </cell>
          <cell r="D580">
            <v>3</v>
          </cell>
          <cell r="E580">
            <v>0</v>
          </cell>
          <cell r="F580">
            <v>0</v>
          </cell>
          <cell r="G580">
            <v>0</v>
          </cell>
          <cell r="H580">
            <v>0</v>
          </cell>
          <cell r="I580">
            <v>0</v>
          </cell>
        </row>
        <row r="581">
          <cell r="A581">
            <v>7521</v>
          </cell>
          <cell r="B581" t="str">
            <v xml:space="preserve"> DISTRIB.Y TRANSPORTE EXPORTACI </v>
          </cell>
          <cell r="C581">
            <v>0</v>
          </cell>
          <cell r="D581">
            <v>4</v>
          </cell>
          <cell r="E581">
            <v>0</v>
          </cell>
          <cell r="F581">
            <v>0</v>
          </cell>
          <cell r="G581">
            <v>0</v>
          </cell>
          <cell r="H581">
            <v>0</v>
          </cell>
          <cell r="I581">
            <v>0</v>
          </cell>
        </row>
        <row r="582">
          <cell r="A582">
            <v>8</v>
          </cell>
          <cell r="B582" t="str">
            <v xml:space="preserve"> PLANTAS EXTRACTORAS            </v>
          </cell>
          <cell r="C582">
            <v>0</v>
          </cell>
          <cell r="D582">
            <v>1</v>
          </cell>
          <cell r="E582">
            <v>0</v>
          </cell>
          <cell r="F582">
            <v>0</v>
          </cell>
          <cell r="G582">
            <v>0</v>
          </cell>
          <cell r="H582">
            <v>0</v>
          </cell>
          <cell r="I582">
            <v>0</v>
          </cell>
        </row>
        <row r="583">
          <cell r="A583">
            <v>81111</v>
          </cell>
          <cell r="B583" t="str">
            <v xml:space="preserve"> ESTRACTORA ROBLAMA             </v>
          </cell>
          <cell r="C583">
            <v>0</v>
          </cell>
          <cell r="D583">
            <v>5</v>
          </cell>
          <cell r="E583">
            <v>0</v>
          </cell>
          <cell r="F583">
            <v>0</v>
          </cell>
          <cell r="G583">
            <v>0</v>
          </cell>
          <cell r="H583">
            <v>0</v>
          </cell>
          <cell r="I583">
            <v>0</v>
          </cell>
        </row>
        <row r="584">
          <cell r="A584">
            <v>9</v>
          </cell>
          <cell r="B584" t="str">
            <v xml:space="preserve"> PROCESOS Y PROYECTOS NUEVOS    </v>
          </cell>
          <cell r="C584">
            <v>0</v>
          </cell>
          <cell r="D584">
            <v>1</v>
          </cell>
          <cell r="E584">
            <v>0</v>
          </cell>
          <cell r="F584">
            <v>0</v>
          </cell>
          <cell r="G584">
            <v>0</v>
          </cell>
          <cell r="H584">
            <v>0</v>
          </cell>
          <cell r="I584">
            <v>0</v>
          </cell>
        </row>
        <row r="585">
          <cell r="A585">
            <v>91111</v>
          </cell>
          <cell r="B585" t="str">
            <v xml:space="preserve"> PROYECTO JATROPHA              </v>
          </cell>
          <cell r="C585">
            <v>0</v>
          </cell>
          <cell r="D585">
            <v>5</v>
          </cell>
          <cell r="E585">
            <v>0</v>
          </cell>
          <cell r="F585">
            <v>0</v>
          </cell>
          <cell r="G585">
            <v>0</v>
          </cell>
          <cell r="H585">
            <v>0</v>
          </cell>
          <cell r="I585">
            <v>0</v>
          </cell>
        </row>
        <row r="586">
          <cell r="A586">
            <v>91112</v>
          </cell>
          <cell r="B586" t="str">
            <v xml:space="preserve"> CENTROS DE ACOPIO              </v>
          </cell>
          <cell r="C586">
            <v>0</v>
          </cell>
          <cell r="D586">
            <v>5</v>
          </cell>
          <cell r="E586">
            <v>0</v>
          </cell>
          <cell r="F586">
            <v>0</v>
          </cell>
          <cell r="G586">
            <v>0</v>
          </cell>
          <cell r="H586">
            <v>0</v>
          </cell>
          <cell r="I586">
            <v>0</v>
          </cell>
        </row>
        <row r="587">
          <cell r="A587">
            <v>91113</v>
          </cell>
          <cell r="B587" t="str">
            <v xml:space="preserve"> EXTRACTORA MONTERREY           </v>
          </cell>
          <cell r="C587">
            <v>0</v>
          </cell>
          <cell r="D587">
            <v>5</v>
          </cell>
          <cell r="E587">
            <v>0</v>
          </cell>
          <cell r="F587">
            <v>0</v>
          </cell>
          <cell r="G587">
            <v>0</v>
          </cell>
          <cell r="H587">
            <v>0</v>
          </cell>
          <cell r="I587">
            <v>0</v>
          </cell>
        </row>
        <row r="588">
          <cell r="A588">
            <v>91119</v>
          </cell>
          <cell r="B588" t="str">
            <v xml:space="preserve"> PROVISION NIIF                 </v>
          </cell>
          <cell r="C588">
            <v>0</v>
          </cell>
          <cell r="D588">
            <v>5</v>
          </cell>
          <cell r="E588">
            <v>0</v>
          </cell>
          <cell r="F588">
            <v>0</v>
          </cell>
          <cell r="G588">
            <v>0</v>
          </cell>
          <cell r="H588">
            <v>0</v>
          </cell>
          <cell r="I588">
            <v>0</v>
          </cell>
        </row>
        <row r="589">
          <cell r="A589">
            <v>91211</v>
          </cell>
          <cell r="B589" t="str">
            <v xml:space="preserve"> TRANSPORTES PROPIOS            </v>
          </cell>
          <cell r="C589">
            <v>0</v>
          </cell>
          <cell r="D589">
            <v>5</v>
          </cell>
          <cell r="E589">
            <v>0</v>
          </cell>
          <cell r="F589">
            <v>0</v>
          </cell>
          <cell r="G589">
            <v>0</v>
          </cell>
          <cell r="H589">
            <v>0</v>
          </cell>
          <cell r="I58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2">
          <cell r="K22" t="str">
            <v>% gasto</v>
          </cell>
        </row>
      </sheetData>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 Gastos 2019"/>
      <sheetName val="Det Gastos 2020"/>
      <sheetName val="19"/>
      <sheetName val="20"/>
      <sheetName val="Combus"/>
      <sheetName val="Combustible 2019 - 2020"/>
    </sheetNames>
    <definedNames>
      <definedName name="Pago_a_usar" refersTo="#¡REF!"/>
    </definedNames>
    <sheetDataSet>
      <sheetData sheetId="0"/>
      <sheetData sheetId="1"/>
      <sheetData sheetId="2"/>
      <sheetData sheetId="3"/>
      <sheetData sheetId="4"/>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TACORA"/>
      <sheetName val="GASTO 2009-2010"/>
      <sheetName val="PZAS APROBADAS"/>
      <sheetName val="BASEREMUN"/>
      <sheetName val="BASEUBICACION"/>
      <sheetName val="PRESUPUESTO 2010"/>
      <sheetName val="INPUT CCFF"/>
      <sheetName val="INPUT OP"/>
      <sheetName val="HEAD COUNT"/>
      <sheetName val="INDEMNIZACION"/>
      <sheetName val="SEGURIDAD"/>
      <sheetName val="SELECCION"/>
      <sheetName val="ATENCIONES"/>
      <sheetName val="UNIFORMES"/>
      <sheetName val="CAPACITACION"/>
      <sheetName val="HONORARIOS"/>
      <sheetName val="ASUNCION"/>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Controle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edt-XmonedaySet"/>
      <sheetName val="02-T_DEP"/>
      <sheetName val="03-Arrend-Financ."/>
      <sheetName val="04-Dep"/>
      <sheetName val="07-dptos"/>
      <sheetName val="08-LIM-CALL"/>
      <sheetName val="09-EST12"/>
      <sheetName val="10-RANS"/>
      <sheetName val="11-TOTALES"/>
      <sheetName val="12-RAN1"/>
      <sheetName val="13-RAN3"/>
      <sheetName val="14-Indicadores"/>
      <sheetName val="15-Palanca Global"/>
      <sheetName val="16-Pond"/>
      <sheetName val="17-Cred.Directos"/>
      <sheetName val="18-CredXTipo"/>
      <sheetName val="19-Credt-Segun Garantia"/>
      <sheetName val="20-Anexo 5"/>
      <sheetName val="21-Calif %"/>
      <sheetName val="22-cred-sectybcos"/>
      <sheetName val="24-Port Inver"/>
      <sheetName val="23-Req Patrim"/>
      <sheetName val="25-Oprac Forward"/>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
      <sheetName val="PRES"/>
      <sheetName val="ABC EMPAQUE"/>
      <sheetName val="ABC PROGRANOS"/>
      <sheetName val="ABC REP"/>
      <sheetName val="ABC TALLER"/>
      <sheetName val="RESUMEN "/>
      <sheetName val="ME"/>
      <sheetName val="MOTORES"/>
      <sheetName val="PIEZAS"/>
      <sheetName val="TALLER"/>
      <sheetName val="PROGRAN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A1" t="str">
            <v>.PRODUCTO</v>
          </cell>
          <cell r="B1" t="str">
            <v>NOMBRE PRODUCTO</v>
          </cell>
          <cell r="C1" t="str">
            <v>PRECIO</v>
          </cell>
          <cell r="D1" t="str">
            <v>INV FINAL</v>
          </cell>
          <cell r="E1" t="str">
            <v>COSTO</v>
          </cell>
          <cell r="F1" t="str">
            <v>UBICACION FISICA</v>
          </cell>
        </row>
        <row r="2">
          <cell r="A2">
            <v>1278</v>
          </cell>
          <cell r="B2" t="str">
            <v>SINCRONIZADOR 305-80</v>
          </cell>
          <cell r="C2">
            <v>50</v>
          </cell>
          <cell r="D2">
            <v>1</v>
          </cell>
          <cell r="E2">
            <v>50</v>
          </cell>
          <cell r="F2" t="str">
            <v>1-B</v>
          </cell>
        </row>
        <row r="3">
          <cell r="A3">
            <v>1279</v>
          </cell>
          <cell r="B3" t="str">
            <v>UNION POWER 7702323</v>
          </cell>
          <cell r="C3">
            <v>8</v>
          </cell>
          <cell r="D3">
            <v>2</v>
          </cell>
          <cell r="E3">
            <v>16</v>
          </cell>
          <cell r="F3" t="str">
            <v>3-C</v>
          </cell>
        </row>
        <row r="4">
          <cell r="A4">
            <v>1280</v>
          </cell>
          <cell r="B4" t="str">
            <v>KIT OIL COOLER F0HZ6L621B</v>
          </cell>
          <cell r="C4">
            <v>8.57</v>
          </cell>
          <cell r="D4">
            <v>1</v>
          </cell>
          <cell r="E4">
            <v>8.57</v>
          </cell>
          <cell r="F4" t="str">
            <v>3-B</v>
          </cell>
        </row>
        <row r="5">
          <cell r="A5">
            <v>1281</v>
          </cell>
          <cell r="B5" t="str">
            <v>BUSHING 5K486A</v>
          </cell>
          <cell r="C5">
            <v>10.5</v>
          </cell>
          <cell r="D5">
            <v>2</v>
          </cell>
          <cell r="E5">
            <v>21</v>
          </cell>
          <cell r="F5" t="str">
            <v>4-C</v>
          </cell>
        </row>
        <row r="6">
          <cell r="A6">
            <v>1282</v>
          </cell>
          <cell r="B6" t="str">
            <v>CAJA DE BOLA LM102949</v>
          </cell>
          <cell r="C6">
            <v>8.67</v>
          </cell>
          <cell r="D6">
            <v>1</v>
          </cell>
          <cell r="E6">
            <v>8.67</v>
          </cell>
          <cell r="F6" t="str">
            <v>3-B</v>
          </cell>
        </row>
        <row r="7">
          <cell r="A7">
            <v>1283</v>
          </cell>
          <cell r="B7" t="str">
            <v>CAJA DE BOLA LM102910</v>
          </cell>
          <cell r="C7">
            <v>8</v>
          </cell>
          <cell r="D7">
            <v>2</v>
          </cell>
          <cell r="E7">
            <v>16</v>
          </cell>
          <cell r="F7" t="str">
            <v>3-B</v>
          </cell>
        </row>
        <row r="8">
          <cell r="A8">
            <v>1284</v>
          </cell>
          <cell r="B8" t="str">
            <v>CAJA DE BOLA  555-5</v>
          </cell>
          <cell r="C8">
            <v>36</v>
          </cell>
          <cell r="D8">
            <v>1</v>
          </cell>
          <cell r="E8">
            <v>36</v>
          </cell>
          <cell r="F8" t="str">
            <v>3-B</v>
          </cell>
        </row>
        <row r="9">
          <cell r="A9">
            <v>1285</v>
          </cell>
          <cell r="B9" t="str">
            <v>CAJA DE BOLA  552-A</v>
          </cell>
          <cell r="C9">
            <v>21</v>
          </cell>
          <cell r="D9">
            <v>2</v>
          </cell>
          <cell r="E9">
            <v>42</v>
          </cell>
          <cell r="F9" t="str">
            <v>2-B</v>
          </cell>
        </row>
        <row r="10">
          <cell r="A10">
            <v>1286</v>
          </cell>
          <cell r="B10" t="str">
            <v>RING 310-1018</v>
          </cell>
          <cell r="C10">
            <v>10.75</v>
          </cell>
          <cell r="D10">
            <v>2</v>
          </cell>
          <cell r="E10">
            <v>21.5</v>
          </cell>
          <cell r="F10" t="str">
            <v>2-A</v>
          </cell>
        </row>
        <row r="11">
          <cell r="A11">
            <v>1287</v>
          </cell>
          <cell r="B11" t="str">
            <v>O'RING E6TZ 9229A</v>
          </cell>
          <cell r="C11">
            <v>1.5</v>
          </cell>
          <cell r="D11">
            <v>0</v>
          </cell>
          <cell r="E11">
            <v>0</v>
          </cell>
          <cell r="F11" t="str">
            <v>2-A</v>
          </cell>
        </row>
        <row r="12">
          <cell r="A12">
            <v>1288</v>
          </cell>
          <cell r="B12" t="str">
            <v>ROLLER SRA5304</v>
          </cell>
          <cell r="C12">
            <v>14</v>
          </cell>
          <cell r="D12">
            <v>1</v>
          </cell>
          <cell r="E12">
            <v>14</v>
          </cell>
          <cell r="F12" t="str">
            <v>3-C</v>
          </cell>
        </row>
        <row r="13">
          <cell r="A13">
            <v>1289</v>
          </cell>
          <cell r="B13" t="str">
            <v>KIT CALIPER 2207</v>
          </cell>
          <cell r="C13">
            <v>40.299999999999997</v>
          </cell>
          <cell r="D13">
            <v>1</v>
          </cell>
          <cell r="E13">
            <v>40.299999999999997</v>
          </cell>
          <cell r="F13" t="str">
            <v>2-D</v>
          </cell>
        </row>
        <row r="14">
          <cell r="A14">
            <v>1290</v>
          </cell>
          <cell r="B14" t="str">
            <v>COLLERING F600</v>
          </cell>
          <cell r="C14">
            <v>41.77</v>
          </cell>
          <cell r="D14">
            <v>2</v>
          </cell>
          <cell r="E14">
            <v>83.54</v>
          </cell>
          <cell r="F14" t="str">
            <v>4-B</v>
          </cell>
        </row>
        <row r="15">
          <cell r="A15">
            <v>1294</v>
          </cell>
          <cell r="B15" t="str">
            <v>SELLO 1308, 5089</v>
          </cell>
          <cell r="C15">
            <v>15.47</v>
          </cell>
          <cell r="D15">
            <v>1</v>
          </cell>
          <cell r="E15">
            <v>15.47</v>
          </cell>
          <cell r="F15" t="str">
            <v>1-B</v>
          </cell>
        </row>
        <row r="16">
          <cell r="A16">
            <v>1295</v>
          </cell>
          <cell r="B16" t="str">
            <v>SELLO 26373</v>
          </cell>
          <cell r="C16">
            <v>7</v>
          </cell>
          <cell r="D16">
            <v>5</v>
          </cell>
          <cell r="E16">
            <v>35</v>
          </cell>
          <cell r="F16" t="str">
            <v>1-B</v>
          </cell>
        </row>
        <row r="17">
          <cell r="A17">
            <v>1296</v>
          </cell>
          <cell r="B17" t="str">
            <v>SELLO 18881</v>
          </cell>
          <cell r="C17">
            <v>5.5</v>
          </cell>
          <cell r="D17">
            <v>2</v>
          </cell>
          <cell r="E17">
            <v>11</v>
          </cell>
          <cell r="F17" t="str">
            <v>2-C</v>
          </cell>
        </row>
        <row r="18">
          <cell r="A18">
            <v>1297</v>
          </cell>
          <cell r="B18" t="str">
            <v>SELLO 3195</v>
          </cell>
          <cell r="C18">
            <v>6.75</v>
          </cell>
          <cell r="D18">
            <v>2</v>
          </cell>
          <cell r="E18">
            <v>13.5</v>
          </cell>
          <cell r="F18" t="str">
            <v>2-B</v>
          </cell>
        </row>
        <row r="19">
          <cell r="A19">
            <v>1298</v>
          </cell>
          <cell r="B19" t="str">
            <v>SELLO 370008A</v>
          </cell>
          <cell r="C19">
            <v>20</v>
          </cell>
          <cell r="D19">
            <v>1</v>
          </cell>
          <cell r="E19">
            <v>20</v>
          </cell>
          <cell r="F19" t="str">
            <v>2-B</v>
          </cell>
        </row>
        <row r="20">
          <cell r="A20">
            <v>1299</v>
          </cell>
          <cell r="B20" t="str">
            <v>SELLO 370005A</v>
          </cell>
          <cell r="C20">
            <v>34.1</v>
          </cell>
          <cell r="D20">
            <v>1</v>
          </cell>
          <cell r="E20">
            <v>34.1</v>
          </cell>
          <cell r="F20" t="str">
            <v>2-B</v>
          </cell>
        </row>
        <row r="21">
          <cell r="A21">
            <v>1300</v>
          </cell>
          <cell r="B21" t="str">
            <v>SELLO 14978</v>
          </cell>
          <cell r="C21">
            <v>4.5</v>
          </cell>
          <cell r="D21">
            <v>1</v>
          </cell>
          <cell r="E21">
            <v>4.5</v>
          </cell>
          <cell r="F21" t="str">
            <v>2-B</v>
          </cell>
        </row>
        <row r="22">
          <cell r="A22">
            <v>1306</v>
          </cell>
          <cell r="B22" t="str">
            <v>SELLO 51098</v>
          </cell>
          <cell r="C22">
            <v>21</v>
          </cell>
          <cell r="D22">
            <v>6</v>
          </cell>
          <cell r="E22">
            <v>126</v>
          </cell>
          <cell r="F22" t="str">
            <v>2-C</v>
          </cell>
        </row>
        <row r="23">
          <cell r="A23">
            <v>1308</v>
          </cell>
          <cell r="B23" t="str">
            <v>BANDAS 4524</v>
          </cell>
          <cell r="C23">
            <v>25</v>
          </cell>
          <cell r="D23">
            <v>4</v>
          </cell>
          <cell r="E23">
            <v>100</v>
          </cell>
          <cell r="F23" t="str">
            <v>17-B</v>
          </cell>
        </row>
        <row r="24">
          <cell r="A24">
            <v>1309</v>
          </cell>
          <cell r="B24" t="str">
            <v>SELLO 45160</v>
          </cell>
          <cell r="C24">
            <v>10.26</v>
          </cell>
          <cell r="D24">
            <v>1</v>
          </cell>
          <cell r="E24">
            <v>10.26</v>
          </cell>
          <cell r="F24" t="str">
            <v>1-B</v>
          </cell>
        </row>
        <row r="25">
          <cell r="A25">
            <v>1310</v>
          </cell>
          <cell r="B25" t="str">
            <v>KING PINE E4452, FORD 700</v>
          </cell>
          <cell r="C25">
            <v>109</v>
          </cell>
          <cell r="D25">
            <v>0</v>
          </cell>
          <cell r="E25">
            <v>0</v>
          </cell>
          <cell r="F25" t="str">
            <v>5-D</v>
          </cell>
        </row>
        <row r="26">
          <cell r="A26">
            <v>1313</v>
          </cell>
          <cell r="B26" t="str">
            <v>SELLO 42623</v>
          </cell>
          <cell r="C26">
            <v>16.5</v>
          </cell>
          <cell r="D26">
            <v>1</v>
          </cell>
          <cell r="E26">
            <v>16.5</v>
          </cell>
          <cell r="F26" t="str">
            <v>1-A</v>
          </cell>
        </row>
        <row r="27">
          <cell r="A27">
            <v>1314</v>
          </cell>
          <cell r="B27" t="str">
            <v>SELLO 370036A</v>
          </cell>
          <cell r="C27">
            <v>16</v>
          </cell>
          <cell r="D27">
            <v>1</v>
          </cell>
          <cell r="E27">
            <v>16</v>
          </cell>
          <cell r="F27" t="str">
            <v>2-C</v>
          </cell>
        </row>
        <row r="28">
          <cell r="A28">
            <v>1317</v>
          </cell>
          <cell r="B28" t="str">
            <v>BUSHING D5UZ3B177B</v>
          </cell>
          <cell r="C28">
            <v>7.95</v>
          </cell>
          <cell r="D28">
            <v>1</v>
          </cell>
          <cell r="E28">
            <v>7.95</v>
          </cell>
          <cell r="F28" t="str">
            <v>4-B</v>
          </cell>
        </row>
        <row r="29">
          <cell r="A29">
            <v>1318</v>
          </cell>
          <cell r="B29" t="str">
            <v>KING PINE E4451, FORD 800</v>
          </cell>
          <cell r="C29">
            <v>90</v>
          </cell>
          <cell r="D29">
            <v>1</v>
          </cell>
          <cell r="E29">
            <v>90</v>
          </cell>
          <cell r="F29" t="str">
            <v>5-D</v>
          </cell>
        </row>
        <row r="30">
          <cell r="A30">
            <v>1319</v>
          </cell>
          <cell r="B30" t="str">
            <v>FILTRO MANITOU</v>
          </cell>
          <cell r="C30">
            <v>25</v>
          </cell>
          <cell r="D30">
            <v>1</v>
          </cell>
          <cell r="E30">
            <v>25</v>
          </cell>
          <cell r="F30" t="str">
            <v>17-B</v>
          </cell>
        </row>
        <row r="31">
          <cell r="A31">
            <v>1321</v>
          </cell>
          <cell r="B31" t="str">
            <v>BRACKET 5340A</v>
          </cell>
          <cell r="C31">
            <v>32.76</v>
          </cell>
          <cell r="D31">
            <v>4</v>
          </cell>
          <cell r="E31">
            <v>131.04</v>
          </cell>
          <cell r="F31" t="str">
            <v>5-D</v>
          </cell>
        </row>
        <row r="32">
          <cell r="A32">
            <v>1325</v>
          </cell>
          <cell r="B32" t="str">
            <v>SELLO 2023</v>
          </cell>
          <cell r="C32">
            <v>34</v>
          </cell>
          <cell r="D32">
            <v>1</v>
          </cell>
          <cell r="E32">
            <v>34</v>
          </cell>
          <cell r="F32" t="str">
            <v>2-C</v>
          </cell>
        </row>
        <row r="33">
          <cell r="A33">
            <v>1326</v>
          </cell>
          <cell r="B33" t="str">
            <v>IND. GAS 9280A</v>
          </cell>
          <cell r="C33">
            <v>46.5</v>
          </cell>
          <cell r="D33">
            <v>0</v>
          </cell>
          <cell r="E33">
            <v>0</v>
          </cell>
          <cell r="F33" t="str">
            <v>6C</v>
          </cell>
        </row>
        <row r="34">
          <cell r="A34">
            <v>1328</v>
          </cell>
          <cell r="B34" t="str">
            <v>PLATOS E8HZ8013208A</v>
          </cell>
          <cell r="C34">
            <v>61.63</v>
          </cell>
          <cell r="D34">
            <v>2</v>
          </cell>
          <cell r="E34">
            <v>123.26</v>
          </cell>
          <cell r="F34" t="str">
            <v>3-A</v>
          </cell>
        </row>
        <row r="35">
          <cell r="A35">
            <v>1329</v>
          </cell>
          <cell r="B35" t="str">
            <v>SELLO E6TZ1190A</v>
          </cell>
          <cell r="C35">
            <v>6.25</v>
          </cell>
          <cell r="D35">
            <v>6</v>
          </cell>
          <cell r="E35">
            <v>37.5</v>
          </cell>
          <cell r="F35" t="str">
            <v>3-C</v>
          </cell>
        </row>
        <row r="36">
          <cell r="A36">
            <v>1332</v>
          </cell>
          <cell r="B36" t="str">
            <v>PULLEY E8HZ8678B</v>
          </cell>
          <cell r="C36">
            <v>135</v>
          </cell>
          <cell r="D36">
            <v>1</v>
          </cell>
          <cell r="E36">
            <v>135</v>
          </cell>
          <cell r="F36" t="str">
            <v>2-B</v>
          </cell>
        </row>
        <row r="37">
          <cell r="A37">
            <v>1334</v>
          </cell>
          <cell r="B37" t="str">
            <v>PERNO E5TZ1107B</v>
          </cell>
          <cell r="C37">
            <v>1.99</v>
          </cell>
          <cell r="D37">
            <v>4</v>
          </cell>
          <cell r="E37">
            <v>7.96</v>
          </cell>
          <cell r="F37" t="str">
            <v>1-A</v>
          </cell>
        </row>
        <row r="38">
          <cell r="A38">
            <v>1338</v>
          </cell>
          <cell r="B38" t="str">
            <v>JUNTA E3TZ6584</v>
          </cell>
          <cell r="C38">
            <v>14</v>
          </cell>
          <cell r="D38">
            <v>1</v>
          </cell>
          <cell r="E38">
            <v>14</v>
          </cell>
          <cell r="F38" t="str">
            <v>3-A</v>
          </cell>
        </row>
        <row r="39">
          <cell r="A39">
            <v>1339</v>
          </cell>
          <cell r="B39" t="str">
            <v>FILTRO DIESEL BF992</v>
          </cell>
          <cell r="C39">
            <v>5.17</v>
          </cell>
          <cell r="D39">
            <v>5</v>
          </cell>
          <cell r="E39">
            <v>25.85</v>
          </cell>
          <cell r="F39" t="str">
            <v>12-A</v>
          </cell>
        </row>
        <row r="40">
          <cell r="A40">
            <v>1342</v>
          </cell>
          <cell r="B40" t="str">
            <v>RELAY 4A156B</v>
          </cell>
          <cell r="C40">
            <v>6.5</v>
          </cell>
          <cell r="D40">
            <v>3</v>
          </cell>
          <cell r="E40">
            <v>19.5</v>
          </cell>
          <cell r="F40" t="str">
            <v>4-C</v>
          </cell>
        </row>
        <row r="41">
          <cell r="A41">
            <v>1344</v>
          </cell>
          <cell r="B41" t="str">
            <v>KIT SPRING 66644</v>
          </cell>
          <cell r="C41">
            <v>10</v>
          </cell>
          <cell r="D41">
            <v>1</v>
          </cell>
          <cell r="E41">
            <v>10</v>
          </cell>
          <cell r="F41" t="str">
            <v>2-D</v>
          </cell>
        </row>
        <row r="42">
          <cell r="A42">
            <v>1346</v>
          </cell>
          <cell r="B42" t="str">
            <v>SPRING 2296</v>
          </cell>
          <cell r="C42">
            <v>7</v>
          </cell>
          <cell r="D42">
            <v>1</v>
          </cell>
          <cell r="E42">
            <v>7</v>
          </cell>
          <cell r="F42" t="str">
            <v>2-D</v>
          </cell>
        </row>
        <row r="43">
          <cell r="A43">
            <v>1347</v>
          </cell>
          <cell r="B43" t="str">
            <v>BOMBA AGUA F1HZ8501CRM</v>
          </cell>
          <cell r="C43">
            <v>184.5</v>
          </cell>
          <cell r="D43">
            <v>2</v>
          </cell>
          <cell r="E43">
            <v>369</v>
          </cell>
          <cell r="F43" t="str">
            <v>1-A</v>
          </cell>
        </row>
        <row r="44">
          <cell r="A44">
            <v>1348</v>
          </cell>
          <cell r="B44" t="str">
            <v>TAPA DISTR. FO128</v>
          </cell>
          <cell r="C44">
            <v>16</v>
          </cell>
          <cell r="D44">
            <v>2</v>
          </cell>
          <cell r="E44">
            <v>32</v>
          </cell>
          <cell r="F44" t="str">
            <v>7-C</v>
          </cell>
        </row>
        <row r="45">
          <cell r="A45">
            <v>1349</v>
          </cell>
          <cell r="B45" t="str">
            <v>DONA CAT. 9450A</v>
          </cell>
          <cell r="C45">
            <v>9.32</v>
          </cell>
          <cell r="D45">
            <v>0</v>
          </cell>
          <cell r="E45">
            <v>0</v>
          </cell>
          <cell r="F45" t="str">
            <v>5-D</v>
          </cell>
        </row>
        <row r="46">
          <cell r="A46">
            <v>1350</v>
          </cell>
          <cell r="B46" t="str">
            <v>TAPON RAD. 9 LBS.</v>
          </cell>
          <cell r="C46">
            <v>7</v>
          </cell>
          <cell r="D46">
            <v>1</v>
          </cell>
          <cell r="E46">
            <v>7</v>
          </cell>
          <cell r="F46" t="str">
            <v>4-B</v>
          </cell>
        </row>
        <row r="47">
          <cell r="A47">
            <v>1352</v>
          </cell>
          <cell r="B47" t="str">
            <v>TORNILLOS A1156</v>
          </cell>
          <cell r="C47">
            <v>6.75</v>
          </cell>
          <cell r="D47">
            <v>0</v>
          </cell>
          <cell r="E47">
            <v>0</v>
          </cell>
          <cell r="F47" t="str">
            <v>4-C</v>
          </cell>
        </row>
        <row r="48">
          <cell r="A48">
            <v>1353</v>
          </cell>
          <cell r="B48" t="str">
            <v>PILOT C4TZ1600A</v>
          </cell>
          <cell r="C48">
            <v>16.329999999999998</v>
          </cell>
          <cell r="D48">
            <v>2</v>
          </cell>
          <cell r="E48">
            <v>32.659999999999997</v>
          </cell>
          <cell r="F48" t="str">
            <v>3-B</v>
          </cell>
        </row>
        <row r="49">
          <cell r="A49">
            <v>1354</v>
          </cell>
          <cell r="B49" t="str">
            <v>BANDAS 4515</v>
          </cell>
          <cell r="C49">
            <v>25</v>
          </cell>
          <cell r="D49">
            <v>0</v>
          </cell>
          <cell r="E49">
            <v>0</v>
          </cell>
          <cell r="F49" t="str">
            <v>1-D</v>
          </cell>
        </row>
        <row r="50">
          <cell r="A50">
            <v>1356</v>
          </cell>
          <cell r="B50" t="str">
            <v>TAPON GAS.</v>
          </cell>
          <cell r="C50">
            <v>3.5</v>
          </cell>
          <cell r="D50">
            <v>1</v>
          </cell>
          <cell r="E50">
            <v>3.5</v>
          </cell>
          <cell r="F50" t="str">
            <v>4-D</v>
          </cell>
        </row>
        <row r="51">
          <cell r="A51">
            <v>1358</v>
          </cell>
          <cell r="B51" t="str">
            <v>FILTRO AIRE AF1658=PA1865FN</v>
          </cell>
          <cell r="C51">
            <v>9</v>
          </cell>
          <cell r="D51">
            <v>1</v>
          </cell>
          <cell r="E51">
            <v>9</v>
          </cell>
          <cell r="F51" t="str">
            <v>11-C</v>
          </cell>
        </row>
        <row r="52">
          <cell r="A52">
            <v>1361</v>
          </cell>
          <cell r="B52" t="str">
            <v>COLUMPIO 7528A</v>
          </cell>
          <cell r="C52">
            <v>48</v>
          </cell>
          <cell r="D52">
            <v>0</v>
          </cell>
          <cell r="E52">
            <v>0</v>
          </cell>
          <cell r="F52" t="str">
            <v>7-B</v>
          </cell>
        </row>
        <row r="53">
          <cell r="A53">
            <v>1363</v>
          </cell>
          <cell r="B53" t="str">
            <v>ALTERNADOR 75 AMP.RG. INT. FORD</v>
          </cell>
          <cell r="C53">
            <v>75</v>
          </cell>
          <cell r="D53">
            <v>0</v>
          </cell>
          <cell r="E53">
            <v>0</v>
          </cell>
          <cell r="F53" t="str">
            <v>15-B</v>
          </cell>
        </row>
        <row r="54">
          <cell r="A54">
            <v>1364</v>
          </cell>
          <cell r="B54" t="str">
            <v>DRAG LINK E3HZ3304H</v>
          </cell>
          <cell r="C54">
            <v>68</v>
          </cell>
          <cell r="D54">
            <v>1</v>
          </cell>
          <cell r="E54">
            <v>68</v>
          </cell>
          <cell r="F54" t="str">
            <v>9-A</v>
          </cell>
        </row>
        <row r="55">
          <cell r="A55">
            <v>1366</v>
          </cell>
          <cell r="B55" t="str">
            <v>GANCHO BONETE 16767</v>
          </cell>
          <cell r="C55">
            <v>52</v>
          </cell>
          <cell r="D55">
            <v>2</v>
          </cell>
          <cell r="E55">
            <v>104</v>
          </cell>
          <cell r="F55" t="str">
            <v>7-B</v>
          </cell>
        </row>
        <row r="56">
          <cell r="A56">
            <v>1367</v>
          </cell>
          <cell r="B56" t="str">
            <v>OREJA SOPANDA 5775H</v>
          </cell>
          <cell r="C56">
            <v>65</v>
          </cell>
          <cell r="D56">
            <v>0</v>
          </cell>
          <cell r="E56">
            <v>0</v>
          </cell>
          <cell r="F56" t="str">
            <v>2-D</v>
          </cell>
        </row>
        <row r="57">
          <cell r="A57">
            <v>1368</v>
          </cell>
          <cell r="B57" t="str">
            <v>CERRADURA BONETE</v>
          </cell>
          <cell r="C57">
            <v>32.229999999999997</v>
          </cell>
          <cell r="D57">
            <v>3</v>
          </cell>
          <cell r="E57">
            <v>96.69</v>
          </cell>
          <cell r="F57" t="str">
            <v>3-D</v>
          </cell>
        </row>
        <row r="58">
          <cell r="A58">
            <v>1370</v>
          </cell>
          <cell r="B58" t="str">
            <v>CHAMBER 30-30</v>
          </cell>
          <cell r="C58">
            <v>50</v>
          </cell>
          <cell r="D58">
            <v>4</v>
          </cell>
          <cell r="E58">
            <v>200</v>
          </cell>
          <cell r="F58" t="str">
            <v>12-C</v>
          </cell>
        </row>
        <row r="59">
          <cell r="A59">
            <v>1371</v>
          </cell>
          <cell r="B59" t="str">
            <v>JUNTAS G.H. TB10028</v>
          </cell>
          <cell r="C59">
            <v>2</v>
          </cell>
          <cell r="D59">
            <v>0</v>
          </cell>
          <cell r="E59">
            <v>0</v>
          </cell>
          <cell r="F59" t="str">
            <v>5-D</v>
          </cell>
        </row>
        <row r="60">
          <cell r="A60">
            <v>1373</v>
          </cell>
          <cell r="B60" t="str">
            <v>MANGA P/S 3A713F</v>
          </cell>
          <cell r="C60">
            <v>56.46</v>
          </cell>
          <cell r="D60">
            <v>3</v>
          </cell>
          <cell r="E60">
            <v>169.38</v>
          </cell>
          <cell r="F60" t="str">
            <v>12-A</v>
          </cell>
        </row>
        <row r="61">
          <cell r="A61">
            <v>1376</v>
          </cell>
          <cell r="B61" t="str">
            <v>MANGA P/S 3A719D</v>
          </cell>
          <cell r="C61">
            <v>15</v>
          </cell>
          <cell r="D61">
            <v>1</v>
          </cell>
          <cell r="E61">
            <v>15</v>
          </cell>
          <cell r="F61" t="str">
            <v>12-A</v>
          </cell>
        </row>
        <row r="62">
          <cell r="A62">
            <v>1380</v>
          </cell>
          <cell r="B62" t="str">
            <v>VALVULA DRENAJE AGUA PAI36</v>
          </cell>
          <cell r="C62">
            <v>7.65</v>
          </cell>
          <cell r="D62">
            <v>6</v>
          </cell>
          <cell r="E62">
            <v>45.9</v>
          </cell>
          <cell r="F62" t="str">
            <v>1-C</v>
          </cell>
        </row>
        <row r="63">
          <cell r="A63">
            <v>1381</v>
          </cell>
          <cell r="B63" t="str">
            <v>GRUA DR. E7TZ1523200A</v>
          </cell>
          <cell r="C63">
            <v>97</v>
          </cell>
          <cell r="D63">
            <v>1</v>
          </cell>
          <cell r="E63">
            <v>97</v>
          </cell>
          <cell r="F63" t="str">
            <v>2-A</v>
          </cell>
        </row>
        <row r="64">
          <cell r="A64">
            <v>1382</v>
          </cell>
          <cell r="B64" t="str">
            <v>GRUA IZQ. E7TZ1523201</v>
          </cell>
          <cell r="C64">
            <v>86.86</v>
          </cell>
          <cell r="D64">
            <v>0</v>
          </cell>
          <cell r="E64">
            <v>0</v>
          </cell>
          <cell r="F64" t="str">
            <v>2-A</v>
          </cell>
        </row>
        <row r="65">
          <cell r="A65">
            <v>1383</v>
          </cell>
          <cell r="B65" t="str">
            <v>GLAD HAND TB11450</v>
          </cell>
          <cell r="C65">
            <v>6.95</v>
          </cell>
          <cell r="D65">
            <v>1</v>
          </cell>
          <cell r="E65">
            <v>6.95</v>
          </cell>
          <cell r="F65" t="str">
            <v>4-C</v>
          </cell>
        </row>
        <row r="66">
          <cell r="A66">
            <v>1385</v>
          </cell>
          <cell r="B66" t="str">
            <v>CORREA 9670</v>
          </cell>
          <cell r="C66">
            <v>9.5</v>
          </cell>
          <cell r="D66">
            <v>1</v>
          </cell>
          <cell r="E66">
            <v>9.5</v>
          </cell>
          <cell r="F66" t="str">
            <v>20-A</v>
          </cell>
        </row>
        <row r="67">
          <cell r="A67">
            <v>1386</v>
          </cell>
          <cell r="B67" t="str">
            <v>CORREA 9590</v>
          </cell>
          <cell r="C67">
            <v>5.3</v>
          </cell>
          <cell r="D67">
            <v>2</v>
          </cell>
          <cell r="E67">
            <v>10.6</v>
          </cell>
          <cell r="F67" t="str">
            <v>20-A</v>
          </cell>
        </row>
        <row r="68">
          <cell r="A68">
            <v>1387</v>
          </cell>
          <cell r="B68" t="str">
            <v>CORREA 9660</v>
          </cell>
          <cell r="C68">
            <v>6.67</v>
          </cell>
          <cell r="D68">
            <v>2</v>
          </cell>
          <cell r="E68">
            <v>13.34</v>
          </cell>
          <cell r="F68" t="str">
            <v>20-A</v>
          </cell>
        </row>
        <row r="69">
          <cell r="A69">
            <v>1388</v>
          </cell>
          <cell r="B69" t="str">
            <v>CORREA 9610</v>
          </cell>
          <cell r="C69">
            <v>7.5</v>
          </cell>
          <cell r="D69">
            <v>0</v>
          </cell>
          <cell r="E69">
            <v>0</v>
          </cell>
          <cell r="F69" t="str">
            <v>20-A</v>
          </cell>
        </row>
        <row r="70">
          <cell r="A70">
            <v>1389</v>
          </cell>
          <cell r="B70" t="str">
            <v>CORREA 9580</v>
          </cell>
          <cell r="C70">
            <v>5.25</v>
          </cell>
          <cell r="D70">
            <v>0</v>
          </cell>
          <cell r="E70">
            <v>0</v>
          </cell>
          <cell r="F70" t="str">
            <v>20-A</v>
          </cell>
        </row>
        <row r="71">
          <cell r="A71">
            <v>1390</v>
          </cell>
          <cell r="B71" t="str">
            <v>CORREA 9560</v>
          </cell>
          <cell r="C71">
            <v>6.22</v>
          </cell>
          <cell r="D71">
            <v>0</v>
          </cell>
          <cell r="E71">
            <v>0</v>
          </cell>
          <cell r="F71" t="str">
            <v>20-A</v>
          </cell>
        </row>
        <row r="72">
          <cell r="A72">
            <v>1391</v>
          </cell>
          <cell r="B72" t="str">
            <v>CORREA 9525</v>
          </cell>
          <cell r="C72">
            <v>7.5</v>
          </cell>
          <cell r="D72">
            <v>0</v>
          </cell>
          <cell r="E72">
            <v>0</v>
          </cell>
          <cell r="F72" t="str">
            <v>20-A</v>
          </cell>
        </row>
        <row r="73">
          <cell r="A73">
            <v>1393</v>
          </cell>
          <cell r="B73" t="str">
            <v>CORREA 9510</v>
          </cell>
          <cell r="C73">
            <v>7.5</v>
          </cell>
          <cell r="D73">
            <v>5</v>
          </cell>
          <cell r="E73">
            <v>37.5</v>
          </cell>
          <cell r="F73" t="str">
            <v>20-A</v>
          </cell>
        </row>
        <row r="74">
          <cell r="A74">
            <v>1395</v>
          </cell>
          <cell r="B74" t="str">
            <v>CORREA 9380</v>
          </cell>
          <cell r="C74">
            <v>4.25</v>
          </cell>
          <cell r="D74">
            <v>1</v>
          </cell>
          <cell r="E74">
            <v>4.25</v>
          </cell>
          <cell r="F74" t="str">
            <v>20-A</v>
          </cell>
        </row>
        <row r="75">
          <cell r="A75">
            <v>1396</v>
          </cell>
          <cell r="B75" t="str">
            <v>CORREA 9385</v>
          </cell>
          <cell r="C75">
            <v>6.95</v>
          </cell>
          <cell r="D75">
            <v>0</v>
          </cell>
          <cell r="E75">
            <v>0</v>
          </cell>
          <cell r="F75" t="str">
            <v>20-A</v>
          </cell>
        </row>
        <row r="76">
          <cell r="A76">
            <v>1397</v>
          </cell>
          <cell r="B76" t="str">
            <v>CORREA 7335</v>
          </cell>
          <cell r="C76">
            <v>6.95</v>
          </cell>
          <cell r="D76">
            <v>1</v>
          </cell>
          <cell r="E76">
            <v>6.95</v>
          </cell>
          <cell r="F76" t="str">
            <v>20-A</v>
          </cell>
        </row>
        <row r="77">
          <cell r="A77">
            <v>1399</v>
          </cell>
          <cell r="B77" t="str">
            <v>CORREA 9370</v>
          </cell>
          <cell r="C77">
            <v>2.7</v>
          </cell>
          <cell r="D77">
            <v>0</v>
          </cell>
          <cell r="E77">
            <v>0</v>
          </cell>
          <cell r="F77" t="str">
            <v>20-A</v>
          </cell>
        </row>
        <row r="78">
          <cell r="A78">
            <v>1404</v>
          </cell>
          <cell r="B78" t="str">
            <v>FILTRO DIESEL BF1226</v>
          </cell>
          <cell r="C78">
            <v>7.95</v>
          </cell>
          <cell r="D78">
            <v>7</v>
          </cell>
          <cell r="E78">
            <v>55.65</v>
          </cell>
          <cell r="F78" t="str">
            <v>12-B</v>
          </cell>
        </row>
        <row r="79">
          <cell r="A79">
            <v>1405</v>
          </cell>
          <cell r="B79" t="str">
            <v>CORREA 9550</v>
          </cell>
          <cell r="C79">
            <v>5.0999999999999996</v>
          </cell>
          <cell r="D79">
            <v>0</v>
          </cell>
          <cell r="E79">
            <v>0</v>
          </cell>
          <cell r="F79" t="str">
            <v>20-A</v>
          </cell>
        </row>
        <row r="80">
          <cell r="A80">
            <v>1406</v>
          </cell>
          <cell r="B80" t="str">
            <v>FILTRO AIRE RS2863 CUMMINGS</v>
          </cell>
          <cell r="C80">
            <v>35</v>
          </cell>
          <cell r="D80">
            <v>0</v>
          </cell>
          <cell r="E80">
            <v>0</v>
          </cell>
          <cell r="F80" t="str">
            <v>16-A</v>
          </cell>
        </row>
        <row r="81">
          <cell r="A81">
            <v>1407</v>
          </cell>
          <cell r="B81" t="str">
            <v>FILTRO AIRE PA2092, FORD 7.3</v>
          </cell>
          <cell r="C81">
            <v>7.75</v>
          </cell>
          <cell r="D81">
            <v>0</v>
          </cell>
          <cell r="E81">
            <v>0</v>
          </cell>
          <cell r="F81" t="str">
            <v>16-A</v>
          </cell>
        </row>
        <row r="82">
          <cell r="A82">
            <v>1416</v>
          </cell>
          <cell r="B82" t="str">
            <v>CONECTOR LUCES 0136-670-72</v>
          </cell>
          <cell r="C82">
            <v>13.95</v>
          </cell>
          <cell r="D82">
            <v>3</v>
          </cell>
          <cell r="E82">
            <v>41.85</v>
          </cell>
          <cell r="F82" t="str">
            <v>4-C</v>
          </cell>
        </row>
        <row r="83">
          <cell r="A83">
            <v>1422</v>
          </cell>
          <cell r="B83" t="str">
            <v>MANGA 20046</v>
          </cell>
          <cell r="C83">
            <v>2.75</v>
          </cell>
          <cell r="D83">
            <v>1</v>
          </cell>
          <cell r="E83">
            <v>2.75</v>
          </cell>
          <cell r="F83" t="str">
            <v>13-B</v>
          </cell>
        </row>
        <row r="84">
          <cell r="A84">
            <v>1423</v>
          </cell>
          <cell r="B84" t="str">
            <v>LIQ. P/S.</v>
          </cell>
          <cell r="C84">
            <v>2.75</v>
          </cell>
          <cell r="D84">
            <v>0</v>
          </cell>
          <cell r="E84">
            <v>0</v>
          </cell>
          <cell r="F84" t="str">
            <v>15-B</v>
          </cell>
        </row>
        <row r="85">
          <cell r="A85">
            <v>1424</v>
          </cell>
          <cell r="B85" t="str">
            <v>ALTERNADOR DELCO</v>
          </cell>
          <cell r="C85">
            <v>105</v>
          </cell>
          <cell r="D85">
            <v>1</v>
          </cell>
          <cell r="E85">
            <v>105</v>
          </cell>
          <cell r="F85" t="str">
            <v>15-B</v>
          </cell>
        </row>
        <row r="86">
          <cell r="A86">
            <v>1426</v>
          </cell>
          <cell r="B86" t="str">
            <v>BUSHINGS MACK 10QK254M2</v>
          </cell>
          <cell r="C86">
            <v>28.5</v>
          </cell>
          <cell r="D86">
            <v>3</v>
          </cell>
          <cell r="E86">
            <v>85.5</v>
          </cell>
          <cell r="F86" t="str">
            <v>3-B</v>
          </cell>
        </row>
        <row r="87">
          <cell r="A87">
            <v>1427</v>
          </cell>
          <cell r="B87" t="str">
            <v>FILTRO ACEITE B-43</v>
          </cell>
          <cell r="C87">
            <v>3</v>
          </cell>
          <cell r="D87">
            <v>1</v>
          </cell>
          <cell r="E87">
            <v>3</v>
          </cell>
          <cell r="F87" t="str">
            <v>13-C</v>
          </cell>
        </row>
        <row r="88">
          <cell r="A88">
            <v>1428</v>
          </cell>
          <cell r="B88" t="str">
            <v>SELLO 370107A</v>
          </cell>
          <cell r="C88">
            <v>21</v>
          </cell>
          <cell r="D88">
            <v>2</v>
          </cell>
          <cell r="E88">
            <v>42</v>
          </cell>
          <cell r="F88" t="str">
            <v>2-B</v>
          </cell>
        </row>
        <row r="89">
          <cell r="A89">
            <v>1429</v>
          </cell>
          <cell r="B89" t="str">
            <v>DISCO D6TZ7550A</v>
          </cell>
          <cell r="C89">
            <v>68</v>
          </cell>
          <cell r="D89">
            <v>1</v>
          </cell>
          <cell r="E89">
            <v>68</v>
          </cell>
          <cell r="F89" t="str">
            <v>4-A</v>
          </cell>
        </row>
        <row r="90">
          <cell r="A90">
            <v>1431</v>
          </cell>
          <cell r="B90" t="str">
            <v>BATERIA 4D</v>
          </cell>
          <cell r="C90">
            <v>108</v>
          </cell>
          <cell r="D90">
            <v>0</v>
          </cell>
          <cell r="E90">
            <v>0</v>
          </cell>
          <cell r="F90" t="str">
            <v>14-C</v>
          </cell>
        </row>
        <row r="91">
          <cell r="A91">
            <v>1432</v>
          </cell>
          <cell r="B91" t="str">
            <v>ARM REST E9UZ11241A1E</v>
          </cell>
          <cell r="C91">
            <v>88.75</v>
          </cell>
          <cell r="D91">
            <v>1</v>
          </cell>
          <cell r="E91">
            <v>88.75</v>
          </cell>
          <cell r="F91" t="str">
            <v>17-A</v>
          </cell>
        </row>
        <row r="92">
          <cell r="A92">
            <v>1433</v>
          </cell>
          <cell r="B92" t="str">
            <v>SOLENOIDE 131</v>
          </cell>
          <cell r="C92">
            <v>45</v>
          </cell>
          <cell r="D92">
            <v>1</v>
          </cell>
          <cell r="E92">
            <v>45</v>
          </cell>
          <cell r="F92" t="str">
            <v>18-B</v>
          </cell>
        </row>
        <row r="93">
          <cell r="A93">
            <v>1435</v>
          </cell>
          <cell r="B93" t="str">
            <v>BANDERA 18"X18"</v>
          </cell>
          <cell r="C93">
            <v>3</v>
          </cell>
          <cell r="D93">
            <v>1</v>
          </cell>
          <cell r="E93">
            <v>3</v>
          </cell>
          <cell r="F93" t="str">
            <v>18-A</v>
          </cell>
        </row>
        <row r="94">
          <cell r="A94">
            <v>1436</v>
          </cell>
          <cell r="B94" t="str">
            <v>ABRAZADERA 2"</v>
          </cell>
          <cell r="C94">
            <v>0.3</v>
          </cell>
          <cell r="D94">
            <v>3</v>
          </cell>
          <cell r="E94">
            <v>0.9</v>
          </cell>
          <cell r="F94" t="str">
            <v>18-A</v>
          </cell>
        </row>
        <row r="95">
          <cell r="A95">
            <v>1439</v>
          </cell>
          <cell r="B95" t="str">
            <v>STARTER</v>
          </cell>
          <cell r="C95">
            <v>65.5</v>
          </cell>
          <cell r="D95">
            <v>1</v>
          </cell>
          <cell r="E95">
            <v>65.5</v>
          </cell>
          <cell r="F95" t="str">
            <v>18-B</v>
          </cell>
        </row>
        <row r="96">
          <cell r="A96">
            <v>1440</v>
          </cell>
          <cell r="B96" t="str">
            <v>BOCINA</v>
          </cell>
          <cell r="C96">
            <v>12</v>
          </cell>
          <cell r="D96">
            <v>5</v>
          </cell>
          <cell r="E96">
            <v>60</v>
          </cell>
          <cell r="F96" t="str">
            <v>3-A</v>
          </cell>
        </row>
        <row r="97">
          <cell r="A97">
            <v>1442</v>
          </cell>
          <cell r="B97" t="str">
            <v>TERMINAL BAT. PLOMO</v>
          </cell>
          <cell r="C97">
            <v>0.5</v>
          </cell>
          <cell r="D97">
            <v>0</v>
          </cell>
          <cell r="E97">
            <v>0</v>
          </cell>
          <cell r="F97" t="str">
            <v>4-D</v>
          </cell>
        </row>
        <row r="98">
          <cell r="A98">
            <v>1446</v>
          </cell>
          <cell r="B98" t="str">
            <v>ACEITE MOTOR 15W40</v>
          </cell>
          <cell r="C98">
            <v>1.67</v>
          </cell>
          <cell r="D98">
            <v>462</v>
          </cell>
          <cell r="E98">
            <v>771.54</v>
          </cell>
          <cell r="F98" t="str">
            <v>17-C</v>
          </cell>
        </row>
        <row r="99">
          <cell r="A99">
            <v>1447</v>
          </cell>
          <cell r="B99" t="str">
            <v>ACEITE ATF DEXRON 3</v>
          </cell>
          <cell r="C99">
            <v>1.63</v>
          </cell>
          <cell r="D99">
            <v>79</v>
          </cell>
          <cell r="E99">
            <v>128.77000000000001</v>
          </cell>
          <cell r="F99" t="str">
            <v>18-C</v>
          </cell>
        </row>
        <row r="100">
          <cell r="A100">
            <v>1448</v>
          </cell>
          <cell r="B100" t="str">
            <v>TAPON D8TZ6730A</v>
          </cell>
          <cell r="C100">
            <v>6.5</v>
          </cell>
          <cell r="D100">
            <v>5</v>
          </cell>
          <cell r="E100">
            <v>32.5</v>
          </cell>
          <cell r="F100" t="str">
            <v>4-C</v>
          </cell>
        </row>
        <row r="101">
          <cell r="A101">
            <v>1449</v>
          </cell>
          <cell r="B101" t="str">
            <v>LIQ. FRENOS</v>
          </cell>
          <cell r="C101">
            <v>0.95</v>
          </cell>
          <cell r="D101">
            <v>23</v>
          </cell>
          <cell r="E101">
            <v>21.85</v>
          </cell>
          <cell r="F101" t="str">
            <v>14-B</v>
          </cell>
        </row>
        <row r="102">
          <cell r="A102">
            <v>1450</v>
          </cell>
          <cell r="B102" t="str">
            <v>LIQ. BATERIAS</v>
          </cell>
          <cell r="C102">
            <v>0.5</v>
          </cell>
          <cell r="D102">
            <v>0</v>
          </cell>
          <cell r="E102">
            <v>0</v>
          </cell>
          <cell r="F102" t="str">
            <v>14-B</v>
          </cell>
        </row>
        <row r="103">
          <cell r="A103">
            <v>1451</v>
          </cell>
          <cell r="B103" t="str">
            <v>HUB CAP E4075</v>
          </cell>
          <cell r="C103">
            <v>9</v>
          </cell>
          <cell r="D103">
            <v>0</v>
          </cell>
          <cell r="E103">
            <v>0</v>
          </cell>
          <cell r="F103" t="str">
            <v>3-D</v>
          </cell>
        </row>
        <row r="104">
          <cell r="A104">
            <v>1452</v>
          </cell>
          <cell r="B104" t="str">
            <v>BOCINA DE AIRE</v>
          </cell>
          <cell r="C104">
            <v>69</v>
          </cell>
          <cell r="D104">
            <v>0</v>
          </cell>
          <cell r="E104">
            <v>0</v>
          </cell>
          <cell r="F104" t="str">
            <v>6-A</v>
          </cell>
        </row>
        <row r="105">
          <cell r="A105">
            <v>1457</v>
          </cell>
          <cell r="B105" t="str">
            <v>TUBO 1000-20</v>
          </cell>
          <cell r="C105">
            <v>18</v>
          </cell>
          <cell r="D105">
            <v>3</v>
          </cell>
          <cell r="E105">
            <v>54</v>
          </cell>
          <cell r="F105" t="str">
            <v>14-B</v>
          </cell>
        </row>
        <row r="106">
          <cell r="A106">
            <v>1458</v>
          </cell>
          <cell r="B106" t="str">
            <v>PTO</v>
          </cell>
          <cell r="C106">
            <v>550</v>
          </cell>
          <cell r="D106">
            <v>0</v>
          </cell>
          <cell r="E106">
            <v>0</v>
          </cell>
          <cell r="F106" t="str">
            <v>22-A</v>
          </cell>
        </row>
        <row r="107">
          <cell r="A107">
            <v>1460</v>
          </cell>
          <cell r="B107" t="str">
            <v>PERNOS E2226</v>
          </cell>
          <cell r="C107">
            <v>82.94</v>
          </cell>
          <cell r="D107">
            <v>1</v>
          </cell>
          <cell r="E107">
            <v>82.94</v>
          </cell>
          <cell r="F107" t="str">
            <v>4-E</v>
          </cell>
        </row>
        <row r="108">
          <cell r="A108">
            <v>1464</v>
          </cell>
          <cell r="B108" t="str">
            <v>MUFLER 5246-AJ</v>
          </cell>
          <cell r="C108">
            <v>82.29</v>
          </cell>
          <cell r="D108">
            <v>1</v>
          </cell>
          <cell r="E108">
            <v>82.29</v>
          </cell>
          <cell r="F108" t="str">
            <v>2-D</v>
          </cell>
        </row>
        <row r="109">
          <cell r="A109">
            <v>1465</v>
          </cell>
          <cell r="B109" t="str">
            <v>ASPAS 78-612</v>
          </cell>
          <cell r="C109">
            <v>36</v>
          </cell>
          <cell r="D109">
            <v>1</v>
          </cell>
          <cell r="E109">
            <v>36</v>
          </cell>
          <cell r="F109" t="str">
            <v>4-A</v>
          </cell>
        </row>
        <row r="110">
          <cell r="A110">
            <v>1470</v>
          </cell>
          <cell r="B110" t="str">
            <v>MODULADOR PULPURA</v>
          </cell>
          <cell r="C110">
            <v>16.899999999999999</v>
          </cell>
          <cell r="D110">
            <v>1</v>
          </cell>
          <cell r="E110">
            <v>16.899999999999999</v>
          </cell>
          <cell r="F110" t="str">
            <v>4-C</v>
          </cell>
        </row>
        <row r="111">
          <cell r="A111">
            <v>1471</v>
          </cell>
          <cell r="B111" t="str">
            <v>CABLE F2TZ2A635G</v>
          </cell>
          <cell r="C111">
            <v>41.25</v>
          </cell>
          <cell r="D111">
            <v>1</v>
          </cell>
          <cell r="E111">
            <v>41.25</v>
          </cell>
          <cell r="F111" t="str">
            <v>3-A</v>
          </cell>
        </row>
        <row r="112">
          <cell r="A112">
            <v>1473</v>
          </cell>
          <cell r="B112" t="str">
            <v>BATERIA 90 PLACAS</v>
          </cell>
          <cell r="C112">
            <v>60</v>
          </cell>
          <cell r="D112">
            <v>0</v>
          </cell>
          <cell r="E112">
            <v>0</v>
          </cell>
          <cell r="F112" t="str">
            <v>14-C</v>
          </cell>
        </row>
        <row r="113">
          <cell r="A113">
            <v>1474</v>
          </cell>
          <cell r="B113" t="str">
            <v>CHAPALETAS 24X30</v>
          </cell>
          <cell r="C113">
            <v>6.75</v>
          </cell>
          <cell r="D113">
            <v>18</v>
          </cell>
          <cell r="E113">
            <v>121.5</v>
          </cell>
          <cell r="F113" t="str">
            <v>16-D</v>
          </cell>
        </row>
        <row r="114">
          <cell r="A114">
            <v>1476</v>
          </cell>
          <cell r="B114" t="str">
            <v>BOMBILLAS 67</v>
          </cell>
          <cell r="C114">
            <v>0.4</v>
          </cell>
          <cell r="D114">
            <v>10</v>
          </cell>
          <cell r="E114">
            <v>4</v>
          </cell>
          <cell r="F114" t="str">
            <v>2-B</v>
          </cell>
        </row>
        <row r="115">
          <cell r="A115">
            <v>1477</v>
          </cell>
          <cell r="B115" t="str">
            <v>BOMBILLAS 158</v>
          </cell>
          <cell r="C115">
            <v>0.4</v>
          </cell>
          <cell r="D115">
            <v>10</v>
          </cell>
          <cell r="E115">
            <v>4</v>
          </cell>
          <cell r="F115" t="str">
            <v>3-B</v>
          </cell>
        </row>
        <row r="116">
          <cell r="A116">
            <v>1478</v>
          </cell>
          <cell r="B116" t="str">
            <v>BOMBILLAS 1157</v>
          </cell>
          <cell r="C116">
            <v>0.4</v>
          </cell>
          <cell r="D116">
            <v>10</v>
          </cell>
          <cell r="E116">
            <v>4</v>
          </cell>
          <cell r="F116" t="str">
            <v>2-B</v>
          </cell>
        </row>
        <row r="117">
          <cell r="A117">
            <v>1479</v>
          </cell>
          <cell r="B117" t="str">
            <v>BOMBILLAS 1156</v>
          </cell>
          <cell r="C117">
            <v>0.4</v>
          </cell>
          <cell r="D117">
            <v>10</v>
          </cell>
          <cell r="E117">
            <v>4</v>
          </cell>
          <cell r="F117" t="str">
            <v>2-B</v>
          </cell>
        </row>
        <row r="118">
          <cell r="A118">
            <v>1482</v>
          </cell>
          <cell r="B118" t="str">
            <v>KIT SPRING K1</v>
          </cell>
          <cell r="C118">
            <v>6.5</v>
          </cell>
          <cell r="D118">
            <v>2</v>
          </cell>
          <cell r="E118">
            <v>13</v>
          </cell>
          <cell r="F118" t="str">
            <v>2-D</v>
          </cell>
        </row>
        <row r="119">
          <cell r="A119">
            <v>1485</v>
          </cell>
          <cell r="B119" t="str">
            <v>CUÑAS LARGAS</v>
          </cell>
          <cell r="C119">
            <v>7</v>
          </cell>
          <cell r="D119">
            <v>0</v>
          </cell>
          <cell r="E119">
            <v>0</v>
          </cell>
          <cell r="F119" t="str">
            <v>6-C</v>
          </cell>
        </row>
        <row r="120">
          <cell r="A120">
            <v>1486</v>
          </cell>
          <cell r="B120" t="str">
            <v>MANGA DE AGUA 4G18A</v>
          </cell>
          <cell r="C120">
            <v>12.25</v>
          </cell>
          <cell r="D120">
            <v>1</v>
          </cell>
          <cell r="E120">
            <v>12.25</v>
          </cell>
          <cell r="F120" t="str">
            <v>13-B</v>
          </cell>
        </row>
        <row r="121">
          <cell r="A121">
            <v>1488</v>
          </cell>
          <cell r="B121" t="str">
            <v>MANGA AGUA CAT. 7W9078</v>
          </cell>
          <cell r="C121">
            <v>11.46</v>
          </cell>
          <cell r="D121">
            <v>2</v>
          </cell>
          <cell r="E121">
            <v>22.92</v>
          </cell>
          <cell r="F121" t="str">
            <v>19-B</v>
          </cell>
        </row>
        <row r="122">
          <cell r="A122">
            <v>1491</v>
          </cell>
          <cell r="B122" t="str">
            <v>MANGA AGUA 21405</v>
          </cell>
          <cell r="C122">
            <v>6.75</v>
          </cell>
          <cell r="D122">
            <v>1</v>
          </cell>
          <cell r="E122">
            <v>6.75</v>
          </cell>
          <cell r="F122" t="str">
            <v>13-B</v>
          </cell>
        </row>
        <row r="123">
          <cell r="A123">
            <v>1504</v>
          </cell>
          <cell r="B123" t="str">
            <v>REFLECTORES 128A Y R</v>
          </cell>
          <cell r="C123">
            <v>1.95</v>
          </cell>
          <cell r="D123">
            <v>3</v>
          </cell>
          <cell r="E123">
            <v>5.85</v>
          </cell>
          <cell r="F123" t="str">
            <v>7-D</v>
          </cell>
        </row>
        <row r="124">
          <cell r="A124">
            <v>1505</v>
          </cell>
          <cell r="B124" t="str">
            <v>GOMAS NUEVAS 235/75/15</v>
          </cell>
          <cell r="C124">
            <v>62</v>
          </cell>
          <cell r="D124">
            <v>0</v>
          </cell>
          <cell r="E124">
            <v>0</v>
          </cell>
          <cell r="F124" t="str">
            <v>21A</v>
          </cell>
        </row>
        <row r="125">
          <cell r="A125">
            <v>1506</v>
          </cell>
          <cell r="B125" t="str">
            <v>GOMAS REC. 11R22.5 TRITANI</v>
          </cell>
          <cell r="C125">
            <v>100</v>
          </cell>
          <cell r="D125">
            <v>0</v>
          </cell>
          <cell r="E125">
            <v>0</v>
          </cell>
          <cell r="F125" t="str">
            <v>21-A</v>
          </cell>
        </row>
        <row r="126">
          <cell r="A126">
            <v>1507</v>
          </cell>
          <cell r="B126" t="str">
            <v>GOMAS NUEVAS 235/85/16 G.TIGERA</v>
          </cell>
          <cell r="C126">
            <v>85</v>
          </cell>
          <cell r="D126">
            <v>0</v>
          </cell>
          <cell r="E126">
            <v>0</v>
          </cell>
          <cell r="F126" t="str">
            <v>21-A</v>
          </cell>
        </row>
        <row r="127">
          <cell r="A127">
            <v>1509</v>
          </cell>
          <cell r="B127" t="str">
            <v>ALTERNADOR 100AMP.</v>
          </cell>
          <cell r="C127">
            <v>125</v>
          </cell>
          <cell r="D127">
            <v>1</v>
          </cell>
          <cell r="E127">
            <v>125</v>
          </cell>
          <cell r="F127" t="str">
            <v>14-B</v>
          </cell>
        </row>
        <row r="128">
          <cell r="A128">
            <v>1510</v>
          </cell>
          <cell r="B128" t="str">
            <v>GOMAS REC. 11R22.5 TRITANI CC</v>
          </cell>
          <cell r="C128">
            <v>150</v>
          </cell>
          <cell r="D128">
            <v>0</v>
          </cell>
          <cell r="E128">
            <v>0</v>
          </cell>
          <cell r="F128" t="str">
            <v>21-A</v>
          </cell>
        </row>
        <row r="129">
          <cell r="A129">
            <v>1511</v>
          </cell>
          <cell r="B129" t="str">
            <v>BREATHER FA1047</v>
          </cell>
          <cell r="C129">
            <v>2.25</v>
          </cell>
          <cell r="D129">
            <v>2</v>
          </cell>
          <cell r="E129">
            <v>4.5</v>
          </cell>
          <cell r="F129" t="str">
            <v>11-C</v>
          </cell>
        </row>
        <row r="130">
          <cell r="A130">
            <v>1512</v>
          </cell>
          <cell r="B130" t="str">
            <v>GOMAS NUEVAS 11L-16SL</v>
          </cell>
          <cell r="C130">
            <v>130</v>
          </cell>
          <cell r="D130">
            <v>0</v>
          </cell>
          <cell r="E130">
            <v>0</v>
          </cell>
          <cell r="F130" t="str">
            <v>21-A</v>
          </cell>
        </row>
        <row r="131">
          <cell r="A131">
            <v>1513</v>
          </cell>
          <cell r="B131" t="str">
            <v>GOMAS NUEVAS 11R22.5</v>
          </cell>
          <cell r="C131">
            <v>250</v>
          </cell>
          <cell r="D131">
            <v>1</v>
          </cell>
          <cell r="E131">
            <v>250</v>
          </cell>
          <cell r="F131" t="str">
            <v>21-A</v>
          </cell>
        </row>
        <row r="132">
          <cell r="A132">
            <v>1514</v>
          </cell>
          <cell r="B132" t="str">
            <v>GOMAS NUEVAS 11R24.5 G.TIGERA</v>
          </cell>
          <cell r="C132">
            <v>227</v>
          </cell>
          <cell r="D132">
            <v>0</v>
          </cell>
          <cell r="E132">
            <v>0</v>
          </cell>
          <cell r="F132" t="str">
            <v>21-A</v>
          </cell>
        </row>
        <row r="133">
          <cell r="A133">
            <v>1516</v>
          </cell>
          <cell r="B133" t="str">
            <v>GOMAS REC. 11R22.5 I. MORALES</v>
          </cell>
          <cell r="C133">
            <v>105</v>
          </cell>
          <cell r="D133">
            <v>0</v>
          </cell>
          <cell r="E133">
            <v>0</v>
          </cell>
          <cell r="F133" t="str">
            <v>21-A</v>
          </cell>
        </row>
        <row r="134">
          <cell r="A134">
            <v>1517</v>
          </cell>
          <cell r="B134" t="str">
            <v>SELLADO DE GOMAS 11L16SL</v>
          </cell>
          <cell r="C134">
            <v>230</v>
          </cell>
          <cell r="D134">
            <v>0</v>
          </cell>
          <cell r="E134">
            <v>0</v>
          </cell>
          <cell r="F134" t="str">
            <v>22-A</v>
          </cell>
        </row>
        <row r="135">
          <cell r="A135">
            <v>1518</v>
          </cell>
          <cell r="B135" t="str">
            <v>BANDAS 252S</v>
          </cell>
          <cell r="C135">
            <v>12.5</v>
          </cell>
          <cell r="D135">
            <v>4</v>
          </cell>
          <cell r="E135">
            <v>50</v>
          </cell>
          <cell r="F135" t="str">
            <v>11-E</v>
          </cell>
        </row>
        <row r="136">
          <cell r="A136">
            <v>1519</v>
          </cell>
          <cell r="B136" t="str">
            <v>COOLANT</v>
          </cell>
          <cell r="C136">
            <v>5</v>
          </cell>
          <cell r="D136">
            <v>0</v>
          </cell>
          <cell r="E136">
            <v>0</v>
          </cell>
          <cell r="F136" t="str">
            <v>15-C</v>
          </cell>
        </row>
        <row r="137">
          <cell r="A137">
            <v>1520</v>
          </cell>
          <cell r="B137" t="str">
            <v>BATERIA 31-1200 P&amp;T</v>
          </cell>
          <cell r="C137">
            <v>65</v>
          </cell>
          <cell r="D137">
            <v>0</v>
          </cell>
          <cell r="E137">
            <v>0</v>
          </cell>
          <cell r="F137" t="str">
            <v>15-C</v>
          </cell>
        </row>
        <row r="138">
          <cell r="A138">
            <v>1523</v>
          </cell>
          <cell r="B138" t="str">
            <v>GOMAS REC 1000-20 I.MORALES</v>
          </cell>
          <cell r="C138">
            <v>100</v>
          </cell>
          <cell r="D138">
            <v>0</v>
          </cell>
          <cell r="E138">
            <v>0</v>
          </cell>
          <cell r="F138" t="str">
            <v>21-A</v>
          </cell>
        </row>
        <row r="139">
          <cell r="A139">
            <v>1524</v>
          </cell>
          <cell r="B139" t="str">
            <v>GOMAS NUEVAS 185/70/13</v>
          </cell>
          <cell r="C139">
            <v>39.65</v>
          </cell>
          <cell r="D139">
            <v>0</v>
          </cell>
          <cell r="E139">
            <v>0</v>
          </cell>
          <cell r="F139" t="str">
            <v>21-A</v>
          </cell>
        </row>
        <row r="140">
          <cell r="A140">
            <v>1526</v>
          </cell>
          <cell r="B140" t="str">
            <v>GOMAS NUEVAS 205/75/15</v>
          </cell>
          <cell r="C140">
            <v>62</v>
          </cell>
          <cell r="D140">
            <v>0</v>
          </cell>
          <cell r="E140">
            <v>0</v>
          </cell>
          <cell r="F140" t="str">
            <v>21-A</v>
          </cell>
        </row>
        <row r="141">
          <cell r="A141">
            <v>1527</v>
          </cell>
          <cell r="B141" t="str">
            <v>GOMAS REC. 11R24.5 TRISTANI</v>
          </cell>
          <cell r="C141">
            <v>100</v>
          </cell>
          <cell r="D141">
            <v>1</v>
          </cell>
          <cell r="E141">
            <v>100</v>
          </cell>
          <cell r="F141" t="str">
            <v>21-A</v>
          </cell>
        </row>
        <row r="142">
          <cell r="A142">
            <v>1531</v>
          </cell>
          <cell r="B142" t="str">
            <v>FUSIBLES ATO 10,15,20,25,30</v>
          </cell>
          <cell r="C142">
            <v>0</v>
          </cell>
          <cell r="D142">
            <v>0</v>
          </cell>
          <cell r="E142">
            <v>0</v>
          </cell>
          <cell r="F142" t="str">
            <v>3-B</v>
          </cell>
        </row>
        <row r="143">
          <cell r="A143">
            <v>1532</v>
          </cell>
          <cell r="B143" t="str">
            <v>CORREA K061020</v>
          </cell>
          <cell r="C143">
            <v>13.95</v>
          </cell>
          <cell r="D143">
            <v>0</v>
          </cell>
          <cell r="E143">
            <v>0</v>
          </cell>
          <cell r="F143" t="str">
            <v>11-A</v>
          </cell>
        </row>
        <row r="144">
          <cell r="A144">
            <v>1535</v>
          </cell>
          <cell r="B144" t="str">
            <v>CORREA K060970</v>
          </cell>
          <cell r="C144">
            <v>13.95</v>
          </cell>
          <cell r="D144">
            <v>0</v>
          </cell>
          <cell r="E144">
            <v>0</v>
          </cell>
          <cell r="F144" t="str">
            <v>20-A</v>
          </cell>
        </row>
        <row r="145">
          <cell r="A145">
            <v>1536</v>
          </cell>
          <cell r="B145" t="str">
            <v>GOMAS NUEVAS 1000-20</v>
          </cell>
          <cell r="C145">
            <v>152</v>
          </cell>
          <cell r="D145">
            <v>0</v>
          </cell>
          <cell r="E145">
            <v>0</v>
          </cell>
          <cell r="F145" t="str">
            <v>21-A</v>
          </cell>
        </row>
        <row r="146">
          <cell r="A146">
            <v>1540</v>
          </cell>
          <cell r="B146" t="str">
            <v>SPRING H597</v>
          </cell>
          <cell r="C146">
            <v>3</v>
          </cell>
          <cell r="D146">
            <v>0</v>
          </cell>
          <cell r="E146">
            <v>0</v>
          </cell>
          <cell r="F146" t="str">
            <v>3-B</v>
          </cell>
        </row>
        <row r="147">
          <cell r="A147">
            <v>1542</v>
          </cell>
          <cell r="B147" t="str">
            <v>PERNOS E2226</v>
          </cell>
          <cell r="C147">
            <v>1.08</v>
          </cell>
          <cell r="D147">
            <v>3</v>
          </cell>
          <cell r="E147">
            <v>3.24</v>
          </cell>
          <cell r="F147" t="str">
            <v>3-D</v>
          </cell>
        </row>
        <row r="148">
          <cell r="A148">
            <v>1543</v>
          </cell>
          <cell r="B148" t="str">
            <v>KIT CALIPER</v>
          </cell>
          <cell r="C148">
            <v>55</v>
          </cell>
          <cell r="D148">
            <v>1</v>
          </cell>
          <cell r="E148">
            <v>55</v>
          </cell>
          <cell r="F148" t="str">
            <v>3-C</v>
          </cell>
        </row>
        <row r="149">
          <cell r="A149">
            <v>1544</v>
          </cell>
          <cell r="B149" t="str">
            <v>BANDAS P583, VAN TRAS.3.5"</v>
          </cell>
          <cell r="C149">
            <v>49</v>
          </cell>
          <cell r="D149">
            <v>0</v>
          </cell>
          <cell r="E149">
            <v>0</v>
          </cell>
          <cell r="F149" t="str">
            <v>15-A</v>
          </cell>
        </row>
        <row r="150">
          <cell r="A150">
            <v>1548</v>
          </cell>
          <cell r="B150" t="str">
            <v>WIPER 16"</v>
          </cell>
          <cell r="C150">
            <v>0</v>
          </cell>
          <cell r="D150">
            <v>0</v>
          </cell>
          <cell r="E150">
            <v>0</v>
          </cell>
          <cell r="F150" t="str">
            <v>17-A</v>
          </cell>
        </row>
        <row r="151">
          <cell r="A151">
            <v>1549</v>
          </cell>
          <cell r="B151" t="str">
            <v>WIPER 17"</v>
          </cell>
          <cell r="C151">
            <v>0</v>
          </cell>
          <cell r="D151">
            <v>0</v>
          </cell>
          <cell r="E151">
            <v>0</v>
          </cell>
          <cell r="F151" t="str">
            <v>17-A</v>
          </cell>
        </row>
        <row r="152">
          <cell r="A152">
            <v>1550</v>
          </cell>
          <cell r="B152" t="str">
            <v>FILTRO P999HD</v>
          </cell>
          <cell r="C152">
            <v>7.98</v>
          </cell>
          <cell r="D152">
            <v>1</v>
          </cell>
          <cell r="E152">
            <v>7.98</v>
          </cell>
          <cell r="F152" t="str">
            <v>6-A</v>
          </cell>
        </row>
        <row r="153">
          <cell r="A153">
            <v>1551</v>
          </cell>
          <cell r="B153" t="str">
            <v>FILTRO FPT 750</v>
          </cell>
          <cell r="C153">
            <v>9.1999999999999993</v>
          </cell>
          <cell r="D153">
            <v>1</v>
          </cell>
          <cell r="E153">
            <v>9.1999999999999993</v>
          </cell>
          <cell r="F153" t="str">
            <v>14-A</v>
          </cell>
        </row>
        <row r="154">
          <cell r="A154">
            <v>1552</v>
          </cell>
          <cell r="B154" t="str">
            <v>FILTRO ACELTE B96</v>
          </cell>
          <cell r="C154">
            <v>11.51</v>
          </cell>
          <cell r="D154">
            <v>0</v>
          </cell>
          <cell r="E154">
            <v>0</v>
          </cell>
          <cell r="F154" t="str">
            <v>4-A</v>
          </cell>
        </row>
        <row r="155">
          <cell r="A155">
            <v>1555</v>
          </cell>
          <cell r="B155" t="str">
            <v>ARO 16</v>
          </cell>
          <cell r="C155">
            <v>90</v>
          </cell>
          <cell r="D155">
            <v>1</v>
          </cell>
          <cell r="E155">
            <v>90</v>
          </cell>
          <cell r="F155" t="str">
            <v>21-B</v>
          </cell>
        </row>
        <row r="156">
          <cell r="A156">
            <v>1556</v>
          </cell>
          <cell r="B156" t="str">
            <v>ACEITE 5 GL. 15W40</v>
          </cell>
          <cell r="C156">
            <v>32.25</v>
          </cell>
          <cell r="D156">
            <v>13</v>
          </cell>
          <cell r="E156">
            <v>419.25</v>
          </cell>
          <cell r="F156" t="str">
            <v>22-A</v>
          </cell>
        </row>
        <row r="157">
          <cell r="A157">
            <v>1557</v>
          </cell>
          <cell r="B157" t="str">
            <v>SILICONE</v>
          </cell>
          <cell r="C157">
            <v>3.5</v>
          </cell>
          <cell r="D157">
            <v>1</v>
          </cell>
          <cell r="E157">
            <v>3.5</v>
          </cell>
          <cell r="F157" t="str">
            <v>22-A</v>
          </cell>
        </row>
        <row r="158">
          <cell r="A158">
            <v>1001</v>
          </cell>
          <cell r="B158" t="str">
            <v>FILTRO HD BT 287-10 MANITOU</v>
          </cell>
          <cell r="C158">
            <v>11.02</v>
          </cell>
          <cell r="D158">
            <v>8</v>
          </cell>
          <cell r="E158">
            <v>88.16</v>
          </cell>
          <cell r="F158" t="str">
            <v>10-C</v>
          </cell>
        </row>
        <row r="159">
          <cell r="A159">
            <v>1002</v>
          </cell>
          <cell r="B159" t="str">
            <v>FILTRO DIESEL HDF-296=7111296</v>
          </cell>
          <cell r="C159">
            <v>5</v>
          </cell>
          <cell r="D159">
            <v>6</v>
          </cell>
          <cell r="E159">
            <v>30</v>
          </cell>
          <cell r="F159" t="str">
            <v>12-A</v>
          </cell>
        </row>
        <row r="160">
          <cell r="A160">
            <v>1003</v>
          </cell>
          <cell r="B160" t="str">
            <v>BOMBA HD S2LD-11-1RPRB</v>
          </cell>
          <cell r="C160">
            <v>462</v>
          </cell>
          <cell r="D160">
            <v>0</v>
          </cell>
          <cell r="E160">
            <v>0</v>
          </cell>
          <cell r="F160" t="str">
            <v>21-A</v>
          </cell>
        </row>
        <row r="161">
          <cell r="A161">
            <v>1004</v>
          </cell>
          <cell r="B161" t="str">
            <v>FILTRO ACEITE PERII2</v>
          </cell>
          <cell r="C161">
            <v>1.74</v>
          </cell>
          <cell r="D161">
            <v>0</v>
          </cell>
          <cell r="E161">
            <v>0</v>
          </cell>
          <cell r="F161" t="str">
            <v>13-B</v>
          </cell>
        </row>
        <row r="162">
          <cell r="A162">
            <v>1005</v>
          </cell>
          <cell r="B162" t="str">
            <v>FILTRO AGUA WF100=BW5137</v>
          </cell>
          <cell r="C162">
            <v>7.5</v>
          </cell>
          <cell r="D162">
            <v>0</v>
          </cell>
          <cell r="E162">
            <v>0</v>
          </cell>
          <cell r="F162" t="str">
            <v>13-C</v>
          </cell>
        </row>
        <row r="163">
          <cell r="A163">
            <v>1006</v>
          </cell>
          <cell r="B163" t="str">
            <v>FILTRO HIDRAULICO BT261 MAN</v>
          </cell>
          <cell r="C163">
            <v>6</v>
          </cell>
          <cell r="D163">
            <v>1</v>
          </cell>
          <cell r="E163">
            <v>6</v>
          </cell>
          <cell r="F163" t="str">
            <v>10-C</v>
          </cell>
        </row>
        <row r="164">
          <cell r="A164">
            <v>1007</v>
          </cell>
          <cell r="B164" t="str">
            <v>FILTRO PER 23-1=BF970</v>
          </cell>
          <cell r="C164">
            <v>4.5</v>
          </cell>
          <cell r="D164">
            <v>10</v>
          </cell>
          <cell r="E164">
            <v>45</v>
          </cell>
          <cell r="F164" t="str">
            <v>12-A</v>
          </cell>
        </row>
        <row r="165">
          <cell r="A165">
            <v>1009</v>
          </cell>
          <cell r="B165" t="str">
            <v>FILTRO ACEITE B76</v>
          </cell>
          <cell r="C165">
            <v>6.7</v>
          </cell>
          <cell r="D165">
            <v>4</v>
          </cell>
          <cell r="E165">
            <v>26.8</v>
          </cell>
          <cell r="F165" t="str">
            <v>12-B</v>
          </cell>
        </row>
        <row r="166">
          <cell r="A166">
            <v>1010</v>
          </cell>
          <cell r="B166" t="str">
            <v>FILTRO DE ACEITE PER4459</v>
          </cell>
          <cell r="C166">
            <v>3.6</v>
          </cell>
          <cell r="D166">
            <v>5</v>
          </cell>
          <cell r="E166">
            <v>18</v>
          </cell>
          <cell r="F166" t="str">
            <v>13-B</v>
          </cell>
        </row>
        <row r="167">
          <cell r="A167">
            <v>1011</v>
          </cell>
          <cell r="B167" t="str">
            <v>FILTRO IR0713=F1337=BT230</v>
          </cell>
          <cell r="C167">
            <v>3.96</v>
          </cell>
          <cell r="D167">
            <v>8</v>
          </cell>
          <cell r="E167">
            <v>31.68</v>
          </cell>
          <cell r="F167" t="str">
            <v>12-A</v>
          </cell>
        </row>
        <row r="168">
          <cell r="A168">
            <v>1012</v>
          </cell>
          <cell r="B168" t="str">
            <v>FILTRO S/ AGUA CATTP1049=T14</v>
          </cell>
          <cell r="C168">
            <v>15</v>
          </cell>
          <cell r="D168">
            <v>5</v>
          </cell>
          <cell r="E168">
            <v>75</v>
          </cell>
          <cell r="F168" t="str">
            <v>12-A</v>
          </cell>
        </row>
        <row r="169">
          <cell r="A169">
            <v>1013</v>
          </cell>
          <cell r="B169" t="str">
            <v>FILTRO ACEITE B163 VOLVO</v>
          </cell>
          <cell r="C169">
            <v>5</v>
          </cell>
          <cell r="D169">
            <v>2</v>
          </cell>
          <cell r="E169">
            <v>10</v>
          </cell>
          <cell r="F169" t="str">
            <v>12-A</v>
          </cell>
        </row>
        <row r="170">
          <cell r="A170">
            <v>1014</v>
          </cell>
          <cell r="B170" t="str">
            <v>FILTRO ACEITE PERIA=FLIA</v>
          </cell>
          <cell r="C170">
            <v>3.8</v>
          </cell>
          <cell r="D170">
            <v>3</v>
          </cell>
          <cell r="E170">
            <v>11.4</v>
          </cell>
          <cell r="F170" t="str">
            <v>13-C</v>
          </cell>
        </row>
        <row r="171">
          <cell r="A171">
            <v>1015</v>
          </cell>
          <cell r="B171" t="str">
            <v>FILTRO DIESEL FD811</v>
          </cell>
          <cell r="C171">
            <v>8.1999999999999993</v>
          </cell>
          <cell r="D171">
            <v>4</v>
          </cell>
          <cell r="E171">
            <v>32.799999999999997</v>
          </cell>
          <cell r="F171" t="str">
            <v>13-B</v>
          </cell>
        </row>
        <row r="172">
          <cell r="A172">
            <v>1016</v>
          </cell>
          <cell r="B172" t="str">
            <v>FILTRO ACEITE FL-820 VAN GAS</v>
          </cell>
          <cell r="C172">
            <v>7.23</v>
          </cell>
          <cell r="D172">
            <v>6</v>
          </cell>
          <cell r="E172">
            <v>43.38</v>
          </cell>
          <cell r="F172" t="str">
            <v>12-A</v>
          </cell>
        </row>
        <row r="173">
          <cell r="A173">
            <v>1017</v>
          </cell>
          <cell r="B173" t="str">
            <v>DAMPER</v>
          </cell>
          <cell r="C173">
            <v>6</v>
          </cell>
          <cell r="D173">
            <v>0</v>
          </cell>
          <cell r="E173">
            <v>0</v>
          </cell>
          <cell r="F173" t="str">
            <v>1-A</v>
          </cell>
        </row>
        <row r="174">
          <cell r="A174">
            <v>1018</v>
          </cell>
          <cell r="B174" t="str">
            <v>PADS D714GM, BUICK</v>
          </cell>
          <cell r="C174">
            <v>18</v>
          </cell>
          <cell r="D174">
            <v>1</v>
          </cell>
          <cell r="E174">
            <v>18</v>
          </cell>
          <cell r="F174" t="str">
            <v>11-B</v>
          </cell>
        </row>
        <row r="175">
          <cell r="A175">
            <v>1019</v>
          </cell>
          <cell r="B175" t="str">
            <v>FILTRO AIRE E7TZ9601B FORD 150</v>
          </cell>
          <cell r="C175">
            <v>5.7</v>
          </cell>
          <cell r="D175">
            <v>0</v>
          </cell>
          <cell r="E175">
            <v>0</v>
          </cell>
          <cell r="F175" t="str">
            <v>16-A</v>
          </cell>
        </row>
        <row r="176">
          <cell r="A176">
            <v>1020</v>
          </cell>
          <cell r="B176" t="str">
            <v>FILTRO FG-800-A GAS FI</v>
          </cell>
          <cell r="C176">
            <v>7.86</v>
          </cell>
          <cell r="D176">
            <v>0</v>
          </cell>
          <cell r="E176">
            <v>0</v>
          </cell>
          <cell r="F176" t="str">
            <v>AP</v>
          </cell>
        </row>
        <row r="177">
          <cell r="A177">
            <v>1021</v>
          </cell>
          <cell r="B177" t="str">
            <v>BANDAS 314=358</v>
          </cell>
          <cell r="C177">
            <v>30</v>
          </cell>
          <cell r="D177">
            <v>1</v>
          </cell>
          <cell r="E177">
            <v>30</v>
          </cell>
          <cell r="F177" t="str">
            <v>11-A</v>
          </cell>
        </row>
        <row r="178">
          <cell r="A178">
            <v>1022</v>
          </cell>
          <cell r="B178" t="str">
            <v>BANDAS BR105 F150-98</v>
          </cell>
          <cell r="C178">
            <v>37.770000000000003</v>
          </cell>
          <cell r="D178">
            <v>1</v>
          </cell>
          <cell r="E178">
            <v>37.770000000000003</v>
          </cell>
          <cell r="F178" t="str">
            <v>10-A</v>
          </cell>
        </row>
        <row r="179">
          <cell r="A179">
            <v>1023</v>
          </cell>
          <cell r="B179" t="str">
            <v>BANDAS 151</v>
          </cell>
          <cell r="C179">
            <v>3</v>
          </cell>
          <cell r="D179">
            <v>0</v>
          </cell>
          <cell r="E179">
            <v>0</v>
          </cell>
          <cell r="F179" t="str">
            <v>AP</v>
          </cell>
        </row>
        <row r="180">
          <cell r="A180">
            <v>1024</v>
          </cell>
          <cell r="B180" t="str">
            <v>BANDAS 357DODGE</v>
          </cell>
          <cell r="C180">
            <v>23.95</v>
          </cell>
          <cell r="D180">
            <v>1</v>
          </cell>
          <cell r="E180">
            <v>23.95</v>
          </cell>
          <cell r="F180" t="str">
            <v>11-A</v>
          </cell>
        </row>
        <row r="181">
          <cell r="A181">
            <v>1025</v>
          </cell>
          <cell r="B181" t="str">
            <v>PADS D655MG VAN FORD 1998</v>
          </cell>
          <cell r="C181">
            <v>32</v>
          </cell>
          <cell r="D181">
            <v>4</v>
          </cell>
          <cell r="E181">
            <v>128</v>
          </cell>
          <cell r="F181" t="str">
            <v>10-B</v>
          </cell>
        </row>
        <row r="182">
          <cell r="A182">
            <v>1026</v>
          </cell>
          <cell r="B182" t="str">
            <v>PADS MB895250 MITS.</v>
          </cell>
          <cell r="C182">
            <v>21</v>
          </cell>
          <cell r="D182">
            <v>2</v>
          </cell>
          <cell r="E182">
            <v>42</v>
          </cell>
          <cell r="F182" t="str">
            <v>11-C</v>
          </cell>
        </row>
        <row r="183">
          <cell r="A183">
            <v>1029</v>
          </cell>
          <cell r="B183" t="str">
            <v>FILTRO ACEITE L20195, F150</v>
          </cell>
          <cell r="C183">
            <v>4.9400000000000004</v>
          </cell>
          <cell r="D183">
            <v>4</v>
          </cell>
          <cell r="E183">
            <v>19.760000000000002</v>
          </cell>
          <cell r="F183" t="str">
            <v>12-A</v>
          </cell>
        </row>
        <row r="184">
          <cell r="A184">
            <v>1030</v>
          </cell>
          <cell r="B184" t="str">
            <v>BANDAS MMD16</v>
          </cell>
          <cell r="C184">
            <v>20</v>
          </cell>
          <cell r="D184">
            <v>6</v>
          </cell>
          <cell r="E184">
            <v>120</v>
          </cell>
          <cell r="F184" t="str">
            <v>11-A</v>
          </cell>
        </row>
        <row r="185">
          <cell r="A185">
            <v>1031</v>
          </cell>
          <cell r="B185" t="str">
            <v>TAPON AGUA MACK 500045037</v>
          </cell>
          <cell r="C185">
            <v>5.71</v>
          </cell>
          <cell r="D185">
            <v>1</v>
          </cell>
          <cell r="E185">
            <v>5.71</v>
          </cell>
          <cell r="F185" t="str">
            <v>3-D</v>
          </cell>
        </row>
        <row r="186">
          <cell r="A186">
            <v>1032</v>
          </cell>
          <cell r="B186" t="str">
            <v>BANDAS 4566D</v>
          </cell>
          <cell r="C186">
            <v>5.71</v>
          </cell>
          <cell r="D186">
            <v>2</v>
          </cell>
          <cell r="E186">
            <v>11.42</v>
          </cell>
          <cell r="F186" t="str">
            <v>11-A</v>
          </cell>
        </row>
        <row r="187">
          <cell r="A187">
            <v>1033</v>
          </cell>
          <cell r="B187" t="str">
            <v>BANDAS 263</v>
          </cell>
          <cell r="C187">
            <v>25</v>
          </cell>
          <cell r="D187">
            <v>0</v>
          </cell>
          <cell r="E187">
            <v>0</v>
          </cell>
          <cell r="F187" t="str">
            <v>11-A</v>
          </cell>
        </row>
        <row r="188">
          <cell r="A188">
            <v>1034</v>
          </cell>
          <cell r="B188" t="str">
            <v>BANDAS 1245</v>
          </cell>
          <cell r="C188">
            <v>11</v>
          </cell>
          <cell r="D188">
            <v>4</v>
          </cell>
          <cell r="E188">
            <v>44</v>
          </cell>
          <cell r="F188" t="str">
            <v>10-D</v>
          </cell>
        </row>
        <row r="189">
          <cell r="A189">
            <v>1035</v>
          </cell>
          <cell r="B189" t="str">
            <v>BANDAS LINNING 1308</v>
          </cell>
          <cell r="C189">
            <v>33</v>
          </cell>
          <cell r="D189">
            <v>2</v>
          </cell>
          <cell r="E189">
            <v>66</v>
          </cell>
          <cell r="F189" t="str">
            <v>10-E</v>
          </cell>
        </row>
        <row r="190">
          <cell r="A190">
            <v>1036</v>
          </cell>
          <cell r="B190" t="str">
            <v>BANDAS 1308D</v>
          </cell>
          <cell r="C190">
            <v>19.91</v>
          </cell>
          <cell r="D190">
            <v>7</v>
          </cell>
          <cell r="E190">
            <v>139.37</v>
          </cell>
          <cell r="F190" t="str">
            <v>9-A</v>
          </cell>
        </row>
        <row r="191">
          <cell r="A191">
            <v>1037</v>
          </cell>
          <cell r="B191" t="str">
            <v>BANDAS 1308D 066</v>
          </cell>
          <cell r="C191">
            <v>18.100000000000001</v>
          </cell>
          <cell r="D191">
            <v>5</v>
          </cell>
          <cell r="E191">
            <v>90.5</v>
          </cell>
          <cell r="F191" t="str">
            <v>10-D</v>
          </cell>
        </row>
        <row r="192">
          <cell r="A192">
            <v>1041</v>
          </cell>
          <cell r="B192" t="str">
            <v>CAJA DE BOLA R2 MANITOU</v>
          </cell>
          <cell r="C192">
            <v>69.12</v>
          </cell>
          <cell r="D192">
            <v>15</v>
          </cell>
          <cell r="E192">
            <v>1036.8</v>
          </cell>
          <cell r="F192" t="str">
            <v>16-B</v>
          </cell>
        </row>
        <row r="193">
          <cell r="A193">
            <v>1042</v>
          </cell>
          <cell r="B193" t="str">
            <v>CILINDROS EW3326</v>
          </cell>
          <cell r="C193">
            <v>11.98</v>
          </cell>
          <cell r="D193">
            <v>1</v>
          </cell>
          <cell r="E193">
            <v>11.98</v>
          </cell>
          <cell r="F193" t="str">
            <v>11-B</v>
          </cell>
        </row>
        <row r="194">
          <cell r="A194">
            <v>1043</v>
          </cell>
          <cell r="B194" t="str">
            <v>GATO HID. 20 TON</v>
          </cell>
          <cell r="C194">
            <v>65.3</v>
          </cell>
          <cell r="D194">
            <v>8</v>
          </cell>
          <cell r="E194">
            <v>522.4</v>
          </cell>
          <cell r="F194" t="str">
            <v>19-D</v>
          </cell>
        </row>
        <row r="195">
          <cell r="A195">
            <v>1046</v>
          </cell>
          <cell r="B195" t="str">
            <v>PADS FRENO  D120 F.350</v>
          </cell>
          <cell r="C195">
            <v>18.95</v>
          </cell>
          <cell r="D195">
            <v>1</v>
          </cell>
          <cell r="E195">
            <v>18.95</v>
          </cell>
          <cell r="F195" t="str">
            <v>10-C</v>
          </cell>
        </row>
        <row r="196">
          <cell r="A196">
            <v>1047</v>
          </cell>
          <cell r="B196" t="str">
            <v>CAJA DE BOLA R1 MANITOU</v>
          </cell>
          <cell r="C196">
            <v>34.61</v>
          </cell>
          <cell r="D196">
            <v>8</v>
          </cell>
          <cell r="E196">
            <v>276.88</v>
          </cell>
          <cell r="F196" t="str">
            <v>16-B</v>
          </cell>
        </row>
        <row r="197">
          <cell r="A197">
            <v>1049</v>
          </cell>
          <cell r="B197" t="str">
            <v>PADS D43</v>
          </cell>
          <cell r="C197">
            <v>20</v>
          </cell>
          <cell r="D197">
            <v>1</v>
          </cell>
          <cell r="E197">
            <v>20</v>
          </cell>
          <cell r="F197" t="str">
            <v>6-D</v>
          </cell>
        </row>
        <row r="198">
          <cell r="A198">
            <v>1050</v>
          </cell>
          <cell r="B198" t="str">
            <v>INSULADOR DOHZ60688B</v>
          </cell>
          <cell r="C198">
            <v>28</v>
          </cell>
          <cell r="D198">
            <v>1</v>
          </cell>
          <cell r="E198">
            <v>28</v>
          </cell>
          <cell r="F198" t="str">
            <v>6-B</v>
          </cell>
        </row>
        <row r="199">
          <cell r="A199">
            <v>1053</v>
          </cell>
          <cell r="B199" t="str">
            <v>AJUST. CLUTCH E8HZ7B506A</v>
          </cell>
          <cell r="C199">
            <v>49.21</v>
          </cell>
          <cell r="D199">
            <v>1</v>
          </cell>
          <cell r="E199">
            <v>49.21</v>
          </cell>
          <cell r="F199" t="str">
            <v>4-B</v>
          </cell>
        </row>
        <row r="200">
          <cell r="A200">
            <v>1054</v>
          </cell>
          <cell r="B200" t="str">
            <v>CERRADURA E1FZ6106072A</v>
          </cell>
          <cell r="C200">
            <v>9.25</v>
          </cell>
          <cell r="D200">
            <v>2</v>
          </cell>
          <cell r="E200">
            <v>18.5</v>
          </cell>
          <cell r="F200" t="str">
            <v>4-B</v>
          </cell>
        </row>
        <row r="201">
          <cell r="A201">
            <v>1055</v>
          </cell>
          <cell r="B201" t="str">
            <v>PADS D3015</v>
          </cell>
          <cell r="C201">
            <v>23</v>
          </cell>
          <cell r="D201">
            <v>1</v>
          </cell>
          <cell r="E201">
            <v>23</v>
          </cell>
          <cell r="F201" t="str">
            <v>11-B</v>
          </cell>
        </row>
        <row r="202">
          <cell r="A202">
            <v>1056</v>
          </cell>
          <cell r="B202" t="str">
            <v>PADS D102</v>
          </cell>
          <cell r="C202">
            <v>15.95</v>
          </cell>
          <cell r="D202">
            <v>1</v>
          </cell>
          <cell r="E202">
            <v>15.95</v>
          </cell>
          <cell r="F202" t="str">
            <v>11--B</v>
          </cell>
        </row>
        <row r="203">
          <cell r="A203">
            <v>1059</v>
          </cell>
          <cell r="B203" t="str">
            <v>PADS F9000</v>
          </cell>
          <cell r="C203">
            <v>88</v>
          </cell>
          <cell r="D203">
            <v>5</v>
          </cell>
          <cell r="E203">
            <v>440</v>
          </cell>
          <cell r="F203" t="str">
            <v>10-C</v>
          </cell>
        </row>
        <row r="204">
          <cell r="A204">
            <v>1061</v>
          </cell>
          <cell r="B204" t="str">
            <v>TAMBOR MCF5665</v>
          </cell>
          <cell r="C204">
            <v>44</v>
          </cell>
          <cell r="D204">
            <v>3</v>
          </cell>
          <cell r="E204">
            <v>132</v>
          </cell>
          <cell r="F204" t="str">
            <v>14-D</v>
          </cell>
        </row>
        <row r="205">
          <cell r="A205">
            <v>1062</v>
          </cell>
          <cell r="B205" t="str">
            <v>ESPEJO 6" 33260</v>
          </cell>
          <cell r="C205">
            <v>19.670000000000002</v>
          </cell>
          <cell r="D205">
            <v>2</v>
          </cell>
          <cell r="E205">
            <v>39.340000000000003</v>
          </cell>
          <cell r="F205" t="str">
            <v>8-C</v>
          </cell>
        </row>
        <row r="206">
          <cell r="A206">
            <v>1064</v>
          </cell>
          <cell r="B206" t="str">
            <v>TAMBOR F600</v>
          </cell>
          <cell r="C206">
            <v>107.03</v>
          </cell>
          <cell r="D206">
            <v>1</v>
          </cell>
          <cell r="E206">
            <v>107.03</v>
          </cell>
          <cell r="F206" t="str">
            <v>9-C</v>
          </cell>
        </row>
        <row r="207">
          <cell r="A207">
            <v>1065</v>
          </cell>
          <cell r="B207" t="str">
            <v>ROTOR D 6050</v>
          </cell>
          <cell r="C207">
            <v>40</v>
          </cell>
          <cell r="D207">
            <v>1</v>
          </cell>
          <cell r="E207">
            <v>40</v>
          </cell>
          <cell r="F207" t="str">
            <v>14-D</v>
          </cell>
        </row>
        <row r="208">
          <cell r="A208">
            <v>1066</v>
          </cell>
          <cell r="B208" t="str">
            <v>ROTOR A R 8556</v>
          </cell>
          <cell r="C208">
            <v>70.95</v>
          </cell>
          <cell r="D208">
            <v>0</v>
          </cell>
          <cell r="E208">
            <v>0</v>
          </cell>
          <cell r="F208" t="str">
            <v>16-D</v>
          </cell>
        </row>
        <row r="209">
          <cell r="A209">
            <v>1068</v>
          </cell>
          <cell r="B209" t="str">
            <v>FOCO  4651</v>
          </cell>
          <cell r="C209">
            <v>5.22</v>
          </cell>
          <cell r="D209">
            <v>2</v>
          </cell>
          <cell r="E209">
            <v>10.44</v>
          </cell>
          <cell r="F209" t="str">
            <v>8-B</v>
          </cell>
        </row>
        <row r="210">
          <cell r="A210">
            <v>1069</v>
          </cell>
          <cell r="B210" t="str">
            <v>FOCO HALOGENO 6054</v>
          </cell>
          <cell r="C210">
            <v>9</v>
          </cell>
          <cell r="D210">
            <v>5</v>
          </cell>
          <cell r="E210">
            <v>45</v>
          </cell>
          <cell r="F210" t="str">
            <v>8-B</v>
          </cell>
        </row>
        <row r="211">
          <cell r="A211">
            <v>1070</v>
          </cell>
          <cell r="B211" t="str">
            <v>FOCO 6014</v>
          </cell>
          <cell r="C211">
            <v>10</v>
          </cell>
          <cell r="D211">
            <v>3</v>
          </cell>
          <cell r="E211">
            <v>30</v>
          </cell>
          <cell r="F211" t="str">
            <v>8-B</v>
          </cell>
        </row>
        <row r="212">
          <cell r="A212">
            <v>1071</v>
          </cell>
          <cell r="B212" t="str">
            <v>ESPEJOS RECTANGULAR 12" 1152</v>
          </cell>
          <cell r="C212">
            <v>7.9</v>
          </cell>
          <cell r="D212">
            <v>4</v>
          </cell>
          <cell r="E212">
            <v>31.6</v>
          </cell>
          <cell r="F212" t="str">
            <v>8-B</v>
          </cell>
        </row>
        <row r="213">
          <cell r="A213">
            <v>1072</v>
          </cell>
          <cell r="B213" t="str">
            <v>CAJA BOLA AFUERA</v>
          </cell>
          <cell r="C213">
            <v>8.9499999999999993</v>
          </cell>
          <cell r="D213">
            <v>0</v>
          </cell>
          <cell r="E213">
            <v>0</v>
          </cell>
          <cell r="F213" t="str">
            <v>16-B</v>
          </cell>
        </row>
        <row r="214">
          <cell r="A214">
            <v>1073</v>
          </cell>
          <cell r="B214" t="str">
            <v>CAJA DE BOLA ADENTRO</v>
          </cell>
          <cell r="C214">
            <v>8.9499999999999993</v>
          </cell>
          <cell r="D214">
            <v>0</v>
          </cell>
          <cell r="E214">
            <v>0</v>
          </cell>
          <cell r="F214" t="str">
            <v>16-B</v>
          </cell>
        </row>
        <row r="215">
          <cell r="A215">
            <v>1074</v>
          </cell>
          <cell r="B215" t="str">
            <v>FOCOS 1101</v>
          </cell>
          <cell r="C215">
            <v>3.38</v>
          </cell>
          <cell r="D215">
            <v>32</v>
          </cell>
          <cell r="E215">
            <v>108.16</v>
          </cell>
          <cell r="F215" t="str">
            <v>9-A</v>
          </cell>
        </row>
        <row r="216">
          <cell r="A216">
            <v>1079</v>
          </cell>
          <cell r="B216" t="str">
            <v>PADS SM3075</v>
          </cell>
          <cell r="C216">
            <v>20</v>
          </cell>
          <cell r="D216">
            <v>2</v>
          </cell>
          <cell r="E216">
            <v>40</v>
          </cell>
          <cell r="F216" t="str">
            <v>11-C</v>
          </cell>
        </row>
        <row r="217">
          <cell r="A217">
            <v>1082</v>
          </cell>
          <cell r="B217" t="str">
            <v>HANDLE E0TZ1022601-B IZQ.</v>
          </cell>
          <cell r="C217">
            <v>15</v>
          </cell>
          <cell r="D217">
            <v>0</v>
          </cell>
          <cell r="E217">
            <v>0</v>
          </cell>
          <cell r="F217" t="str">
            <v>8-C</v>
          </cell>
        </row>
        <row r="218">
          <cell r="A218">
            <v>1083</v>
          </cell>
          <cell r="B218" t="str">
            <v>HANDLE E0TZ1022600-A DR.</v>
          </cell>
          <cell r="C218">
            <v>6.67</v>
          </cell>
          <cell r="D218">
            <v>2</v>
          </cell>
          <cell r="E218">
            <v>13.34</v>
          </cell>
          <cell r="F218" t="str">
            <v>8-C</v>
          </cell>
        </row>
        <row r="219">
          <cell r="A219">
            <v>1084</v>
          </cell>
          <cell r="B219" t="str">
            <v>CERRADURA  FORD 155103</v>
          </cell>
          <cell r="C219">
            <v>9.5</v>
          </cell>
          <cell r="D219">
            <v>2</v>
          </cell>
          <cell r="E219">
            <v>19</v>
          </cell>
          <cell r="F219" t="str">
            <v>4-D</v>
          </cell>
        </row>
        <row r="220">
          <cell r="A220">
            <v>1087</v>
          </cell>
          <cell r="B220" t="str">
            <v>FOCO STOP FORD</v>
          </cell>
          <cell r="C220">
            <v>10</v>
          </cell>
          <cell r="D220">
            <v>0</v>
          </cell>
          <cell r="E220">
            <v>0</v>
          </cell>
          <cell r="F220" t="str">
            <v>8-B</v>
          </cell>
        </row>
        <row r="221">
          <cell r="A221">
            <v>1090</v>
          </cell>
          <cell r="B221" t="str">
            <v>LOCTITE</v>
          </cell>
          <cell r="C221">
            <v>2.5</v>
          </cell>
          <cell r="D221">
            <v>0</v>
          </cell>
          <cell r="E221">
            <v>0</v>
          </cell>
          <cell r="F221" t="str">
            <v>19-A</v>
          </cell>
        </row>
        <row r="222">
          <cell r="A222">
            <v>1093</v>
          </cell>
          <cell r="B222" t="str">
            <v>PADS 7518-642, INTREPID FR.</v>
          </cell>
          <cell r="C222">
            <v>27</v>
          </cell>
          <cell r="D222">
            <v>1</v>
          </cell>
          <cell r="E222">
            <v>27</v>
          </cell>
          <cell r="F222" t="str">
            <v>17-D</v>
          </cell>
        </row>
        <row r="223">
          <cell r="A223">
            <v>1096</v>
          </cell>
          <cell r="B223" t="str">
            <v>UNION 279X</v>
          </cell>
          <cell r="C223">
            <v>38</v>
          </cell>
          <cell r="D223">
            <v>1</v>
          </cell>
          <cell r="E223">
            <v>38</v>
          </cell>
          <cell r="F223" t="str">
            <v>4-C</v>
          </cell>
        </row>
        <row r="224">
          <cell r="A224">
            <v>1097</v>
          </cell>
          <cell r="B224" t="str">
            <v>CAJA DE BOLA R3 MANITOU</v>
          </cell>
          <cell r="C224">
            <v>155</v>
          </cell>
          <cell r="D224">
            <v>8</v>
          </cell>
          <cell r="E224">
            <v>1240</v>
          </cell>
          <cell r="F224" t="str">
            <v>16-B</v>
          </cell>
        </row>
        <row r="225">
          <cell r="A225">
            <v>1098</v>
          </cell>
          <cell r="B225" t="str">
            <v>ARANDELA R12711</v>
          </cell>
          <cell r="C225">
            <v>7.56</v>
          </cell>
          <cell r="D225">
            <v>6</v>
          </cell>
          <cell r="E225">
            <v>45.36</v>
          </cell>
          <cell r="F225" t="str">
            <v>16-B</v>
          </cell>
        </row>
        <row r="226">
          <cell r="A226">
            <v>1100</v>
          </cell>
          <cell r="B226" t="str">
            <v>TAPON RAD. 13-16 LBS.</v>
          </cell>
          <cell r="C226">
            <v>7.09</v>
          </cell>
          <cell r="D226">
            <v>2</v>
          </cell>
          <cell r="E226">
            <v>14.18</v>
          </cell>
          <cell r="F226" t="str">
            <v>4-B</v>
          </cell>
        </row>
        <row r="227">
          <cell r="A227">
            <v>1102</v>
          </cell>
          <cell r="B227" t="str">
            <v>PADS  VAN 1998</v>
          </cell>
          <cell r="C227">
            <v>20</v>
          </cell>
          <cell r="D227">
            <v>0</v>
          </cell>
          <cell r="E227">
            <v>0</v>
          </cell>
          <cell r="F227" t="str">
            <v>10-B</v>
          </cell>
        </row>
        <row r="228">
          <cell r="A228">
            <v>1103</v>
          </cell>
          <cell r="B228" t="str">
            <v>CILINDRO CON LLAVE</v>
          </cell>
          <cell r="C228">
            <v>23</v>
          </cell>
          <cell r="D228">
            <v>1</v>
          </cell>
          <cell r="E228">
            <v>23</v>
          </cell>
          <cell r="F228" t="str">
            <v>3-C</v>
          </cell>
        </row>
        <row r="229">
          <cell r="A229">
            <v>1106</v>
          </cell>
          <cell r="B229" t="str">
            <v>SELLO 370021A</v>
          </cell>
          <cell r="C229">
            <v>25</v>
          </cell>
          <cell r="D229">
            <v>1</v>
          </cell>
          <cell r="E229">
            <v>25</v>
          </cell>
          <cell r="F229" t="str">
            <v>1-B</v>
          </cell>
        </row>
        <row r="230">
          <cell r="A230">
            <v>1107</v>
          </cell>
          <cell r="B230" t="str">
            <v>SET MUELLES</v>
          </cell>
          <cell r="C230">
            <v>98</v>
          </cell>
          <cell r="D230">
            <v>0</v>
          </cell>
          <cell r="E230">
            <v>0</v>
          </cell>
          <cell r="F230" t="str">
            <v>1-A</v>
          </cell>
        </row>
        <row r="231">
          <cell r="A231">
            <v>1108</v>
          </cell>
          <cell r="B231" t="str">
            <v>MUELLES E545A</v>
          </cell>
          <cell r="C231">
            <v>1.25</v>
          </cell>
          <cell r="D231">
            <v>2</v>
          </cell>
          <cell r="E231">
            <v>2.5</v>
          </cell>
          <cell r="F231" t="str">
            <v>2-D</v>
          </cell>
        </row>
        <row r="232">
          <cell r="A232">
            <v>1113</v>
          </cell>
          <cell r="B232" t="str">
            <v>SPACER R22 MANITOU</v>
          </cell>
          <cell r="C232">
            <v>0.32</v>
          </cell>
          <cell r="D232">
            <v>2</v>
          </cell>
          <cell r="E232">
            <v>0.64</v>
          </cell>
          <cell r="F232" t="str">
            <v>16-B</v>
          </cell>
        </row>
        <row r="233">
          <cell r="A233">
            <v>1114</v>
          </cell>
          <cell r="B233" t="str">
            <v>PEDAL E3HZ9735A</v>
          </cell>
          <cell r="C233">
            <v>60</v>
          </cell>
          <cell r="D233">
            <v>0</v>
          </cell>
          <cell r="E233">
            <v>0</v>
          </cell>
          <cell r="F233" t="str">
            <v>3-D</v>
          </cell>
        </row>
        <row r="234">
          <cell r="A234">
            <v>1122</v>
          </cell>
          <cell r="B234" t="str">
            <v>SHOCKS TRAS.</v>
          </cell>
          <cell r="C234">
            <v>25</v>
          </cell>
          <cell r="D234">
            <v>2</v>
          </cell>
          <cell r="E234">
            <v>50</v>
          </cell>
          <cell r="F234" t="str">
            <v>7-A</v>
          </cell>
        </row>
        <row r="235">
          <cell r="A235">
            <v>1124</v>
          </cell>
          <cell r="B235" t="str">
            <v>SHOCKS  DEL.</v>
          </cell>
          <cell r="C235">
            <v>19.05</v>
          </cell>
          <cell r="D235">
            <v>3</v>
          </cell>
          <cell r="E235">
            <v>57.15</v>
          </cell>
          <cell r="F235" t="str">
            <v>7-A</v>
          </cell>
        </row>
        <row r="236">
          <cell r="A236">
            <v>1125</v>
          </cell>
          <cell r="B236" t="str">
            <v>SPACER R26-48 MANITOU</v>
          </cell>
          <cell r="C236">
            <v>11.07</v>
          </cell>
          <cell r="D236">
            <v>4</v>
          </cell>
          <cell r="E236">
            <v>44.28</v>
          </cell>
          <cell r="F236" t="str">
            <v>16-B</v>
          </cell>
        </row>
        <row r="237">
          <cell r="A237">
            <v>1129</v>
          </cell>
          <cell r="B237" t="str">
            <v>TERMINAL 2065L</v>
          </cell>
          <cell r="C237">
            <v>21.38</v>
          </cell>
          <cell r="D237">
            <v>3</v>
          </cell>
          <cell r="E237">
            <v>64.14</v>
          </cell>
          <cell r="F237" t="str">
            <v>7-B</v>
          </cell>
        </row>
        <row r="238">
          <cell r="A238">
            <v>1130</v>
          </cell>
          <cell r="B238" t="str">
            <v>DRAG LINK E8TZ3304A</v>
          </cell>
          <cell r="C238">
            <v>49.8</v>
          </cell>
          <cell r="D238">
            <v>1</v>
          </cell>
          <cell r="E238">
            <v>49.8</v>
          </cell>
          <cell r="F238" t="str">
            <v>7-C</v>
          </cell>
        </row>
        <row r="239">
          <cell r="A239">
            <v>1131</v>
          </cell>
          <cell r="B239" t="str">
            <v>DRAG LINK E350 DS918</v>
          </cell>
          <cell r="C239">
            <v>17.25</v>
          </cell>
          <cell r="D239">
            <v>1</v>
          </cell>
          <cell r="E239">
            <v>17.25</v>
          </cell>
          <cell r="F239" t="str">
            <v>9-A</v>
          </cell>
        </row>
        <row r="240">
          <cell r="A240">
            <v>1133</v>
          </cell>
          <cell r="B240" t="str">
            <v>TUERCA 425008 MANITOU</v>
          </cell>
          <cell r="C240">
            <v>5.7</v>
          </cell>
          <cell r="D240">
            <v>1</v>
          </cell>
          <cell r="E240">
            <v>5.7</v>
          </cell>
          <cell r="F240" t="str">
            <v>16-B</v>
          </cell>
        </row>
        <row r="241">
          <cell r="A241">
            <v>1134</v>
          </cell>
          <cell r="B241" t="str">
            <v>PISTON BOTELLA 424999 MANITOU</v>
          </cell>
          <cell r="C241">
            <v>72</v>
          </cell>
          <cell r="D241">
            <v>1</v>
          </cell>
          <cell r="E241">
            <v>72</v>
          </cell>
          <cell r="F241" t="str">
            <v>16-B</v>
          </cell>
        </row>
        <row r="242">
          <cell r="A242">
            <v>1138</v>
          </cell>
          <cell r="B242" t="str">
            <v>VALVULAS TL.</v>
          </cell>
          <cell r="C242">
            <v>0.5</v>
          </cell>
          <cell r="D242">
            <v>98</v>
          </cell>
          <cell r="E242">
            <v>49</v>
          </cell>
          <cell r="F242" t="str">
            <v>7-A</v>
          </cell>
        </row>
        <row r="243">
          <cell r="A243">
            <v>1142</v>
          </cell>
          <cell r="B243" t="str">
            <v>PILOT D8TZ7600A</v>
          </cell>
          <cell r="C243">
            <v>9.7200000000000006</v>
          </cell>
          <cell r="D243">
            <v>2</v>
          </cell>
          <cell r="E243">
            <v>19.440000000000001</v>
          </cell>
          <cell r="F243" t="str">
            <v>4-B</v>
          </cell>
        </row>
        <row r="244">
          <cell r="A244">
            <v>1145</v>
          </cell>
          <cell r="B244" t="str">
            <v>CAJA DE BOLA 183265</v>
          </cell>
          <cell r="C244">
            <v>24.46</v>
          </cell>
          <cell r="D244">
            <v>2</v>
          </cell>
          <cell r="E244">
            <v>48.92</v>
          </cell>
          <cell r="F244" t="str">
            <v>5-C</v>
          </cell>
        </row>
        <row r="245">
          <cell r="A245">
            <v>1147</v>
          </cell>
          <cell r="B245" t="str">
            <v>UNION 281X</v>
          </cell>
          <cell r="C245">
            <v>52</v>
          </cell>
          <cell r="D245">
            <v>1</v>
          </cell>
          <cell r="E245">
            <v>52</v>
          </cell>
          <cell r="F245" t="str">
            <v>4-C</v>
          </cell>
        </row>
        <row r="246">
          <cell r="A246">
            <v>1148</v>
          </cell>
          <cell r="B246" t="str">
            <v>TANQUE E4UZ17618A</v>
          </cell>
          <cell r="C246">
            <v>28.16</v>
          </cell>
          <cell r="D246">
            <v>2</v>
          </cell>
          <cell r="E246">
            <v>56.32</v>
          </cell>
          <cell r="F246" t="str">
            <v>3-D</v>
          </cell>
        </row>
        <row r="247">
          <cell r="A247">
            <v>1151</v>
          </cell>
          <cell r="B247" t="str">
            <v>SELLO FP 3006736,CUMMING FR.</v>
          </cell>
          <cell r="C247">
            <v>13</v>
          </cell>
          <cell r="D247">
            <v>1</v>
          </cell>
          <cell r="E247">
            <v>13</v>
          </cell>
          <cell r="F247" t="str">
            <v>1-A</v>
          </cell>
        </row>
        <row r="248">
          <cell r="A248">
            <v>1152</v>
          </cell>
          <cell r="B248" t="str">
            <v>SELLO 370031A</v>
          </cell>
          <cell r="C248">
            <v>17.25</v>
          </cell>
          <cell r="D248">
            <v>2</v>
          </cell>
          <cell r="E248">
            <v>34.5</v>
          </cell>
          <cell r="F248" t="str">
            <v>1-B</v>
          </cell>
        </row>
        <row r="249">
          <cell r="A249">
            <v>1155</v>
          </cell>
          <cell r="B249" t="str">
            <v>KIT RAYCO E3976</v>
          </cell>
          <cell r="C249">
            <v>45</v>
          </cell>
          <cell r="D249">
            <v>1</v>
          </cell>
          <cell r="E249">
            <v>45</v>
          </cell>
          <cell r="F249" t="str">
            <v>4-C</v>
          </cell>
        </row>
        <row r="250">
          <cell r="A250">
            <v>1160</v>
          </cell>
          <cell r="B250" t="str">
            <v>FILTRO AIRE PA2726 FORZON</v>
          </cell>
          <cell r="C250">
            <v>25</v>
          </cell>
          <cell r="D250">
            <v>3</v>
          </cell>
          <cell r="E250">
            <v>75</v>
          </cell>
          <cell r="F250" t="str">
            <v>13-A</v>
          </cell>
        </row>
        <row r="251">
          <cell r="A251">
            <v>1162</v>
          </cell>
          <cell r="B251" t="str">
            <v>HANGERS 338-900</v>
          </cell>
          <cell r="C251">
            <v>43</v>
          </cell>
          <cell r="D251">
            <v>1</v>
          </cell>
          <cell r="E251">
            <v>43</v>
          </cell>
          <cell r="F251" t="str">
            <v>5-D</v>
          </cell>
        </row>
        <row r="252">
          <cell r="A252">
            <v>1165</v>
          </cell>
          <cell r="B252" t="str">
            <v>BOMBILLA HALOGENO 9004</v>
          </cell>
          <cell r="C252">
            <v>3.75</v>
          </cell>
          <cell r="D252">
            <v>0</v>
          </cell>
          <cell r="E252">
            <v>0</v>
          </cell>
          <cell r="F252" t="str">
            <v>2-C</v>
          </cell>
        </row>
        <row r="253">
          <cell r="A253">
            <v>1169</v>
          </cell>
          <cell r="B253" t="str">
            <v>SELLO 4278</v>
          </cell>
          <cell r="C253">
            <v>6</v>
          </cell>
          <cell r="D253">
            <v>2</v>
          </cell>
          <cell r="E253">
            <v>12</v>
          </cell>
          <cell r="F253" t="str">
            <v>2-C</v>
          </cell>
        </row>
        <row r="254">
          <cell r="A254">
            <v>1170</v>
          </cell>
          <cell r="B254" t="str">
            <v>SPACER SOPANDA</v>
          </cell>
          <cell r="C254">
            <v>20.420000000000002</v>
          </cell>
          <cell r="D254">
            <v>1</v>
          </cell>
          <cell r="E254">
            <v>20.420000000000002</v>
          </cell>
          <cell r="F254" t="str">
            <v>5-C</v>
          </cell>
        </row>
        <row r="255">
          <cell r="A255">
            <v>1172</v>
          </cell>
          <cell r="B255" t="str">
            <v>SOPORTE E1HZ6038A</v>
          </cell>
          <cell r="C255">
            <v>36.6</v>
          </cell>
          <cell r="D255">
            <v>1</v>
          </cell>
          <cell r="E255">
            <v>36.6</v>
          </cell>
          <cell r="F255" t="str">
            <v>5-D</v>
          </cell>
        </row>
        <row r="256">
          <cell r="A256">
            <v>1174</v>
          </cell>
          <cell r="B256" t="str">
            <v>CALENTADOR FORD 7.3</v>
          </cell>
          <cell r="C256">
            <v>17</v>
          </cell>
          <cell r="D256">
            <v>3</v>
          </cell>
          <cell r="E256">
            <v>51</v>
          </cell>
          <cell r="F256" t="str">
            <v>5-B</v>
          </cell>
        </row>
        <row r="257">
          <cell r="A257">
            <v>1176</v>
          </cell>
          <cell r="B257" t="str">
            <v>RELOJ PRESION PO500</v>
          </cell>
          <cell r="C257">
            <v>65</v>
          </cell>
          <cell r="D257">
            <v>0</v>
          </cell>
          <cell r="E257">
            <v>0</v>
          </cell>
          <cell r="F257" t="str">
            <v>3-B</v>
          </cell>
        </row>
        <row r="258">
          <cell r="A258">
            <v>1177</v>
          </cell>
          <cell r="B258" t="str">
            <v>QUEZOS  E1214</v>
          </cell>
          <cell r="C258">
            <v>21.71</v>
          </cell>
          <cell r="D258">
            <v>0</v>
          </cell>
          <cell r="E258">
            <v>0</v>
          </cell>
          <cell r="F258" t="str">
            <v>5-D</v>
          </cell>
        </row>
        <row r="259">
          <cell r="A259">
            <v>1178</v>
          </cell>
          <cell r="B259" t="str">
            <v>SW. T.K. 44-1659</v>
          </cell>
          <cell r="C259">
            <v>19.41</v>
          </cell>
          <cell r="D259">
            <v>1</v>
          </cell>
          <cell r="E259">
            <v>19.41</v>
          </cell>
          <cell r="F259" t="str">
            <v>7-C</v>
          </cell>
        </row>
        <row r="260">
          <cell r="A260">
            <v>1179</v>
          </cell>
          <cell r="B260" t="str">
            <v>ABRAZADERAS</v>
          </cell>
          <cell r="C260">
            <v>0.5</v>
          </cell>
          <cell r="D260">
            <v>0</v>
          </cell>
          <cell r="E260">
            <v>0</v>
          </cell>
          <cell r="F260" t="str">
            <v>1-C</v>
          </cell>
        </row>
        <row r="261">
          <cell r="A261">
            <v>1185</v>
          </cell>
          <cell r="B261" t="str">
            <v>FILTRO DIESEL BF1212</v>
          </cell>
          <cell r="C261">
            <v>10.3</v>
          </cell>
          <cell r="D261">
            <v>2</v>
          </cell>
          <cell r="E261">
            <v>20.6</v>
          </cell>
          <cell r="F261" t="str">
            <v>10-B</v>
          </cell>
        </row>
        <row r="262">
          <cell r="A262">
            <v>1186</v>
          </cell>
          <cell r="B262" t="str">
            <v>GOMA PUERTAS</v>
          </cell>
          <cell r="C262">
            <v>11.83</v>
          </cell>
          <cell r="D262">
            <v>6</v>
          </cell>
          <cell r="E262">
            <v>70.98</v>
          </cell>
          <cell r="F262" t="str">
            <v>4-A</v>
          </cell>
        </row>
        <row r="263">
          <cell r="A263">
            <v>1207</v>
          </cell>
          <cell r="B263" t="str">
            <v>SELLO CAT. 7C6660</v>
          </cell>
          <cell r="C263">
            <v>11.56</v>
          </cell>
          <cell r="D263">
            <v>4</v>
          </cell>
          <cell r="E263">
            <v>46.24</v>
          </cell>
          <cell r="F263" t="str">
            <v>1-C</v>
          </cell>
        </row>
        <row r="264">
          <cell r="A264">
            <v>1209</v>
          </cell>
          <cell r="B264" t="str">
            <v>PADS BR44 ECON 350</v>
          </cell>
          <cell r="C264">
            <v>37.770000000000003</v>
          </cell>
          <cell r="D264">
            <v>1</v>
          </cell>
          <cell r="E264">
            <v>37.770000000000003</v>
          </cell>
          <cell r="F264" t="str">
            <v>10-B</v>
          </cell>
        </row>
        <row r="265">
          <cell r="A265">
            <v>1211</v>
          </cell>
          <cell r="B265" t="str">
            <v>UNION UNIVERSAL</v>
          </cell>
          <cell r="C265">
            <v>59</v>
          </cell>
          <cell r="D265">
            <v>1</v>
          </cell>
          <cell r="E265">
            <v>59</v>
          </cell>
          <cell r="F265" t="str">
            <v>4-C</v>
          </cell>
        </row>
        <row r="266">
          <cell r="A266">
            <v>1212</v>
          </cell>
          <cell r="B266" t="str">
            <v>SELLO 7W3200 CAT</v>
          </cell>
          <cell r="C266">
            <v>39.18</v>
          </cell>
          <cell r="D266">
            <v>2</v>
          </cell>
          <cell r="E266">
            <v>78.36</v>
          </cell>
          <cell r="F266" t="str">
            <v>1-C</v>
          </cell>
        </row>
        <row r="267">
          <cell r="A267">
            <v>1219</v>
          </cell>
          <cell r="B267" t="str">
            <v>BOMBA AGUA PW245 6.9y 7.3</v>
          </cell>
          <cell r="C267">
            <v>105</v>
          </cell>
          <cell r="D267">
            <v>1</v>
          </cell>
          <cell r="E267">
            <v>105</v>
          </cell>
          <cell r="F267" t="str">
            <v>1-A</v>
          </cell>
        </row>
        <row r="268">
          <cell r="A268">
            <v>1220</v>
          </cell>
          <cell r="B268" t="str">
            <v>VALVULA DE SEGURIDAD ST-3</v>
          </cell>
          <cell r="C268">
            <v>9</v>
          </cell>
          <cell r="D268">
            <v>0</v>
          </cell>
          <cell r="E268">
            <v>0</v>
          </cell>
          <cell r="F268" t="str">
            <v>2-C</v>
          </cell>
        </row>
        <row r="269">
          <cell r="A269">
            <v>1223</v>
          </cell>
          <cell r="B269" t="str">
            <v>MAQ. CRISTAL 102320</v>
          </cell>
          <cell r="C269">
            <v>63.51</v>
          </cell>
          <cell r="D269">
            <v>1</v>
          </cell>
          <cell r="E269">
            <v>63.51</v>
          </cell>
          <cell r="F269" t="str">
            <v>2-A</v>
          </cell>
        </row>
        <row r="270">
          <cell r="A270">
            <v>1224</v>
          </cell>
          <cell r="B270" t="str">
            <v>MAQ. CRISTAL 102320B</v>
          </cell>
          <cell r="C270">
            <v>63.51</v>
          </cell>
          <cell r="D270">
            <v>1</v>
          </cell>
          <cell r="E270">
            <v>63.51</v>
          </cell>
          <cell r="F270" t="str">
            <v>2-A</v>
          </cell>
        </row>
        <row r="271">
          <cell r="A271">
            <v>1227</v>
          </cell>
          <cell r="B271" t="str">
            <v>BOMBA GAS. F600</v>
          </cell>
          <cell r="C271">
            <v>27.56</v>
          </cell>
          <cell r="D271">
            <v>1</v>
          </cell>
          <cell r="E271">
            <v>27.56</v>
          </cell>
          <cell r="F271" t="str">
            <v>1-A</v>
          </cell>
        </row>
        <row r="272">
          <cell r="A272">
            <v>1228</v>
          </cell>
          <cell r="B272" t="str">
            <v>CENTER BEARING</v>
          </cell>
          <cell r="C272">
            <v>41.7</v>
          </cell>
          <cell r="D272">
            <v>1</v>
          </cell>
          <cell r="E272">
            <v>41.7</v>
          </cell>
          <cell r="F272" t="str">
            <v>4-C</v>
          </cell>
        </row>
        <row r="273">
          <cell r="A273">
            <v>1229</v>
          </cell>
          <cell r="B273" t="str">
            <v>VALVULA DE TANQUE DC4</v>
          </cell>
          <cell r="C273">
            <v>23</v>
          </cell>
          <cell r="D273">
            <v>1</v>
          </cell>
          <cell r="E273">
            <v>23</v>
          </cell>
          <cell r="F273" t="str">
            <v>4-B</v>
          </cell>
        </row>
        <row r="274">
          <cell r="A274">
            <v>1230</v>
          </cell>
          <cell r="B274" t="str">
            <v>KIT 63C9</v>
          </cell>
          <cell r="C274">
            <v>40</v>
          </cell>
          <cell r="D274">
            <v>1</v>
          </cell>
          <cell r="E274">
            <v>40</v>
          </cell>
          <cell r="F274" t="str">
            <v>4-B</v>
          </cell>
        </row>
        <row r="275">
          <cell r="A275">
            <v>1231</v>
          </cell>
          <cell r="B275" t="str">
            <v>MOTOR AUGER</v>
          </cell>
          <cell r="C275">
            <v>350</v>
          </cell>
          <cell r="D275">
            <v>2</v>
          </cell>
          <cell r="E275">
            <v>700</v>
          </cell>
          <cell r="F275" t="str">
            <v>2-A</v>
          </cell>
        </row>
        <row r="276">
          <cell r="A276">
            <v>1234</v>
          </cell>
          <cell r="B276" t="str">
            <v>SW. SW-3 FORD</v>
          </cell>
          <cell r="C276">
            <v>0</v>
          </cell>
          <cell r="D276">
            <v>0</v>
          </cell>
          <cell r="E276">
            <v>0</v>
          </cell>
          <cell r="F276" t="str">
            <v>4-B</v>
          </cell>
        </row>
        <row r="277">
          <cell r="A277">
            <v>1236</v>
          </cell>
          <cell r="B277" t="str">
            <v>REG. VOLTAGE GR540</v>
          </cell>
          <cell r="C277">
            <v>24.98</v>
          </cell>
          <cell r="D277">
            <v>0</v>
          </cell>
          <cell r="E277">
            <v>0</v>
          </cell>
          <cell r="F277" t="str">
            <v>3-C</v>
          </cell>
        </row>
        <row r="278">
          <cell r="A278">
            <v>1237</v>
          </cell>
          <cell r="B278" t="str">
            <v>DIAFRAGMA #20</v>
          </cell>
          <cell r="C278">
            <v>6</v>
          </cell>
          <cell r="D278">
            <v>4</v>
          </cell>
          <cell r="E278">
            <v>24</v>
          </cell>
          <cell r="F278" t="str">
            <v>2-D</v>
          </cell>
        </row>
        <row r="279">
          <cell r="A279">
            <v>1238</v>
          </cell>
          <cell r="B279" t="str">
            <v>DIAFRAGMA #24</v>
          </cell>
          <cell r="C279">
            <v>2.35</v>
          </cell>
          <cell r="D279">
            <v>10</v>
          </cell>
          <cell r="E279">
            <v>23.5</v>
          </cell>
          <cell r="F279" t="str">
            <v>2-D</v>
          </cell>
        </row>
        <row r="280">
          <cell r="A280">
            <v>1239</v>
          </cell>
          <cell r="B280" t="str">
            <v>SW LUCES  LS66</v>
          </cell>
          <cell r="C280">
            <v>20.5</v>
          </cell>
          <cell r="D280">
            <v>3</v>
          </cell>
          <cell r="E280">
            <v>61.5</v>
          </cell>
          <cell r="F280" t="str">
            <v>2-C</v>
          </cell>
        </row>
        <row r="281">
          <cell r="A281">
            <v>1240</v>
          </cell>
          <cell r="B281" t="str">
            <v>BENDIX</v>
          </cell>
          <cell r="C281">
            <v>9</v>
          </cell>
          <cell r="D281">
            <v>2</v>
          </cell>
          <cell r="E281">
            <v>18</v>
          </cell>
          <cell r="F281" t="str">
            <v>2-C</v>
          </cell>
        </row>
        <row r="282">
          <cell r="A282">
            <v>1241</v>
          </cell>
          <cell r="B282" t="str">
            <v>BUJIAS</v>
          </cell>
          <cell r="C282">
            <v>1.75</v>
          </cell>
          <cell r="D282">
            <v>0</v>
          </cell>
          <cell r="E282">
            <v>0</v>
          </cell>
          <cell r="F282" t="str">
            <v>2-C</v>
          </cell>
        </row>
        <row r="283">
          <cell r="A283">
            <v>1242</v>
          </cell>
          <cell r="B283" t="str">
            <v>PCV VALVE</v>
          </cell>
          <cell r="C283">
            <v>2.5</v>
          </cell>
          <cell r="D283">
            <v>0</v>
          </cell>
          <cell r="E283">
            <v>0</v>
          </cell>
          <cell r="F283" t="str">
            <v>2-C</v>
          </cell>
        </row>
        <row r="284">
          <cell r="A284">
            <v>1243</v>
          </cell>
          <cell r="B284" t="str">
            <v>SW LUCES  LS74</v>
          </cell>
          <cell r="C284">
            <v>14.95</v>
          </cell>
          <cell r="D284">
            <v>1</v>
          </cell>
          <cell r="E284">
            <v>14.95</v>
          </cell>
          <cell r="F284" t="str">
            <v>2-C</v>
          </cell>
        </row>
        <row r="285">
          <cell r="A285">
            <v>1244</v>
          </cell>
          <cell r="B285" t="str">
            <v>PISTONES F2TZ2196A</v>
          </cell>
          <cell r="C285">
            <v>56.4</v>
          </cell>
          <cell r="D285">
            <v>5</v>
          </cell>
          <cell r="E285">
            <v>282</v>
          </cell>
          <cell r="F285" t="str">
            <v>3-D</v>
          </cell>
        </row>
        <row r="286">
          <cell r="A286">
            <v>1245</v>
          </cell>
          <cell r="B286" t="str">
            <v>PISTONES CALIPER P6262</v>
          </cell>
          <cell r="C286">
            <v>7.5</v>
          </cell>
          <cell r="D286">
            <v>1</v>
          </cell>
          <cell r="E286">
            <v>7.5</v>
          </cell>
          <cell r="F286" t="str">
            <v>3-D</v>
          </cell>
        </row>
        <row r="287">
          <cell r="A287">
            <v>1246</v>
          </cell>
          <cell r="B287" t="str">
            <v>BUJIAS AWSF44PP</v>
          </cell>
          <cell r="C287">
            <v>4.95</v>
          </cell>
          <cell r="D287">
            <v>9</v>
          </cell>
          <cell r="E287">
            <v>44.55</v>
          </cell>
          <cell r="F287" t="str">
            <v>5-B</v>
          </cell>
        </row>
        <row r="288">
          <cell r="A288">
            <v>1247</v>
          </cell>
          <cell r="B288" t="str">
            <v>DIMMER DS114</v>
          </cell>
          <cell r="C288">
            <v>8</v>
          </cell>
          <cell r="D288">
            <v>3</v>
          </cell>
          <cell r="E288">
            <v>24</v>
          </cell>
          <cell r="F288" t="str">
            <v>2-C</v>
          </cell>
        </row>
        <row r="289">
          <cell r="A289">
            <v>1248</v>
          </cell>
          <cell r="B289" t="str">
            <v>SW. SEÑALES 13341D</v>
          </cell>
          <cell r="C289">
            <v>55.8</v>
          </cell>
          <cell r="D289">
            <v>1</v>
          </cell>
          <cell r="E289">
            <v>55.8</v>
          </cell>
          <cell r="F289" t="str">
            <v>4-C</v>
          </cell>
        </row>
        <row r="290">
          <cell r="A290">
            <v>1249</v>
          </cell>
          <cell r="B290" t="str">
            <v>TERMINAL BRONCE 1-0</v>
          </cell>
          <cell r="C290">
            <v>2</v>
          </cell>
          <cell r="D290">
            <v>8</v>
          </cell>
          <cell r="E290">
            <v>16</v>
          </cell>
          <cell r="F290" t="str">
            <v>2-C</v>
          </cell>
        </row>
        <row r="291">
          <cell r="A291">
            <v>1250</v>
          </cell>
          <cell r="B291" t="str">
            <v>TAPON RAD. 7LBS.</v>
          </cell>
          <cell r="C291">
            <v>7.95</v>
          </cell>
          <cell r="D291">
            <v>0</v>
          </cell>
          <cell r="E291">
            <v>0</v>
          </cell>
          <cell r="F291" t="str">
            <v>4-B</v>
          </cell>
        </row>
        <row r="292">
          <cell r="A292">
            <v>1253</v>
          </cell>
          <cell r="B292" t="str">
            <v>FUSIBLES AGC</v>
          </cell>
          <cell r="C292">
            <v>0.15</v>
          </cell>
          <cell r="D292">
            <v>3</v>
          </cell>
          <cell r="E292">
            <v>0.45</v>
          </cell>
          <cell r="F292" t="str">
            <v>2-B</v>
          </cell>
        </row>
        <row r="293">
          <cell r="A293">
            <v>1255</v>
          </cell>
          <cell r="B293" t="str">
            <v>RELAY 2C103</v>
          </cell>
          <cell r="C293">
            <v>13</v>
          </cell>
          <cell r="D293">
            <v>1</v>
          </cell>
          <cell r="E293">
            <v>13</v>
          </cell>
          <cell r="F293" t="str">
            <v>4-C</v>
          </cell>
        </row>
        <row r="294">
          <cell r="A294">
            <v>1256</v>
          </cell>
          <cell r="B294" t="str">
            <v>FIJOS 7/16"</v>
          </cell>
          <cell r="C294">
            <v>2.5</v>
          </cell>
          <cell r="D294">
            <v>9</v>
          </cell>
          <cell r="E294">
            <v>22.5</v>
          </cell>
          <cell r="F294" t="str">
            <v>3-B</v>
          </cell>
        </row>
        <row r="295">
          <cell r="A295">
            <v>1259</v>
          </cell>
          <cell r="B295" t="str">
            <v>SW. REFUERZO SW1535</v>
          </cell>
          <cell r="C295">
            <v>7.5</v>
          </cell>
          <cell r="D295">
            <v>2</v>
          </cell>
          <cell r="E295">
            <v>15</v>
          </cell>
          <cell r="F295" t="str">
            <v>3-C</v>
          </cell>
        </row>
        <row r="296">
          <cell r="A296">
            <v>1260</v>
          </cell>
          <cell r="B296" t="str">
            <v>SELLO 370019A</v>
          </cell>
          <cell r="C296">
            <v>22.64</v>
          </cell>
          <cell r="D296">
            <v>3</v>
          </cell>
          <cell r="E296">
            <v>67.92</v>
          </cell>
          <cell r="F296" t="str">
            <v>2-B</v>
          </cell>
        </row>
        <row r="297">
          <cell r="A297">
            <v>1262</v>
          </cell>
          <cell r="B297" t="str">
            <v>MANGA E3HZ8286A CAT.</v>
          </cell>
          <cell r="C297">
            <v>9.6999999999999993</v>
          </cell>
          <cell r="D297">
            <v>0</v>
          </cell>
          <cell r="E297">
            <v>0</v>
          </cell>
          <cell r="F297" t="str">
            <v>13-B</v>
          </cell>
        </row>
        <row r="298">
          <cell r="A298">
            <v>1264</v>
          </cell>
          <cell r="B298" t="str">
            <v>FIJOS 1/2"  E3198</v>
          </cell>
          <cell r="C298">
            <v>4.5</v>
          </cell>
          <cell r="D298">
            <v>3</v>
          </cell>
          <cell r="E298">
            <v>13.5</v>
          </cell>
          <cell r="F298" t="str">
            <v>3-B</v>
          </cell>
        </row>
        <row r="299">
          <cell r="A299">
            <v>1266</v>
          </cell>
          <cell r="B299" t="str">
            <v>ABSORBENTE DE ACEITE</v>
          </cell>
          <cell r="C299">
            <v>10</v>
          </cell>
          <cell r="D299">
            <v>0</v>
          </cell>
          <cell r="E299">
            <v>0</v>
          </cell>
          <cell r="F299" t="str">
            <v>22-A</v>
          </cell>
        </row>
        <row r="300">
          <cell r="A300">
            <v>1267</v>
          </cell>
          <cell r="B300" t="str">
            <v>FOCO HALOGENO</v>
          </cell>
          <cell r="C300">
            <v>60</v>
          </cell>
          <cell r="D300">
            <v>0</v>
          </cell>
          <cell r="E300">
            <v>0</v>
          </cell>
          <cell r="F300" t="str">
            <v>22-A</v>
          </cell>
        </row>
        <row r="301">
          <cell r="A301">
            <v>1268</v>
          </cell>
          <cell r="B301" t="str">
            <v>SIDE MARKET</v>
          </cell>
          <cell r="C301">
            <v>15</v>
          </cell>
          <cell r="D301">
            <v>0</v>
          </cell>
          <cell r="E301">
            <v>0</v>
          </cell>
          <cell r="F301" t="str">
            <v>22-A</v>
          </cell>
        </row>
        <row r="302">
          <cell r="A302">
            <v>1269</v>
          </cell>
          <cell r="B302" t="str">
            <v>PARKING LIGHT</v>
          </cell>
          <cell r="C302">
            <v>30</v>
          </cell>
          <cell r="D302">
            <v>0</v>
          </cell>
          <cell r="E302">
            <v>0</v>
          </cell>
          <cell r="F302" t="str">
            <v>22-A</v>
          </cell>
        </row>
        <row r="303">
          <cell r="A303">
            <v>1270</v>
          </cell>
          <cell r="B303" t="str">
            <v>MARCOS DE FOCOS</v>
          </cell>
          <cell r="C303">
            <v>15</v>
          </cell>
          <cell r="D303">
            <v>0</v>
          </cell>
          <cell r="E303">
            <v>0</v>
          </cell>
          <cell r="F303" t="str">
            <v>22-A</v>
          </cell>
        </row>
        <row r="304">
          <cell r="A304">
            <v>1271</v>
          </cell>
          <cell r="B304" t="str">
            <v>PARRILLA</v>
          </cell>
          <cell r="C304">
            <v>55</v>
          </cell>
          <cell r="D304">
            <v>0</v>
          </cell>
          <cell r="E304">
            <v>0</v>
          </cell>
          <cell r="F304" t="str">
            <v>22-A</v>
          </cell>
        </row>
        <row r="305">
          <cell r="A305">
            <v>1272</v>
          </cell>
          <cell r="B305" t="str">
            <v>BOMBILLA 9007</v>
          </cell>
          <cell r="C305">
            <v>5</v>
          </cell>
          <cell r="D305">
            <v>0</v>
          </cell>
          <cell r="E305">
            <v>0</v>
          </cell>
          <cell r="F305" t="str">
            <v>8-B</v>
          </cell>
        </row>
        <row r="306">
          <cell r="A306">
            <v>1273</v>
          </cell>
          <cell r="B306" t="str">
            <v>ASIENTO DELANTERO FORD</v>
          </cell>
          <cell r="C306">
            <v>300</v>
          </cell>
          <cell r="D306">
            <v>0</v>
          </cell>
          <cell r="E306">
            <v>0</v>
          </cell>
          <cell r="F306" t="str">
            <v>22-A</v>
          </cell>
        </row>
        <row r="307">
          <cell r="A307">
            <v>1274</v>
          </cell>
          <cell r="B307" t="str">
            <v>KIT OIL COOLER F0HZ6L621A</v>
          </cell>
          <cell r="C307">
            <v>8.57</v>
          </cell>
          <cell r="D307">
            <v>1</v>
          </cell>
          <cell r="E307">
            <v>8.57</v>
          </cell>
          <cell r="F307" t="str">
            <v>3-B</v>
          </cell>
        </row>
        <row r="308">
          <cell r="A308">
            <v>1275</v>
          </cell>
          <cell r="B308" t="str">
            <v>CAJA DE BOLA 6420</v>
          </cell>
          <cell r="C308">
            <v>45</v>
          </cell>
          <cell r="D308">
            <v>1</v>
          </cell>
          <cell r="E308">
            <v>45</v>
          </cell>
          <cell r="F308" t="str">
            <v>2-B</v>
          </cell>
        </row>
        <row r="309">
          <cell r="A309">
            <v>1276</v>
          </cell>
          <cell r="B309" t="str">
            <v>CAJA DE BOLA 6461A</v>
          </cell>
          <cell r="C309">
            <v>45</v>
          </cell>
          <cell r="D309">
            <v>1</v>
          </cell>
          <cell r="E309">
            <v>45</v>
          </cell>
          <cell r="F309" t="str">
            <v>2-B</v>
          </cell>
        </row>
        <row r="310">
          <cell r="A310">
            <v>1277</v>
          </cell>
          <cell r="B310" t="str">
            <v>REC. AGUA F6HZ8A080B FORZON</v>
          </cell>
          <cell r="C310">
            <v>106.5</v>
          </cell>
          <cell r="D310">
            <v>1</v>
          </cell>
          <cell r="E310">
            <v>106.5</v>
          </cell>
          <cell r="F310" t="str">
            <v>2-A</v>
          </cell>
        </row>
        <row r="311">
          <cell r="A311">
            <v>1558</v>
          </cell>
          <cell r="B311" t="str">
            <v>TAPON ACEITE CAT9L8439</v>
          </cell>
          <cell r="C311">
            <v>6</v>
          </cell>
          <cell r="D311">
            <v>2</v>
          </cell>
          <cell r="E311">
            <v>12</v>
          </cell>
          <cell r="F311" t="str">
            <v>5-C</v>
          </cell>
        </row>
        <row r="312">
          <cell r="A312">
            <v>1560</v>
          </cell>
          <cell r="B312" t="str">
            <v>BATERIAS 8D, 1200 AMP</v>
          </cell>
          <cell r="C312">
            <v>115</v>
          </cell>
          <cell r="D312">
            <v>1</v>
          </cell>
          <cell r="E312">
            <v>115</v>
          </cell>
          <cell r="F312" t="str">
            <v>15-D</v>
          </cell>
        </row>
        <row r="313">
          <cell r="A313">
            <v>1562</v>
          </cell>
          <cell r="B313" t="str">
            <v>GOMAS REC. 1000-20 TRISTANI</v>
          </cell>
          <cell r="C313">
            <v>67</v>
          </cell>
          <cell r="D313">
            <v>0</v>
          </cell>
          <cell r="E313">
            <v>0</v>
          </cell>
          <cell r="F313" t="str">
            <v>21-A</v>
          </cell>
        </row>
        <row r="314">
          <cell r="A314">
            <v>1563</v>
          </cell>
          <cell r="B314" t="str">
            <v>BOQUILLA MUFLER 3.5" 26-350A</v>
          </cell>
          <cell r="C314">
            <v>10</v>
          </cell>
          <cell r="D314">
            <v>1</v>
          </cell>
          <cell r="E314">
            <v>10</v>
          </cell>
          <cell r="F314" t="str">
            <v>5-C</v>
          </cell>
        </row>
        <row r="315">
          <cell r="A315">
            <v>1565</v>
          </cell>
          <cell r="B315" t="str">
            <v>SELLO 2035</v>
          </cell>
          <cell r="C315">
            <v>20.25</v>
          </cell>
          <cell r="D315">
            <v>2</v>
          </cell>
          <cell r="E315">
            <v>40.5</v>
          </cell>
          <cell r="F315" t="str">
            <v>2-C</v>
          </cell>
        </row>
        <row r="316">
          <cell r="A316">
            <v>1569</v>
          </cell>
          <cell r="B316" t="str">
            <v>BUSHING E6TZ3B203A</v>
          </cell>
          <cell r="C316">
            <v>5.96</v>
          </cell>
          <cell r="D316">
            <v>1</v>
          </cell>
          <cell r="E316">
            <v>5.96</v>
          </cell>
          <cell r="F316" t="str">
            <v>5-B</v>
          </cell>
        </row>
        <row r="317">
          <cell r="A317">
            <v>1570</v>
          </cell>
          <cell r="B317" t="str">
            <v>SELLO 3385</v>
          </cell>
          <cell r="C317">
            <v>5</v>
          </cell>
          <cell r="D317">
            <v>2</v>
          </cell>
          <cell r="E317">
            <v>10</v>
          </cell>
          <cell r="F317" t="str">
            <v>3-C</v>
          </cell>
        </row>
        <row r="318">
          <cell r="A318">
            <v>1571</v>
          </cell>
          <cell r="B318" t="str">
            <v>SELLO 9584</v>
          </cell>
          <cell r="C318">
            <v>5</v>
          </cell>
          <cell r="D318">
            <v>1</v>
          </cell>
          <cell r="E318">
            <v>5</v>
          </cell>
          <cell r="F318" t="str">
            <v>3-C</v>
          </cell>
        </row>
        <row r="319">
          <cell r="A319">
            <v>1572</v>
          </cell>
          <cell r="B319" t="str">
            <v>PIN 149448 LINDE</v>
          </cell>
          <cell r="C319">
            <v>22</v>
          </cell>
          <cell r="D319">
            <v>6</v>
          </cell>
          <cell r="E319">
            <v>132</v>
          </cell>
          <cell r="F319" t="str">
            <v>16-A</v>
          </cell>
        </row>
        <row r="320">
          <cell r="A320">
            <v>1573</v>
          </cell>
          <cell r="B320" t="str">
            <v>AJUSTADOR DE FRENOS E2458HD</v>
          </cell>
          <cell r="C320">
            <v>22</v>
          </cell>
          <cell r="D320">
            <v>0</v>
          </cell>
          <cell r="E320">
            <v>0</v>
          </cell>
          <cell r="F320" t="str">
            <v>3-C</v>
          </cell>
        </row>
        <row r="321">
          <cell r="A321">
            <v>1574</v>
          </cell>
          <cell r="B321" t="str">
            <v>JUNTAS E3TZ6584F</v>
          </cell>
          <cell r="C321">
            <v>12</v>
          </cell>
          <cell r="D321">
            <v>2</v>
          </cell>
          <cell r="E321">
            <v>24</v>
          </cell>
          <cell r="F321" t="str">
            <v>3-A</v>
          </cell>
        </row>
        <row r="322">
          <cell r="A322">
            <v>1575</v>
          </cell>
          <cell r="B322" t="str">
            <v>PISTONES F1TZ2194A</v>
          </cell>
          <cell r="C322">
            <v>22.62</v>
          </cell>
          <cell r="D322">
            <v>4</v>
          </cell>
          <cell r="E322">
            <v>90.48</v>
          </cell>
          <cell r="F322" t="str">
            <v>3-D</v>
          </cell>
        </row>
        <row r="323">
          <cell r="A323">
            <v>1577</v>
          </cell>
          <cell r="B323" t="str">
            <v>FILTRO AIRE PA2237</v>
          </cell>
          <cell r="C323">
            <v>16</v>
          </cell>
          <cell r="D323">
            <v>0</v>
          </cell>
          <cell r="E323">
            <v>0</v>
          </cell>
          <cell r="F323" t="str">
            <v>15-A</v>
          </cell>
        </row>
        <row r="324">
          <cell r="A324">
            <v>1580</v>
          </cell>
          <cell r="B324" t="str">
            <v>FILTRO ACEITE  B 7039</v>
          </cell>
          <cell r="C324">
            <v>15</v>
          </cell>
          <cell r="D324">
            <v>2</v>
          </cell>
          <cell r="E324">
            <v>30</v>
          </cell>
          <cell r="F324" t="str">
            <v>12-B</v>
          </cell>
        </row>
        <row r="325">
          <cell r="A325">
            <v>1586</v>
          </cell>
          <cell r="B325" t="str">
            <v>CORREA 7400</v>
          </cell>
          <cell r="C325">
            <v>1.75</v>
          </cell>
          <cell r="D325">
            <v>1</v>
          </cell>
          <cell r="E325">
            <v>1.75</v>
          </cell>
          <cell r="F325" t="str">
            <v>20-A</v>
          </cell>
        </row>
        <row r="326">
          <cell r="A326">
            <v>1587</v>
          </cell>
          <cell r="B326" t="str">
            <v>CORREA 9400</v>
          </cell>
          <cell r="C326">
            <v>5</v>
          </cell>
          <cell r="D326">
            <v>4</v>
          </cell>
          <cell r="E326">
            <v>20</v>
          </cell>
          <cell r="F326" t="str">
            <v>20-A</v>
          </cell>
        </row>
        <row r="327">
          <cell r="A327">
            <v>1589</v>
          </cell>
          <cell r="B327" t="str">
            <v>KIT TORNILLO EJE</v>
          </cell>
          <cell r="C327">
            <v>1.5</v>
          </cell>
          <cell r="D327">
            <v>28</v>
          </cell>
          <cell r="E327">
            <v>42</v>
          </cell>
          <cell r="F327" t="str">
            <v>6-D</v>
          </cell>
        </row>
        <row r="328">
          <cell r="A328">
            <v>1591</v>
          </cell>
          <cell r="B328" t="str">
            <v>CORREA 9245</v>
          </cell>
          <cell r="C328">
            <v>2.5299999999999998</v>
          </cell>
          <cell r="D328">
            <v>2</v>
          </cell>
          <cell r="E328">
            <v>5.0599999999999996</v>
          </cell>
          <cell r="F328" t="str">
            <v>20-A</v>
          </cell>
        </row>
        <row r="329">
          <cell r="A329">
            <v>1592</v>
          </cell>
          <cell r="B329" t="str">
            <v>CORREA K040365</v>
          </cell>
          <cell r="C329">
            <v>5.28</v>
          </cell>
          <cell r="D329">
            <v>2</v>
          </cell>
          <cell r="E329">
            <v>10.56</v>
          </cell>
          <cell r="F329" t="str">
            <v>20-A</v>
          </cell>
        </row>
        <row r="330">
          <cell r="A330">
            <v>1600</v>
          </cell>
          <cell r="B330" t="str">
            <v>AJUSTADOR DE FRENOS 612BK</v>
          </cell>
          <cell r="C330">
            <v>16</v>
          </cell>
          <cell r="D330">
            <v>1</v>
          </cell>
          <cell r="E330">
            <v>16</v>
          </cell>
          <cell r="F330" t="str">
            <v>2-E</v>
          </cell>
        </row>
        <row r="331">
          <cell r="A331">
            <v>1601</v>
          </cell>
          <cell r="B331" t="str">
            <v>DIAFRAGMA #30</v>
          </cell>
          <cell r="C331">
            <v>4</v>
          </cell>
          <cell r="D331">
            <v>3</v>
          </cell>
          <cell r="E331">
            <v>12</v>
          </cell>
          <cell r="F331" t="str">
            <v>2-D</v>
          </cell>
        </row>
        <row r="332">
          <cell r="A332">
            <v>1602</v>
          </cell>
          <cell r="B332" t="str">
            <v>KIT CALIPER E0TZ2120A</v>
          </cell>
          <cell r="C332">
            <v>9.6</v>
          </cell>
          <cell r="D332">
            <v>2</v>
          </cell>
          <cell r="E332">
            <v>19.2</v>
          </cell>
          <cell r="F332" t="str">
            <v>2-D</v>
          </cell>
        </row>
        <row r="333">
          <cell r="A333">
            <v>1608</v>
          </cell>
          <cell r="B333" t="str">
            <v>CORREA 9650</v>
          </cell>
          <cell r="C333">
            <v>5.75</v>
          </cell>
          <cell r="D333">
            <v>1</v>
          </cell>
          <cell r="E333">
            <v>5.75</v>
          </cell>
          <cell r="F333" t="str">
            <v>20-A</v>
          </cell>
        </row>
        <row r="334">
          <cell r="A334">
            <v>1615</v>
          </cell>
          <cell r="B334" t="str">
            <v>PADS D52,CHEVY VAN</v>
          </cell>
          <cell r="C334">
            <v>20</v>
          </cell>
          <cell r="D334">
            <v>0</v>
          </cell>
          <cell r="E334">
            <v>0</v>
          </cell>
          <cell r="F334" t="str">
            <v>11-B</v>
          </cell>
        </row>
        <row r="335">
          <cell r="A335">
            <v>1618</v>
          </cell>
          <cell r="B335" t="str">
            <v>PADS D632 FORD 150 '95</v>
          </cell>
          <cell r="C335">
            <v>29.5</v>
          </cell>
          <cell r="D335">
            <v>3</v>
          </cell>
          <cell r="E335">
            <v>88.5</v>
          </cell>
          <cell r="F335" t="str">
            <v>11-B</v>
          </cell>
        </row>
        <row r="336">
          <cell r="A336">
            <v>1619</v>
          </cell>
          <cell r="B336" t="str">
            <v>FILTRO AIRE FA1632= PA4075</v>
          </cell>
          <cell r="C336">
            <v>15</v>
          </cell>
          <cell r="D336">
            <v>1</v>
          </cell>
          <cell r="E336">
            <v>15</v>
          </cell>
          <cell r="F336" t="str">
            <v>15-A</v>
          </cell>
        </row>
        <row r="337">
          <cell r="A337">
            <v>1623</v>
          </cell>
          <cell r="B337" t="str">
            <v>FILTRO DIESEL PF7678,DIESEL 7.3</v>
          </cell>
          <cell r="C337">
            <v>21</v>
          </cell>
          <cell r="D337">
            <v>0</v>
          </cell>
          <cell r="E337">
            <v>0</v>
          </cell>
          <cell r="F337" t="str">
            <v>12-A</v>
          </cell>
        </row>
        <row r="338">
          <cell r="A338">
            <v>1624</v>
          </cell>
          <cell r="B338" t="str">
            <v>FILTRO DIESEL BF 596</v>
          </cell>
          <cell r="C338">
            <v>14.56</v>
          </cell>
          <cell r="D338">
            <v>8</v>
          </cell>
          <cell r="E338">
            <v>116.48</v>
          </cell>
          <cell r="F338" t="str">
            <v>11-D</v>
          </cell>
        </row>
        <row r="339">
          <cell r="A339">
            <v>1626</v>
          </cell>
          <cell r="B339" t="str">
            <v>FLAP #20</v>
          </cell>
          <cell r="C339">
            <v>10</v>
          </cell>
          <cell r="D339">
            <v>10</v>
          </cell>
          <cell r="E339">
            <v>100</v>
          </cell>
          <cell r="F339" t="str">
            <v>22-A</v>
          </cell>
        </row>
        <row r="340">
          <cell r="A340">
            <v>1632</v>
          </cell>
          <cell r="B340" t="str">
            <v>TRIANGULOS DE SEGURIDAD</v>
          </cell>
          <cell r="C340">
            <v>17.260000000000002</v>
          </cell>
          <cell r="D340">
            <v>5</v>
          </cell>
          <cell r="E340">
            <v>86.3</v>
          </cell>
          <cell r="F340" t="str">
            <v>18-B</v>
          </cell>
        </row>
        <row r="341">
          <cell r="A341">
            <v>1635</v>
          </cell>
          <cell r="B341" t="str">
            <v>DIAFRAGMA #16</v>
          </cell>
          <cell r="C341">
            <v>4</v>
          </cell>
          <cell r="D341">
            <v>6</v>
          </cell>
          <cell r="E341">
            <v>24</v>
          </cell>
          <cell r="F341" t="str">
            <v>2-D</v>
          </cell>
        </row>
        <row r="342">
          <cell r="A342">
            <v>1636</v>
          </cell>
          <cell r="B342" t="str">
            <v>FILTRO DIESEL  FD 3375</v>
          </cell>
          <cell r="C342">
            <v>22</v>
          </cell>
          <cell r="D342">
            <v>1</v>
          </cell>
          <cell r="E342">
            <v>22</v>
          </cell>
          <cell r="F342" t="str">
            <v>10-B</v>
          </cell>
        </row>
        <row r="343">
          <cell r="A343">
            <v>1637</v>
          </cell>
          <cell r="B343" t="str">
            <v>BANDAS 4515</v>
          </cell>
          <cell r="C343">
            <v>25</v>
          </cell>
          <cell r="D343">
            <v>12</v>
          </cell>
          <cell r="E343">
            <v>300</v>
          </cell>
          <cell r="F343" t="str">
            <v>10-D</v>
          </cell>
        </row>
        <row r="344">
          <cell r="A344">
            <v>1638</v>
          </cell>
          <cell r="B344" t="str">
            <v>GOVERNOR D-2</v>
          </cell>
          <cell r="C344">
            <v>19.350000000000001</v>
          </cell>
          <cell r="D344">
            <v>0</v>
          </cell>
          <cell r="E344">
            <v>0</v>
          </cell>
          <cell r="F344" t="str">
            <v>6-A</v>
          </cell>
        </row>
        <row r="345">
          <cell r="A345">
            <v>1639</v>
          </cell>
          <cell r="B345" t="str">
            <v>SEPARADOR 20" X 4"</v>
          </cell>
          <cell r="C345">
            <v>17.5</v>
          </cell>
          <cell r="D345">
            <v>1</v>
          </cell>
          <cell r="E345">
            <v>17.5</v>
          </cell>
          <cell r="F345" t="str">
            <v>8-E</v>
          </cell>
        </row>
        <row r="346">
          <cell r="A346">
            <v>1640</v>
          </cell>
          <cell r="B346" t="str">
            <v>ACEITE #68</v>
          </cell>
          <cell r="C346">
            <v>23.83</v>
          </cell>
          <cell r="D346">
            <v>0</v>
          </cell>
          <cell r="E346">
            <v>0</v>
          </cell>
          <cell r="F346" t="str">
            <v>22-A</v>
          </cell>
        </row>
        <row r="347">
          <cell r="A347">
            <v>1641</v>
          </cell>
          <cell r="B347" t="str">
            <v>BACK-UP ALARM</v>
          </cell>
          <cell r="C347">
            <v>28</v>
          </cell>
          <cell r="D347">
            <v>3</v>
          </cell>
          <cell r="E347">
            <v>84</v>
          </cell>
          <cell r="F347" t="str">
            <v>4-C</v>
          </cell>
        </row>
        <row r="348">
          <cell r="A348">
            <v>1644</v>
          </cell>
          <cell r="B348" t="str">
            <v>ARANDELA B64</v>
          </cell>
          <cell r="C348">
            <v>3.75</v>
          </cell>
          <cell r="D348">
            <v>3</v>
          </cell>
          <cell r="E348">
            <v>11.25</v>
          </cell>
          <cell r="F348" t="str">
            <v>5-B</v>
          </cell>
        </row>
        <row r="349">
          <cell r="A349">
            <v>1648</v>
          </cell>
          <cell r="B349" t="str">
            <v>TERMINAL BAT. PLOMO H.D.</v>
          </cell>
          <cell r="C349">
            <v>0.99</v>
          </cell>
          <cell r="D349">
            <v>49</v>
          </cell>
          <cell r="E349">
            <v>48.51</v>
          </cell>
          <cell r="F349" t="str">
            <v>5-C</v>
          </cell>
        </row>
        <row r="350">
          <cell r="A350">
            <v>1651</v>
          </cell>
          <cell r="B350" t="str">
            <v>SEPARADOR D8HZ5708B</v>
          </cell>
          <cell r="C350">
            <v>12</v>
          </cell>
          <cell r="D350">
            <v>4</v>
          </cell>
          <cell r="E350">
            <v>48</v>
          </cell>
          <cell r="F350" t="str">
            <v>5-C</v>
          </cell>
        </row>
        <row r="351">
          <cell r="A351">
            <v>1652</v>
          </cell>
          <cell r="B351" t="str">
            <v>ACEITE #40  55 GLS.</v>
          </cell>
          <cell r="C351">
            <v>333</v>
          </cell>
          <cell r="D351">
            <v>0</v>
          </cell>
          <cell r="E351">
            <v>0</v>
          </cell>
          <cell r="F351" t="str">
            <v>21-B</v>
          </cell>
        </row>
        <row r="352">
          <cell r="A352">
            <v>1656</v>
          </cell>
          <cell r="B352" t="str">
            <v>YOKES</v>
          </cell>
          <cell r="C352">
            <v>10</v>
          </cell>
          <cell r="D352">
            <v>2</v>
          </cell>
          <cell r="E352">
            <v>20</v>
          </cell>
          <cell r="F352" t="str">
            <v>5-C</v>
          </cell>
        </row>
        <row r="353">
          <cell r="A353">
            <v>1657</v>
          </cell>
          <cell r="B353" t="str">
            <v>FILTRO AIRE PA2465</v>
          </cell>
          <cell r="C353">
            <v>30.05</v>
          </cell>
          <cell r="D353">
            <v>0</v>
          </cell>
          <cell r="E353">
            <v>0</v>
          </cell>
          <cell r="F353" t="str">
            <v>16-A</v>
          </cell>
        </row>
        <row r="354">
          <cell r="A354">
            <v>1658</v>
          </cell>
          <cell r="B354" t="str">
            <v>FILTRO ACEITE PT498</v>
          </cell>
          <cell r="C354">
            <v>10.25</v>
          </cell>
          <cell r="D354">
            <v>2</v>
          </cell>
          <cell r="E354">
            <v>20.5</v>
          </cell>
          <cell r="F354" t="str">
            <v>11-D</v>
          </cell>
        </row>
        <row r="355">
          <cell r="A355">
            <v>1659</v>
          </cell>
          <cell r="B355" t="str">
            <v>START ER 40MT RECONSTRUIDO</v>
          </cell>
          <cell r="C355">
            <v>162.5</v>
          </cell>
          <cell r="D355">
            <v>1</v>
          </cell>
          <cell r="E355">
            <v>162.5</v>
          </cell>
          <cell r="F355" t="str">
            <v>18-B</v>
          </cell>
        </row>
        <row r="356">
          <cell r="A356">
            <v>1660</v>
          </cell>
          <cell r="B356" t="str">
            <v>UNION 1822</v>
          </cell>
          <cell r="C356">
            <v>32.4</v>
          </cell>
          <cell r="D356">
            <v>1</v>
          </cell>
          <cell r="E356">
            <v>32.4</v>
          </cell>
          <cell r="F356" t="str">
            <v>4-C</v>
          </cell>
        </row>
        <row r="357">
          <cell r="A357">
            <v>1662</v>
          </cell>
          <cell r="B357" t="str">
            <v>SELLO 370003A</v>
          </cell>
          <cell r="C357">
            <v>22</v>
          </cell>
          <cell r="D357">
            <v>6</v>
          </cell>
          <cell r="E357">
            <v>132</v>
          </cell>
          <cell r="F357" t="str">
            <v>2-B</v>
          </cell>
        </row>
        <row r="358">
          <cell r="A358">
            <v>1663</v>
          </cell>
          <cell r="B358" t="str">
            <v>SELLO D5HZ1190D</v>
          </cell>
          <cell r="C358">
            <v>22</v>
          </cell>
          <cell r="D358">
            <v>2</v>
          </cell>
          <cell r="E358">
            <v>44</v>
          </cell>
          <cell r="F358" t="str">
            <v>2-B</v>
          </cell>
        </row>
        <row r="359">
          <cell r="A359">
            <v>1664</v>
          </cell>
          <cell r="B359" t="str">
            <v>SELLO 2005</v>
          </cell>
          <cell r="C359">
            <v>22</v>
          </cell>
          <cell r="D359">
            <v>4</v>
          </cell>
          <cell r="E359">
            <v>88</v>
          </cell>
          <cell r="F359" t="str">
            <v>2-B</v>
          </cell>
        </row>
        <row r="360">
          <cell r="A360">
            <v>1665</v>
          </cell>
          <cell r="B360" t="str">
            <v>SELLO 2133</v>
          </cell>
          <cell r="C360">
            <v>15</v>
          </cell>
          <cell r="D360">
            <v>6</v>
          </cell>
          <cell r="E360">
            <v>90</v>
          </cell>
          <cell r="F360" t="str">
            <v>2-B</v>
          </cell>
        </row>
        <row r="361">
          <cell r="A361">
            <v>1666</v>
          </cell>
          <cell r="B361" t="str">
            <v>SELLO 2057</v>
          </cell>
          <cell r="C361">
            <v>18</v>
          </cell>
          <cell r="D361">
            <v>1</v>
          </cell>
          <cell r="E361">
            <v>18</v>
          </cell>
          <cell r="F361" t="str">
            <v>2-B</v>
          </cell>
        </row>
        <row r="362">
          <cell r="A362">
            <v>1668</v>
          </cell>
          <cell r="B362" t="str">
            <v>CORREA 9600</v>
          </cell>
          <cell r="C362">
            <v>0</v>
          </cell>
          <cell r="D362">
            <v>0</v>
          </cell>
          <cell r="E362">
            <v>0</v>
          </cell>
          <cell r="F362" t="str">
            <v>20-A</v>
          </cell>
        </row>
        <row r="363">
          <cell r="A363">
            <v>1669</v>
          </cell>
          <cell r="B363" t="str">
            <v>CORREA 9620</v>
          </cell>
          <cell r="C363">
            <v>9</v>
          </cell>
          <cell r="D363">
            <v>2</v>
          </cell>
          <cell r="E363">
            <v>18</v>
          </cell>
          <cell r="F363" t="str">
            <v>20-A</v>
          </cell>
        </row>
        <row r="364">
          <cell r="A364">
            <v>1677</v>
          </cell>
          <cell r="B364" t="str">
            <v>CORREA 9390</v>
          </cell>
          <cell r="C364">
            <v>4.0999999999999996</v>
          </cell>
          <cell r="D364">
            <v>2</v>
          </cell>
          <cell r="E364">
            <v>8.1999999999999993</v>
          </cell>
          <cell r="F364" t="str">
            <v>20-A</v>
          </cell>
        </row>
        <row r="365">
          <cell r="A365">
            <v>1678</v>
          </cell>
          <cell r="B365" t="str">
            <v>CORREA 9420</v>
          </cell>
          <cell r="C365">
            <v>3.77</v>
          </cell>
          <cell r="D365">
            <v>1</v>
          </cell>
          <cell r="E365">
            <v>3.77</v>
          </cell>
          <cell r="F365" t="str">
            <v>20-A</v>
          </cell>
        </row>
        <row r="366">
          <cell r="A366">
            <v>1680</v>
          </cell>
          <cell r="B366" t="str">
            <v>CORREA 9430</v>
          </cell>
          <cell r="C366">
            <v>4.8</v>
          </cell>
          <cell r="D366">
            <v>1</v>
          </cell>
          <cell r="E366">
            <v>4.8</v>
          </cell>
          <cell r="F366" t="str">
            <v>20-A</v>
          </cell>
        </row>
        <row r="367">
          <cell r="A367">
            <v>1681</v>
          </cell>
          <cell r="B367" t="str">
            <v>CORREA 9490</v>
          </cell>
          <cell r="C367">
            <v>4.3499999999999996</v>
          </cell>
          <cell r="D367">
            <v>2</v>
          </cell>
          <cell r="E367">
            <v>8.6999999999999993</v>
          </cell>
          <cell r="F367" t="str">
            <v>20-A</v>
          </cell>
        </row>
        <row r="368">
          <cell r="A368">
            <v>1683</v>
          </cell>
          <cell r="B368" t="str">
            <v>CORREA 9540</v>
          </cell>
          <cell r="C368">
            <v>5</v>
          </cell>
          <cell r="D368">
            <v>1</v>
          </cell>
          <cell r="E368">
            <v>5</v>
          </cell>
          <cell r="F368" t="str">
            <v>20-A</v>
          </cell>
        </row>
        <row r="369">
          <cell r="A369">
            <v>1684</v>
          </cell>
          <cell r="B369" t="str">
            <v>FILTRO DIESEL FD336</v>
          </cell>
          <cell r="C369">
            <v>15</v>
          </cell>
          <cell r="D369">
            <v>10</v>
          </cell>
          <cell r="E369">
            <v>150</v>
          </cell>
          <cell r="F369" t="str">
            <v>12-A</v>
          </cell>
        </row>
        <row r="370">
          <cell r="A370">
            <v>1685</v>
          </cell>
          <cell r="B370" t="str">
            <v>SELLO 28P19</v>
          </cell>
          <cell r="C370">
            <v>3.75</v>
          </cell>
          <cell r="D370">
            <v>5</v>
          </cell>
          <cell r="E370">
            <v>18.75</v>
          </cell>
          <cell r="F370" t="str">
            <v>2-B</v>
          </cell>
        </row>
        <row r="371">
          <cell r="A371">
            <v>1686</v>
          </cell>
          <cell r="B371" t="str">
            <v>SELLO 28P110</v>
          </cell>
          <cell r="C371">
            <v>2.95</v>
          </cell>
          <cell r="D371">
            <v>2</v>
          </cell>
          <cell r="E371">
            <v>5.9</v>
          </cell>
          <cell r="F371" t="str">
            <v>2-B</v>
          </cell>
        </row>
        <row r="372">
          <cell r="A372">
            <v>1687</v>
          </cell>
          <cell r="B372" t="str">
            <v>MANGA 20523</v>
          </cell>
          <cell r="C372">
            <v>3.09</v>
          </cell>
          <cell r="D372">
            <v>1</v>
          </cell>
          <cell r="E372">
            <v>3.09</v>
          </cell>
          <cell r="F372" t="str">
            <v>13-B</v>
          </cell>
        </row>
        <row r="373">
          <cell r="A373">
            <v>1690</v>
          </cell>
          <cell r="B373" t="str">
            <v>MICA D3TZ15A201A</v>
          </cell>
          <cell r="C373">
            <v>8.85</v>
          </cell>
          <cell r="D373">
            <v>3</v>
          </cell>
          <cell r="E373">
            <v>26.55</v>
          </cell>
          <cell r="F373" t="str">
            <v>8-B</v>
          </cell>
        </row>
        <row r="374">
          <cell r="A374">
            <v>1692</v>
          </cell>
          <cell r="B374" t="str">
            <v>UNION 1820</v>
          </cell>
          <cell r="C374">
            <v>32.1</v>
          </cell>
          <cell r="D374">
            <v>1</v>
          </cell>
          <cell r="E374">
            <v>32.1</v>
          </cell>
          <cell r="F374" t="str">
            <v>4-C</v>
          </cell>
        </row>
        <row r="375">
          <cell r="A375">
            <v>1693</v>
          </cell>
          <cell r="B375" t="str">
            <v>KIT P/S 85200=8099</v>
          </cell>
          <cell r="C375">
            <v>4.4000000000000004</v>
          </cell>
          <cell r="D375">
            <v>2</v>
          </cell>
          <cell r="E375">
            <v>8.8000000000000007</v>
          </cell>
          <cell r="F375" t="str">
            <v>1-B</v>
          </cell>
        </row>
        <row r="376">
          <cell r="A376">
            <v>1694</v>
          </cell>
          <cell r="B376" t="str">
            <v>MANGA 21343</v>
          </cell>
          <cell r="C376">
            <v>4.32</v>
          </cell>
          <cell r="D376">
            <v>1</v>
          </cell>
          <cell r="E376">
            <v>4.32</v>
          </cell>
          <cell r="F376" t="str">
            <v>13-B</v>
          </cell>
        </row>
        <row r="377">
          <cell r="A377">
            <v>1695</v>
          </cell>
          <cell r="B377" t="str">
            <v>LOW PRES. SW. FB505</v>
          </cell>
          <cell r="C377">
            <v>8.4499999999999993</v>
          </cell>
          <cell r="D377">
            <v>3</v>
          </cell>
          <cell r="E377">
            <v>25.35</v>
          </cell>
          <cell r="F377" t="str">
            <v>4-B</v>
          </cell>
        </row>
        <row r="378">
          <cell r="A378">
            <v>1696</v>
          </cell>
          <cell r="B378" t="str">
            <v>KITEYH22B107D</v>
          </cell>
          <cell r="C378">
            <v>16</v>
          </cell>
          <cell r="D378">
            <v>4</v>
          </cell>
          <cell r="E378">
            <v>64</v>
          </cell>
          <cell r="F378" t="str">
            <v>4-B</v>
          </cell>
        </row>
        <row r="379">
          <cell r="A379">
            <v>1697</v>
          </cell>
          <cell r="B379" t="str">
            <v>MUFLER D0HZ5230J</v>
          </cell>
          <cell r="C379">
            <v>90</v>
          </cell>
          <cell r="D379">
            <v>1</v>
          </cell>
          <cell r="E379">
            <v>90</v>
          </cell>
          <cell r="F379" t="str">
            <v>4-E</v>
          </cell>
        </row>
        <row r="380">
          <cell r="A380">
            <v>1701</v>
          </cell>
          <cell r="B380" t="str">
            <v>ESCLAVO SM337745</v>
          </cell>
          <cell r="C380">
            <v>56</v>
          </cell>
          <cell r="D380">
            <v>1</v>
          </cell>
          <cell r="E380">
            <v>56</v>
          </cell>
          <cell r="F380" t="str">
            <v>2-A</v>
          </cell>
        </row>
        <row r="381">
          <cell r="A381">
            <v>1704</v>
          </cell>
          <cell r="B381" t="str">
            <v>SHOCKS 34935</v>
          </cell>
          <cell r="C381">
            <v>21.5</v>
          </cell>
          <cell r="D381">
            <v>2</v>
          </cell>
          <cell r="E381">
            <v>43</v>
          </cell>
          <cell r="F381" t="str">
            <v>5-A</v>
          </cell>
        </row>
        <row r="382">
          <cell r="A382">
            <v>1707</v>
          </cell>
          <cell r="B382" t="str">
            <v>RABISA 15-312</v>
          </cell>
          <cell r="C382">
            <v>45</v>
          </cell>
          <cell r="D382">
            <v>1</v>
          </cell>
          <cell r="E382">
            <v>45</v>
          </cell>
          <cell r="F382" t="str">
            <v>2-A</v>
          </cell>
        </row>
        <row r="383">
          <cell r="A383">
            <v>1709</v>
          </cell>
          <cell r="B383" t="str">
            <v>SW. REFUERZO E7HZ9E280B</v>
          </cell>
          <cell r="C383">
            <v>131</v>
          </cell>
          <cell r="D383">
            <v>1</v>
          </cell>
          <cell r="E383">
            <v>131</v>
          </cell>
          <cell r="F383" t="str">
            <v>4-C</v>
          </cell>
        </row>
        <row r="384">
          <cell r="A384">
            <v>1710</v>
          </cell>
          <cell r="B384" t="str">
            <v>CORREA 950</v>
          </cell>
          <cell r="C384">
            <v>4.5</v>
          </cell>
          <cell r="D384">
            <v>5</v>
          </cell>
          <cell r="E384">
            <v>22.5</v>
          </cell>
          <cell r="F384" t="str">
            <v>20-A</v>
          </cell>
        </row>
        <row r="385">
          <cell r="A385">
            <v>1712</v>
          </cell>
          <cell r="B385" t="str">
            <v>CORREA 9470</v>
          </cell>
          <cell r="C385">
            <v>8</v>
          </cell>
          <cell r="D385">
            <v>2</v>
          </cell>
          <cell r="E385">
            <v>16</v>
          </cell>
          <cell r="F385" t="str">
            <v>20-A</v>
          </cell>
        </row>
        <row r="386">
          <cell r="A386">
            <v>1714</v>
          </cell>
          <cell r="B386" t="str">
            <v>CORREA 9480</v>
          </cell>
          <cell r="C386">
            <v>3.2</v>
          </cell>
          <cell r="D386">
            <v>3</v>
          </cell>
          <cell r="E386">
            <v>9.6</v>
          </cell>
          <cell r="F386" t="str">
            <v>20-A</v>
          </cell>
        </row>
        <row r="387">
          <cell r="A387">
            <v>1715</v>
          </cell>
          <cell r="B387" t="str">
            <v>FILTRO ACEITE B95</v>
          </cell>
          <cell r="C387">
            <v>13.63</v>
          </cell>
          <cell r="D387">
            <v>0</v>
          </cell>
          <cell r="E387">
            <v>0</v>
          </cell>
          <cell r="F387" t="str">
            <v>5-A</v>
          </cell>
        </row>
        <row r="388">
          <cell r="A388">
            <v>1718</v>
          </cell>
          <cell r="B388" t="str">
            <v>CORREA 8460</v>
          </cell>
          <cell r="C388">
            <v>4.5</v>
          </cell>
          <cell r="D388">
            <v>1</v>
          </cell>
          <cell r="E388">
            <v>4.5</v>
          </cell>
          <cell r="F388" t="str">
            <v>20-A</v>
          </cell>
        </row>
        <row r="389">
          <cell r="A389">
            <v>1722</v>
          </cell>
          <cell r="B389" t="str">
            <v>CORREA 9290</v>
          </cell>
          <cell r="C389">
            <v>3.68</v>
          </cell>
          <cell r="D389">
            <v>5</v>
          </cell>
          <cell r="E389">
            <v>18.399999999999999</v>
          </cell>
          <cell r="F389" t="str">
            <v>20-A</v>
          </cell>
        </row>
        <row r="390">
          <cell r="A390">
            <v>1724</v>
          </cell>
          <cell r="B390" t="str">
            <v>CORREA 9320</v>
          </cell>
          <cell r="C390">
            <v>3.35</v>
          </cell>
          <cell r="D390">
            <v>1</v>
          </cell>
          <cell r="E390">
            <v>3.35</v>
          </cell>
          <cell r="F390" t="str">
            <v>20-A</v>
          </cell>
        </row>
        <row r="391">
          <cell r="A391">
            <v>1726</v>
          </cell>
          <cell r="B391" t="str">
            <v>MANGA E5HZ3A719L</v>
          </cell>
          <cell r="C391">
            <v>107.5</v>
          </cell>
          <cell r="D391">
            <v>1</v>
          </cell>
          <cell r="E391">
            <v>107.5</v>
          </cell>
          <cell r="F391" t="str">
            <v>12-A</v>
          </cell>
        </row>
        <row r="392">
          <cell r="A392">
            <v>1729</v>
          </cell>
          <cell r="B392" t="str">
            <v>BOMBA AGUA CP932</v>
          </cell>
          <cell r="C392">
            <v>26.95</v>
          </cell>
          <cell r="D392">
            <v>1</v>
          </cell>
          <cell r="E392">
            <v>26.95</v>
          </cell>
          <cell r="F392" t="str">
            <v>1-A</v>
          </cell>
        </row>
        <row r="393">
          <cell r="A393">
            <v>1730</v>
          </cell>
          <cell r="B393" t="str">
            <v>DRAG LINK DS927</v>
          </cell>
          <cell r="C393">
            <v>22.95</v>
          </cell>
          <cell r="D393">
            <v>1</v>
          </cell>
          <cell r="E393">
            <v>22.95</v>
          </cell>
          <cell r="F393" t="str">
            <v>9-A</v>
          </cell>
        </row>
        <row r="394">
          <cell r="A394">
            <v>1732</v>
          </cell>
          <cell r="B394" t="str">
            <v>FILTRO ACEITE B157, FORDSON</v>
          </cell>
          <cell r="C394">
            <v>6.5</v>
          </cell>
          <cell r="D394">
            <v>1</v>
          </cell>
          <cell r="E394">
            <v>6.5</v>
          </cell>
          <cell r="F394" t="str">
            <v>12-A</v>
          </cell>
        </row>
        <row r="395">
          <cell r="A395">
            <v>1733</v>
          </cell>
          <cell r="B395" t="str">
            <v>FILTRO DIESEL BF790</v>
          </cell>
          <cell r="C395">
            <v>6.5</v>
          </cell>
          <cell r="D395">
            <v>10</v>
          </cell>
          <cell r="E395">
            <v>65</v>
          </cell>
          <cell r="F395" t="str">
            <v>11-B</v>
          </cell>
        </row>
        <row r="396">
          <cell r="A396">
            <v>1734</v>
          </cell>
          <cell r="B396" t="str">
            <v>FILTRO SEP. AGUA BF1204</v>
          </cell>
          <cell r="C396">
            <v>16.5</v>
          </cell>
          <cell r="D396">
            <v>1</v>
          </cell>
          <cell r="E396">
            <v>16.5</v>
          </cell>
          <cell r="F396" t="str">
            <v>11-D</v>
          </cell>
        </row>
        <row r="397">
          <cell r="A397">
            <v>1737</v>
          </cell>
          <cell r="B397" t="str">
            <v>KIT O'RING  FULK1447</v>
          </cell>
          <cell r="C397">
            <v>19</v>
          </cell>
          <cell r="D397">
            <v>1</v>
          </cell>
          <cell r="E397">
            <v>19</v>
          </cell>
          <cell r="F397" t="str">
            <v>5-C</v>
          </cell>
        </row>
        <row r="398">
          <cell r="A398">
            <v>1741</v>
          </cell>
          <cell r="B398" t="str">
            <v>TERMINAL ES 2221L</v>
          </cell>
          <cell r="C398">
            <v>26.63</v>
          </cell>
          <cell r="D398">
            <v>1</v>
          </cell>
          <cell r="E398">
            <v>26.63</v>
          </cell>
          <cell r="F398" t="str">
            <v>6-D</v>
          </cell>
        </row>
        <row r="399">
          <cell r="A399">
            <v>1742</v>
          </cell>
          <cell r="B399" t="str">
            <v>TERMINAL ES2036R</v>
          </cell>
          <cell r="C399">
            <v>32.17</v>
          </cell>
          <cell r="D399">
            <v>1</v>
          </cell>
          <cell r="E399">
            <v>32.17</v>
          </cell>
          <cell r="F399" t="str">
            <v>7-C</v>
          </cell>
        </row>
        <row r="400">
          <cell r="A400">
            <v>1744</v>
          </cell>
          <cell r="B400" t="str">
            <v>CHAMBEL DEL. #16</v>
          </cell>
          <cell r="C400">
            <v>34.5</v>
          </cell>
          <cell r="D400">
            <v>2</v>
          </cell>
          <cell r="E400">
            <v>69</v>
          </cell>
          <cell r="F400" t="str">
            <v>7-E</v>
          </cell>
        </row>
        <row r="401">
          <cell r="A401">
            <v>1745</v>
          </cell>
          <cell r="B401" t="str">
            <v>VALVULA TROMPETA</v>
          </cell>
          <cell r="C401">
            <v>10.59</v>
          </cell>
          <cell r="D401">
            <v>3</v>
          </cell>
          <cell r="E401">
            <v>31.77</v>
          </cell>
          <cell r="F401" t="str">
            <v>4-B</v>
          </cell>
        </row>
        <row r="402">
          <cell r="A402">
            <v>1747</v>
          </cell>
          <cell r="B402" t="str">
            <v>FILTRO GAS FG795A</v>
          </cell>
          <cell r="C402">
            <v>3.5</v>
          </cell>
          <cell r="D402">
            <v>6</v>
          </cell>
          <cell r="E402">
            <v>21</v>
          </cell>
          <cell r="F402" t="str">
            <v>11-C</v>
          </cell>
        </row>
        <row r="403">
          <cell r="A403">
            <v>1748</v>
          </cell>
          <cell r="B403" t="str">
            <v>BOMBA AGUA CP7103</v>
          </cell>
          <cell r="C403">
            <v>23.85</v>
          </cell>
          <cell r="D403">
            <v>1</v>
          </cell>
          <cell r="E403">
            <v>23.85</v>
          </cell>
          <cell r="F403" t="str">
            <v>2-A</v>
          </cell>
        </row>
        <row r="404">
          <cell r="A404">
            <v>1750</v>
          </cell>
          <cell r="B404" t="str">
            <v>BANDAS 4311</v>
          </cell>
          <cell r="C404">
            <v>25</v>
          </cell>
          <cell r="D404">
            <v>4</v>
          </cell>
          <cell r="E404">
            <v>100</v>
          </cell>
          <cell r="F404" t="str">
            <v>8-D</v>
          </cell>
        </row>
        <row r="405">
          <cell r="A405">
            <v>1752</v>
          </cell>
          <cell r="B405" t="str">
            <v>MANGA AGUA 20957</v>
          </cell>
          <cell r="C405">
            <v>3.28</v>
          </cell>
          <cell r="D405">
            <v>2</v>
          </cell>
          <cell r="E405">
            <v>6.56</v>
          </cell>
          <cell r="F405" t="str">
            <v>13-B</v>
          </cell>
        </row>
        <row r="406">
          <cell r="A406">
            <v>1757</v>
          </cell>
          <cell r="B406" t="str">
            <v>TUERCA E8TZ1A125A</v>
          </cell>
          <cell r="C406">
            <v>10.68</v>
          </cell>
          <cell r="D406">
            <v>2</v>
          </cell>
          <cell r="E406">
            <v>21.36</v>
          </cell>
          <cell r="F406" t="str">
            <v>3-A</v>
          </cell>
        </row>
        <row r="407">
          <cell r="A407">
            <v>1758</v>
          </cell>
          <cell r="B407" t="str">
            <v>SELLO 370025A</v>
          </cell>
          <cell r="C407">
            <v>16.13</v>
          </cell>
          <cell r="D407">
            <v>1</v>
          </cell>
          <cell r="E407">
            <v>16.13</v>
          </cell>
          <cell r="F407" t="str">
            <v>1-B</v>
          </cell>
        </row>
        <row r="408">
          <cell r="A408">
            <v>1759</v>
          </cell>
          <cell r="B408" t="str">
            <v>KIT P/S H/D 14007</v>
          </cell>
          <cell r="C408">
            <v>69.75</v>
          </cell>
          <cell r="D408">
            <v>2</v>
          </cell>
          <cell r="E408">
            <v>139.5</v>
          </cell>
          <cell r="F408" t="str">
            <v>3-B</v>
          </cell>
        </row>
        <row r="409">
          <cell r="A409">
            <v>1761</v>
          </cell>
          <cell r="B409" t="str">
            <v>DISCO E8TZ7550F</v>
          </cell>
          <cell r="C409">
            <v>50</v>
          </cell>
          <cell r="D409">
            <v>1</v>
          </cell>
          <cell r="E409">
            <v>50</v>
          </cell>
          <cell r="F409" t="str">
            <v>4-A</v>
          </cell>
        </row>
        <row r="410">
          <cell r="A410">
            <v>1762</v>
          </cell>
          <cell r="B410" t="str">
            <v>SELLO</v>
          </cell>
          <cell r="C410">
            <v>4.95</v>
          </cell>
          <cell r="D410">
            <v>0</v>
          </cell>
          <cell r="E410">
            <v>0</v>
          </cell>
          <cell r="F410" t="str">
            <v>4-A</v>
          </cell>
        </row>
        <row r="411">
          <cell r="A411">
            <v>1763</v>
          </cell>
          <cell r="B411" t="str">
            <v>SELLO 4160</v>
          </cell>
          <cell r="C411">
            <v>3.86</v>
          </cell>
          <cell r="D411">
            <v>4</v>
          </cell>
          <cell r="E411">
            <v>15.44</v>
          </cell>
          <cell r="F411" t="str">
            <v>2-B</v>
          </cell>
        </row>
        <row r="412">
          <cell r="A412">
            <v>1769</v>
          </cell>
          <cell r="B412" t="str">
            <v>VALVULA PP1</v>
          </cell>
          <cell r="C412">
            <v>25</v>
          </cell>
          <cell r="D412">
            <v>1</v>
          </cell>
          <cell r="E412">
            <v>25</v>
          </cell>
          <cell r="F412" t="str">
            <v>3-D</v>
          </cell>
        </row>
        <row r="413">
          <cell r="A413">
            <v>1770</v>
          </cell>
          <cell r="B413" t="str">
            <v>CORREA 9680</v>
          </cell>
          <cell r="C413">
            <v>7.3</v>
          </cell>
          <cell r="D413">
            <v>3</v>
          </cell>
          <cell r="E413">
            <v>21.9</v>
          </cell>
          <cell r="F413" t="str">
            <v>20-A</v>
          </cell>
        </row>
        <row r="414">
          <cell r="A414">
            <v>1773</v>
          </cell>
          <cell r="B414" t="str">
            <v>CORREA 7550</v>
          </cell>
          <cell r="C414">
            <v>6</v>
          </cell>
          <cell r="D414">
            <v>2</v>
          </cell>
          <cell r="E414">
            <v>12</v>
          </cell>
          <cell r="F414" t="str">
            <v>20-A</v>
          </cell>
        </row>
        <row r="415">
          <cell r="A415">
            <v>1778</v>
          </cell>
          <cell r="B415" t="str">
            <v>CENTER LINK DS1018</v>
          </cell>
          <cell r="C415">
            <v>30.95</v>
          </cell>
          <cell r="D415">
            <v>1</v>
          </cell>
          <cell r="E415">
            <v>30.95</v>
          </cell>
          <cell r="F415" t="str">
            <v>9-A</v>
          </cell>
        </row>
        <row r="416">
          <cell r="A416">
            <v>1779</v>
          </cell>
          <cell r="B416" t="str">
            <v>CORREA 9279</v>
          </cell>
          <cell r="C416">
            <v>3.44</v>
          </cell>
          <cell r="D416">
            <v>4</v>
          </cell>
          <cell r="E416">
            <v>13.76</v>
          </cell>
          <cell r="F416" t="str">
            <v>20-A</v>
          </cell>
        </row>
        <row r="417">
          <cell r="A417">
            <v>1780</v>
          </cell>
          <cell r="B417" t="str">
            <v>MOTOR REFUERZO ETN0113745</v>
          </cell>
          <cell r="C417">
            <v>284</v>
          </cell>
          <cell r="D417">
            <v>0</v>
          </cell>
          <cell r="E417">
            <v>0</v>
          </cell>
          <cell r="F417" t="str">
            <v>7-C</v>
          </cell>
        </row>
        <row r="418">
          <cell r="A418">
            <v>1781</v>
          </cell>
          <cell r="B418" t="str">
            <v>BUSHING D7NNC584A</v>
          </cell>
          <cell r="C418">
            <v>34</v>
          </cell>
          <cell r="D418">
            <v>0</v>
          </cell>
          <cell r="E418">
            <v>0</v>
          </cell>
          <cell r="F418" t="str">
            <v>2-B</v>
          </cell>
        </row>
        <row r="419">
          <cell r="A419">
            <v>1785</v>
          </cell>
          <cell r="B419" t="str">
            <v>SELLO C9HZ1190A</v>
          </cell>
          <cell r="C419">
            <v>32</v>
          </cell>
          <cell r="D419">
            <v>1</v>
          </cell>
          <cell r="E419">
            <v>32</v>
          </cell>
          <cell r="F419" t="str">
            <v>2-B</v>
          </cell>
        </row>
        <row r="420">
          <cell r="A420">
            <v>1786</v>
          </cell>
          <cell r="B420" t="str">
            <v>BRAZO WIPER D0HZ17526A</v>
          </cell>
          <cell r="C420">
            <v>23.44</v>
          </cell>
          <cell r="D420">
            <v>3</v>
          </cell>
          <cell r="E420">
            <v>70.319999999999993</v>
          </cell>
          <cell r="F420" t="str">
            <v>12-A</v>
          </cell>
        </row>
        <row r="421">
          <cell r="A421">
            <v>1788</v>
          </cell>
          <cell r="B421" t="str">
            <v>MANGA AIRE REM.17212</v>
          </cell>
          <cell r="C421">
            <v>40</v>
          </cell>
          <cell r="D421">
            <v>1</v>
          </cell>
          <cell r="E421">
            <v>40</v>
          </cell>
          <cell r="F421" t="str">
            <v>13-B</v>
          </cell>
        </row>
        <row r="422">
          <cell r="A422">
            <v>1789</v>
          </cell>
          <cell r="B422" t="str">
            <v>PIVOS DEPN3115A</v>
          </cell>
          <cell r="C422">
            <v>108</v>
          </cell>
          <cell r="D422">
            <v>2</v>
          </cell>
          <cell r="E422">
            <v>216</v>
          </cell>
          <cell r="F422" t="str">
            <v>7-B</v>
          </cell>
        </row>
        <row r="423">
          <cell r="A423">
            <v>1790</v>
          </cell>
          <cell r="B423" t="str">
            <v>CORREA 9520</v>
          </cell>
          <cell r="C423">
            <v>5.25</v>
          </cell>
          <cell r="D423">
            <v>5</v>
          </cell>
          <cell r="E423">
            <v>26.25</v>
          </cell>
          <cell r="F423" t="str">
            <v>20-A</v>
          </cell>
        </row>
        <row r="424">
          <cell r="A424">
            <v>1791</v>
          </cell>
          <cell r="B424" t="str">
            <v>CORREA 9360</v>
          </cell>
          <cell r="C424">
            <v>5.25</v>
          </cell>
          <cell r="D424">
            <v>1</v>
          </cell>
          <cell r="E424">
            <v>5.25</v>
          </cell>
          <cell r="F424" t="str">
            <v>20-A</v>
          </cell>
        </row>
        <row r="425">
          <cell r="A425">
            <v>1792</v>
          </cell>
          <cell r="B425" t="str">
            <v>TUERCA E8TZ1A124A</v>
          </cell>
          <cell r="C425">
            <v>8</v>
          </cell>
          <cell r="D425">
            <v>1</v>
          </cell>
          <cell r="E425">
            <v>8</v>
          </cell>
          <cell r="F425" t="str">
            <v>2-B</v>
          </cell>
        </row>
        <row r="426">
          <cell r="A426">
            <v>1793</v>
          </cell>
          <cell r="B426" t="str">
            <v>FILTRO DIESEL INT 4596, E450</v>
          </cell>
          <cell r="C426">
            <v>18</v>
          </cell>
          <cell r="D426">
            <v>4</v>
          </cell>
          <cell r="E426">
            <v>72</v>
          </cell>
          <cell r="F426" t="str">
            <v>12-A</v>
          </cell>
        </row>
        <row r="427">
          <cell r="A427">
            <v>1797</v>
          </cell>
          <cell r="B427" t="str">
            <v>SOPORTE E3HZ16C658A</v>
          </cell>
          <cell r="C427">
            <v>8</v>
          </cell>
          <cell r="D427">
            <v>1</v>
          </cell>
          <cell r="E427">
            <v>8</v>
          </cell>
          <cell r="F427" t="str">
            <v>4-B</v>
          </cell>
        </row>
        <row r="428">
          <cell r="A428">
            <v>1799</v>
          </cell>
          <cell r="B428" t="str">
            <v>FILTRO DIESEL BF877</v>
          </cell>
          <cell r="C428">
            <v>8</v>
          </cell>
          <cell r="D428">
            <v>2</v>
          </cell>
          <cell r="E428">
            <v>16</v>
          </cell>
          <cell r="F428" t="str">
            <v>12-B</v>
          </cell>
        </row>
        <row r="429">
          <cell r="A429">
            <v>1800</v>
          </cell>
          <cell r="B429" t="str">
            <v>FILTRO DIESEL BF876</v>
          </cell>
          <cell r="C429">
            <v>5.9</v>
          </cell>
          <cell r="D429">
            <v>6</v>
          </cell>
          <cell r="E429">
            <v>35.4</v>
          </cell>
          <cell r="F429" t="str">
            <v>12-B</v>
          </cell>
        </row>
        <row r="430">
          <cell r="A430">
            <v>1802</v>
          </cell>
          <cell r="B430" t="str">
            <v>ESTABILIZADOR D0HZ16C658D</v>
          </cell>
          <cell r="C430">
            <v>8.15</v>
          </cell>
          <cell r="D430">
            <v>3</v>
          </cell>
          <cell r="E430">
            <v>24.45</v>
          </cell>
          <cell r="F430" t="str">
            <v>5-B</v>
          </cell>
        </row>
        <row r="431">
          <cell r="A431">
            <v>1804</v>
          </cell>
          <cell r="B431" t="str">
            <v>ESTABILIZADOR E3HZ16C638A</v>
          </cell>
          <cell r="C431">
            <v>8.86</v>
          </cell>
          <cell r="D431">
            <v>1</v>
          </cell>
          <cell r="E431">
            <v>8.86</v>
          </cell>
          <cell r="F431" t="str">
            <v>5-B</v>
          </cell>
        </row>
        <row r="432">
          <cell r="A432">
            <v>1805</v>
          </cell>
          <cell r="B432" t="str">
            <v>FILTRO DIESEL BF976</v>
          </cell>
          <cell r="C432">
            <v>15</v>
          </cell>
          <cell r="D432">
            <v>2</v>
          </cell>
          <cell r="E432">
            <v>30</v>
          </cell>
          <cell r="F432" t="str">
            <v>12-C</v>
          </cell>
        </row>
        <row r="433">
          <cell r="A433">
            <v>1806</v>
          </cell>
          <cell r="B433" t="str">
            <v>FILTRO D6NN9R500A</v>
          </cell>
          <cell r="C433">
            <v>10</v>
          </cell>
          <cell r="D433">
            <v>1</v>
          </cell>
          <cell r="E433">
            <v>10</v>
          </cell>
          <cell r="F433" t="str">
            <v>17-A</v>
          </cell>
        </row>
        <row r="434">
          <cell r="A434">
            <v>1808</v>
          </cell>
          <cell r="B434" t="str">
            <v>SW. SEÑAL F5HZ13341B</v>
          </cell>
          <cell r="C434">
            <v>57.64</v>
          </cell>
          <cell r="D434">
            <v>1</v>
          </cell>
          <cell r="E434">
            <v>57.64</v>
          </cell>
          <cell r="F434" t="str">
            <v>5-C</v>
          </cell>
        </row>
        <row r="435">
          <cell r="A435">
            <v>1809</v>
          </cell>
          <cell r="B435" t="str">
            <v>MANGA P/S E3HZ3A719M</v>
          </cell>
          <cell r="C435">
            <v>42</v>
          </cell>
          <cell r="D435">
            <v>1</v>
          </cell>
          <cell r="E435">
            <v>42</v>
          </cell>
          <cell r="F435" t="str">
            <v>12-A</v>
          </cell>
        </row>
        <row r="436">
          <cell r="A436">
            <v>1810</v>
          </cell>
          <cell r="B436" t="str">
            <v>BRAZO WIPER E8TZ17567A</v>
          </cell>
          <cell r="C436">
            <v>18</v>
          </cell>
          <cell r="D436">
            <v>1</v>
          </cell>
          <cell r="E436">
            <v>18</v>
          </cell>
          <cell r="F436" t="str">
            <v>5-A</v>
          </cell>
        </row>
        <row r="437">
          <cell r="A437">
            <v>1811</v>
          </cell>
          <cell r="B437" t="str">
            <v>CABLE EMERG. E7HZ17566A</v>
          </cell>
          <cell r="C437">
            <v>18</v>
          </cell>
          <cell r="D437">
            <v>1</v>
          </cell>
          <cell r="E437">
            <v>18</v>
          </cell>
          <cell r="F437" t="str">
            <v>3-A</v>
          </cell>
        </row>
        <row r="438">
          <cell r="A438">
            <v>1812</v>
          </cell>
          <cell r="B438" t="str">
            <v>CABLE EMERG. E7HZ2A635F</v>
          </cell>
          <cell r="C438">
            <v>45</v>
          </cell>
          <cell r="D438">
            <v>1</v>
          </cell>
          <cell r="E438">
            <v>45</v>
          </cell>
          <cell r="F438" t="str">
            <v>3-A</v>
          </cell>
        </row>
        <row r="439">
          <cell r="A439">
            <v>1813</v>
          </cell>
          <cell r="B439" t="str">
            <v>CABLE EMERG. E7 VZ2A635CCE</v>
          </cell>
          <cell r="C439">
            <v>45</v>
          </cell>
          <cell r="D439">
            <v>1</v>
          </cell>
          <cell r="E439">
            <v>45</v>
          </cell>
          <cell r="F439" t="str">
            <v>3-A</v>
          </cell>
        </row>
        <row r="440">
          <cell r="A440">
            <v>1814</v>
          </cell>
          <cell r="B440" t="str">
            <v>CABLE EMERG. E7UZ2A635D</v>
          </cell>
          <cell r="C440">
            <v>27.42</v>
          </cell>
          <cell r="D440">
            <v>1</v>
          </cell>
          <cell r="E440">
            <v>27.42</v>
          </cell>
          <cell r="F440" t="str">
            <v>3-A</v>
          </cell>
        </row>
        <row r="441">
          <cell r="A441">
            <v>1817</v>
          </cell>
          <cell r="B441" t="str">
            <v>FILTRO P/S EDPN3K758A</v>
          </cell>
          <cell r="C441">
            <v>34.1</v>
          </cell>
          <cell r="D441">
            <v>2</v>
          </cell>
          <cell r="E441">
            <v>68.2</v>
          </cell>
          <cell r="F441" t="str">
            <v>11-C</v>
          </cell>
        </row>
        <row r="442">
          <cell r="A442">
            <v>1819</v>
          </cell>
          <cell r="B442" t="str">
            <v>GRASA  85W140</v>
          </cell>
          <cell r="C442">
            <v>26.95</v>
          </cell>
          <cell r="D442">
            <v>5</v>
          </cell>
          <cell r="E442">
            <v>134.75</v>
          </cell>
          <cell r="F442" t="str">
            <v>22-A</v>
          </cell>
        </row>
        <row r="443">
          <cell r="A443">
            <v>1820</v>
          </cell>
          <cell r="B443" t="str">
            <v>CORREA 9395</v>
          </cell>
          <cell r="C443">
            <v>2.6</v>
          </cell>
          <cell r="D443">
            <v>1</v>
          </cell>
          <cell r="E443">
            <v>2.6</v>
          </cell>
          <cell r="F443" t="str">
            <v>20-A</v>
          </cell>
        </row>
        <row r="444">
          <cell r="A444">
            <v>1826</v>
          </cell>
          <cell r="B444" t="str">
            <v>CORREA 9530</v>
          </cell>
          <cell r="C444">
            <v>6.7</v>
          </cell>
          <cell r="D444">
            <v>4</v>
          </cell>
          <cell r="E444">
            <v>26.8</v>
          </cell>
          <cell r="F444" t="str">
            <v>20-A</v>
          </cell>
        </row>
        <row r="445">
          <cell r="A445">
            <v>1827</v>
          </cell>
          <cell r="B445" t="str">
            <v>CORREA 9630</v>
          </cell>
          <cell r="C445">
            <v>5.65</v>
          </cell>
          <cell r="D445">
            <v>0</v>
          </cell>
          <cell r="E445">
            <v>0</v>
          </cell>
          <cell r="F445" t="str">
            <v>20-A</v>
          </cell>
        </row>
        <row r="446">
          <cell r="A446">
            <v>1828</v>
          </cell>
          <cell r="B446" t="str">
            <v>CORREA 9640</v>
          </cell>
          <cell r="C446">
            <v>5.7</v>
          </cell>
          <cell r="D446">
            <v>2</v>
          </cell>
          <cell r="E446">
            <v>11.4</v>
          </cell>
          <cell r="F446" t="str">
            <v>20-A</v>
          </cell>
        </row>
        <row r="447">
          <cell r="A447">
            <v>1829</v>
          </cell>
          <cell r="B447" t="str">
            <v>EXTINTORES</v>
          </cell>
          <cell r="C447">
            <v>39</v>
          </cell>
          <cell r="D447">
            <v>1</v>
          </cell>
          <cell r="E447">
            <v>39</v>
          </cell>
          <cell r="F447" t="str">
            <v>18-B</v>
          </cell>
        </row>
        <row r="448">
          <cell r="A448">
            <v>1830</v>
          </cell>
          <cell r="B448" t="str">
            <v>CORREA 9300</v>
          </cell>
          <cell r="C448">
            <v>2.93</v>
          </cell>
          <cell r="D448">
            <v>5</v>
          </cell>
          <cell r="E448">
            <v>14.65</v>
          </cell>
          <cell r="F448" t="str">
            <v>20-A</v>
          </cell>
        </row>
        <row r="449">
          <cell r="A449">
            <v>1831</v>
          </cell>
          <cell r="B449" t="str">
            <v>CORREA 9309</v>
          </cell>
          <cell r="C449">
            <v>3.25</v>
          </cell>
          <cell r="D449">
            <v>2</v>
          </cell>
          <cell r="E449">
            <v>6.5</v>
          </cell>
          <cell r="F449" t="str">
            <v>20-A</v>
          </cell>
        </row>
        <row r="450">
          <cell r="A450">
            <v>1833</v>
          </cell>
          <cell r="B450" t="str">
            <v>CORREA 9330</v>
          </cell>
          <cell r="C450">
            <v>8</v>
          </cell>
          <cell r="D450">
            <v>1</v>
          </cell>
          <cell r="E450">
            <v>8</v>
          </cell>
          <cell r="F450" t="str">
            <v>20-A</v>
          </cell>
        </row>
        <row r="451">
          <cell r="A451">
            <v>1835</v>
          </cell>
          <cell r="B451" t="str">
            <v>CORREA 9350</v>
          </cell>
          <cell r="C451">
            <v>5</v>
          </cell>
          <cell r="D451">
            <v>0</v>
          </cell>
          <cell r="E451">
            <v>0</v>
          </cell>
          <cell r="F451" t="str">
            <v>20-A</v>
          </cell>
        </row>
        <row r="452">
          <cell r="A452">
            <v>1836</v>
          </cell>
          <cell r="B452" t="str">
            <v>CORREA 9700</v>
          </cell>
          <cell r="C452">
            <v>10</v>
          </cell>
          <cell r="D452">
            <v>0</v>
          </cell>
          <cell r="E452">
            <v>0</v>
          </cell>
          <cell r="F452" t="str">
            <v>20-A</v>
          </cell>
        </row>
        <row r="453">
          <cell r="A453">
            <v>1837</v>
          </cell>
          <cell r="B453" t="str">
            <v>CAJA BOLA JRM3535-90U01,CAT</v>
          </cell>
          <cell r="C453">
            <v>0</v>
          </cell>
          <cell r="D453">
            <v>0</v>
          </cell>
          <cell r="E453">
            <v>0</v>
          </cell>
          <cell r="F453" t="str">
            <v>5-A</v>
          </cell>
        </row>
        <row r="454">
          <cell r="A454">
            <v>1838</v>
          </cell>
          <cell r="B454" t="str">
            <v>CORREA 9690</v>
          </cell>
          <cell r="C454">
            <v>5.95</v>
          </cell>
          <cell r="D454">
            <v>2</v>
          </cell>
          <cell r="E454">
            <v>11.9</v>
          </cell>
          <cell r="F454" t="str">
            <v>20-A</v>
          </cell>
        </row>
        <row r="455">
          <cell r="A455">
            <v>1841</v>
          </cell>
          <cell r="B455" t="str">
            <v>CORREA 9710</v>
          </cell>
          <cell r="C455">
            <v>6</v>
          </cell>
          <cell r="D455">
            <v>3</v>
          </cell>
          <cell r="E455">
            <v>18</v>
          </cell>
          <cell r="F455" t="str">
            <v>20-A</v>
          </cell>
        </row>
        <row r="456">
          <cell r="A456">
            <v>1842</v>
          </cell>
          <cell r="B456" t="str">
            <v>CORREA 9720</v>
          </cell>
          <cell r="C456">
            <v>4.3</v>
          </cell>
          <cell r="D456">
            <v>2</v>
          </cell>
          <cell r="E456">
            <v>8.6</v>
          </cell>
          <cell r="F456" t="str">
            <v>20-A</v>
          </cell>
        </row>
        <row r="457">
          <cell r="A457">
            <v>1843</v>
          </cell>
          <cell r="B457" t="str">
            <v>CORREA 9730</v>
          </cell>
          <cell r="C457">
            <v>6.15</v>
          </cell>
          <cell r="D457">
            <v>2</v>
          </cell>
          <cell r="E457">
            <v>12.3</v>
          </cell>
          <cell r="F457" t="str">
            <v>20-A</v>
          </cell>
        </row>
        <row r="458">
          <cell r="A458">
            <v>1844</v>
          </cell>
          <cell r="B458" t="str">
            <v>CORREA 9740</v>
          </cell>
          <cell r="C458">
            <v>6.2</v>
          </cell>
          <cell r="D458">
            <v>1</v>
          </cell>
          <cell r="E458">
            <v>6.2</v>
          </cell>
          <cell r="F458" t="str">
            <v>20-A</v>
          </cell>
        </row>
        <row r="459">
          <cell r="A459">
            <v>1845</v>
          </cell>
          <cell r="B459" t="str">
            <v>CORREA 9755</v>
          </cell>
          <cell r="C459">
            <v>4.5</v>
          </cell>
          <cell r="D459">
            <v>3</v>
          </cell>
          <cell r="E459">
            <v>13.5</v>
          </cell>
          <cell r="F459" t="str">
            <v>20-A</v>
          </cell>
        </row>
        <row r="460">
          <cell r="A460">
            <v>1846</v>
          </cell>
          <cell r="B460" t="str">
            <v>CORREA 9765</v>
          </cell>
          <cell r="C460">
            <v>4.7</v>
          </cell>
          <cell r="D460">
            <v>4</v>
          </cell>
          <cell r="E460">
            <v>18.8</v>
          </cell>
          <cell r="F460" t="str">
            <v>20-A</v>
          </cell>
        </row>
        <row r="461">
          <cell r="A461">
            <v>1847</v>
          </cell>
          <cell r="B461" t="str">
            <v>CORREA 9775</v>
          </cell>
          <cell r="C461">
            <v>4.5</v>
          </cell>
          <cell r="D461">
            <v>2</v>
          </cell>
          <cell r="E461">
            <v>9</v>
          </cell>
          <cell r="F461" t="str">
            <v>20-A</v>
          </cell>
        </row>
        <row r="462">
          <cell r="A462">
            <v>1853</v>
          </cell>
          <cell r="B462" t="str">
            <v>TUERCAS 3/4"</v>
          </cell>
          <cell r="C462">
            <v>0.75</v>
          </cell>
          <cell r="D462">
            <v>11</v>
          </cell>
          <cell r="E462">
            <v>8.25</v>
          </cell>
          <cell r="F462" t="str">
            <v>3-D</v>
          </cell>
        </row>
        <row r="463">
          <cell r="A463">
            <v>1854</v>
          </cell>
          <cell r="B463" t="str">
            <v>CORREA 9270</v>
          </cell>
          <cell r="C463">
            <v>3.64</v>
          </cell>
          <cell r="D463">
            <v>5</v>
          </cell>
          <cell r="E463">
            <v>18.2</v>
          </cell>
          <cell r="F463" t="str">
            <v>20-A</v>
          </cell>
        </row>
        <row r="464">
          <cell r="A464">
            <v>1856</v>
          </cell>
          <cell r="B464" t="str">
            <v>CORREA 9260</v>
          </cell>
          <cell r="C464">
            <v>3.05</v>
          </cell>
          <cell r="D464">
            <v>4</v>
          </cell>
          <cell r="E464">
            <v>12.2</v>
          </cell>
          <cell r="F464" t="str">
            <v>20-A</v>
          </cell>
        </row>
        <row r="465">
          <cell r="A465">
            <v>1858</v>
          </cell>
          <cell r="B465" t="str">
            <v>CORREA 9250</v>
          </cell>
          <cell r="C465">
            <v>3</v>
          </cell>
          <cell r="D465">
            <v>4</v>
          </cell>
          <cell r="E465">
            <v>12</v>
          </cell>
          <cell r="F465" t="str">
            <v>20-A</v>
          </cell>
        </row>
        <row r="466">
          <cell r="A466">
            <v>1865</v>
          </cell>
          <cell r="B466" t="str">
            <v>TERMOSTATO CAT 102-8392</v>
          </cell>
          <cell r="C466">
            <v>15.47</v>
          </cell>
          <cell r="D466">
            <v>3</v>
          </cell>
          <cell r="E466">
            <v>46.41</v>
          </cell>
          <cell r="F466" t="str">
            <v>4-D</v>
          </cell>
        </row>
        <row r="467">
          <cell r="A467">
            <v>1866</v>
          </cell>
          <cell r="B467" t="str">
            <v>BOTON WIPER FORD</v>
          </cell>
          <cell r="C467">
            <v>10</v>
          </cell>
          <cell r="D467">
            <v>5</v>
          </cell>
          <cell r="E467">
            <v>50</v>
          </cell>
          <cell r="F467" t="str">
            <v>3-C</v>
          </cell>
        </row>
        <row r="468">
          <cell r="A468">
            <v>1868</v>
          </cell>
          <cell r="B468" t="str">
            <v>MANGA FLEX. 26521</v>
          </cell>
          <cell r="C468">
            <v>5.23</v>
          </cell>
          <cell r="D468">
            <v>2</v>
          </cell>
          <cell r="E468">
            <v>10.46</v>
          </cell>
          <cell r="F468" t="str">
            <v>13-B</v>
          </cell>
        </row>
        <row r="469">
          <cell r="A469">
            <v>1869</v>
          </cell>
          <cell r="B469" t="str">
            <v>MANGA FLEX. 26523</v>
          </cell>
          <cell r="C469">
            <v>7.41</v>
          </cell>
          <cell r="D469">
            <v>1</v>
          </cell>
          <cell r="E469">
            <v>7.41</v>
          </cell>
          <cell r="F469" t="str">
            <v>13-B</v>
          </cell>
        </row>
        <row r="470">
          <cell r="A470">
            <v>1870</v>
          </cell>
          <cell r="B470" t="str">
            <v>MANG A FLEX 26531</v>
          </cell>
          <cell r="C470">
            <v>16.5</v>
          </cell>
          <cell r="D470">
            <v>1</v>
          </cell>
          <cell r="E470">
            <v>16.5</v>
          </cell>
          <cell r="F470" t="str">
            <v>13-B</v>
          </cell>
        </row>
        <row r="471">
          <cell r="A471">
            <v>1872</v>
          </cell>
          <cell r="B471" t="str">
            <v>ADAPTE 2.25"</v>
          </cell>
          <cell r="C471">
            <v>3.9</v>
          </cell>
          <cell r="D471">
            <v>1</v>
          </cell>
          <cell r="E471">
            <v>3.9</v>
          </cell>
          <cell r="F471" t="str">
            <v>13-B</v>
          </cell>
        </row>
        <row r="472">
          <cell r="A472">
            <v>1873</v>
          </cell>
          <cell r="B472" t="str">
            <v>CABLE DE 5ta.</v>
          </cell>
          <cell r="C472">
            <v>74</v>
          </cell>
          <cell r="D472">
            <v>3</v>
          </cell>
          <cell r="E472">
            <v>222</v>
          </cell>
          <cell r="F472" t="str">
            <v>12-A</v>
          </cell>
        </row>
        <row r="473">
          <cell r="A473">
            <v>1875</v>
          </cell>
          <cell r="B473" t="str">
            <v>SELLO D5UZ1175A</v>
          </cell>
          <cell r="C473">
            <v>3.31</v>
          </cell>
          <cell r="D473">
            <v>3</v>
          </cell>
          <cell r="E473">
            <v>9.93</v>
          </cell>
          <cell r="F473" t="str">
            <v>1-A</v>
          </cell>
        </row>
        <row r="474">
          <cell r="A474">
            <v>1876</v>
          </cell>
          <cell r="B474" t="str">
            <v>MANECILLA FORD KOA1059</v>
          </cell>
          <cell r="C474">
            <v>4.5</v>
          </cell>
          <cell r="D474">
            <v>6</v>
          </cell>
          <cell r="E474">
            <v>27</v>
          </cell>
          <cell r="F474" t="str">
            <v>8-C</v>
          </cell>
        </row>
        <row r="475">
          <cell r="A475">
            <v>1877</v>
          </cell>
          <cell r="B475" t="str">
            <v>CABLERIA EOTZ216916A</v>
          </cell>
          <cell r="C475">
            <v>23.6</v>
          </cell>
          <cell r="D475">
            <v>1</v>
          </cell>
          <cell r="E475">
            <v>23.6</v>
          </cell>
          <cell r="F475" t="str">
            <v>4-A</v>
          </cell>
        </row>
        <row r="476">
          <cell r="A476">
            <v>1881</v>
          </cell>
          <cell r="B476" t="str">
            <v>JUNTAS 5P8539</v>
          </cell>
          <cell r="C476">
            <v>12.59</v>
          </cell>
          <cell r="D476">
            <v>1</v>
          </cell>
          <cell r="E476">
            <v>12.59</v>
          </cell>
          <cell r="F476" t="str">
            <v>3-A</v>
          </cell>
        </row>
        <row r="477">
          <cell r="A477">
            <v>1883</v>
          </cell>
          <cell r="B477" t="str">
            <v>FILTRO P/S E9HZ3C602A</v>
          </cell>
          <cell r="C477">
            <v>32.67</v>
          </cell>
          <cell r="D477">
            <v>2</v>
          </cell>
          <cell r="E477">
            <v>65.34</v>
          </cell>
          <cell r="F477" t="str">
            <v>11-C</v>
          </cell>
        </row>
        <row r="478">
          <cell r="A478">
            <v>1885</v>
          </cell>
          <cell r="B478" t="str">
            <v>BRAZO WIPER E7TZ17526B</v>
          </cell>
          <cell r="C478">
            <v>20.71</v>
          </cell>
          <cell r="D478">
            <v>1</v>
          </cell>
          <cell r="E478">
            <v>20.71</v>
          </cell>
          <cell r="F478" t="str">
            <v>3-A</v>
          </cell>
        </row>
        <row r="479">
          <cell r="A479">
            <v>1886</v>
          </cell>
          <cell r="B479" t="str">
            <v>KIT CLUTCH 107237B</v>
          </cell>
          <cell r="C479">
            <v>475</v>
          </cell>
          <cell r="D479">
            <v>0</v>
          </cell>
          <cell r="E479">
            <v>0</v>
          </cell>
          <cell r="F479" t="str">
            <v>13-E</v>
          </cell>
        </row>
        <row r="480">
          <cell r="A480">
            <v>1889</v>
          </cell>
          <cell r="B480" t="str">
            <v>ROTOR DODGE</v>
          </cell>
          <cell r="C480">
            <v>33.75</v>
          </cell>
          <cell r="D480">
            <v>2</v>
          </cell>
          <cell r="E480">
            <v>67.5</v>
          </cell>
          <cell r="F480" t="str">
            <v>12-E</v>
          </cell>
        </row>
        <row r="481">
          <cell r="A481">
            <v>1891</v>
          </cell>
          <cell r="B481" t="str">
            <v>SW. STOP AIRE W0588A</v>
          </cell>
          <cell r="C481">
            <v>10</v>
          </cell>
          <cell r="D481">
            <v>0</v>
          </cell>
          <cell r="E481">
            <v>0</v>
          </cell>
          <cell r="F481" t="str">
            <v>5-C</v>
          </cell>
        </row>
        <row r="482">
          <cell r="A482">
            <v>1896</v>
          </cell>
          <cell r="B482" t="str">
            <v>TERMOSTATO INT.RT 1049</v>
          </cell>
          <cell r="C482">
            <v>7.38</v>
          </cell>
          <cell r="D482">
            <v>1</v>
          </cell>
          <cell r="E482">
            <v>7.38</v>
          </cell>
          <cell r="F482" t="str">
            <v>4-D</v>
          </cell>
        </row>
        <row r="483">
          <cell r="A483">
            <v>1898</v>
          </cell>
          <cell r="B483" t="str">
            <v>BOTON VLK 3602</v>
          </cell>
          <cell r="C483">
            <v>5</v>
          </cell>
          <cell r="D483">
            <v>3</v>
          </cell>
          <cell r="E483">
            <v>15</v>
          </cell>
          <cell r="F483" t="str">
            <v>3-B</v>
          </cell>
        </row>
        <row r="484">
          <cell r="A484">
            <v>1901</v>
          </cell>
          <cell r="B484" t="str">
            <v>STARTER INT. REC.</v>
          </cell>
          <cell r="C484">
            <v>175</v>
          </cell>
          <cell r="D484">
            <v>1</v>
          </cell>
          <cell r="E484">
            <v>175</v>
          </cell>
          <cell r="F484" t="str">
            <v>18-B</v>
          </cell>
        </row>
        <row r="485">
          <cell r="A485">
            <v>1905</v>
          </cell>
          <cell r="B485" t="str">
            <v>PADS FD658, INTREPID REAR</v>
          </cell>
          <cell r="C485">
            <v>27</v>
          </cell>
          <cell r="D485">
            <v>1</v>
          </cell>
          <cell r="E485">
            <v>27</v>
          </cell>
          <cell r="F485" t="str">
            <v>10-A</v>
          </cell>
        </row>
        <row r="486">
          <cell r="A486">
            <v>1920</v>
          </cell>
          <cell r="B486" t="str">
            <v>KIT JUNTAS 6V1857</v>
          </cell>
          <cell r="C486">
            <v>53</v>
          </cell>
          <cell r="D486">
            <v>1</v>
          </cell>
          <cell r="E486">
            <v>53</v>
          </cell>
          <cell r="F486" t="str">
            <v>3-A</v>
          </cell>
        </row>
        <row r="487">
          <cell r="A487">
            <v>1923</v>
          </cell>
          <cell r="B487" t="str">
            <v>SW.2484</v>
          </cell>
          <cell r="C487">
            <v>38.909999999999997</v>
          </cell>
          <cell r="D487">
            <v>1</v>
          </cell>
          <cell r="E487">
            <v>38.909999999999997</v>
          </cell>
          <cell r="F487" t="str">
            <v>1-A</v>
          </cell>
        </row>
        <row r="488">
          <cell r="A488">
            <v>1926</v>
          </cell>
          <cell r="B488" t="str">
            <v>BANDAS 1308</v>
          </cell>
          <cell r="C488">
            <v>12.21</v>
          </cell>
          <cell r="D488">
            <v>14</v>
          </cell>
          <cell r="E488">
            <v>170.94</v>
          </cell>
          <cell r="F488" t="str">
            <v>9-A</v>
          </cell>
        </row>
        <row r="489">
          <cell r="A489">
            <v>1927</v>
          </cell>
          <cell r="B489" t="str">
            <v>SW, HI-LO</v>
          </cell>
          <cell r="C489">
            <v>23</v>
          </cell>
          <cell r="D489">
            <v>1</v>
          </cell>
          <cell r="E489">
            <v>23</v>
          </cell>
          <cell r="F489" t="str">
            <v>5-C</v>
          </cell>
        </row>
        <row r="490">
          <cell r="A490">
            <v>1929</v>
          </cell>
          <cell r="B490" t="str">
            <v>GOMA PEDAL</v>
          </cell>
          <cell r="C490">
            <v>3.52</v>
          </cell>
          <cell r="D490">
            <v>5</v>
          </cell>
          <cell r="E490">
            <v>17.600000000000001</v>
          </cell>
          <cell r="F490" t="str">
            <v>3-D</v>
          </cell>
        </row>
        <row r="491">
          <cell r="A491">
            <v>1933</v>
          </cell>
          <cell r="B491" t="str">
            <v>FUSIBLE CARGADOR</v>
          </cell>
          <cell r="C491">
            <v>16.510000000000002</v>
          </cell>
          <cell r="D491">
            <v>7</v>
          </cell>
          <cell r="E491">
            <v>115.57</v>
          </cell>
          <cell r="F491" t="str">
            <v>17-B</v>
          </cell>
        </row>
        <row r="492">
          <cell r="A492">
            <v>1934</v>
          </cell>
          <cell r="B492" t="str">
            <v>PADS FD753</v>
          </cell>
          <cell r="C492">
            <v>24</v>
          </cell>
          <cell r="D492">
            <v>1</v>
          </cell>
          <cell r="E492">
            <v>24</v>
          </cell>
          <cell r="F492" t="str">
            <v>10-A</v>
          </cell>
        </row>
        <row r="493">
          <cell r="A493">
            <v>1935</v>
          </cell>
          <cell r="B493" t="str">
            <v>KIT BANDAS E5139</v>
          </cell>
          <cell r="C493">
            <v>9.76</v>
          </cell>
          <cell r="D493">
            <v>1</v>
          </cell>
          <cell r="E493">
            <v>9.76</v>
          </cell>
          <cell r="F493" t="str">
            <v>3-C</v>
          </cell>
        </row>
        <row r="494">
          <cell r="A494">
            <v>1936</v>
          </cell>
          <cell r="B494" t="str">
            <v>KIT EJE E5140</v>
          </cell>
          <cell r="C494">
            <v>11.5</v>
          </cell>
          <cell r="D494">
            <v>0</v>
          </cell>
          <cell r="E494">
            <v>0</v>
          </cell>
          <cell r="F494" t="str">
            <v>3-D</v>
          </cell>
        </row>
        <row r="495">
          <cell r="A495">
            <v>1938</v>
          </cell>
          <cell r="B495" t="str">
            <v>FILTRO ACEITE BD103</v>
          </cell>
          <cell r="C495">
            <v>28.75</v>
          </cell>
          <cell r="D495">
            <v>2</v>
          </cell>
          <cell r="E495">
            <v>57.5</v>
          </cell>
          <cell r="F495" t="str">
            <v>11-D</v>
          </cell>
        </row>
        <row r="496">
          <cell r="A496">
            <v>1939</v>
          </cell>
          <cell r="B496" t="str">
            <v>SW. BOCINA</v>
          </cell>
          <cell r="C496">
            <v>2</v>
          </cell>
          <cell r="D496">
            <v>6</v>
          </cell>
          <cell r="E496">
            <v>12</v>
          </cell>
          <cell r="F496" t="str">
            <v>4-C</v>
          </cell>
        </row>
        <row r="497">
          <cell r="A497">
            <v>1941</v>
          </cell>
          <cell r="B497" t="str">
            <v>PADS TROOPER</v>
          </cell>
          <cell r="C497">
            <v>15</v>
          </cell>
          <cell r="D497">
            <v>2</v>
          </cell>
          <cell r="E497">
            <v>30</v>
          </cell>
          <cell r="F497" t="str">
            <v>11-B</v>
          </cell>
        </row>
        <row r="498">
          <cell r="A498">
            <v>1942</v>
          </cell>
          <cell r="B498" t="str">
            <v>LUZ TABLILLA</v>
          </cell>
          <cell r="C498">
            <v>3.95</v>
          </cell>
          <cell r="D498">
            <v>1</v>
          </cell>
          <cell r="E498">
            <v>3.95</v>
          </cell>
          <cell r="F498" t="str">
            <v>7-C</v>
          </cell>
        </row>
        <row r="499">
          <cell r="A499">
            <v>1952</v>
          </cell>
          <cell r="B499" t="str">
            <v>BOMBILLA 9005</v>
          </cell>
          <cell r="C499">
            <v>7.32</v>
          </cell>
          <cell r="D499">
            <v>1</v>
          </cell>
          <cell r="E499">
            <v>7.32</v>
          </cell>
          <cell r="F499" t="str">
            <v>3-B</v>
          </cell>
        </row>
        <row r="500">
          <cell r="A500">
            <v>1953</v>
          </cell>
          <cell r="B500" t="str">
            <v>BOMBILLA 9006</v>
          </cell>
          <cell r="C500">
            <v>6.88</v>
          </cell>
          <cell r="D500">
            <v>1</v>
          </cell>
          <cell r="E500">
            <v>6.88</v>
          </cell>
          <cell r="F500" t="str">
            <v>3-B</v>
          </cell>
        </row>
        <row r="501">
          <cell r="A501">
            <v>1954</v>
          </cell>
          <cell r="B501" t="str">
            <v>SELLO 370023A</v>
          </cell>
          <cell r="C501">
            <v>23</v>
          </cell>
          <cell r="D501">
            <v>3</v>
          </cell>
          <cell r="E501">
            <v>69</v>
          </cell>
          <cell r="F501" t="str">
            <v>1-B</v>
          </cell>
        </row>
        <row r="502">
          <cell r="A502">
            <v>1955</v>
          </cell>
          <cell r="B502" t="str">
            <v>SW.448064</v>
          </cell>
          <cell r="C502">
            <v>25</v>
          </cell>
          <cell r="D502">
            <v>1</v>
          </cell>
          <cell r="E502">
            <v>25</v>
          </cell>
          <cell r="F502" t="str">
            <v>6-C</v>
          </cell>
        </row>
        <row r="503">
          <cell r="A503">
            <v>1957</v>
          </cell>
          <cell r="B503" t="str">
            <v>BANDAS E5528</v>
          </cell>
          <cell r="C503">
            <v>19</v>
          </cell>
          <cell r="D503">
            <v>4</v>
          </cell>
          <cell r="E503">
            <v>76</v>
          </cell>
          <cell r="F503" t="str">
            <v>9-C</v>
          </cell>
        </row>
        <row r="504">
          <cell r="A504">
            <v>1963</v>
          </cell>
          <cell r="B504" t="str">
            <v>BOTON LUCES</v>
          </cell>
          <cell r="C504">
            <v>10.15</v>
          </cell>
          <cell r="D504">
            <v>3</v>
          </cell>
          <cell r="E504">
            <v>30.45</v>
          </cell>
          <cell r="F504" t="str">
            <v>3-C</v>
          </cell>
        </row>
        <row r="505">
          <cell r="A505">
            <v>1966</v>
          </cell>
          <cell r="B505" t="str">
            <v>SW. LOW PRES. 38033</v>
          </cell>
          <cell r="C505">
            <v>13.5</v>
          </cell>
          <cell r="D505">
            <v>5</v>
          </cell>
          <cell r="E505">
            <v>67.5</v>
          </cell>
          <cell r="F505" t="str">
            <v>4-C</v>
          </cell>
        </row>
        <row r="506">
          <cell r="A506">
            <v>1968</v>
          </cell>
          <cell r="B506" t="str">
            <v>FILTRO AIRE PA2557</v>
          </cell>
          <cell r="C506">
            <v>28</v>
          </cell>
          <cell r="D506">
            <v>1</v>
          </cell>
          <cell r="E506">
            <v>28</v>
          </cell>
          <cell r="F506" t="str">
            <v>16-A</v>
          </cell>
        </row>
        <row r="507">
          <cell r="A507">
            <v>1969</v>
          </cell>
          <cell r="B507" t="str">
            <v>UNION 39360</v>
          </cell>
          <cell r="C507">
            <v>28</v>
          </cell>
          <cell r="D507">
            <v>4</v>
          </cell>
          <cell r="E507">
            <v>112</v>
          </cell>
          <cell r="F507" t="str">
            <v>3-C</v>
          </cell>
        </row>
        <row r="508">
          <cell r="A508">
            <v>1970</v>
          </cell>
          <cell r="B508" t="str">
            <v>VALVULA D5HZ 22K119A</v>
          </cell>
          <cell r="C508">
            <v>48.13</v>
          </cell>
          <cell r="D508">
            <v>1</v>
          </cell>
          <cell r="E508">
            <v>48.13</v>
          </cell>
          <cell r="F508" t="str">
            <v>4-B</v>
          </cell>
        </row>
        <row r="509">
          <cell r="A509">
            <v>1974</v>
          </cell>
          <cell r="B509" t="str">
            <v>LANGING GEARS</v>
          </cell>
          <cell r="C509">
            <v>325</v>
          </cell>
          <cell r="D509">
            <v>0</v>
          </cell>
          <cell r="E509">
            <v>0</v>
          </cell>
          <cell r="F509" t="str">
            <v>22-A</v>
          </cell>
        </row>
        <row r="510">
          <cell r="A510">
            <v>1975</v>
          </cell>
          <cell r="B510" t="str">
            <v>CORREA 3VX450</v>
          </cell>
          <cell r="C510">
            <v>37.5</v>
          </cell>
          <cell r="D510">
            <v>1</v>
          </cell>
          <cell r="E510">
            <v>37.5</v>
          </cell>
          <cell r="F510" t="str">
            <v>20-A</v>
          </cell>
        </row>
        <row r="511">
          <cell r="A511">
            <v>1976</v>
          </cell>
          <cell r="B511" t="str">
            <v>FILTRO GASOLINA FG872</v>
          </cell>
          <cell r="C511">
            <v>22</v>
          </cell>
          <cell r="D511">
            <v>1</v>
          </cell>
          <cell r="E511">
            <v>22</v>
          </cell>
          <cell r="F511" t="str">
            <v>11-C</v>
          </cell>
        </row>
        <row r="512">
          <cell r="A512">
            <v>1982</v>
          </cell>
          <cell r="B512" t="str">
            <v>PENETRANTE</v>
          </cell>
          <cell r="C512">
            <v>2.75</v>
          </cell>
          <cell r="D512">
            <v>0</v>
          </cell>
          <cell r="E512">
            <v>0</v>
          </cell>
          <cell r="F512" t="str">
            <v>19-A</v>
          </cell>
        </row>
        <row r="513">
          <cell r="A513">
            <v>1983</v>
          </cell>
          <cell r="B513" t="str">
            <v>PADS D411</v>
          </cell>
          <cell r="C513">
            <v>59</v>
          </cell>
          <cell r="D513">
            <v>6</v>
          </cell>
          <cell r="E513">
            <v>354</v>
          </cell>
          <cell r="F513" t="str">
            <v>10-A</v>
          </cell>
        </row>
        <row r="514">
          <cell r="A514">
            <v>1984</v>
          </cell>
          <cell r="B514" t="str">
            <v>FILTRO AIRE PA2425</v>
          </cell>
          <cell r="C514">
            <v>40.75</v>
          </cell>
          <cell r="D514">
            <v>1</v>
          </cell>
          <cell r="E514">
            <v>40.75</v>
          </cell>
          <cell r="F514" t="str">
            <v>19-A</v>
          </cell>
        </row>
        <row r="515">
          <cell r="A515">
            <v>1986</v>
          </cell>
          <cell r="B515" t="str">
            <v>TERMINAL E4622</v>
          </cell>
          <cell r="C515">
            <v>35</v>
          </cell>
          <cell r="D515">
            <v>1</v>
          </cell>
          <cell r="E515">
            <v>35</v>
          </cell>
          <cell r="F515" t="str">
            <v>6-D</v>
          </cell>
        </row>
        <row r="516">
          <cell r="A516">
            <v>1989</v>
          </cell>
          <cell r="B516" t="str">
            <v>GOMA PUERTA</v>
          </cell>
          <cell r="C516">
            <v>59.57</v>
          </cell>
          <cell r="D516">
            <v>2</v>
          </cell>
          <cell r="E516">
            <v>119.14</v>
          </cell>
          <cell r="F516" t="str">
            <v>3-A</v>
          </cell>
        </row>
        <row r="517">
          <cell r="A517">
            <v>1992</v>
          </cell>
          <cell r="B517" t="str">
            <v>FOCOS CON GOMA</v>
          </cell>
          <cell r="C517">
            <v>4.5</v>
          </cell>
          <cell r="D517">
            <v>22</v>
          </cell>
          <cell r="E517">
            <v>99</v>
          </cell>
          <cell r="F517" t="str">
            <v>7-D</v>
          </cell>
        </row>
        <row r="518">
          <cell r="A518">
            <v>1998</v>
          </cell>
          <cell r="B518" t="str">
            <v>PADS BR46</v>
          </cell>
          <cell r="C518">
            <v>37.770000000000003</v>
          </cell>
          <cell r="D518">
            <v>0</v>
          </cell>
          <cell r="E518">
            <v>0</v>
          </cell>
          <cell r="F518" t="str">
            <v>10-B</v>
          </cell>
        </row>
        <row r="519">
          <cell r="A519">
            <v>2003</v>
          </cell>
          <cell r="B519" t="str">
            <v>ALTERNADOR FORD 6A AMP.</v>
          </cell>
          <cell r="C519">
            <v>75</v>
          </cell>
          <cell r="D519">
            <v>0</v>
          </cell>
          <cell r="E519">
            <v>0</v>
          </cell>
          <cell r="F519" t="str">
            <v>15-B</v>
          </cell>
        </row>
        <row r="520">
          <cell r="A520">
            <v>2004</v>
          </cell>
          <cell r="B520" t="str">
            <v>BOMBA DE FRENOS  E77091</v>
          </cell>
          <cell r="C520">
            <v>65</v>
          </cell>
          <cell r="D520">
            <v>1</v>
          </cell>
          <cell r="E520">
            <v>65</v>
          </cell>
          <cell r="F520" t="str">
            <v>2-A</v>
          </cell>
        </row>
        <row r="521">
          <cell r="A521">
            <v>2006</v>
          </cell>
          <cell r="B521" t="str">
            <v>BEARING CAJA GUIA</v>
          </cell>
          <cell r="C521">
            <v>4.59</v>
          </cell>
          <cell r="D521">
            <v>1</v>
          </cell>
          <cell r="E521">
            <v>4.59</v>
          </cell>
          <cell r="F521" t="str">
            <v>5-A</v>
          </cell>
        </row>
        <row r="522">
          <cell r="A522">
            <v>2009</v>
          </cell>
          <cell r="B522" t="str">
            <v>BOMBILLAS #57</v>
          </cell>
          <cell r="C522">
            <v>0.4</v>
          </cell>
          <cell r="D522">
            <v>8</v>
          </cell>
          <cell r="E522">
            <v>3.2</v>
          </cell>
          <cell r="F522" t="str">
            <v>2-C</v>
          </cell>
        </row>
        <row r="523">
          <cell r="A523">
            <v>2012</v>
          </cell>
          <cell r="B523" t="str">
            <v>FILTRO AIRE PA 2233</v>
          </cell>
          <cell r="C523">
            <v>24</v>
          </cell>
          <cell r="D523">
            <v>0</v>
          </cell>
          <cell r="E523">
            <v>0</v>
          </cell>
          <cell r="F523" t="str">
            <v>14-A</v>
          </cell>
        </row>
        <row r="524">
          <cell r="A524">
            <v>2018</v>
          </cell>
          <cell r="B524" t="str">
            <v>UNIONES J5438X</v>
          </cell>
          <cell r="C524">
            <v>35</v>
          </cell>
          <cell r="D524">
            <v>0</v>
          </cell>
          <cell r="E524">
            <v>0</v>
          </cell>
          <cell r="F524" t="str">
            <v>4-C</v>
          </cell>
        </row>
        <row r="525">
          <cell r="A525">
            <v>2019</v>
          </cell>
          <cell r="B525" t="str">
            <v>TERMINAL 26086578 BUICK</v>
          </cell>
          <cell r="C525">
            <v>103.97</v>
          </cell>
          <cell r="D525">
            <v>0</v>
          </cell>
          <cell r="E525">
            <v>0</v>
          </cell>
          <cell r="F525" t="str">
            <v>7-B</v>
          </cell>
        </row>
        <row r="526">
          <cell r="A526">
            <v>2020</v>
          </cell>
          <cell r="B526" t="str">
            <v>KIT REFUERZO</v>
          </cell>
          <cell r="C526">
            <v>730</v>
          </cell>
          <cell r="D526">
            <v>1</v>
          </cell>
          <cell r="E526">
            <v>730</v>
          </cell>
          <cell r="F526" t="str">
            <v>17-D</v>
          </cell>
        </row>
        <row r="527">
          <cell r="A527">
            <v>2021</v>
          </cell>
          <cell r="B527" t="str">
            <v>SW. STOP SW1886</v>
          </cell>
          <cell r="C527">
            <v>7.72</v>
          </cell>
          <cell r="D527">
            <v>1</v>
          </cell>
          <cell r="E527">
            <v>7.72</v>
          </cell>
          <cell r="F527" t="str">
            <v>4-C</v>
          </cell>
        </row>
        <row r="528">
          <cell r="A528">
            <v>2022</v>
          </cell>
          <cell r="B528" t="str">
            <v>TERMINAL E4614</v>
          </cell>
          <cell r="C528">
            <v>46</v>
          </cell>
          <cell r="D528">
            <v>3</v>
          </cell>
          <cell r="E528">
            <v>138</v>
          </cell>
          <cell r="F528" t="str">
            <v>7-B</v>
          </cell>
        </row>
        <row r="529">
          <cell r="A529">
            <v>2023</v>
          </cell>
          <cell r="B529" t="str">
            <v>TERMINAL E4615</v>
          </cell>
          <cell r="C529">
            <v>33</v>
          </cell>
          <cell r="D529">
            <v>1</v>
          </cell>
          <cell r="E529">
            <v>33</v>
          </cell>
          <cell r="F529" t="str">
            <v>7-B</v>
          </cell>
        </row>
        <row r="530">
          <cell r="A530">
            <v>2024</v>
          </cell>
          <cell r="B530" t="str">
            <v>LINEAS 6.9</v>
          </cell>
          <cell r="C530">
            <v>38</v>
          </cell>
          <cell r="D530">
            <v>1</v>
          </cell>
          <cell r="E530">
            <v>38</v>
          </cell>
          <cell r="F530" t="str">
            <v>5-B</v>
          </cell>
        </row>
        <row r="531">
          <cell r="A531">
            <v>2041</v>
          </cell>
          <cell r="B531" t="str">
            <v>TUERCAS MACK 5010097347</v>
          </cell>
          <cell r="C531">
            <v>6</v>
          </cell>
          <cell r="D531">
            <v>10</v>
          </cell>
          <cell r="E531">
            <v>60</v>
          </cell>
          <cell r="F531" t="str">
            <v>3-B</v>
          </cell>
        </row>
        <row r="532">
          <cell r="A532">
            <v>2044</v>
          </cell>
          <cell r="B532" t="str">
            <v>SOLENOIDES</v>
          </cell>
          <cell r="C532">
            <v>15</v>
          </cell>
          <cell r="D532">
            <v>1</v>
          </cell>
          <cell r="E532">
            <v>15</v>
          </cell>
          <cell r="F532" t="str">
            <v>18-B</v>
          </cell>
        </row>
        <row r="533">
          <cell r="A533">
            <v>2051</v>
          </cell>
          <cell r="B533" t="str">
            <v>FILTRO AGUA BW579</v>
          </cell>
          <cell r="C533">
            <v>20</v>
          </cell>
          <cell r="D533">
            <v>1</v>
          </cell>
          <cell r="E533">
            <v>20</v>
          </cell>
          <cell r="F533" t="str">
            <v>13-B</v>
          </cell>
        </row>
        <row r="534">
          <cell r="A534">
            <v>2054</v>
          </cell>
          <cell r="B534" t="str">
            <v>FILTRO AIRE PA 2677, MACK</v>
          </cell>
          <cell r="C534">
            <v>48</v>
          </cell>
          <cell r="D534">
            <v>1</v>
          </cell>
          <cell r="E534">
            <v>48</v>
          </cell>
          <cell r="F534" t="str">
            <v>19-A</v>
          </cell>
        </row>
        <row r="535">
          <cell r="A535">
            <v>2056</v>
          </cell>
          <cell r="B535" t="str">
            <v>COOLANT PRE MIXED, 55GL.</v>
          </cell>
          <cell r="C535">
            <v>394</v>
          </cell>
          <cell r="D535">
            <v>0</v>
          </cell>
          <cell r="E535">
            <v>0</v>
          </cell>
          <cell r="F535" t="str">
            <v>21-A</v>
          </cell>
        </row>
        <row r="536">
          <cell r="A536">
            <v>2060</v>
          </cell>
          <cell r="B536" t="str">
            <v>MANGA AIRE</v>
          </cell>
          <cell r="C536">
            <v>11.86</v>
          </cell>
          <cell r="D536">
            <v>0</v>
          </cell>
          <cell r="E536">
            <v>0</v>
          </cell>
          <cell r="F536" t="str">
            <v>13-B</v>
          </cell>
        </row>
        <row r="537">
          <cell r="A537">
            <v>2061</v>
          </cell>
          <cell r="B537" t="str">
            <v>SW. 444793 T.K.</v>
          </cell>
          <cell r="C537">
            <v>25.22</v>
          </cell>
          <cell r="D537">
            <v>3</v>
          </cell>
          <cell r="E537">
            <v>75.66</v>
          </cell>
          <cell r="F537" t="str">
            <v>6-C</v>
          </cell>
        </row>
        <row r="538">
          <cell r="A538">
            <v>2072</v>
          </cell>
          <cell r="B538" t="str">
            <v>PIÑON 4ta. 239353</v>
          </cell>
          <cell r="C538">
            <v>95</v>
          </cell>
          <cell r="D538">
            <v>1</v>
          </cell>
          <cell r="E538">
            <v>95</v>
          </cell>
          <cell r="F538" t="str">
            <v>1-D</v>
          </cell>
        </row>
        <row r="539">
          <cell r="A539">
            <v>2073</v>
          </cell>
          <cell r="B539" t="str">
            <v>PIÑON 4ta. 239390</v>
          </cell>
          <cell r="C539">
            <v>72.5</v>
          </cell>
          <cell r="D539">
            <v>0</v>
          </cell>
          <cell r="E539">
            <v>0</v>
          </cell>
          <cell r="F539" t="str">
            <v>1-D</v>
          </cell>
        </row>
        <row r="540">
          <cell r="A540">
            <v>2074</v>
          </cell>
          <cell r="B540" t="str">
            <v>SET JUNTAS K2085</v>
          </cell>
          <cell r="C540">
            <v>22.75</v>
          </cell>
          <cell r="D540">
            <v>2</v>
          </cell>
          <cell r="E540">
            <v>45.5</v>
          </cell>
          <cell r="F540" t="str">
            <v>1-D</v>
          </cell>
        </row>
        <row r="541">
          <cell r="A541">
            <v>2075</v>
          </cell>
          <cell r="B541" t="str">
            <v>SET JUNTAS E9TZ6E078D</v>
          </cell>
          <cell r="C541">
            <v>0</v>
          </cell>
          <cell r="D541">
            <v>0</v>
          </cell>
          <cell r="E541">
            <v>0</v>
          </cell>
          <cell r="F541" t="str">
            <v>1-D</v>
          </cell>
        </row>
        <row r="542">
          <cell r="A542">
            <v>2076</v>
          </cell>
          <cell r="B542" t="str">
            <v>FAN CLUTCH 4103-50102307</v>
          </cell>
          <cell r="C542">
            <v>205</v>
          </cell>
          <cell r="D542">
            <v>1</v>
          </cell>
          <cell r="E542">
            <v>205</v>
          </cell>
          <cell r="F542" t="str">
            <v>6-B</v>
          </cell>
        </row>
        <row r="543">
          <cell r="A543">
            <v>2077</v>
          </cell>
          <cell r="B543" t="str">
            <v>TENSOR ABANICO CUMMING</v>
          </cell>
          <cell r="C543">
            <v>125</v>
          </cell>
          <cell r="D543">
            <v>1</v>
          </cell>
          <cell r="E543">
            <v>125</v>
          </cell>
          <cell r="F543" t="str">
            <v>6-B</v>
          </cell>
        </row>
        <row r="544">
          <cell r="A544">
            <v>2078</v>
          </cell>
          <cell r="B544" t="str">
            <v>FAN CLUTCH CAT E3HZ8A616G</v>
          </cell>
          <cell r="C544">
            <v>290</v>
          </cell>
          <cell r="D544">
            <v>0</v>
          </cell>
          <cell r="E544">
            <v>0</v>
          </cell>
          <cell r="F544" t="str">
            <v>6-B</v>
          </cell>
        </row>
        <row r="545">
          <cell r="A545">
            <v>2081</v>
          </cell>
          <cell r="B545" t="str">
            <v>PULLEY CAT F4HZ8625A</v>
          </cell>
          <cell r="C545">
            <v>345</v>
          </cell>
          <cell r="D545">
            <v>0</v>
          </cell>
          <cell r="E545">
            <v>0</v>
          </cell>
          <cell r="F545" t="str">
            <v>1-D</v>
          </cell>
        </row>
        <row r="546">
          <cell r="A546">
            <v>2082</v>
          </cell>
          <cell r="B546" t="str">
            <v>SELLO 370031</v>
          </cell>
          <cell r="C546">
            <v>20.95</v>
          </cell>
          <cell r="D546">
            <v>0</v>
          </cell>
          <cell r="E546">
            <v>0</v>
          </cell>
          <cell r="F546" t="str">
            <v>2-A</v>
          </cell>
        </row>
        <row r="547">
          <cell r="A547">
            <v>2087</v>
          </cell>
          <cell r="B547" t="str">
            <v>STARTER FORD RED.</v>
          </cell>
          <cell r="C547">
            <v>97.5</v>
          </cell>
          <cell r="D547">
            <v>1</v>
          </cell>
          <cell r="E547">
            <v>97.5</v>
          </cell>
          <cell r="F547" t="str">
            <v>18-B</v>
          </cell>
        </row>
        <row r="548">
          <cell r="A548">
            <v>2089</v>
          </cell>
          <cell r="B548" t="str">
            <v>FILTRO BT215</v>
          </cell>
          <cell r="C548">
            <v>7</v>
          </cell>
          <cell r="D548">
            <v>3</v>
          </cell>
          <cell r="E548">
            <v>21</v>
          </cell>
          <cell r="F548" t="str">
            <v>12-A</v>
          </cell>
        </row>
        <row r="549">
          <cell r="A549">
            <v>2095</v>
          </cell>
          <cell r="B549" t="str">
            <v>BOMBILLAS 3156</v>
          </cell>
          <cell r="C549">
            <v>1.29</v>
          </cell>
          <cell r="D549">
            <v>28</v>
          </cell>
          <cell r="E549">
            <v>36.119999999999997</v>
          </cell>
          <cell r="F549" t="str">
            <v>3-B</v>
          </cell>
        </row>
        <row r="550">
          <cell r="A550">
            <v>2096</v>
          </cell>
          <cell r="B550" t="str">
            <v>FILTRO AIRE 57D42M, MACK</v>
          </cell>
          <cell r="C550">
            <v>59.95</v>
          </cell>
          <cell r="D550">
            <v>1</v>
          </cell>
          <cell r="E550">
            <v>59.95</v>
          </cell>
          <cell r="F550" t="str">
            <v>14-A</v>
          </cell>
        </row>
        <row r="551">
          <cell r="A551">
            <v>2101</v>
          </cell>
          <cell r="B551" t="str">
            <v>SW STOP MR2413</v>
          </cell>
          <cell r="C551">
            <v>12</v>
          </cell>
          <cell r="D551">
            <v>3</v>
          </cell>
          <cell r="E551">
            <v>36</v>
          </cell>
          <cell r="F551" t="str">
            <v>5-C</v>
          </cell>
        </row>
        <row r="552">
          <cell r="A552">
            <v>2109</v>
          </cell>
          <cell r="B552" t="str">
            <v>MUFLER E7HZ5246A</v>
          </cell>
          <cell r="C552">
            <v>52</v>
          </cell>
          <cell r="D552">
            <v>1</v>
          </cell>
          <cell r="E552">
            <v>52</v>
          </cell>
          <cell r="F552" t="str">
            <v>4-E</v>
          </cell>
        </row>
        <row r="553">
          <cell r="A553">
            <v>2111</v>
          </cell>
          <cell r="B553" t="str">
            <v>FAN CLUTCH YB447</v>
          </cell>
          <cell r="C553">
            <v>222</v>
          </cell>
          <cell r="D553">
            <v>2</v>
          </cell>
          <cell r="E553">
            <v>444</v>
          </cell>
          <cell r="F553" t="str">
            <v>6-B</v>
          </cell>
        </row>
        <row r="554">
          <cell r="A554">
            <v>2126</v>
          </cell>
          <cell r="B554" t="str">
            <v>BOMBA CLUTCH 4103-5000</v>
          </cell>
          <cell r="C554">
            <v>56.6</v>
          </cell>
          <cell r="D554">
            <v>1</v>
          </cell>
          <cell r="E554">
            <v>56.6</v>
          </cell>
          <cell r="F554" t="str">
            <v>3-E</v>
          </cell>
        </row>
        <row r="555">
          <cell r="A555">
            <v>2127</v>
          </cell>
          <cell r="B555" t="str">
            <v>BOMBA CLUTCH 4103-5010</v>
          </cell>
          <cell r="C555">
            <v>134.5</v>
          </cell>
          <cell r="D555">
            <v>1</v>
          </cell>
          <cell r="E555">
            <v>134.5</v>
          </cell>
          <cell r="F555" t="str">
            <v>3-E</v>
          </cell>
        </row>
        <row r="556">
          <cell r="A556">
            <v>2128</v>
          </cell>
          <cell r="B556" t="str">
            <v>FILTRO AIRE FA1046</v>
          </cell>
          <cell r="C556">
            <v>15</v>
          </cell>
          <cell r="D556">
            <v>2</v>
          </cell>
          <cell r="E556">
            <v>30</v>
          </cell>
          <cell r="F556" t="str">
            <v>12-D</v>
          </cell>
        </row>
        <row r="557">
          <cell r="A557">
            <v>2129</v>
          </cell>
          <cell r="B557" t="str">
            <v>KIT TU FLO 2150</v>
          </cell>
          <cell r="C557">
            <v>55</v>
          </cell>
          <cell r="D557">
            <v>1</v>
          </cell>
          <cell r="E557">
            <v>55</v>
          </cell>
          <cell r="F557" t="str">
            <v>7-A</v>
          </cell>
        </row>
        <row r="558">
          <cell r="A558">
            <v>2140</v>
          </cell>
          <cell r="B558" t="str">
            <v>SW. LUCES UNIVERSAL</v>
          </cell>
          <cell r="C558">
            <v>6.95</v>
          </cell>
          <cell r="D558">
            <v>1</v>
          </cell>
          <cell r="E558">
            <v>6.95</v>
          </cell>
          <cell r="F558" t="str">
            <v>5-C</v>
          </cell>
        </row>
        <row r="559">
          <cell r="A559">
            <v>2149</v>
          </cell>
          <cell r="B559" t="str">
            <v>SW. IGN.</v>
          </cell>
          <cell r="C559">
            <v>15</v>
          </cell>
          <cell r="D559">
            <v>2</v>
          </cell>
          <cell r="E559">
            <v>30</v>
          </cell>
          <cell r="F559" t="str">
            <v>4-C</v>
          </cell>
        </row>
        <row r="560">
          <cell r="A560">
            <v>2156</v>
          </cell>
          <cell r="B560" t="str">
            <v>BUSHING SOPANDA</v>
          </cell>
          <cell r="C560">
            <v>12.75</v>
          </cell>
          <cell r="D560">
            <v>2</v>
          </cell>
          <cell r="E560">
            <v>25.5</v>
          </cell>
          <cell r="F560" t="str">
            <v>4-B</v>
          </cell>
        </row>
        <row r="561">
          <cell r="A561">
            <v>2160</v>
          </cell>
          <cell r="B561" t="str">
            <v>MANGA AIRE</v>
          </cell>
          <cell r="C561">
            <v>56.61</v>
          </cell>
          <cell r="D561">
            <v>1</v>
          </cell>
          <cell r="E561">
            <v>56.61</v>
          </cell>
          <cell r="F561" t="str">
            <v>13-B</v>
          </cell>
        </row>
        <row r="562">
          <cell r="A562">
            <v>2180</v>
          </cell>
          <cell r="B562" t="str">
            <v>GOMAS 225/75/R16</v>
          </cell>
          <cell r="C562">
            <v>73.650000000000006</v>
          </cell>
          <cell r="D562">
            <v>0</v>
          </cell>
          <cell r="E562">
            <v>0</v>
          </cell>
          <cell r="F562" t="str">
            <v>21-A</v>
          </cell>
        </row>
        <row r="563">
          <cell r="A563">
            <v>2183</v>
          </cell>
          <cell r="B563" t="str">
            <v>FAN CLUTCH F5TZ8A616KB</v>
          </cell>
          <cell r="C563">
            <v>233</v>
          </cell>
          <cell r="D563">
            <v>1</v>
          </cell>
          <cell r="E563">
            <v>233</v>
          </cell>
          <cell r="F563" t="str">
            <v>6-B</v>
          </cell>
        </row>
        <row r="564">
          <cell r="A564">
            <v>2184</v>
          </cell>
          <cell r="B564" t="str">
            <v>FILTRO A.. BT 216=7W2327,MANITOU</v>
          </cell>
          <cell r="C564">
            <v>20.28</v>
          </cell>
          <cell r="D564">
            <v>6</v>
          </cell>
          <cell r="E564">
            <v>121.68</v>
          </cell>
          <cell r="F564" t="str">
            <v>12-A</v>
          </cell>
        </row>
        <row r="565">
          <cell r="A565">
            <v>2185</v>
          </cell>
          <cell r="B565" t="str">
            <v>FILTRO DIESEL 159-6102 MANITOU</v>
          </cell>
          <cell r="C565">
            <v>16.829999999999998</v>
          </cell>
          <cell r="D565">
            <v>2</v>
          </cell>
          <cell r="E565">
            <v>33.659999999999997</v>
          </cell>
          <cell r="F565" t="str">
            <v>12-A</v>
          </cell>
        </row>
        <row r="566">
          <cell r="A566">
            <v>2187</v>
          </cell>
          <cell r="B566" t="str">
            <v>FILTRO AGUA BW5139</v>
          </cell>
          <cell r="C566">
            <v>12</v>
          </cell>
          <cell r="D566">
            <v>0</v>
          </cell>
          <cell r="E566">
            <v>0</v>
          </cell>
          <cell r="F566" t="str">
            <v>12-B</v>
          </cell>
        </row>
        <row r="567">
          <cell r="A567">
            <v>2188</v>
          </cell>
          <cell r="B567" t="str">
            <v>KIT TU FLO 550</v>
          </cell>
          <cell r="C567">
            <v>40</v>
          </cell>
          <cell r="D567">
            <v>1</v>
          </cell>
          <cell r="E567">
            <v>40</v>
          </cell>
          <cell r="F567" t="str">
            <v>7-A</v>
          </cell>
        </row>
        <row r="568">
          <cell r="A568">
            <v>2189</v>
          </cell>
          <cell r="B568" t="str">
            <v>STARTER 28MT, MACK</v>
          </cell>
          <cell r="C568">
            <v>225</v>
          </cell>
          <cell r="D568">
            <v>1</v>
          </cell>
          <cell r="E568">
            <v>225</v>
          </cell>
          <cell r="F568" t="str">
            <v>18-B</v>
          </cell>
        </row>
        <row r="569">
          <cell r="A569">
            <v>2190</v>
          </cell>
          <cell r="B569" t="str">
            <v>MANGA AGUA 493728 MANITOU</v>
          </cell>
          <cell r="C569">
            <v>65.25</v>
          </cell>
          <cell r="D569">
            <v>2</v>
          </cell>
          <cell r="E569">
            <v>130.5</v>
          </cell>
          <cell r="F569" t="str">
            <v>16-B</v>
          </cell>
        </row>
        <row r="570">
          <cell r="A570">
            <v>2191</v>
          </cell>
          <cell r="B570" t="str">
            <v>MANGA AGUA 493729 MANITOU</v>
          </cell>
          <cell r="C570">
            <v>42</v>
          </cell>
          <cell r="D570">
            <v>2</v>
          </cell>
          <cell r="E570">
            <v>84</v>
          </cell>
          <cell r="F570" t="str">
            <v>16-B</v>
          </cell>
        </row>
        <row r="571">
          <cell r="A571">
            <v>2192</v>
          </cell>
          <cell r="B571" t="str">
            <v>FILTRO AIRE PA1681FN MANITOU</v>
          </cell>
          <cell r="C571">
            <v>18</v>
          </cell>
          <cell r="D571">
            <v>1</v>
          </cell>
          <cell r="E571">
            <v>18</v>
          </cell>
          <cell r="F571" t="str">
            <v>14-A</v>
          </cell>
        </row>
        <row r="572">
          <cell r="A572">
            <v>2193</v>
          </cell>
          <cell r="B572" t="str">
            <v>FILTRO HD. 493718 MANITOU</v>
          </cell>
          <cell r="C572">
            <v>73</v>
          </cell>
          <cell r="D572">
            <v>0</v>
          </cell>
          <cell r="E572">
            <v>0</v>
          </cell>
          <cell r="F572" t="str">
            <v>16-B</v>
          </cell>
        </row>
        <row r="573">
          <cell r="A573">
            <v>2194</v>
          </cell>
          <cell r="B573" t="str">
            <v>FILTRO AIRE 492503 MANITOU</v>
          </cell>
          <cell r="C573">
            <v>29.13</v>
          </cell>
          <cell r="D573">
            <v>8</v>
          </cell>
          <cell r="E573">
            <v>233.04</v>
          </cell>
          <cell r="F573" t="str">
            <v>17-D</v>
          </cell>
        </row>
        <row r="574">
          <cell r="A574">
            <v>2195</v>
          </cell>
          <cell r="B574" t="str">
            <v>FILTRO SUC. HD. 424764 MANITOU</v>
          </cell>
          <cell r="C574">
            <v>49.95</v>
          </cell>
          <cell r="D574">
            <v>1</v>
          </cell>
          <cell r="E574">
            <v>49.95</v>
          </cell>
          <cell r="F574" t="str">
            <v>17-D</v>
          </cell>
        </row>
        <row r="575">
          <cell r="A575">
            <v>2196</v>
          </cell>
          <cell r="B575" t="str">
            <v>PRE CLEANER 493776 MANITOU</v>
          </cell>
          <cell r="C575">
            <v>32.5</v>
          </cell>
          <cell r="D575">
            <v>2</v>
          </cell>
          <cell r="E575">
            <v>65</v>
          </cell>
          <cell r="F575" t="str">
            <v>17-D</v>
          </cell>
        </row>
        <row r="576">
          <cell r="A576">
            <v>2197</v>
          </cell>
          <cell r="B576" t="str">
            <v>ROD END 421481 MANITOU</v>
          </cell>
          <cell r="C576">
            <v>4.7300000000000004</v>
          </cell>
          <cell r="D576">
            <v>2</v>
          </cell>
          <cell r="E576">
            <v>9.4600000000000009</v>
          </cell>
          <cell r="F576" t="str">
            <v>17-D</v>
          </cell>
        </row>
        <row r="577">
          <cell r="A577">
            <v>2198</v>
          </cell>
          <cell r="B577" t="str">
            <v>FILTRO HD. 422141 MANITOU</v>
          </cell>
          <cell r="C577">
            <v>16</v>
          </cell>
          <cell r="D577">
            <v>0</v>
          </cell>
          <cell r="E577">
            <v>0</v>
          </cell>
          <cell r="F577" t="str">
            <v>16-B</v>
          </cell>
        </row>
        <row r="578">
          <cell r="A578">
            <v>2199</v>
          </cell>
          <cell r="B578" t="str">
            <v>RELAY B4252 MANITOU</v>
          </cell>
          <cell r="C578">
            <v>25</v>
          </cell>
          <cell r="D578">
            <v>1</v>
          </cell>
          <cell r="E578">
            <v>25</v>
          </cell>
          <cell r="F578" t="str">
            <v>16-B</v>
          </cell>
        </row>
        <row r="579">
          <cell r="A579">
            <v>2201</v>
          </cell>
          <cell r="B579" t="str">
            <v>ASPAS DE ABANICO MANITOU</v>
          </cell>
          <cell r="C579">
            <v>300</v>
          </cell>
          <cell r="D579">
            <v>0</v>
          </cell>
          <cell r="E579">
            <v>0</v>
          </cell>
          <cell r="F579" t="str">
            <v>16-B</v>
          </cell>
        </row>
        <row r="580">
          <cell r="A580">
            <v>2202</v>
          </cell>
          <cell r="B580" t="str">
            <v>SOLENOIDES  B INJ. MANITOU</v>
          </cell>
          <cell r="C580">
            <v>67.42</v>
          </cell>
          <cell r="D580">
            <v>1</v>
          </cell>
          <cell r="E580">
            <v>67.42</v>
          </cell>
          <cell r="F580" t="str">
            <v>16-A</v>
          </cell>
        </row>
        <row r="581">
          <cell r="A581">
            <v>2203</v>
          </cell>
          <cell r="B581" t="str">
            <v>FOCO BLANCO B3344 MANITOU</v>
          </cell>
          <cell r="C581">
            <v>36.07</v>
          </cell>
          <cell r="D581">
            <v>1</v>
          </cell>
          <cell r="E581">
            <v>36.07</v>
          </cell>
          <cell r="F581" t="str">
            <v>16-B</v>
          </cell>
        </row>
        <row r="582">
          <cell r="A582">
            <v>2204</v>
          </cell>
          <cell r="B582" t="str">
            <v>FOCO ROJO 1335 MANITOU</v>
          </cell>
          <cell r="C582">
            <v>51.73</v>
          </cell>
          <cell r="D582">
            <v>0</v>
          </cell>
          <cell r="E582">
            <v>0</v>
          </cell>
          <cell r="F582" t="str">
            <v>16-B</v>
          </cell>
        </row>
        <row r="583">
          <cell r="A583">
            <v>2205</v>
          </cell>
          <cell r="B583" t="str">
            <v>BOMBA FRENOS 199624 MANITOU</v>
          </cell>
          <cell r="C583">
            <v>180</v>
          </cell>
          <cell r="D583">
            <v>2</v>
          </cell>
          <cell r="E583">
            <v>360</v>
          </cell>
          <cell r="F583" t="str">
            <v>16-B</v>
          </cell>
        </row>
        <row r="584">
          <cell r="A584">
            <v>2206</v>
          </cell>
          <cell r="B584" t="str">
            <v>MANGA 425203 MANITOU</v>
          </cell>
          <cell r="C584">
            <v>49.25</v>
          </cell>
          <cell r="D584">
            <v>2</v>
          </cell>
          <cell r="E584">
            <v>98.5</v>
          </cell>
          <cell r="F584" t="str">
            <v>16-B</v>
          </cell>
        </row>
        <row r="585">
          <cell r="A585">
            <v>2207</v>
          </cell>
          <cell r="B585" t="str">
            <v>CABLE ACELERAR 429947 MANITOU</v>
          </cell>
          <cell r="C585">
            <v>68</v>
          </cell>
          <cell r="D585">
            <v>2</v>
          </cell>
          <cell r="E585">
            <v>136</v>
          </cell>
          <cell r="F585" t="str">
            <v>16-A</v>
          </cell>
        </row>
        <row r="586">
          <cell r="A586">
            <v>2208</v>
          </cell>
          <cell r="B586" t="str">
            <v>SPRING B1074 MANITOU</v>
          </cell>
          <cell r="C586">
            <v>5.75</v>
          </cell>
          <cell r="D586">
            <v>1</v>
          </cell>
          <cell r="E586">
            <v>5.75</v>
          </cell>
          <cell r="F586" t="str">
            <v>16-B</v>
          </cell>
        </row>
        <row r="587">
          <cell r="A587">
            <v>2209</v>
          </cell>
          <cell r="B587" t="str">
            <v>CABLE FRENO 491902 MANITOU</v>
          </cell>
          <cell r="C587">
            <v>122.5</v>
          </cell>
          <cell r="D587">
            <v>0</v>
          </cell>
          <cell r="E587">
            <v>0</v>
          </cell>
          <cell r="F587" t="str">
            <v>16-B</v>
          </cell>
        </row>
        <row r="588">
          <cell r="A588">
            <v>2210</v>
          </cell>
          <cell r="B588" t="str">
            <v>CROSS BLOCK MANITOU</v>
          </cell>
          <cell r="C588">
            <v>0</v>
          </cell>
          <cell r="D588">
            <v>0</v>
          </cell>
          <cell r="E588">
            <v>0</v>
          </cell>
          <cell r="F588" t="str">
            <v>16-B</v>
          </cell>
        </row>
        <row r="589">
          <cell r="A589">
            <v>2211</v>
          </cell>
          <cell r="B589" t="str">
            <v>HUB ASSY.421318 MANITOU</v>
          </cell>
          <cell r="C589">
            <v>25</v>
          </cell>
          <cell r="D589">
            <v>2</v>
          </cell>
          <cell r="E589">
            <v>50</v>
          </cell>
          <cell r="F589" t="str">
            <v>16-B</v>
          </cell>
        </row>
        <row r="590">
          <cell r="A590">
            <v>25086</v>
          </cell>
          <cell r="B590" t="str">
            <v>ROTOR 66528 VAN '98</v>
          </cell>
          <cell r="C590">
            <v>79</v>
          </cell>
          <cell r="D590">
            <v>1</v>
          </cell>
          <cell r="E590">
            <v>79</v>
          </cell>
          <cell r="F590" t="str">
            <v>19-D</v>
          </cell>
        </row>
        <row r="591">
          <cell r="A591">
            <v>25088</v>
          </cell>
          <cell r="B591" t="str">
            <v>FLASHER SF602</v>
          </cell>
          <cell r="C591">
            <v>20</v>
          </cell>
          <cell r="D591">
            <v>1</v>
          </cell>
          <cell r="E591">
            <v>20</v>
          </cell>
          <cell r="F591" t="str">
            <v>3-B</v>
          </cell>
        </row>
        <row r="592">
          <cell r="A592">
            <v>25092</v>
          </cell>
          <cell r="B592" t="str">
            <v>UNION 280X</v>
          </cell>
          <cell r="C592">
            <v>30</v>
          </cell>
          <cell r="D592">
            <v>1</v>
          </cell>
          <cell r="E592">
            <v>30</v>
          </cell>
          <cell r="F592" t="str">
            <v>4-C</v>
          </cell>
        </row>
        <row r="593">
          <cell r="A593">
            <v>25106</v>
          </cell>
          <cell r="B593" t="str">
            <v>STARTER MANITOU</v>
          </cell>
          <cell r="C593">
            <v>275</v>
          </cell>
          <cell r="D593">
            <v>0</v>
          </cell>
          <cell r="E593">
            <v>0</v>
          </cell>
          <cell r="F593" t="str">
            <v>18-B</v>
          </cell>
        </row>
        <row r="594">
          <cell r="A594">
            <v>25107</v>
          </cell>
          <cell r="B594" t="str">
            <v>ALTERNADOR  MANITOU</v>
          </cell>
          <cell r="C594">
            <v>232.5</v>
          </cell>
          <cell r="D594">
            <v>1</v>
          </cell>
          <cell r="E594">
            <v>232.5</v>
          </cell>
          <cell r="F594" t="str">
            <v>18-B</v>
          </cell>
        </row>
        <row r="595">
          <cell r="A595">
            <v>25115</v>
          </cell>
          <cell r="B595" t="str">
            <v>CAJA DE BOLA LM501349 MANITOU</v>
          </cell>
          <cell r="C595">
            <v>7</v>
          </cell>
          <cell r="D595">
            <v>1</v>
          </cell>
          <cell r="E595">
            <v>7</v>
          </cell>
          <cell r="F595" t="str">
            <v>3-C</v>
          </cell>
        </row>
        <row r="596">
          <cell r="A596">
            <v>25116</v>
          </cell>
          <cell r="B596" t="str">
            <v>CAMISILLA LM501314 MANITOU</v>
          </cell>
          <cell r="C596">
            <v>6</v>
          </cell>
          <cell r="D596">
            <v>1</v>
          </cell>
          <cell r="E596">
            <v>6</v>
          </cell>
          <cell r="F596" t="str">
            <v>3-C</v>
          </cell>
        </row>
        <row r="597">
          <cell r="A597">
            <v>25117</v>
          </cell>
          <cell r="B597" t="str">
            <v>CAJA DE BOLA JLM506849A MANITOU</v>
          </cell>
          <cell r="C597">
            <v>19.95</v>
          </cell>
          <cell r="D597">
            <v>2</v>
          </cell>
          <cell r="E597">
            <v>39.9</v>
          </cell>
          <cell r="F597" t="str">
            <v>16-B</v>
          </cell>
        </row>
        <row r="598">
          <cell r="A598">
            <v>25118</v>
          </cell>
          <cell r="B598" t="str">
            <v>CAMISILLA JLM506810 MANITOU</v>
          </cell>
          <cell r="C598">
            <v>12.95</v>
          </cell>
          <cell r="D598">
            <v>2</v>
          </cell>
          <cell r="E598">
            <v>25.9</v>
          </cell>
          <cell r="F598" t="str">
            <v>16-B</v>
          </cell>
        </row>
        <row r="599">
          <cell r="A599">
            <v>25128</v>
          </cell>
          <cell r="B599" t="str">
            <v>UNIONES 5-170X</v>
          </cell>
          <cell r="C599">
            <v>15</v>
          </cell>
          <cell r="D599">
            <v>0</v>
          </cell>
          <cell r="E599">
            <v>0</v>
          </cell>
          <cell r="F599" t="str">
            <v>13-C</v>
          </cell>
        </row>
        <row r="600">
          <cell r="A600">
            <v>25132</v>
          </cell>
          <cell r="B600" t="str">
            <v>EQUALIZER E2889,E2846</v>
          </cell>
          <cell r="C600">
            <v>80</v>
          </cell>
          <cell r="D600">
            <v>1</v>
          </cell>
          <cell r="E600">
            <v>80</v>
          </cell>
          <cell r="F600" t="str">
            <v>1-E</v>
          </cell>
        </row>
        <row r="601">
          <cell r="A601">
            <v>25136</v>
          </cell>
          <cell r="B601" t="str">
            <v>KIT SELLOS 544353 MANITOU</v>
          </cell>
          <cell r="C601">
            <v>785</v>
          </cell>
          <cell r="D601">
            <v>1</v>
          </cell>
          <cell r="E601">
            <v>785</v>
          </cell>
          <cell r="F601" t="str">
            <v>17-B</v>
          </cell>
        </row>
        <row r="602">
          <cell r="A602">
            <v>25139</v>
          </cell>
          <cell r="B602" t="str">
            <v>WASHER FELT 421538 MANITOU</v>
          </cell>
          <cell r="C602">
            <v>5.25</v>
          </cell>
          <cell r="D602">
            <v>4</v>
          </cell>
          <cell r="E602">
            <v>21</v>
          </cell>
          <cell r="F602" t="str">
            <v>16-B</v>
          </cell>
        </row>
        <row r="603">
          <cell r="A603">
            <v>25140</v>
          </cell>
          <cell r="B603" t="str">
            <v>SELLOS 421307, MANITOU</v>
          </cell>
          <cell r="C603">
            <v>9.5</v>
          </cell>
          <cell r="D603">
            <v>2</v>
          </cell>
          <cell r="E603">
            <v>19</v>
          </cell>
          <cell r="F603" t="str">
            <v>16-B</v>
          </cell>
        </row>
        <row r="604">
          <cell r="A604">
            <v>25141</v>
          </cell>
          <cell r="B604" t="str">
            <v>COVER GRASA 421304, MANITOU</v>
          </cell>
          <cell r="C604">
            <v>5.75</v>
          </cell>
          <cell r="D604">
            <v>3</v>
          </cell>
          <cell r="E604">
            <v>17.25</v>
          </cell>
          <cell r="F604" t="str">
            <v>16-B</v>
          </cell>
        </row>
        <row r="605">
          <cell r="A605">
            <v>25142</v>
          </cell>
          <cell r="B605" t="str">
            <v>TENSOR CADENA R9482, MANITOU</v>
          </cell>
          <cell r="C605">
            <v>29</v>
          </cell>
          <cell r="D605">
            <v>5</v>
          </cell>
          <cell r="E605">
            <v>145</v>
          </cell>
          <cell r="F605" t="str">
            <v>16-B</v>
          </cell>
        </row>
        <row r="606">
          <cell r="A606">
            <v>25143</v>
          </cell>
          <cell r="B606" t="str">
            <v>CILINDRO R18360-2, MANITOU</v>
          </cell>
          <cell r="C606">
            <v>150</v>
          </cell>
          <cell r="D606">
            <v>0</v>
          </cell>
          <cell r="E606">
            <v>0</v>
          </cell>
          <cell r="F606" t="str">
            <v>16-B</v>
          </cell>
        </row>
        <row r="607">
          <cell r="A607">
            <v>25144</v>
          </cell>
          <cell r="B607" t="str">
            <v>CILINDRO B5505-1, MANITOU</v>
          </cell>
          <cell r="C607">
            <v>642.5</v>
          </cell>
          <cell r="D607">
            <v>1</v>
          </cell>
          <cell r="E607">
            <v>642.5</v>
          </cell>
          <cell r="F607" t="str">
            <v>7-D</v>
          </cell>
        </row>
        <row r="608">
          <cell r="A608">
            <v>25145</v>
          </cell>
          <cell r="B608" t="str">
            <v>CILINDRO B6140 MANITOU</v>
          </cell>
          <cell r="C608">
            <v>550.5</v>
          </cell>
          <cell r="D608">
            <v>0</v>
          </cell>
          <cell r="E608">
            <v>0</v>
          </cell>
          <cell r="F608" t="str">
            <v>7-D</v>
          </cell>
        </row>
        <row r="609">
          <cell r="A609">
            <v>25146</v>
          </cell>
          <cell r="B609" t="str">
            <v>CILINDRO STEER. 422252, MANITOU</v>
          </cell>
          <cell r="C609">
            <v>280</v>
          </cell>
          <cell r="D609">
            <v>1</v>
          </cell>
          <cell r="E609">
            <v>280</v>
          </cell>
          <cell r="F609" t="str">
            <v>7-D</v>
          </cell>
        </row>
        <row r="610">
          <cell r="A610">
            <v>25147</v>
          </cell>
          <cell r="B610" t="str">
            <v>CADENA R9481-13, MANITOU</v>
          </cell>
          <cell r="C610">
            <v>72.44</v>
          </cell>
          <cell r="D610">
            <v>8</v>
          </cell>
          <cell r="E610">
            <v>579.52</v>
          </cell>
          <cell r="F610" t="str">
            <v>16-B</v>
          </cell>
        </row>
        <row r="611">
          <cell r="A611">
            <v>25148</v>
          </cell>
          <cell r="B611" t="str">
            <v>CAJA DE BOLA R186, MANITOU</v>
          </cell>
          <cell r="C611">
            <v>95.54</v>
          </cell>
          <cell r="D611">
            <v>8</v>
          </cell>
          <cell r="E611">
            <v>764.32</v>
          </cell>
          <cell r="F611" t="str">
            <v>16-B</v>
          </cell>
        </row>
        <row r="612">
          <cell r="A612">
            <v>25150</v>
          </cell>
          <cell r="B612" t="str">
            <v>TERMINAL B5515, MANITOU</v>
          </cell>
          <cell r="C612">
            <v>193.46</v>
          </cell>
          <cell r="D612">
            <v>1</v>
          </cell>
          <cell r="E612">
            <v>193.46</v>
          </cell>
          <cell r="F612" t="str">
            <v>17-B</v>
          </cell>
        </row>
        <row r="613">
          <cell r="A613">
            <v>25154</v>
          </cell>
          <cell r="B613" t="str">
            <v>ALTERNADOR  REP. INT.</v>
          </cell>
          <cell r="C613">
            <v>125</v>
          </cell>
          <cell r="D613">
            <v>1</v>
          </cell>
          <cell r="E613">
            <v>125</v>
          </cell>
          <cell r="F613" t="str">
            <v>14-B</v>
          </cell>
        </row>
        <row r="614">
          <cell r="A614">
            <v>25158</v>
          </cell>
          <cell r="B614" t="str">
            <v>CENTER BEARING 88508</v>
          </cell>
          <cell r="C614">
            <v>35</v>
          </cell>
          <cell r="D614">
            <v>2</v>
          </cell>
          <cell r="E614">
            <v>70</v>
          </cell>
          <cell r="F614" t="str">
            <v>4-A</v>
          </cell>
        </row>
        <row r="615">
          <cell r="A615">
            <v>25161</v>
          </cell>
          <cell r="B615" t="str">
            <v>SW. RIVERZA MSW4396</v>
          </cell>
          <cell r="C615">
            <v>20</v>
          </cell>
          <cell r="D615">
            <v>6</v>
          </cell>
          <cell r="E615">
            <v>120</v>
          </cell>
          <cell r="F615" t="str">
            <v>4-C</v>
          </cell>
        </row>
        <row r="616">
          <cell r="A616">
            <v>25170</v>
          </cell>
          <cell r="B616" t="str">
            <v>FITTING 1J743-12-12,MANITOU</v>
          </cell>
          <cell r="C616">
            <v>19.350000000000001</v>
          </cell>
          <cell r="D616">
            <v>9</v>
          </cell>
          <cell r="E616">
            <v>174.15</v>
          </cell>
          <cell r="F616" t="str">
            <v>1-C</v>
          </cell>
        </row>
        <row r="617">
          <cell r="A617">
            <v>25174</v>
          </cell>
          <cell r="B617" t="str">
            <v>MUFLER 22899</v>
          </cell>
          <cell r="C617">
            <v>195</v>
          </cell>
          <cell r="D617">
            <v>2</v>
          </cell>
          <cell r="E617">
            <v>390</v>
          </cell>
          <cell r="F617" t="str">
            <v>21-A</v>
          </cell>
        </row>
        <row r="618">
          <cell r="A618">
            <v>25176</v>
          </cell>
          <cell r="B618" t="str">
            <v>FIT A FLAT</v>
          </cell>
          <cell r="C618">
            <v>2.08</v>
          </cell>
          <cell r="D618">
            <v>0</v>
          </cell>
          <cell r="E618">
            <v>0</v>
          </cell>
          <cell r="F618" t="str">
            <v>10-A</v>
          </cell>
        </row>
        <row r="619">
          <cell r="A619">
            <v>25183</v>
          </cell>
          <cell r="B619" t="str">
            <v>SEALED BEAM 4652</v>
          </cell>
          <cell r="C619">
            <v>12</v>
          </cell>
          <cell r="D619">
            <v>2</v>
          </cell>
          <cell r="E619">
            <v>24</v>
          </cell>
          <cell r="F619" t="str">
            <v>8-B</v>
          </cell>
        </row>
        <row r="620">
          <cell r="A620">
            <v>25191</v>
          </cell>
          <cell r="B620" t="str">
            <v>FILTRO DIESEL 138-3100, MANITOU</v>
          </cell>
          <cell r="C620">
            <v>28.62</v>
          </cell>
          <cell r="D620">
            <v>6</v>
          </cell>
          <cell r="E620">
            <v>171.72</v>
          </cell>
          <cell r="F620" t="str">
            <v>12-B</v>
          </cell>
        </row>
        <row r="621">
          <cell r="A621">
            <v>25194</v>
          </cell>
          <cell r="B621" t="str">
            <v>CAMISILLA 5735, MANITOU</v>
          </cell>
          <cell r="C621">
            <v>24.35</v>
          </cell>
          <cell r="D621">
            <v>0</v>
          </cell>
          <cell r="E621">
            <v>0</v>
          </cell>
          <cell r="F621" t="str">
            <v>16-B</v>
          </cell>
        </row>
        <row r="622">
          <cell r="A622">
            <v>25195</v>
          </cell>
          <cell r="B622" t="str">
            <v>CAJA DE BOLA5760, MANITOU</v>
          </cell>
          <cell r="C622">
            <v>45.7</v>
          </cell>
          <cell r="D622">
            <v>0</v>
          </cell>
          <cell r="E622">
            <v>0</v>
          </cell>
          <cell r="F622" t="str">
            <v>16-B</v>
          </cell>
        </row>
        <row r="623">
          <cell r="A623">
            <v>25196</v>
          </cell>
          <cell r="B623" t="str">
            <v>SELLO 38750, MANITOU</v>
          </cell>
          <cell r="C623">
            <v>28.21</v>
          </cell>
          <cell r="D623">
            <v>0</v>
          </cell>
          <cell r="E623">
            <v>0</v>
          </cell>
          <cell r="F623" t="str">
            <v>16-B</v>
          </cell>
        </row>
        <row r="624">
          <cell r="A624">
            <v>25197</v>
          </cell>
          <cell r="B624" t="str">
            <v>FITTING 1J943-6-4,MANITOU</v>
          </cell>
          <cell r="C624">
            <v>8.4</v>
          </cell>
          <cell r="D624">
            <v>8</v>
          </cell>
          <cell r="E624">
            <v>67.2</v>
          </cell>
          <cell r="F624" t="str">
            <v>1-C</v>
          </cell>
        </row>
        <row r="625">
          <cell r="A625">
            <v>25200</v>
          </cell>
          <cell r="B625" t="str">
            <v>FITTING 1JS43-12-12, MANITOU</v>
          </cell>
          <cell r="C625">
            <v>13.45</v>
          </cell>
          <cell r="D625">
            <v>6</v>
          </cell>
          <cell r="E625">
            <v>80.7</v>
          </cell>
          <cell r="F625" t="str">
            <v>1-C</v>
          </cell>
        </row>
        <row r="626">
          <cell r="A626">
            <v>25201</v>
          </cell>
          <cell r="B626" t="str">
            <v>FITTING 1J943-12-12, MANITOU</v>
          </cell>
          <cell r="C626">
            <v>17.27</v>
          </cell>
          <cell r="D626">
            <v>7</v>
          </cell>
          <cell r="E626">
            <v>120.89</v>
          </cell>
          <cell r="F626" t="str">
            <v>1-C</v>
          </cell>
        </row>
        <row r="627">
          <cell r="A627">
            <v>25202</v>
          </cell>
          <cell r="B627" t="str">
            <v>FITTING 1J743-6-4,MANITOU</v>
          </cell>
          <cell r="C627">
            <v>7.06</v>
          </cell>
          <cell r="D627">
            <v>3</v>
          </cell>
          <cell r="E627">
            <v>21.18</v>
          </cell>
          <cell r="F627" t="str">
            <v>1-C</v>
          </cell>
        </row>
        <row r="628">
          <cell r="A628">
            <v>25203</v>
          </cell>
          <cell r="B628" t="str">
            <v>FITTING 1J943-6-6, MANITOU</v>
          </cell>
          <cell r="C628">
            <v>7.12</v>
          </cell>
          <cell r="D628">
            <v>13</v>
          </cell>
          <cell r="E628">
            <v>92.56</v>
          </cell>
          <cell r="F628" t="str">
            <v>1-C</v>
          </cell>
        </row>
        <row r="629">
          <cell r="A629">
            <v>25204</v>
          </cell>
          <cell r="B629" t="str">
            <v>FITTING 1JS43-6-6, MANITOU</v>
          </cell>
          <cell r="C629">
            <v>3.92</v>
          </cell>
          <cell r="D629">
            <v>12</v>
          </cell>
          <cell r="E629">
            <v>47.04</v>
          </cell>
          <cell r="F629" t="str">
            <v>1-C</v>
          </cell>
        </row>
        <row r="630">
          <cell r="A630">
            <v>25207</v>
          </cell>
          <cell r="B630" t="str">
            <v>FLASHER H.D. 19-65102</v>
          </cell>
          <cell r="C630">
            <v>6.22</v>
          </cell>
          <cell r="D630">
            <v>0</v>
          </cell>
          <cell r="E630">
            <v>0</v>
          </cell>
          <cell r="F630" t="str">
            <v>4-C</v>
          </cell>
        </row>
        <row r="631">
          <cell r="A631">
            <v>25213</v>
          </cell>
          <cell r="B631" t="str">
            <v>FITTING 1J743-6-6 MANITOU</v>
          </cell>
          <cell r="C631">
            <v>4.41</v>
          </cell>
          <cell r="D631">
            <v>20</v>
          </cell>
          <cell r="E631">
            <v>88.2</v>
          </cell>
          <cell r="F631" t="str">
            <v>1-C</v>
          </cell>
        </row>
        <row r="632">
          <cell r="A632">
            <v>25214</v>
          </cell>
          <cell r="B632" t="str">
            <v>FITTING 1JS43-6-4, MANITOU</v>
          </cell>
          <cell r="C632">
            <v>4.9400000000000004</v>
          </cell>
          <cell r="D632">
            <v>3</v>
          </cell>
          <cell r="E632">
            <v>14.82</v>
          </cell>
          <cell r="F632" t="str">
            <v>1-C</v>
          </cell>
        </row>
        <row r="633">
          <cell r="A633">
            <v>25215</v>
          </cell>
          <cell r="B633" t="str">
            <v>GOMAS REC. 12R22.5,I MORALES</v>
          </cell>
          <cell r="C633">
            <v>115</v>
          </cell>
          <cell r="D633">
            <v>1</v>
          </cell>
          <cell r="E633">
            <v>115</v>
          </cell>
          <cell r="F633" t="str">
            <v>21-B</v>
          </cell>
        </row>
        <row r="634">
          <cell r="A634">
            <v>25216</v>
          </cell>
          <cell r="B634" t="str">
            <v>GOMAS REC. 11R24.5,I MORALES</v>
          </cell>
          <cell r="C634">
            <v>115</v>
          </cell>
          <cell r="D634">
            <v>1</v>
          </cell>
          <cell r="E634">
            <v>115</v>
          </cell>
          <cell r="F634" t="str">
            <v>21-B</v>
          </cell>
        </row>
        <row r="635">
          <cell r="A635">
            <v>25218</v>
          </cell>
          <cell r="B635" t="str">
            <v>AJUSTADOR DE FRENOS AUT M33</v>
          </cell>
          <cell r="C635">
            <v>95</v>
          </cell>
          <cell r="D635">
            <v>1</v>
          </cell>
          <cell r="E635">
            <v>95</v>
          </cell>
          <cell r="F635" t="str">
            <v>3-D</v>
          </cell>
        </row>
        <row r="636">
          <cell r="A636">
            <v>25220</v>
          </cell>
          <cell r="B636" t="str">
            <v>FILTRO HD. BT287</v>
          </cell>
          <cell r="C636">
            <v>14.75</v>
          </cell>
          <cell r="D636">
            <v>1</v>
          </cell>
          <cell r="E636">
            <v>14.75</v>
          </cell>
          <cell r="F636" t="str">
            <v>10-B</v>
          </cell>
        </row>
        <row r="637">
          <cell r="A637">
            <v>25228</v>
          </cell>
          <cell r="B637" t="str">
            <v>BOLSA AIRE TP-RFS6897</v>
          </cell>
          <cell r="C637">
            <v>251.25</v>
          </cell>
          <cell r="D637">
            <v>2</v>
          </cell>
          <cell r="E637">
            <v>502.5</v>
          </cell>
          <cell r="F637" t="str">
            <v>17-D</v>
          </cell>
        </row>
        <row r="638">
          <cell r="A638">
            <v>25229</v>
          </cell>
          <cell r="B638" t="str">
            <v>BOLSA AIRE TP-RFS99370</v>
          </cell>
          <cell r="C638">
            <v>337.5</v>
          </cell>
          <cell r="D638">
            <v>1</v>
          </cell>
          <cell r="E638">
            <v>337.5</v>
          </cell>
          <cell r="F638" t="str">
            <v>17-D</v>
          </cell>
        </row>
        <row r="639">
          <cell r="A639">
            <v>25230</v>
          </cell>
          <cell r="B639" t="str">
            <v>KIT BOMBA P/S F4HZ3B592C FORZON</v>
          </cell>
          <cell r="C639">
            <v>74.95</v>
          </cell>
          <cell r="D639">
            <v>2</v>
          </cell>
          <cell r="E639">
            <v>149.9</v>
          </cell>
          <cell r="F639" t="str">
            <v>5-C</v>
          </cell>
        </row>
        <row r="640">
          <cell r="A640">
            <v>25242</v>
          </cell>
          <cell r="B640" t="str">
            <v>KIT CAJA GUIA ROSS 14016</v>
          </cell>
          <cell r="C640">
            <v>53</v>
          </cell>
          <cell r="D640">
            <v>0</v>
          </cell>
          <cell r="E640">
            <v>0</v>
          </cell>
          <cell r="F640" t="str">
            <v>5-C</v>
          </cell>
        </row>
        <row r="641">
          <cell r="A641">
            <v>25241</v>
          </cell>
          <cell r="B641" t="str">
            <v>KIT CAJA GUIA BENDIX PS-300N</v>
          </cell>
          <cell r="C641">
            <v>281</v>
          </cell>
          <cell r="D641">
            <v>0</v>
          </cell>
          <cell r="E641">
            <v>0</v>
          </cell>
          <cell r="F641" t="str">
            <v>5-C</v>
          </cell>
        </row>
        <row r="642">
          <cell r="A642">
            <v>25243</v>
          </cell>
          <cell r="B642" t="str">
            <v>KIT BOMBA P/S 507809C91INT.</v>
          </cell>
          <cell r="C642">
            <v>20</v>
          </cell>
          <cell r="D642">
            <v>1</v>
          </cell>
          <cell r="E642">
            <v>20</v>
          </cell>
          <cell r="F642" t="str">
            <v>5-C</v>
          </cell>
        </row>
        <row r="643">
          <cell r="A643">
            <v>25244</v>
          </cell>
          <cell r="B643" t="str">
            <v>BUSHING E116</v>
          </cell>
          <cell r="C643">
            <v>3</v>
          </cell>
          <cell r="D643">
            <v>0</v>
          </cell>
          <cell r="E643">
            <v>0</v>
          </cell>
          <cell r="F643" t="str">
            <v>5-A</v>
          </cell>
        </row>
        <row r="644">
          <cell r="A644">
            <v>25247</v>
          </cell>
          <cell r="B644" t="str">
            <v>CORREA 4080720, CUMM</v>
          </cell>
          <cell r="C644">
            <v>39</v>
          </cell>
          <cell r="D644">
            <v>1</v>
          </cell>
          <cell r="E644">
            <v>39</v>
          </cell>
          <cell r="F644" t="str">
            <v>20-A</v>
          </cell>
        </row>
        <row r="645">
          <cell r="A645">
            <v>25248</v>
          </cell>
          <cell r="B645" t="str">
            <v>FILTRO ACEITE B7577</v>
          </cell>
          <cell r="C645">
            <v>14</v>
          </cell>
          <cell r="D645">
            <v>3</v>
          </cell>
          <cell r="E645">
            <v>42</v>
          </cell>
          <cell r="F645" t="str">
            <v>11-B</v>
          </cell>
        </row>
        <row r="646">
          <cell r="A646">
            <v>25250</v>
          </cell>
          <cell r="B646" t="str">
            <v>FILTRO ACEITE C. BC 110, MACK</v>
          </cell>
          <cell r="C646">
            <v>12.33</v>
          </cell>
          <cell r="D646">
            <v>3</v>
          </cell>
          <cell r="E646">
            <v>36.99</v>
          </cell>
          <cell r="F646" t="str">
            <v>11-B</v>
          </cell>
        </row>
        <row r="647">
          <cell r="A647">
            <v>25251</v>
          </cell>
          <cell r="B647" t="str">
            <v>FILTRO AIRE PA 2526</v>
          </cell>
          <cell r="C647">
            <v>25.75</v>
          </cell>
          <cell r="D647">
            <v>0</v>
          </cell>
          <cell r="E647">
            <v>0</v>
          </cell>
          <cell r="F647" t="str">
            <v>14-A</v>
          </cell>
        </row>
        <row r="648">
          <cell r="A648">
            <v>25252</v>
          </cell>
          <cell r="B648" t="str">
            <v>FILTRO AIRE PA 2525</v>
          </cell>
          <cell r="C648">
            <v>42</v>
          </cell>
          <cell r="D648">
            <v>0</v>
          </cell>
          <cell r="E648">
            <v>0</v>
          </cell>
          <cell r="F648" t="str">
            <v>14-A</v>
          </cell>
        </row>
        <row r="649">
          <cell r="A649">
            <v>25253</v>
          </cell>
          <cell r="B649" t="str">
            <v>SHIFTER ASS.495317, MANITOU</v>
          </cell>
          <cell r="C649">
            <v>380</v>
          </cell>
          <cell r="D649">
            <v>1</v>
          </cell>
          <cell r="E649">
            <v>380</v>
          </cell>
          <cell r="F649" t="str">
            <v>17-B</v>
          </cell>
        </row>
        <row r="650">
          <cell r="A650">
            <v>25257</v>
          </cell>
          <cell r="B650" t="str">
            <v>SPRING 494586, MANITOU</v>
          </cell>
          <cell r="C650">
            <v>5.75</v>
          </cell>
          <cell r="D650">
            <v>2</v>
          </cell>
          <cell r="E650">
            <v>11.5</v>
          </cell>
          <cell r="F650" t="str">
            <v>16-A</v>
          </cell>
        </row>
        <row r="651">
          <cell r="A651">
            <v>25274</v>
          </cell>
          <cell r="B651" t="str">
            <v>SPRING R2655-3, MANITOU</v>
          </cell>
          <cell r="C651">
            <v>0</v>
          </cell>
          <cell r="D651">
            <v>0</v>
          </cell>
          <cell r="E651">
            <v>0</v>
          </cell>
          <cell r="F651" t="str">
            <v>16-B</v>
          </cell>
        </row>
        <row r="652">
          <cell r="A652">
            <v>25275</v>
          </cell>
          <cell r="B652" t="str">
            <v>SPINDLE R2655-1 MANITOU</v>
          </cell>
          <cell r="C652">
            <v>0</v>
          </cell>
          <cell r="D652">
            <v>0</v>
          </cell>
          <cell r="E652">
            <v>0</v>
          </cell>
          <cell r="F652" t="str">
            <v>16-B</v>
          </cell>
        </row>
        <row r="653">
          <cell r="A653">
            <v>25276</v>
          </cell>
          <cell r="B653" t="str">
            <v>HUB R2655-2 MANITOU</v>
          </cell>
          <cell r="C653">
            <v>201</v>
          </cell>
          <cell r="D653">
            <v>1</v>
          </cell>
          <cell r="E653">
            <v>201</v>
          </cell>
          <cell r="F653" t="str">
            <v>16-B</v>
          </cell>
        </row>
        <row r="654">
          <cell r="A654">
            <v>25288</v>
          </cell>
          <cell r="B654" t="str">
            <v>ABRAZADERAS 5"</v>
          </cell>
          <cell r="C654">
            <v>16</v>
          </cell>
          <cell r="D654">
            <v>2</v>
          </cell>
          <cell r="E654">
            <v>32</v>
          </cell>
          <cell r="F654" t="str">
            <v>1-C</v>
          </cell>
        </row>
        <row r="655">
          <cell r="A655">
            <v>25289</v>
          </cell>
          <cell r="B655" t="str">
            <v>PLUG INJECTOR 3803682,CUMMING</v>
          </cell>
          <cell r="C655">
            <v>39</v>
          </cell>
          <cell r="D655">
            <v>2</v>
          </cell>
          <cell r="E655">
            <v>78</v>
          </cell>
          <cell r="F655" t="str">
            <v>4-B</v>
          </cell>
        </row>
        <row r="656">
          <cell r="A656">
            <v>25290</v>
          </cell>
          <cell r="B656" t="str">
            <v>RUEDA 154423, LINDE</v>
          </cell>
          <cell r="C656">
            <v>113.68</v>
          </cell>
          <cell r="D656">
            <v>3</v>
          </cell>
          <cell r="E656">
            <v>341.04</v>
          </cell>
          <cell r="F656" t="str">
            <v>16-B</v>
          </cell>
        </row>
        <row r="657">
          <cell r="A657">
            <v>25291</v>
          </cell>
          <cell r="B657" t="str">
            <v>CAP 153451 LINDE</v>
          </cell>
          <cell r="C657">
            <v>27.18</v>
          </cell>
          <cell r="D657">
            <v>1</v>
          </cell>
          <cell r="E657">
            <v>27.18</v>
          </cell>
          <cell r="F657" t="str">
            <v>16-B</v>
          </cell>
        </row>
        <row r="658">
          <cell r="A658">
            <v>25292</v>
          </cell>
          <cell r="B658" t="str">
            <v>SHIM 988458, LINDE</v>
          </cell>
          <cell r="C658">
            <v>1.6</v>
          </cell>
          <cell r="D658">
            <v>0</v>
          </cell>
          <cell r="E658">
            <v>0</v>
          </cell>
          <cell r="F658" t="str">
            <v>16-B</v>
          </cell>
        </row>
        <row r="659">
          <cell r="A659">
            <v>25293</v>
          </cell>
          <cell r="B659" t="str">
            <v>TAPON AGUA 551603180, MACK</v>
          </cell>
          <cell r="C659">
            <v>13.83</v>
          </cell>
          <cell r="D659">
            <v>1</v>
          </cell>
          <cell r="E659">
            <v>13.83</v>
          </cell>
          <cell r="F659" t="str">
            <v>3-D</v>
          </cell>
        </row>
        <row r="660">
          <cell r="A660">
            <v>25294</v>
          </cell>
          <cell r="B660" t="str">
            <v>ACEITE HD. ISO 46</v>
          </cell>
          <cell r="C660">
            <v>22.83</v>
          </cell>
          <cell r="D660">
            <v>17</v>
          </cell>
          <cell r="E660">
            <v>388.11</v>
          </cell>
          <cell r="F660" t="str">
            <v>22-A</v>
          </cell>
        </row>
        <row r="661">
          <cell r="A661">
            <v>25295</v>
          </cell>
          <cell r="B661" t="str">
            <v>CADENA R9481-15, MANITOU</v>
          </cell>
          <cell r="C661">
            <v>77.59</v>
          </cell>
          <cell r="D661">
            <v>8</v>
          </cell>
          <cell r="E661">
            <v>620.72</v>
          </cell>
          <cell r="F661" t="str">
            <v>15-B</v>
          </cell>
        </row>
        <row r="662">
          <cell r="A662">
            <v>25296</v>
          </cell>
          <cell r="B662" t="str">
            <v>PIN CADENA R189-3, MANITOU</v>
          </cell>
          <cell r="C662">
            <v>3.9</v>
          </cell>
          <cell r="D662">
            <v>10</v>
          </cell>
          <cell r="E662">
            <v>39</v>
          </cell>
          <cell r="F662" t="str">
            <v>16-B</v>
          </cell>
        </row>
        <row r="663">
          <cell r="A663">
            <v>25297</v>
          </cell>
          <cell r="B663" t="str">
            <v>PIN COTTER R72106, MANITOU</v>
          </cell>
          <cell r="C663">
            <v>3.5</v>
          </cell>
          <cell r="D663">
            <v>0</v>
          </cell>
          <cell r="E663">
            <v>0</v>
          </cell>
          <cell r="F663" t="str">
            <v>16-B</v>
          </cell>
        </row>
        <row r="664">
          <cell r="A664">
            <v>25298</v>
          </cell>
          <cell r="B664" t="str">
            <v>ANCHOR CADENA R9463, MANITOU</v>
          </cell>
          <cell r="C664">
            <v>28.5</v>
          </cell>
          <cell r="D664">
            <v>4</v>
          </cell>
          <cell r="E664">
            <v>114</v>
          </cell>
          <cell r="F664" t="str">
            <v>17-B</v>
          </cell>
        </row>
        <row r="665">
          <cell r="A665">
            <v>25299</v>
          </cell>
          <cell r="B665" t="str">
            <v>TUERCA R32 MANITOU</v>
          </cell>
          <cell r="C665">
            <v>2.5</v>
          </cell>
          <cell r="D665">
            <v>16</v>
          </cell>
          <cell r="E665">
            <v>40</v>
          </cell>
          <cell r="F665" t="str">
            <v>17-B</v>
          </cell>
        </row>
        <row r="666">
          <cell r="A666">
            <v>25301</v>
          </cell>
          <cell r="B666" t="str">
            <v>PADS D679,F150'98</v>
          </cell>
          <cell r="C666">
            <v>25</v>
          </cell>
          <cell r="D666">
            <v>5</v>
          </cell>
          <cell r="E666">
            <v>125</v>
          </cell>
          <cell r="F666" t="str">
            <v>10-B</v>
          </cell>
        </row>
        <row r="667">
          <cell r="A667">
            <v>25304</v>
          </cell>
          <cell r="B667" t="str">
            <v>KING PINE 426042 MANITOU</v>
          </cell>
          <cell r="C667">
            <v>20</v>
          </cell>
          <cell r="D667">
            <v>0</v>
          </cell>
          <cell r="E667">
            <v>0</v>
          </cell>
          <cell r="F667" t="str">
            <v>16-B</v>
          </cell>
        </row>
        <row r="668">
          <cell r="A668">
            <v>25305</v>
          </cell>
          <cell r="B668" t="str">
            <v>BUSHING 426041, MANITOU</v>
          </cell>
          <cell r="C668">
            <v>46.31</v>
          </cell>
          <cell r="D668">
            <v>0</v>
          </cell>
          <cell r="E668">
            <v>0</v>
          </cell>
          <cell r="F668" t="str">
            <v>16-B</v>
          </cell>
        </row>
        <row r="669">
          <cell r="A669">
            <v>25306</v>
          </cell>
          <cell r="B669" t="str">
            <v>TERMINAL 421456, MANITOU</v>
          </cell>
          <cell r="C669">
            <v>35.700000000000003</v>
          </cell>
          <cell r="D669">
            <v>5</v>
          </cell>
          <cell r="E669">
            <v>178.5</v>
          </cell>
          <cell r="F669" t="str">
            <v>16-B</v>
          </cell>
        </row>
        <row r="670">
          <cell r="A670">
            <v>25307</v>
          </cell>
          <cell r="B670" t="str">
            <v>SHIMS 426131, MANITOU</v>
          </cell>
          <cell r="C670">
            <v>3.03</v>
          </cell>
          <cell r="D670">
            <v>0</v>
          </cell>
          <cell r="E670">
            <v>0</v>
          </cell>
          <cell r="F670" t="str">
            <v>16-B</v>
          </cell>
        </row>
        <row r="671">
          <cell r="A671">
            <v>25308</v>
          </cell>
          <cell r="B671" t="str">
            <v>SW.151794, LINDE</v>
          </cell>
          <cell r="C671">
            <v>35.130000000000003</v>
          </cell>
          <cell r="D671">
            <v>1</v>
          </cell>
          <cell r="E671">
            <v>35.130000000000003</v>
          </cell>
          <cell r="F671" t="str">
            <v>16-B</v>
          </cell>
        </row>
        <row r="672">
          <cell r="A672">
            <v>25309</v>
          </cell>
          <cell r="B672" t="str">
            <v>SW. 151795, LINDE</v>
          </cell>
          <cell r="C672">
            <v>35.130000000000003</v>
          </cell>
          <cell r="D672">
            <v>0</v>
          </cell>
          <cell r="E672">
            <v>0</v>
          </cell>
          <cell r="F672" t="str">
            <v>16-B</v>
          </cell>
        </row>
        <row r="673">
          <cell r="A673">
            <v>25310</v>
          </cell>
          <cell r="B673" t="str">
            <v>O'RING 113694, LINDE</v>
          </cell>
          <cell r="C673">
            <v>1.94</v>
          </cell>
          <cell r="D673">
            <v>2</v>
          </cell>
          <cell r="E673">
            <v>3.88</v>
          </cell>
          <cell r="F673" t="str">
            <v>16-B</v>
          </cell>
        </row>
        <row r="674">
          <cell r="A674">
            <v>25311</v>
          </cell>
          <cell r="B674" t="str">
            <v>RECIPIENTE 153941, LINDE</v>
          </cell>
          <cell r="C674">
            <v>45.95</v>
          </cell>
          <cell r="D674">
            <v>0</v>
          </cell>
          <cell r="E674">
            <v>0</v>
          </cell>
          <cell r="F674" t="str">
            <v>16-B</v>
          </cell>
        </row>
        <row r="675">
          <cell r="A675">
            <v>25323</v>
          </cell>
          <cell r="B675" t="str">
            <v>TERMINAL 421457, MANITOU</v>
          </cell>
          <cell r="C675">
            <v>35.700000000000003</v>
          </cell>
          <cell r="D675">
            <v>5</v>
          </cell>
          <cell r="E675">
            <v>178.5</v>
          </cell>
          <cell r="F675" t="str">
            <v>16-B</v>
          </cell>
        </row>
        <row r="676">
          <cell r="A676">
            <v>25324</v>
          </cell>
          <cell r="B676" t="str">
            <v>CAJA DE BOLA 421520, MANITOU</v>
          </cell>
          <cell r="C676">
            <v>37.79</v>
          </cell>
          <cell r="D676">
            <v>0</v>
          </cell>
          <cell r="E676">
            <v>0</v>
          </cell>
          <cell r="F676" t="str">
            <v>16-B</v>
          </cell>
        </row>
        <row r="677">
          <cell r="A677">
            <v>25332</v>
          </cell>
          <cell r="B677" t="str">
            <v>MICRO SWITCH LINDE</v>
          </cell>
          <cell r="C677">
            <v>29.5</v>
          </cell>
          <cell r="D677">
            <v>4</v>
          </cell>
          <cell r="E677">
            <v>118</v>
          </cell>
          <cell r="F677" t="str">
            <v>16-B</v>
          </cell>
        </row>
        <row r="678">
          <cell r="A678">
            <v>25333</v>
          </cell>
          <cell r="B678" t="str">
            <v>SW. BOCINA, LINDE</v>
          </cell>
          <cell r="C678">
            <v>38.25</v>
          </cell>
          <cell r="D678">
            <v>0</v>
          </cell>
          <cell r="E678">
            <v>0</v>
          </cell>
          <cell r="F678" t="str">
            <v>16-B</v>
          </cell>
        </row>
        <row r="679">
          <cell r="A679">
            <v>25337</v>
          </cell>
          <cell r="B679" t="str">
            <v>PASADOR 153450, LINDE</v>
          </cell>
          <cell r="C679">
            <v>96.96</v>
          </cell>
          <cell r="D679">
            <v>1</v>
          </cell>
          <cell r="E679">
            <v>96.96</v>
          </cell>
          <cell r="F679" t="str">
            <v>16-B</v>
          </cell>
        </row>
        <row r="680">
          <cell r="A680">
            <v>25338</v>
          </cell>
          <cell r="B680" t="str">
            <v>SPACER 152669, LINDE</v>
          </cell>
          <cell r="C680">
            <v>20</v>
          </cell>
          <cell r="D680">
            <v>0</v>
          </cell>
          <cell r="E680">
            <v>0</v>
          </cell>
          <cell r="F680" t="str">
            <v>16-B</v>
          </cell>
        </row>
        <row r="681">
          <cell r="A681">
            <v>25339</v>
          </cell>
          <cell r="B681" t="str">
            <v>CAJA DE BOLA 152680,LINDE</v>
          </cell>
          <cell r="C681">
            <v>85.26</v>
          </cell>
          <cell r="D681">
            <v>4</v>
          </cell>
          <cell r="E681">
            <v>341.04</v>
          </cell>
          <cell r="F681" t="str">
            <v>16-B</v>
          </cell>
        </row>
        <row r="682">
          <cell r="A682">
            <v>25340</v>
          </cell>
          <cell r="B682" t="str">
            <v>FILTRO COOL. BW5178,MACK</v>
          </cell>
          <cell r="C682">
            <v>8.25</v>
          </cell>
          <cell r="D682">
            <v>4</v>
          </cell>
          <cell r="E682">
            <v>33</v>
          </cell>
          <cell r="F682" t="str">
            <v>11-B</v>
          </cell>
        </row>
        <row r="683">
          <cell r="A683">
            <v>25341</v>
          </cell>
          <cell r="B683" t="str">
            <v>DRAG LINK E-5339</v>
          </cell>
          <cell r="C683">
            <v>110</v>
          </cell>
          <cell r="D683">
            <v>0</v>
          </cell>
          <cell r="E683">
            <v>0</v>
          </cell>
          <cell r="F683" t="str">
            <v>22-A</v>
          </cell>
        </row>
        <row r="684">
          <cell r="A684">
            <v>25363</v>
          </cell>
          <cell r="B684" t="str">
            <v>VALVULAS 727</v>
          </cell>
          <cell r="C684">
            <v>2.75</v>
          </cell>
          <cell r="D684">
            <v>30</v>
          </cell>
          <cell r="E684">
            <v>82.5</v>
          </cell>
          <cell r="F684" t="str">
            <v>4-A</v>
          </cell>
        </row>
        <row r="685">
          <cell r="A685">
            <v>25366</v>
          </cell>
          <cell r="B685" t="str">
            <v>CAJA DE BOLA 598A</v>
          </cell>
          <cell r="C685">
            <v>30</v>
          </cell>
          <cell r="D685">
            <v>1</v>
          </cell>
          <cell r="E685">
            <v>30</v>
          </cell>
          <cell r="F685" t="str">
            <v>3-C</v>
          </cell>
        </row>
        <row r="686">
          <cell r="A686">
            <v>25367</v>
          </cell>
          <cell r="B686" t="str">
            <v>CAJA DE BOLA 580</v>
          </cell>
          <cell r="C686">
            <v>24</v>
          </cell>
          <cell r="D686">
            <v>1</v>
          </cell>
          <cell r="E686">
            <v>24</v>
          </cell>
          <cell r="F686" t="str">
            <v>3-C</v>
          </cell>
        </row>
        <row r="687">
          <cell r="A687">
            <v>25368</v>
          </cell>
          <cell r="B687" t="str">
            <v>COPA 592A</v>
          </cell>
          <cell r="C687">
            <v>20</v>
          </cell>
          <cell r="D687">
            <v>1</v>
          </cell>
          <cell r="E687">
            <v>20</v>
          </cell>
          <cell r="F687" t="str">
            <v>3-C</v>
          </cell>
        </row>
        <row r="688">
          <cell r="A688">
            <v>25369</v>
          </cell>
          <cell r="B688" t="str">
            <v>COPA 572</v>
          </cell>
          <cell r="C688">
            <v>17</v>
          </cell>
          <cell r="D688">
            <v>1</v>
          </cell>
          <cell r="E688">
            <v>17</v>
          </cell>
          <cell r="F688" t="str">
            <v>3-C</v>
          </cell>
        </row>
        <row r="689">
          <cell r="A689">
            <v>25381</v>
          </cell>
          <cell r="B689" t="str">
            <v>LIBRETA DE INSPECCION</v>
          </cell>
          <cell r="C689">
            <v>2.85</v>
          </cell>
          <cell r="D689">
            <v>0</v>
          </cell>
          <cell r="E689">
            <v>0</v>
          </cell>
          <cell r="F689" t="str">
            <v>15-A</v>
          </cell>
        </row>
        <row r="690">
          <cell r="A690">
            <v>25382</v>
          </cell>
          <cell r="B690" t="str">
            <v>TAPE NEGRO</v>
          </cell>
          <cell r="C690">
            <v>1</v>
          </cell>
          <cell r="D690">
            <v>2</v>
          </cell>
          <cell r="E690">
            <v>2</v>
          </cell>
          <cell r="F690" t="str">
            <v>3-C</v>
          </cell>
        </row>
        <row r="691">
          <cell r="A691">
            <v>25384</v>
          </cell>
          <cell r="B691" t="str">
            <v>STRUT BUSHING K8268</v>
          </cell>
          <cell r="C691">
            <v>23</v>
          </cell>
          <cell r="D691">
            <v>0</v>
          </cell>
          <cell r="E691">
            <v>0</v>
          </cell>
          <cell r="F691" t="str">
            <v>8-D</v>
          </cell>
        </row>
        <row r="692">
          <cell r="A692">
            <v>25385</v>
          </cell>
          <cell r="B692" t="str">
            <v>PINTURA MACHINERY GRIS</v>
          </cell>
          <cell r="C692">
            <v>18.45</v>
          </cell>
          <cell r="D692">
            <v>7</v>
          </cell>
          <cell r="E692">
            <v>129.15</v>
          </cell>
          <cell r="F692" t="str">
            <v>17-A</v>
          </cell>
        </row>
        <row r="693">
          <cell r="A693">
            <v>25386</v>
          </cell>
          <cell r="B693" t="str">
            <v>PINTURA NEGRA</v>
          </cell>
          <cell r="C693">
            <v>19.829999999999998</v>
          </cell>
          <cell r="D693">
            <v>2</v>
          </cell>
          <cell r="E693">
            <v>39.659999999999997</v>
          </cell>
          <cell r="F693" t="str">
            <v>17-A</v>
          </cell>
        </row>
        <row r="694">
          <cell r="A694">
            <v>25387</v>
          </cell>
          <cell r="B694" t="str">
            <v>BALL JOINT ARRIBA K8609</v>
          </cell>
          <cell r="C694">
            <v>26</v>
          </cell>
          <cell r="D694">
            <v>0</v>
          </cell>
          <cell r="E694">
            <v>0</v>
          </cell>
          <cell r="F694" t="str">
            <v>8-D</v>
          </cell>
        </row>
        <row r="695">
          <cell r="A695">
            <v>25388</v>
          </cell>
          <cell r="B695" t="str">
            <v>BALL JOINT ABAJO K8608</v>
          </cell>
          <cell r="C695">
            <v>21</v>
          </cell>
          <cell r="D695">
            <v>0</v>
          </cell>
          <cell r="E695">
            <v>0</v>
          </cell>
          <cell r="F695" t="str">
            <v>8-D</v>
          </cell>
        </row>
        <row r="696">
          <cell r="A696">
            <v>25389</v>
          </cell>
          <cell r="B696" t="str">
            <v>CAJA DE DOCUMENTOS</v>
          </cell>
          <cell r="C696">
            <v>9.9499999999999993</v>
          </cell>
          <cell r="D696">
            <v>0</v>
          </cell>
          <cell r="E696">
            <v>0</v>
          </cell>
          <cell r="F696" t="str">
            <v>3-B</v>
          </cell>
        </row>
        <row r="697">
          <cell r="A697">
            <v>25390</v>
          </cell>
          <cell r="B697" t="str">
            <v>SET SELLOS R2655-7 MANITOU</v>
          </cell>
          <cell r="C697">
            <v>39.5</v>
          </cell>
          <cell r="D697">
            <v>0</v>
          </cell>
          <cell r="E697">
            <v>0</v>
          </cell>
          <cell r="F697" t="str">
            <v>16-B</v>
          </cell>
        </row>
        <row r="698">
          <cell r="A698">
            <v>25391</v>
          </cell>
          <cell r="B698" t="str">
            <v>SET O'RINGS K904 MANITOU</v>
          </cell>
          <cell r="C698">
            <v>0.35</v>
          </cell>
          <cell r="D698">
            <v>10</v>
          </cell>
          <cell r="E698">
            <v>3.5</v>
          </cell>
          <cell r="F698" t="str">
            <v>16-B</v>
          </cell>
        </row>
        <row r="699">
          <cell r="A699">
            <v>25392</v>
          </cell>
          <cell r="B699" t="str">
            <v>PLATO SEP. R2655-4 MANITOU</v>
          </cell>
          <cell r="C699">
            <v>52.5</v>
          </cell>
          <cell r="D699">
            <v>2</v>
          </cell>
          <cell r="E699">
            <v>105</v>
          </cell>
          <cell r="F699" t="str">
            <v>16-A</v>
          </cell>
        </row>
        <row r="700">
          <cell r="A700">
            <v>25393</v>
          </cell>
          <cell r="B700" t="str">
            <v>PLATO DIV. R2655-4 MANITOU</v>
          </cell>
          <cell r="C700">
            <v>25.5</v>
          </cell>
          <cell r="D700">
            <v>1</v>
          </cell>
          <cell r="E700">
            <v>25.5</v>
          </cell>
          <cell r="F700" t="str">
            <v>16-A</v>
          </cell>
        </row>
        <row r="701">
          <cell r="A701">
            <v>25394</v>
          </cell>
          <cell r="B701" t="str">
            <v>BOOSTER DE FRENOS</v>
          </cell>
          <cell r="C701">
            <v>375</v>
          </cell>
          <cell r="D701">
            <v>1</v>
          </cell>
          <cell r="E701">
            <v>375</v>
          </cell>
          <cell r="F701" t="str">
            <v>22-A</v>
          </cell>
        </row>
        <row r="702">
          <cell r="A702">
            <v>25395</v>
          </cell>
          <cell r="B702" t="str">
            <v>REP BOTELLA HIDRAULICA</v>
          </cell>
          <cell r="C702">
            <v>0</v>
          </cell>
          <cell r="D702">
            <v>0</v>
          </cell>
          <cell r="E702">
            <v>0</v>
          </cell>
          <cell r="F702" t="str">
            <v>22-A</v>
          </cell>
        </row>
        <row r="703">
          <cell r="A703">
            <v>25398</v>
          </cell>
          <cell r="B703" t="str">
            <v>TERMINAL 425006,MANITOU</v>
          </cell>
          <cell r="C703">
            <v>467.42</v>
          </cell>
          <cell r="D703">
            <v>0</v>
          </cell>
          <cell r="E703">
            <v>0</v>
          </cell>
          <cell r="F703" t="str">
            <v>17-B</v>
          </cell>
        </row>
        <row r="704">
          <cell r="A704">
            <v>25399</v>
          </cell>
          <cell r="B704" t="str">
            <v>REP. RADIADOR</v>
          </cell>
          <cell r="C704">
            <v>80</v>
          </cell>
          <cell r="D704">
            <v>0</v>
          </cell>
          <cell r="E704">
            <v>0</v>
          </cell>
          <cell r="F704" t="str">
            <v>21-A</v>
          </cell>
        </row>
        <row r="705">
          <cell r="A705">
            <v>25400</v>
          </cell>
          <cell r="B705" t="str">
            <v>FUSIBLES MAXI</v>
          </cell>
          <cell r="C705">
            <v>2.5</v>
          </cell>
          <cell r="D705">
            <v>9</v>
          </cell>
          <cell r="E705">
            <v>22.5</v>
          </cell>
          <cell r="F705" t="str">
            <v>2-B</v>
          </cell>
        </row>
        <row r="706">
          <cell r="A706">
            <v>25401</v>
          </cell>
          <cell r="B706" t="str">
            <v>FILTRO DIESEL HINO BF954</v>
          </cell>
          <cell r="C706">
            <v>0</v>
          </cell>
          <cell r="D706">
            <v>0</v>
          </cell>
          <cell r="E706">
            <v>0</v>
          </cell>
          <cell r="F706" t="str">
            <v>11-B</v>
          </cell>
        </row>
        <row r="707">
          <cell r="A707">
            <v>25402</v>
          </cell>
          <cell r="B707" t="str">
            <v>BOMBA AGUA  198-9875, MANITOU</v>
          </cell>
          <cell r="C707">
            <v>194.46</v>
          </cell>
          <cell r="D707">
            <v>1</v>
          </cell>
          <cell r="E707">
            <v>194.46</v>
          </cell>
          <cell r="F707" t="str">
            <v>16-A</v>
          </cell>
        </row>
        <row r="708">
          <cell r="A708">
            <v>25403</v>
          </cell>
          <cell r="B708" t="str">
            <v>PIN FRONT 421237, MANITOU</v>
          </cell>
          <cell r="C708">
            <v>54.14</v>
          </cell>
          <cell r="D708">
            <v>2</v>
          </cell>
          <cell r="E708">
            <v>108.28</v>
          </cell>
          <cell r="F708" t="str">
            <v>16-B</v>
          </cell>
        </row>
        <row r="709">
          <cell r="A709">
            <v>25404</v>
          </cell>
          <cell r="B709" t="str">
            <v>PIN REAR 421180, MANITOU</v>
          </cell>
          <cell r="C709">
            <v>101.38</v>
          </cell>
          <cell r="D709">
            <v>2</v>
          </cell>
          <cell r="E709">
            <v>202.76</v>
          </cell>
          <cell r="F709" t="str">
            <v>16-B</v>
          </cell>
        </row>
        <row r="710">
          <cell r="A710">
            <v>25405</v>
          </cell>
          <cell r="B710" t="str">
            <v>WASHER TRUST 426247, MANITOU</v>
          </cell>
          <cell r="C710">
            <v>5.89</v>
          </cell>
          <cell r="D710">
            <v>4</v>
          </cell>
          <cell r="E710">
            <v>23.56</v>
          </cell>
          <cell r="F710" t="str">
            <v>16-B</v>
          </cell>
        </row>
        <row r="711">
          <cell r="A711">
            <v>25406</v>
          </cell>
          <cell r="B711" t="str">
            <v>BOLT HEX  K48758 MANITOU</v>
          </cell>
          <cell r="C711">
            <v>12.64</v>
          </cell>
          <cell r="D711">
            <v>2</v>
          </cell>
          <cell r="E711">
            <v>25.28</v>
          </cell>
          <cell r="F711" t="str">
            <v>16-B</v>
          </cell>
        </row>
        <row r="712">
          <cell r="A712">
            <v>25408</v>
          </cell>
          <cell r="B712" t="str">
            <v>MEDIA LUNA D0HZZ7517B</v>
          </cell>
          <cell r="C712">
            <v>2.4300000000000002</v>
          </cell>
          <cell r="D712">
            <v>12</v>
          </cell>
          <cell r="E712">
            <v>29.16</v>
          </cell>
          <cell r="F712" t="str">
            <v>5-C</v>
          </cell>
        </row>
        <row r="713">
          <cell r="A713">
            <v>25409</v>
          </cell>
          <cell r="B713" t="str">
            <v>YOKE PTO</v>
          </cell>
          <cell r="C713">
            <v>15</v>
          </cell>
          <cell r="D713">
            <v>0</v>
          </cell>
          <cell r="E713">
            <v>0</v>
          </cell>
          <cell r="F713" t="str">
            <v>21-A</v>
          </cell>
        </row>
        <row r="714">
          <cell r="A714">
            <v>25410</v>
          </cell>
          <cell r="B714" t="str">
            <v>YOKE FREIGTLINER, 632651KX</v>
          </cell>
          <cell r="C714">
            <v>225</v>
          </cell>
          <cell r="D714">
            <v>0</v>
          </cell>
          <cell r="E714">
            <v>0</v>
          </cell>
          <cell r="F714" t="str">
            <v>21-A</v>
          </cell>
        </row>
        <row r="715">
          <cell r="A715">
            <v>25411</v>
          </cell>
          <cell r="B715" t="str">
            <v>RING VOLANTA</v>
          </cell>
          <cell r="C715">
            <v>59</v>
          </cell>
          <cell r="D715">
            <v>0</v>
          </cell>
          <cell r="E715">
            <v>0</v>
          </cell>
          <cell r="F715" t="str">
            <v>21-A</v>
          </cell>
        </row>
        <row r="716">
          <cell r="A716">
            <v>25412</v>
          </cell>
          <cell r="B716" t="str">
            <v>ALTERNADOR REC INTEGRADO</v>
          </cell>
          <cell r="C716">
            <v>219</v>
          </cell>
          <cell r="D716">
            <v>0</v>
          </cell>
          <cell r="E716">
            <v>0</v>
          </cell>
          <cell r="F716" t="str">
            <v>21-A</v>
          </cell>
        </row>
        <row r="717">
          <cell r="A717">
            <v>25413</v>
          </cell>
          <cell r="B717" t="str">
            <v>MUELLES</v>
          </cell>
          <cell r="C717">
            <v>99</v>
          </cell>
          <cell r="D717">
            <v>0</v>
          </cell>
          <cell r="E717">
            <v>0</v>
          </cell>
        </row>
        <row r="718">
          <cell r="A718">
            <v>25414</v>
          </cell>
          <cell r="B718" t="str">
            <v>BARRA BUSHING</v>
          </cell>
          <cell r="C718">
            <v>19</v>
          </cell>
          <cell r="D718">
            <v>0</v>
          </cell>
          <cell r="E718">
            <v>0</v>
          </cell>
        </row>
        <row r="719">
          <cell r="A719">
            <v>25415</v>
          </cell>
          <cell r="B719" t="str">
            <v>STRUT BUSH.</v>
          </cell>
          <cell r="C719">
            <v>8</v>
          </cell>
          <cell r="D719">
            <v>0</v>
          </cell>
          <cell r="E719">
            <v>0</v>
          </cell>
        </row>
        <row r="720">
          <cell r="A720">
            <v>25416</v>
          </cell>
          <cell r="B720" t="str">
            <v>CAJA BOLA</v>
          </cell>
          <cell r="C720">
            <v>169</v>
          </cell>
          <cell r="D720">
            <v>0</v>
          </cell>
          <cell r="E720">
            <v>0</v>
          </cell>
        </row>
        <row r="721">
          <cell r="A721">
            <v>25417</v>
          </cell>
          <cell r="B721" t="str">
            <v>MATERIAL CARBON STEEL</v>
          </cell>
          <cell r="C721">
            <v>270</v>
          </cell>
          <cell r="D721">
            <v>1</v>
          </cell>
          <cell r="E721">
            <v>270</v>
          </cell>
        </row>
        <row r="722">
          <cell r="A722">
            <v>25418</v>
          </cell>
          <cell r="B722" t="str">
            <v>GOMAS 225/75/R16 TECH TREAD RAVICO</v>
          </cell>
          <cell r="C722">
            <v>75</v>
          </cell>
          <cell r="D722">
            <v>2</v>
          </cell>
          <cell r="E722">
            <v>150</v>
          </cell>
          <cell r="F722" t="str">
            <v>22-A</v>
          </cell>
        </row>
        <row r="723">
          <cell r="A723">
            <v>1351</v>
          </cell>
          <cell r="B723" t="str">
            <v>BANDAS  MB234515ED SUPER</v>
          </cell>
          <cell r="C723">
            <v>18</v>
          </cell>
          <cell r="D723">
            <v>2</v>
          </cell>
          <cell r="E723">
            <v>36</v>
          </cell>
          <cell r="F723" t="str">
            <v>1-D</v>
          </cell>
        </row>
        <row r="724">
          <cell r="A724">
            <v>1063</v>
          </cell>
          <cell r="B724" t="str">
            <v>TAMBOR  E450 AD8535</v>
          </cell>
          <cell r="C724">
            <v>58.95</v>
          </cell>
          <cell r="D724">
            <v>0</v>
          </cell>
          <cell r="E724">
            <v>0</v>
          </cell>
          <cell r="F724" t="str">
            <v>1-D</v>
          </cell>
        </row>
        <row r="725">
          <cell r="A725">
            <v>25419</v>
          </cell>
          <cell r="B725" t="str">
            <v>MODULO DE GLOW PLUGS 7.3L.</v>
          </cell>
          <cell r="C725">
            <v>135</v>
          </cell>
          <cell r="D725">
            <v>0</v>
          </cell>
          <cell r="E725">
            <v>0</v>
          </cell>
          <cell r="F725" t="str">
            <v>8-C</v>
          </cell>
        </row>
        <row r="726">
          <cell r="A726">
            <v>1438</v>
          </cell>
          <cell r="B726" t="str">
            <v>STARTER MAZDDA</v>
          </cell>
          <cell r="C726">
            <v>135</v>
          </cell>
          <cell r="D726">
            <v>0</v>
          </cell>
          <cell r="E726">
            <v>0</v>
          </cell>
        </row>
        <row r="727">
          <cell r="A727">
            <v>25420</v>
          </cell>
          <cell r="B727" t="str">
            <v>JUNTAS</v>
          </cell>
          <cell r="C727">
            <v>29</v>
          </cell>
          <cell r="D727">
            <v>2</v>
          </cell>
          <cell r="E727">
            <v>58</v>
          </cell>
        </row>
        <row r="728">
          <cell r="A728">
            <v>25421</v>
          </cell>
          <cell r="B728" t="str">
            <v>RECT. TAPAS</v>
          </cell>
          <cell r="C728">
            <v>100</v>
          </cell>
          <cell r="D728">
            <v>0</v>
          </cell>
          <cell r="E728">
            <v>0</v>
          </cell>
        </row>
        <row r="729">
          <cell r="A729">
            <v>1878</v>
          </cell>
          <cell r="B729" t="str">
            <v>SET CABLES</v>
          </cell>
          <cell r="C729">
            <v>18</v>
          </cell>
          <cell r="D729">
            <v>0</v>
          </cell>
          <cell r="E729">
            <v>0</v>
          </cell>
        </row>
        <row r="730">
          <cell r="A730">
            <v>1197</v>
          </cell>
          <cell r="B730" t="str">
            <v>BUJIAS</v>
          </cell>
          <cell r="C730">
            <v>1.75</v>
          </cell>
          <cell r="D730">
            <v>0</v>
          </cell>
          <cell r="E730">
            <v>0</v>
          </cell>
        </row>
        <row r="731">
          <cell r="A731">
            <v>1874</v>
          </cell>
          <cell r="B731" t="str">
            <v>BOBINA</v>
          </cell>
          <cell r="C731">
            <v>21.95</v>
          </cell>
          <cell r="D731">
            <v>0</v>
          </cell>
          <cell r="E731">
            <v>0</v>
          </cell>
        </row>
        <row r="732">
          <cell r="A732">
            <v>1226</v>
          </cell>
          <cell r="B732" t="str">
            <v>BOMBA GASOLINA</v>
          </cell>
          <cell r="C732">
            <v>75</v>
          </cell>
          <cell r="D732">
            <v>0</v>
          </cell>
          <cell r="E732">
            <v>0</v>
          </cell>
        </row>
        <row r="733">
          <cell r="A733">
            <v>25422</v>
          </cell>
          <cell r="B733" t="str">
            <v>VALVULAS DE TR,  AIRE B330E00XXC</v>
          </cell>
          <cell r="C733">
            <v>45</v>
          </cell>
          <cell r="D733">
            <v>2</v>
          </cell>
          <cell r="E733">
            <v>90</v>
          </cell>
          <cell r="F733" t="str">
            <v>22-A</v>
          </cell>
        </row>
        <row r="734">
          <cell r="A734">
            <v>25423</v>
          </cell>
          <cell r="B734" t="str">
            <v>BAJANTE CATERPILAR</v>
          </cell>
          <cell r="C734">
            <v>124</v>
          </cell>
          <cell r="D734">
            <v>0</v>
          </cell>
          <cell r="E734">
            <v>0</v>
          </cell>
          <cell r="F734" t="str">
            <v>22-A</v>
          </cell>
        </row>
        <row r="735">
          <cell r="A735">
            <v>25424</v>
          </cell>
          <cell r="B735" t="str">
            <v>VALVULA A1000S</v>
          </cell>
          <cell r="C735">
            <v>59</v>
          </cell>
          <cell r="D735">
            <v>0</v>
          </cell>
          <cell r="E735">
            <v>0</v>
          </cell>
        </row>
        <row r="736">
          <cell r="A736">
            <v>25425</v>
          </cell>
          <cell r="B736" t="str">
            <v>JUNTA DE ADMISION</v>
          </cell>
          <cell r="C736">
            <v>29</v>
          </cell>
          <cell r="D736">
            <v>1</v>
          </cell>
          <cell r="E736">
            <v>29</v>
          </cell>
        </row>
        <row r="737">
          <cell r="A737">
            <v>25426</v>
          </cell>
          <cell r="B737" t="str">
            <v>JUNTA DE ESCAPE</v>
          </cell>
          <cell r="C737">
            <v>9</v>
          </cell>
          <cell r="D737">
            <v>1</v>
          </cell>
          <cell r="E737">
            <v>9</v>
          </cell>
        </row>
        <row r="738">
          <cell r="A738">
            <v>25427</v>
          </cell>
          <cell r="B738" t="str">
            <v>JUNTAS DE TAPAS</v>
          </cell>
          <cell r="C738">
            <v>11</v>
          </cell>
          <cell r="D738">
            <v>1</v>
          </cell>
          <cell r="E738">
            <v>11</v>
          </cell>
        </row>
        <row r="739">
          <cell r="A739">
            <v>25428</v>
          </cell>
          <cell r="B739" t="str">
            <v>RELOJ DE COMPRESION</v>
          </cell>
          <cell r="C739">
            <v>60.95</v>
          </cell>
        </row>
        <row r="740">
          <cell r="A740">
            <v>25429</v>
          </cell>
          <cell r="B740" t="str">
            <v>MAQ. DE WIPERS</v>
          </cell>
          <cell r="C740">
            <v>69</v>
          </cell>
        </row>
        <row r="741">
          <cell r="A741">
            <v>25430</v>
          </cell>
          <cell r="B741" t="str">
            <v>BRAZO DE WIPER</v>
          </cell>
          <cell r="C741">
            <v>26</v>
          </cell>
        </row>
        <row r="742">
          <cell r="A742">
            <v>25431</v>
          </cell>
          <cell r="B742" t="str">
            <v>WIPERS</v>
          </cell>
          <cell r="C742">
            <v>7</v>
          </cell>
        </row>
        <row r="743">
          <cell r="A743">
            <v>25432</v>
          </cell>
          <cell r="B743" t="str">
            <v>SELLO DE MOTOR</v>
          </cell>
          <cell r="C743">
            <v>6.95</v>
          </cell>
        </row>
        <row r="744">
          <cell r="A744">
            <v>25433</v>
          </cell>
          <cell r="B744" t="str">
            <v>BOMBA DE AGUA</v>
          </cell>
          <cell r="C744">
            <v>56.95</v>
          </cell>
        </row>
        <row r="745">
          <cell r="A745">
            <v>25434</v>
          </cell>
          <cell r="B745" t="str">
            <v>CORREA DE TIEMPO</v>
          </cell>
          <cell r="C745">
            <v>79</v>
          </cell>
        </row>
        <row r="746">
          <cell r="A746">
            <v>25435</v>
          </cell>
          <cell r="B746" t="str">
            <v>RUEDA 137466 LINDE</v>
          </cell>
          <cell r="C746">
            <v>214.96</v>
          </cell>
          <cell r="D746">
            <v>1</v>
          </cell>
          <cell r="E746">
            <v>214.96</v>
          </cell>
          <cell r="F746" t="str">
            <v>16-B</v>
          </cell>
        </row>
        <row r="747">
          <cell r="A747">
            <v>25436</v>
          </cell>
          <cell r="B747" t="str">
            <v>SOLENOIDE 24V. LINDE</v>
          </cell>
          <cell r="C747">
            <v>37.229999999999997</v>
          </cell>
          <cell r="D747">
            <v>1</v>
          </cell>
          <cell r="E747">
            <v>37.229999999999997</v>
          </cell>
          <cell r="F747" t="str">
            <v>16-B</v>
          </cell>
        </row>
      </sheetData>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
      <sheetName val="Hoja1"/>
      <sheetName val="Presentación"/>
      <sheetName val="Datos para Gráficos"/>
      <sheetName val="Graf. Part. % x Producto"/>
      <sheetName val="Hoja2"/>
      <sheetName val="Resumen - J.Alva"/>
      <sheetName val="EXPLICACIONES"/>
      <sheetName val="1. Ventas Retail e Interm. CMR"/>
      <sheetName val="2. # de Cuentas CMR y CC.FF"/>
      <sheetName val="3. Productos Pasivos"/>
      <sheetName val="4. Aperturas Retail 2012-2016"/>
      <sheetName val="RESUMEN"/>
      <sheetName val="STOCK FORECAST"/>
      <sheetName val="1. RESUMEN COMERCIAL"/>
      <sheetName val="FORECAST"/>
      <sheetName val="2. STOCK COLOCACIONES"/>
      <sheetName val="3. Plan Aperturas 2012"/>
      <sheetName val="4. Resumen Tasas"/>
      <sheetName val="5. Resumen Plazos"/>
      <sheetName val="4. Plan de Aperturas CCFF"/>
      <sheetName val="8. Market Share 2012-2016"/>
      <sheetName val="01"/>
      <sheetName val="Retail SF"/>
      <sheetName val="SF-Deco"/>
      <sheetName val="SF-Electro"/>
      <sheetName val="SF-Vestuario"/>
      <sheetName val="02"/>
      <sheetName val="Retail TT"/>
      <sheetName val="TT-Food"/>
      <sheetName val="5. TT- No Food"/>
      <sheetName val="03"/>
      <sheetName val="Retail SD"/>
      <sheetName val="Sodimac"/>
      <sheetName val="04"/>
      <sheetName val="SC"/>
      <sheetName val="SuperCash"/>
      <sheetName val="CD"/>
      <sheetName val="Compra Deuda"/>
      <sheetName val="RC"/>
      <sheetName val="RapiCash"/>
      <sheetName val="05"/>
      <sheetName val="PC"/>
      <sheetName val="Pago Cero"/>
      <sheetName val="MC"/>
      <sheetName val="Media Cuota"/>
      <sheetName val="06"/>
      <sheetName val="CMR"/>
      <sheetName val="Conv. CMR"/>
      <sheetName val="VISA"/>
      <sheetName val="Conv. Visa"/>
      <sheetName val="07"/>
      <sheetName val="VIAJES"/>
      <sheetName val="14. Viajes Falabella"/>
      <sheetName val="SEGUROS"/>
      <sheetName val="15. Seguros Falabella"/>
      <sheetName val="08"/>
      <sheetName val="AUTOMOTRIZ"/>
      <sheetName val="16. Auto e Hipo"/>
      <sheetName val="CUADRES"/>
    </sheetNames>
    <sheetDataSet>
      <sheetData sheetId="0"/>
      <sheetData sheetId="1"/>
      <sheetData sheetId="2"/>
      <sheetData sheetId="3"/>
      <sheetData sheetId="4" refreshError="1"/>
      <sheetData sheetId="5"/>
      <sheetData sheetId="6"/>
      <sheetData sheetId="7">
        <row r="1">
          <cell r="A1">
            <v>1000000</v>
          </cell>
        </row>
      </sheetData>
      <sheetData sheetId="8"/>
      <sheetData sheetId="9"/>
      <sheetData sheetId="10"/>
      <sheetData sheetId="11"/>
      <sheetData sheetId="12">
        <row r="4">
          <cell r="P4">
            <v>2687255932.7072477</v>
          </cell>
        </row>
      </sheetData>
      <sheetData sheetId="13">
        <row r="27">
          <cell r="Q27">
            <v>2147.4146144588281</v>
          </cell>
        </row>
      </sheetData>
      <sheetData sheetId="14">
        <row r="307">
          <cell r="AO307">
            <v>113953368.42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S1.XLS"/>
      <sheetName val="VENTAS1"/>
    </sheetNames>
    <definedNames>
      <definedName name="menu_opciones"/>
    </defined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RO DE CONTROL"/>
      <sheetName val="Parametros"/>
      <sheetName val="Indicadores"/>
    </sheetNames>
    <sheetDataSet>
      <sheetData sheetId="0" refreshError="1"/>
      <sheetData sheetId="1" refreshError="1">
        <row r="1">
          <cell r="B1">
            <v>11.05</v>
          </cell>
        </row>
        <row r="29">
          <cell r="FV29">
            <v>1</v>
          </cell>
          <cell r="FW29" t="str">
            <v>ENE</v>
          </cell>
        </row>
        <row r="30">
          <cell r="FV30">
            <v>2</v>
          </cell>
          <cell r="FW30" t="str">
            <v>FEB</v>
          </cell>
        </row>
        <row r="31">
          <cell r="FV31">
            <v>3</v>
          </cell>
          <cell r="FW31" t="str">
            <v>MAR</v>
          </cell>
        </row>
        <row r="32">
          <cell r="FV32">
            <v>4</v>
          </cell>
          <cell r="FW32" t="str">
            <v>ABR</v>
          </cell>
        </row>
        <row r="33">
          <cell r="FV33">
            <v>5</v>
          </cell>
          <cell r="FW33" t="str">
            <v>MAY</v>
          </cell>
        </row>
        <row r="34">
          <cell r="FV34">
            <v>6</v>
          </cell>
          <cell r="FW34" t="str">
            <v>JUN</v>
          </cell>
        </row>
        <row r="35">
          <cell r="FV35">
            <v>7</v>
          </cell>
          <cell r="FW35" t="str">
            <v>JUL</v>
          </cell>
        </row>
        <row r="36">
          <cell r="FV36">
            <v>8</v>
          </cell>
          <cell r="FW36" t="str">
            <v>AGO</v>
          </cell>
        </row>
        <row r="37">
          <cell r="FV37">
            <v>9</v>
          </cell>
          <cell r="FW37" t="str">
            <v>SEP</v>
          </cell>
        </row>
        <row r="38">
          <cell r="FV38">
            <v>10</v>
          </cell>
          <cell r="FW38" t="str">
            <v>OCT</v>
          </cell>
        </row>
        <row r="39">
          <cell r="FV39">
            <v>11</v>
          </cell>
          <cell r="FW39" t="str">
            <v>NOV</v>
          </cell>
        </row>
        <row r="40">
          <cell r="FV40">
            <v>12</v>
          </cell>
          <cell r="FW40" t="str">
            <v>DIC</v>
          </cell>
        </row>
      </sheetData>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ORIO.01"/>
      <sheetName val="DIRECTORIO.02"/>
      <sheetName val="DIRECTORIO.03"/>
      <sheetName val="Hoja de trabajo IG"/>
      <sheetName val="0. Estadístico Gest. Dol Nom"/>
      <sheetName val="Hoja trabajo 0."/>
      <sheetName val="0. Estadístico Gest. Soles Nom "/>
      <sheetName val="Hoja trabajo Presupuesto SO "/>
      <sheetName val="1. Balance Nominal IFRS"/>
      <sheetName val="Balance"/>
      <sheetName val="3. Notas al balance"/>
      <sheetName val="4. Cuentas"/>
      <sheetName val="Contabilidad"/>
      <sheetName val=" Ppto IFRS"/>
      <sheetName val="5. P&amp;L Nominales IFRS"/>
      <sheetName val="6. Tipo de Cambio"/>
      <sheetName val="7. Otros Indicadores"/>
      <sheetName val="8. Otras Cuentas"/>
      <sheetName val="9. Reclamos"/>
      <sheetName val="9. Atenciones y Repactación"/>
      <sheetName val="10. Núm de Tranx por Canal"/>
      <sheetName val="11.Panel de Control de Reclamos"/>
      <sheetName val="12.Market Perú"/>
      <sheetName val="13. Bench &amp; Targets"/>
      <sheetName val="Ajuste Inflacion"/>
      <sheetName val="Spread"/>
      <sheetName val="Parametros"/>
      <sheetName val="Ajustes"/>
    </sheetNames>
    <sheetDataSet>
      <sheetData sheetId="0"/>
      <sheetData sheetId="1"/>
      <sheetData sheetId="2"/>
      <sheetData sheetId="3"/>
      <sheetData sheetId="4"/>
      <sheetData sheetId="5"/>
      <sheetData sheetId="6"/>
      <sheetData sheetId="7">
        <row r="82">
          <cell r="C82">
            <v>2.82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4">
          <cell r="B14">
            <v>9</v>
          </cell>
        </row>
      </sheetData>
      <sheetData sheetId="2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ea 1"/>
      <sheetName val="Linea 2"/>
      <sheetName val="Linea 3"/>
      <sheetName val="Planta"/>
      <sheetName val="Tabla_Resumen"/>
      <sheetName val="Graficos emplo"/>
    </sheetNames>
    <sheetDataSet>
      <sheetData sheetId="0"/>
      <sheetData sheetId="1" refreshError="1"/>
      <sheetData sheetId="2" refreshError="1"/>
      <sheetData sheetId="3" refreshError="1"/>
      <sheetData sheetId="4"/>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BG"/>
      <sheetName val="06-EGP"/>
      <sheetName val="05-BG (P)"/>
      <sheetName val="06-EGP (P)"/>
      <sheetName val="Data"/>
      <sheetName val="Indic Act (WEB)"/>
      <sheetName val="Bol-Public."/>
    </sheetNames>
    <sheetDataSet>
      <sheetData sheetId="0">
        <row r="3">
          <cell r="B3">
            <v>40724</v>
          </cell>
        </row>
      </sheetData>
      <sheetData sheetId="1"/>
      <sheetData sheetId="2"/>
      <sheetData sheetId="3"/>
      <sheetData sheetId="4"/>
      <sheetData sheetId="5"/>
      <sheetData sheetId="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CXC"/>
      <sheetName val="PB-CXC"/>
      <sheetName val="Créd col"/>
      <sheetName val="Créd $ BCT"/>
      <sheetName val="Créd $ BBI"/>
      <sheetName val="Créd B2B"/>
      <sheetName val="Carta Créd."/>
      <sheetName val="Garantías"/>
      <sheetName val="CC col."/>
      <sheetName val="CC $ BCT"/>
      <sheetName val="CC $ BBI"/>
      <sheetName val="Cap col"/>
      <sheetName val="Cap $ BCT"/>
      <sheetName val="Cambiario"/>
      <sheetName val="Forex"/>
      <sheetName val="Leasing"/>
      <sheetName val="Tarjetas"/>
      <sheetName val="Transf."/>
      <sheetName val="Cobranza"/>
      <sheetName val="Títulos"/>
      <sheetName val="Asset"/>
      <sheetName val="Fondos"/>
      <sheetName val="Impuestos"/>
      <sheetName val="Enlace"/>
      <sheetName val="Consolidado TOTAL"/>
      <sheetName val="PB Créd col"/>
      <sheetName val="PB Créd $ BCT"/>
      <sheetName val="PB Créd $ BBI"/>
      <sheetName val="PB Créd B2B"/>
      <sheetName val="PB CC col"/>
      <sheetName val="PB CC $ BCT"/>
      <sheetName val="PB CC BBI"/>
      <sheetName val="PB Carta Cred."/>
      <sheetName val="PB Cap col"/>
      <sheetName val="PB Cap $ BCT"/>
      <sheetName val="PB Garantía"/>
      <sheetName val="PB Fondos"/>
      <sheetName val="PB Forex"/>
      <sheetName val="PB Leasing"/>
      <sheetName val="PB Cobranza"/>
      <sheetName val="PB Títulos"/>
      <sheetName val="PB Cambiario"/>
      <sheetName val="PB Transf"/>
      <sheetName val="PB Impuestos"/>
      <sheetName val="PB Tarjetas"/>
      <sheetName val="PB Asset"/>
      <sheetName val="PB Enlace"/>
      <sheetName val="PB-VentasPD"/>
      <sheetName val="PB-Ventas PE"/>
      <sheetName val="ME-Inv"/>
      <sheetName val="PB Num Fact"/>
      <sheetName val="ME-RO"/>
      <sheetName val="PB-RO"/>
    </sheetNames>
    <sheetDataSet>
      <sheetData sheetId="0" refreshError="1">
        <row r="47">
          <cell r="C47">
            <v>3.4</v>
          </cell>
          <cell r="D47">
            <v>3.4</v>
          </cell>
          <cell r="E47">
            <v>3.4</v>
          </cell>
          <cell r="F47">
            <v>3.4</v>
          </cell>
          <cell r="G47">
            <v>3.4</v>
          </cell>
          <cell r="H47">
            <v>3.4</v>
          </cell>
          <cell r="I47">
            <v>3.4</v>
          </cell>
          <cell r="J47">
            <v>3.4</v>
          </cell>
          <cell r="K47">
            <v>3.4</v>
          </cell>
          <cell r="L47">
            <v>3.4</v>
          </cell>
          <cell r="M47">
            <v>3.4</v>
          </cell>
          <cell r="N47">
            <v>3.4</v>
          </cell>
          <cell r="O47">
            <v>3.4</v>
          </cell>
          <cell r="P47">
            <v>3.4</v>
          </cell>
          <cell r="Q47">
            <v>3.4</v>
          </cell>
          <cell r="R47">
            <v>3.4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o"/>
      <sheetName val="Despacho_demora"/>
      <sheetName val="Datos"/>
      <sheetName val="Implementacion"/>
      <sheetName val="RecepAlmPta"/>
      <sheetName val="ContInv"/>
      <sheetName val="ContFletes"/>
      <sheetName val="Ocean Premier CZ"/>
      <sheetName val="Ocean Premier VZ"/>
      <sheetName val="Gretke Oldendorff CZ"/>
      <sheetName val="Gretke Oldendorff VZ"/>
      <sheetName val="ALMAR SC"/>
      <sheetName val="Century Elkhorn VZ"/>
      <sheetName val="Enfocer AM"/>
      <sheetName val="Enforcer VZ"/>
      <sheetName val="Tharinee Naree VZ"/>
      <sheetName val="Nogat CZ"/>
      <sheetName val="Mariupol VZ"/>
      <sheetName val="ROMUVA AM"/>
      <sheetName val="Macondo CZ"/>
      <sheetName val="Antilles V CZ"/>
      <sheetName val="Antilles V VZ"/>
      <sheetName val="ROMUVA AM Cálculos"/>
      <sheetName val="Mariupol VZ Cálculos"/>
      <sheetName val="Nogat CZ Calcs"/>
      <sheetName val="Enforcer VZ Cálculos"/>
      <sheetName val="Century Elkhorn VZ Cálculos"/>
      <sheetName val="Tharinee Naree VZ Cálculos"/>
      <sheetName val="Enfocer AM Cálculos"/>
      <sheetName val="ALMAR SC Calculos"/>
      <sheetName val="Gretke Oldendorff Veracruz Calc"/>
      <sheetName val="Gretke Oldendorff Coat Calculos"/>
      <sheetName val="Ocean Premier Veracruz Calculos"/>
      <sheetName val="Ocean Premier Coatza Calc."/>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B6" t="str">
            <v>Modelo Conceptual</v>
          </cell>
        </row>
        <row r="7">
          <cell r="B7" t="str">
            <v>Politica</v>
          </cell>
        </row>
        <row r="8">
          <cell r="B8" t="str">
            <v>Formato</v>
          </cell>
        </row>
        <row r="9">
          <cell r="B9" t="str">
            <v>Check List</v>
          </cell>
        </row>
        <row r="10">
          <cell r="B10" t="str">
            <v>Reporte</v>
          </cell>
        </row>
        <row r="11">
          <cell r="B11" t="str">
            <v>Indicador</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Trimestral"/>
      <sheetName val="Hoja1"/>
      <sheetName val="BASE"/>
      <sheetName val="FECHA"/>
      <sheetName val="pivot"/>
      <sheetName val="pivot (3)"/>
      <sheetName val="etiquetas"/>
    </sheetNames>
    <sheetDataSet>
      <sheetData sheetId="0" refreshError="1"/>
      <sheetData sheetId="1"/>
      <sheetData sheetId="2" refreshError="1"/>
      <sheetData sheetId="3"/>
      <sheetData sheetId="4" refreshError="1"/>
      <sheetData sheetId="5" refreshError="1"/>
      <sheetData sheetId="6" refreshError="1"/>
      <sheetData sheetId="7">
        <row r="6">
          <cell r="C6" t="str">
            <v>1Q15</v>
          </cell>
        </row>
        <row r="7">
          <cell r="C7" t="str">
            <v>2Q15</v>
          </cell>
        </row>
        <row r="8">
          <cell r="C8" t="str">
            <v>3Q15</v>
          </cell>
        </row>
        <row r="9">
          <cell r="C9" t="str">
            <v>4Q15</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TAS_OCT.XLS"/>
      <sheetName val="VTAS_OCT"/>
    </sheetNames>
    <definedNames>
      <definedName name="VOL_2"/>
    </defined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a_Gral"/>
      <sheetName val="Base datos"/>
      <sheetName val="CONVERSION"/>
      <sheetName val="Comercial"/>
      <sheetName val="UTIL"/>
      <sheetName val="UTILDATA"/>
      <sheetName val="UTILSUB"/>
      <sheetName val="UTILRELA"/>
      <sheetName val="UTILDISTRI"/>
      <sheetName val="UTILUSFILO"/>
      <sheetName val="UTILUSFILEXP"/>
      <sheetName val="MRKUPPP"/>
      <sheetName val="MRKUPPDAT"/>
      <sheetName val="VENTACOBRO"/>
      <sheetName val="VENTAS"/>
      <sheetName val="PPTOVENTAREAL"/>
      <sheetName val="DETLISUB"/>
      <sheetName val="VTASUB"/>
      <sheetName val="VTARELA"/>
      <sheetName val="VTASDIST"/>
      <sheetName val="VTAUSRFINLO"/>
      <sheetName val="VTASFINLOEX"/>
      <sheetName val="VTACRUZ"/>
      <sheetName val="CARTVENC"/>
      <sheetName val="Datos Vencida"/>
      <sheetName val="%CUMPCOB"/>
      <sheetName val="CARJIM_CUMPCOB"/>
      <sheetName val="SCARALG_CUMPCOB"/>
      <sheetName val="EDCAS_CUMPCOB"/>
      <sheetName val="MADROB_CUMPCOB"/>
      <sheetName val="BRISROM_CUMPCOB"/>
      <sheetName val="VAMANZA_CUMPCOB"/>
      <sheetName val="%CUM. VISI"/>
      <sheetName val="%EFEC"/>
      <sheetName val="CRECCARCLI"/>
      <sheetName val="%CUM.P.ACUM"/>
      <sheetName val="%PPMONTO"/>
      <sheetName val="%LENO"/>
      <sheetName val="%TEJIDO"/>
      <sheetName val="%LAMINADO"/>
      <sheetName val="%JUMBO"/>
      <sheetName val="%TELA_TEJIDA"/>
      <sheetName val="%TELA_LAMINADA"/>
      <sheetName val="%TELA_LENO"/>
      <sheetName val="%F_PLA_VALV"/>
      <sheetName val="%PLMONTO"/>
      <sheetName val="%YUTE"/>
      <sheetName val="%HILO"/>
      <sheetName val="%INSOP"/>
      <sheetName val="%CUM.P.MEN"/>
      <sheetName val="%PPMONTOMES"/>
      <sheetName val="%LENO_MES"/>
      <sheetName val="%TEJIDO_MES"/>
      <sheetName val="%LAMINADO_MES"/>
      <sheetName val="%JUMBO_MES"/>
      <sheetName val="%TELA_TEJIDA_MES"/>
      <sheetName val="%TELA_LAMINADA_MES"/>
      <sheetName val="%TELA_LENO_MES"/>
      <sheetName val="%F_PLA_VALV_MES"/>
      <sheetName val="%PLMONTOMES"/>
      <sheetName val="%YUTEMES"/>
      <sheetName val="%HILOMES"/>
      <sheetName val="%INSOPMES"/>
      <sheetName val="CARJIM"/>
      <sheetName val="SCARALG"/>
      <sheetName val="EDCAS"/>
      <sheetName val="MADROB"/>
      <sheetName val="BRISROM"/>
      <sheetName val="VAMANZA"/>
      <sheetName val="%OBJCN"/>
      <sheetName val="CARJIM_OBJCN"/>
      <sheetName val="SCARALG_OBJCN"/>
      <sheetName val="EDCAS_OBJCN"/>
      <sheetName val="MADROB_OBJCN"/>
      <sheetName val="BRISROM_OBJCN"/>
      <sheetName val="VAMANZA_OBJCN"/>
      <sheetName val="SUBSPP"/>
      <sheetName val="RELAC"/>
      <sheetName val="DISTRI"/>
      <sheetName val="USRFILO"/>
      <sheetName val="USRFILOX"/>
      <sheetName val="MRKUPPL"/>
      <sheetName val="SUBSPL"/>
      <sheetName val="RELACPL"/>
      <sheetName val="DISTRIPL"/>
      <sheetName val="USRFILOPL"/>
      <sheetName val="USRFIEXPL"/>
      <sheetName val="R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 2021"/>
      <sheetName val="td 2020"/>
      <sheetName val="Td EERR"/>
      <sheetName val="td 2022"/>
      <sheetName val="td 2023"/>
      <sheetName val="ANEXO B"/>
      <sheetName val="Indice"/>
      <sheetName val="BG"/>
      <sheetName val="ER"/>
      <sheetName val="EVPN"/>
      <sheetName val="EFE"/>
      <sheetName val="Nota1"/>
      <sheetName val="Nota 2"/>
      <sheetName val="Nota 3"/>
      <sheetName val="Nota 4"/>
      <sheetName val="Nota 5"/>
      <sheetName val="CAN5 2023"/>
      <sheetName val="Nota 6"/>
      <sheetName val="CA N5 2021"/>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1"/>
      <sheetName val="ANEXOA"/>
      <sheetName val="CA AnexoA"/>
      <sheetName val="Base de Monedas"/>
    </sheetNames>
    <sheetDataSet>
      <sheetData sheetId="0"/>
      <sheetData sheetId="1"/>
      <sheetData sheetId="2"/>
      <sheetData sheetId="3"/>
      <sheetData sheetId="4"/>
      <sheetData sheetId="5"/>
      <sheetData sheetId="6">
        <row r="1">
          <cell r="C1" t="str">
            <v>Compañía de Desarrollo y de Industrializacion de Productos Primarios SA (CODIPSA)</v>
          </cell>
        </row>
      </sheetData>
      <sheetData sheetId="7"/>
      <sheetData sheetId="8">
        <row r="10">
          <cell r="B10" t="str">
            <v>(En guaraníes)</v>
          </cell>
        </row>
      </sheetData>
      <sheetData sheetId="9">
        <row r="7">
          <cell r="A7" t="str">
            <v>(En guaraníes)</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 EERR"/>
      <sheetName val="td 2022"/>
      <sheetName val="2-4-5"/>
      <sheetName val="td 2024"/>
      <sheetName val="td 2023"/>
      <sheetName val="ANEXO B"/>
      <sheetName val="Indice"/>
      <sheetName val="BG"/>
      <sheetName val="ER"/>
      <sheetName val="EVPN"/>
      <sheetName val="EFE"/>
      <sheetName val="Nota1"/>
      <sheetName val="Nota 2"/>
      <sheetName val="Nota 3"/>
      <sheetName val="Nota 4"/>
      <sheetName val="Nota 5"/>
      <sheetName val="CAN5 2023"/>
      <sheetName val="CAN13"/>
      <sheetName val="CAN5 2024"/>
      <sheetName val="Nota 6"/>
      <sheetName val="CAN6 2024"/>
      <sheetName val="CA N5 2021"/>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ANEXOA"/>
      <sheetName val="CA AnexoA"/>
      <sheetName val="Base de Monedas"/>
    </sheetNames>
    <sheetDataSet>
      <sheetData sheetId="0"/>
      <sheetData sheetId="1"/>
      <sheetData sheetId="2"/>
      <sheetData sheetId="3">
        <row r="1">
          <cell r="C1" t="str">
            <v>DESC_CTAC</v>
          </cell>
        </row>
      </sheetData>
      <sheetData sheetId="4"/>
      <sheetData sheetId="5"/>
      <sheetData sheetId="6">
        <row r="1">
          <cell r="C1" t="str">
            <v>Compañía de Desarrollo y de Industrializacion de Productos Primarios SA (CODIPSA)</v>
          </cell>
        </row>
        <row r="6">
          <cell r="B6">
            <v>45657</v>
          </cell>
        </row>
      </sheetData>
      <sheetData sheetId="7"/>
      <sheetData sheetId="8"/>
      <sheetData sheetId="9"/>
      <sheetData sheetId="10"/>
      <sheetData sheetId="11"/>
      <sheetData sheetId="12"/>
      <sheetData sheetId="13"/>
      <sheetData sheetId="14"/>
      <sheetData sheetId="15"/>
      <sheetData sheetId="16"/>
      <sheetData sheetId="17"/>
      <sheetData sheetId="18">
        <row r="1">
          <cell r="L1">
            <v>45657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A1:T65"/>
  <sheetViews>
    <sheetView showGridLines="0" workbookViewId="0"/>
  </sheetViews>
  <sheetFormatPr baseColWidth="10" defaultColWidth="11.44140625" defaultRowHeight="13.2" x14ac:dyDescent="0.25"/>
  <cols>
    <col min="1" max="1" width="21.44140625" style="2" bestFit="1" customWidth="1"/>
    <col min="2" max="2" width="12.33203125" style="2" bestFit="1" customWidth="1"/>
    <col min="3" max="3" width="61.5546875" style="2" bestFit="1" customWidth="1"/>
    <col min="4" max="4" width="14.88671875" style="47" customWidth="1"/>
    <col min="5" max="5" width="49.88671875" style="2" bestFit="1" customWidth="1"/>
    <col min="6" max="6" width="6.6640625" style="2" bestFit="1" customWidth="1"/>
    <col min="7" max="16384" width="11.44140625" style="2"/>
  </cols>
  <sheetData>
    <row r="1" spans="1:20" x14ac:dyDescent="0.25">
      <c r="B1" s="261" t="s">
        <v>766</v>
      </c>
      <c r="C1" s="260" t="s">
        <v>831</v>
      </c>
      <c r="D1" s="2"/>
    </row>
    <row r="2" spans="1:20" x14ac:dyDescent="0.25">
      <c r="S2" s="2">
        <v>1</v>
      </c>
      <c r="T2" s="2" t="s">
        <v>382</v>
      </c>
    </row>
    <row r="3" spans="1:20" x14ac:dyDescent="0.25">
      <c r="S3" s="2">
        <v>2</v>
      </c>
      <c r="T3" s="2" t="s">
        <v>383</v>
      </c>
    </row>
    <row r="4" spans="1:20" x14ac:dyDescent="0.25">
      <c r="S4" s="2">
        <v>3</v>
      </c>
      <c r="T4" s="2" t="s">
        <v>384</v>
      </c>
    </row>
    <row r="5" spans="1:20" x14ac:dyDescent="0.25">
      <c r="S5" s="2">
        <v>4</v>
      </c>
      <c r="T5" s="2" t="s">
        <v>385</v>
      </c>
    </row>
    <row r="6" spans="1:20" x14ac:dyDescent="0.25">
      <c r="A6" s="261" t="s">
        <v>763</v>
      </c>
      <c r="B6" s="259">
        <v>45657</v>
      </c>
      <c r="S6" s="2">
        <v>5</v>
      </c>
      <c r="T6" s="2" t="s">
        <v>386</v>
      </c>
    </row>
    <row r="7" spans="1:20" ht="12.75" hidden="1" customHeight="1" x14ac:dyDescent="0.25">
      <c r="A7" s="27"/>
      <c r="B7" s="27"/>
      <c r="C7" s="27"/>
      <c r="D7" s="148"/>
      <c r="S7" s="2">
        <v>6</v>
      </c>
      <c r="T7" s="2" t="s">
        <v>387</v>
      </c>
    </row>
    <row r="8" spans="1:20" x14ac:dyDescent="0.25">
      <c r="A8" s="172"/>
      <c r="S8" s="2">
        <v>7</v>
      </c>
      <c r="T8" s="2" t="s">
        <v>388</v>
      </c>
    </row>
    <row r="9" spans="1:20" ht="26.4" customHeight="1" x14ac:dyDescent="0.25">
      <c r="B9" s="173"/>
      <c r="C9" s="174" t="s">
        <v>22</v>
      </c>
      <c r="D9" s="178" t="s">
        <v>317</v>
      </c>
      <c r="S9" s="2">
        <v>8</v>
      </c>
      <c r="T9" s="2" t="s">
        <v>389</v>
      </c>
    </row>
    <row r="10" spans="1:20" ht="26.4" customHeight="1" x14ac:dyDescent="0.25">
      <c r="B10" s="175" t="s">
        <v>356</v>
      </c>
      <c r="C10" s="162"/>
      <c r="D10" s="179"/>
      <c r="S10" s="2">
        <v>9</v>
      </c>
      <c r="T10" s="2" t="s">
        <v>390</v>
      </c>
    </row>
    <row r="11" spans="1:20" ht="14.4" x14ac:dyDescent="0.3">
      <c r="A11" s="47"/>
      <c r="B11" s="176"/>
      <c r="C11" s="2" t="s">
        <v>291</v>
      </c>
      <c r="D11" s="180" t="s">
        <v>23</v>
      </c>
      <c r="S11" s="2">
        <v>10</v>
      </c>
      <c r="T11" s="2" t="s">
        <v>391</v>
      </c>
    </row>
    <row r="12" spans="1:20" ht="14.4" x14ac:dyDescent="0.3">
      <c r="A12" s="47"/>
      <c r="B12" s="176"/>
      <c r="C12" s="2" t="s">
        <v>39</v>
      </c>
      <c r="D12" s="181" t="s">
        <v>24</v>
      </c>
      <c r="S12" s="2">
        <v>11</v>
      </c>
      <c r="T12" s="2" t="s">
        <v>392</v>
      </c>
    </row>
    <row r="13" spans="1:20" ht="14.4" x14ac:dyDescent="0.3">
      <c r="A13" s="47"/>
      <c r="B13" s="175" t="s">
        <v>232</v>
      </c>
      <c r="D13" s="180" t="s">
        <v>105</v>
      </c>
      <c r="S13" s="2">
        <v>12</v>
      </c>
      <c r="T13" s="2" t="s">
        <v>393</v>
      </c>
    </row>
    <row r="14" spans="1:20" x14ac:dyDescent="0.25">
      <c r="A14" s="47"/>
      <c r="B14" s="176"/>
      <c r="C14" s="2" t="s">
        <v>189</v>
      </c>
      <c r="D14" s="182" t="s">
        <v>25</v>
      </c>
    </row>
    <row r="15" spans="1:20" x14ac:dyDescent="0.25">
      <c r="A15" s="47"/>
      <c r="B15" s="176"/>
      <c r="C15" s="2" t="s">
        <v>83</v>
      </c>
      <c r="D15" s="182" t="s">
        <v>26</v>
      </c>
    </row>
    <row r="16" spans="1:20" x14ac:dyDescent="0.25">
      <c r="A16" s="47"/>
      <c r="B16" s="176"/>
      <c r="C16" s="2" t="s">
        <v>190</v>
      </c>
      <c r="D16" s="182" t="s">
        <v>27</v>
      </c>
    </row>
    <row r="17" spans="1:4" x14ac:dyDescent="0.25">
      <c r="A17" s="47"/>
      <c r="B17" s="176"/>
      <c r="C17" s="2" t="s">
        <v>40</v>
      </c>
      <c r="D17" s="182" t="s">
        <v>28</v>
      </c>
    </row>
    <row r="18" spans="1:4" ht="14.4" x14ac:dyDescent="0.3">
      <c r="A18" s="47"/>
      <c r="B18" s="176"/>
      <c r="C18" s="2" t="s">
        <v>190</v>
      </c>
      <c r="D18" s="181" t="s">
        <v>27</v>
      </c>
    </row>
    <row r="19" spans="1:4" x14ac:dyDescent="0.25">
      <c r="A19" s="47"/>
      <c r="B19" s="176"/>
      <c r="C19" s="2" t="s">
        <v>191</v>
      </c>
      <c r="D19" s="182" t="s">
        <v>29</v>
      </c>
    </row>
    <row r="20" spans="1:4" x14ac:dyDescent="0.25">
      <c r="A20" s="47"/>
      <c r="B20" s="176"/>
      <c r="C20" s="2" t="s">
        <v>346</v>
      </c>
      <c r="D20" s="182" t="s">
        <v>30</v>
      </c>
    </row>
    <row r="21" spans="1:4" x14ac:dyDescent="0.25">
      <c r="A21" s="47"/>
      <c r="B21" s="176"/>
      <c r="C21" s="2" t="s">
        <v>292</v>
      </c>
      <c r="D21" s="182" t="s">
        <v>31</v>
      </c>
    </row>
    <row r="22" spans="1:4" x14ac:dyDescent="0.25">
      <c r="A22" s="47"/>
      <c r="B22" s="176"/>
      <c r="C22" s="2" t="s">
        <v>204</v>
      </c>
      <c r="D22" s="182" t="s">
        <v>32</v>
      </c>
    </row>
    <row r="23" spans="1:4" ht="14.4" x14ac:dyDescent="0.3">
      <c r="A23" s="47"/>
      <c r="B23" s="176"/>
      <c r="C23" s="2" t="s">
        <v>98</v>
      </c>
      <c r="D23" s="181" t="s">
        <v>33</v>
      </c>
    </row>
    <row r="24" spans="1:4" ht="14.4" x14ac:dyDescent="0.3">
      <c r="A24" s="47"/>
      <c r="B24" s="176"/>
      <c r="C24" s="2" t="s">
        <v>104</v>
      </c>
      <c r="D24" s="180" t="s">
        <v>34</v>
      </c>
    </row>
    <row r="25" spans="1:4" ht="14.4" x14ac:dyDescent="0.3">
      <c r="A25" s="47"/>
      <c r="B25" s="176"/>
      <c r="C25" s="2" t="s">
        <v>84</v>
      </c>
      <c r="D25" s="181" t="s">
        <v>35</v>
      </c>
    </row>
    <row r="26" spans="1:4" x14ac:dyDescent="0.25">
      <c r="A26" s="47"/>
      <c r="B26" s="176"/>
      <c r="C26" s="2" t="s">
        <v>85</v>
      </c>
      <c r="D26" s="182" t="s">
        <v>36</v>
      </c>
    </row>
    <row r="27" spans="1:4" x14ac:dyDescent="0.25">
      <c r="A27" s="47"/>
      <c r="B27" s="176"/>
      <c r="C27" s="2" t="s">
        <v>106</v>
      </c>
      <c r="D27" s="182" t="s">
        <v>37</v>
      </c>
    </row>
    <row r="28" spans="1:4" x14ac:dyDescent="0.25">
      <c r="A28" s="47"/>
      <c r="B28" s="176"/>
      <c r="C28" s="2" t="s">
        <v>58</v>
      </c>
      <c r="D28" s="182" t="s">
        <v>38</v>
      </c>
    </row>
    <row r="29" spans="1:4" ht="14.4" x14ac:dyDescent="0.3">
      <c r="A29" s="47"/>
      <c r="B29" s="176"/>
      <c r="C29" s="2" t="s">
        <v>59</v>
      </c>
      <c r="D29" s="181" t="s">
        <v>293</v>
      </c>
    </row>
    <row r="30" spans="1:4" ht="14.4" x14ac:dyDescent="0.3">
      <c r="A30" s="47"/>
      <c r="B30" s="176"/>
      <c r="C30" s="2" t="s">
        <v>60</v>
      </c>
      <c r="D30" s="181" t="s">
        <v>294</v>
      </c>
    </row>
    <row r="31" spans="1:4" ht="14.4" x14ac:dyDescent="0.3">
      <c r="A31" s="47"/>
      <c r="B31" s="176"/>
      <c r="C31" s="2" t="s">
        <v>210</v>
      </c>
      <c r="D31" s="181" t="s">
        <v>295</v>
      </c>
    </row>
    <row r="32" spans="1:4" ht="14.4" x14ac:dyDescent="0.3">
      <c r="A32" s="47"/>
      <c r="B32" s="176"/>
      <c r="C32" s="2" t="s">
        <v>297</v>
      </c>
      <c r="D32" s="181" t="s">
        <v>36</v>
      </c>
    </row>
    <row r="33" spans="1:4" ht="14.4" x14ac:dyDescent="0.3">
      <c r="A33" s="47"/>
      <c r="B33" s="176"/>
      <c r="C33" s="2" t="s">
        <v>299</v>
      </c>
      <c r="D33" s="181" t="s">
        <v>295</v>
      </c>
    </row>
    <row r="34" spans="1:4" ht="14.4" x14ac:dyDescent="0.3">
      <c r="A34" s="47"/>
      <c r="B34" s="176"/>
      <c r="C34" s="2" t="s">
        <v>214</v>
      </c>
      <c r="D34" s="181" t="s">
        <v>296</v>
      </c>
    </row>
    <row r="35" spans="1:4" ht="14.4" x14ac:dyDescent="0.3">
      <c r="A35" s="47"/>
      <c r="B35" s="176"/>
      <c r="C35" s="2" t="s">
        <v>43</v>
      </c>
      <c r="D35" s="181" t="s">
        <v>300</v>
      </c>
    </row>
    <row r="36" spans="1:4" ht="14.4" x14ac:dyDescent="0.3">
      <c r="A36" s="47"/>
      <c r="B36" s="176"/>
      <c r="C36" s="2" t="s">
        <v>68</v>
      </c>
      <c r="D36" s="181" t="s">
        <v>300</v>
      </c>
    </row>
    <row r="37" spans="1:4" ht="14.4" x14ac:dyDescent="0.3">
      <c r="A37" s="47"/>
      <c r="B37" s="176"/>
      <c r="C37" s="2" t="s">
        <v>215</v>
      </c>
      <c r="D37" s="181" t="s">
        <v>300</v>
      </c>
    </row>
    <row r="38" spans="1:4" ht="14.4" x14ac:dyDescent="0.3">
      <c r="A38" s="47"/>
      <c r="B38" s="176"/>
      <c r="C38" s="2" t="s">
        <v>349</v>
      </c>
      <c r="D38" s="181" t="s">
        <v>300</v>
      </c>
    </row>
    <row r="39" spans="1:4" ht="14.4" x14ac:dyDescent="0.3">
      <c r="A39" s="47"/>
      <c r="B39" s="176"/>
      <c r="C39" s="2" t="s">
        <v>61</v>
      </c>
      <c r="D39" s="181" t="s">
        <v>301</v>
      </c>
    </row>
    <row r="40" spans="1:4" ht="14.4" x14ac:dyDescent="0.3">
      <c r="A40" s="47"/>
      <c r="B40" s="176"/>
      <c r="C40" s="2" t="s">
        <v>44</v>
      </c>
      <c r="D40" s="181" t="s">
        <v>302</v>
      </c>
    </row>
    <row r="41" spans="1:4" ht="14.4" x14ac:dyDescent="0.3">
      <c r="A41" s="47"/>
      <c r="B41" s="176"/>
      <c r="C41" s="2" t="s">
        <v>62</v>
      </c>
      <c r="D41" s="181" t="s">
        <v>303</v>
      </c>
    </row>
    <row r="42" spans="1:4" ht="14.4" x14ac:dyDescent="0.3">
      <c r="A42" s="47"/>
      <c r="B42" s="175" t="s">
        <v>48</v>
      </c>
      <c r="D42" s="180" t="s">
        <v>117</v>
      </c>
    </row>
    <row r="43" spans="1:4" ht="14.4" x14ac:dyDescent="0.3">
      <c r="A43" s="47"/>
      <c r="B43" s="176"/>
      <c r="C43" s="2" t="s">
        <v>54</v>
      </c>
      <c r="D43" s="181" t="s">
        <v>304</v>
      </c>
    </row>
    <row r="44" spans="1:4" ht="14.4" x14ac:dyDescent="0.3">
      <c r="A44" s="47"/>
      <c r="B44" s="176"/>
      <c r="C44" s="2" t="s">
        <v>124</v>
      </c>
      <c r="D44" s="181" t="s">
        <v>305</v>
      </c>
    </row>
    <row r="45" spans="1:4" ht="14.4" x14ac:dyDescent="0.3">
      <c r="A45" s="47"/>
      <c r="B45" s="176"/>
      <c r="C45" s="2" t="s">
        <v>219</v>
      </c>
      <c r="D45" s="181" t="s">
        <v>306</v>
      </c>
    </row>
    <row r="46" spans="1:4" ht="14.4" x14ac:dyDescent="0.3">
      <c r="A46" s="47"/>
      <c r="B46" s="176"/>
      <c r="C46" s="2" t="s">
        <v>152</v>
      </c>
      <c r="D46" s="181" t="s">
        <v>306</v>
      </c>
    </row>
    <row r="47" spans="1:4" ht="14.4" x14ac:dyDescent="0.3">
      <c r="A47" s="47"/>
      <c r="B47" s="176"/>
      <c r="C47" s="2" t="s">
        <v>308</v>
      </c>
      <c r="D47" s="181" t="s">
        <v>307</v>
      </c>
    </row>
    <row r="48" spans="1:4" ht="14.4" x14ac:dyDescent="0.3">
      <c r="A48" s="47"/>
      <c r="B48" s="176"/>
      <c r="C48" s="2" t="s">
        <v>351</v>
      </c>
      <c r="D48" s="181" t="s">
        <v>309</v>
      </c>
    </row>
    <row r="49" spans="1:4" ht="14.4" x14ac:dyDescent="0.3">
      <c r="A49" s="47"/>
      <c r="B49" s="176"/>
      <c r="C49" s="2" t="s">
        <v>354</v>
      </c>
      <c r="D49" s="181" t="s">
        <v>309</v>
      </c>
    </row>
    <row r="50" spans="1:4" ht="14.4" x14ac:dyDescent="0.3">
      <c r="A50" s="47"/>
      <c r="B50" s="176"/>
      <c r="C50" s="2" t="s">
        <v>130</v>
      </c>
      <c r="D50" s="181" t="s">
        <v>310</v>
      </c>
    </row>
    <row r="51" spans="1:4" ht="14.4" x14ac:dyDescent="0.3">
      <c r="A51" s="47"/>
      <c r="B51" s="176"/>
      <c r="C51" s="2" t="s">
        <v>131</v>
      </c>
      <c r="D51" s="181" t="s">
        <v>311</v>
      </c>
    </row>
    <row r="52" spans="1:4" ht="14.4" x14ac:dyDescent="0.3">
      <c r="A52" s="47"/>
      <c r="B52" s="176"/>
      <c r="C52" s="2" t="s">
        <v>46</v>
      </c>
      <c r="D52" s="181" t="s">
        <v>312</v>
      </c>
    </row>
    <row r="53" spans="1:4" ht="14.4" x14ac:dyDescent="0.3">
      <c r="A53" s="47"/>
      <c r="B53" s="176"/>
      <c r="C53" s="2" t="s">
        <v>64</v>
      </c>
      <c r="D53" s="181" t="s">
        <v>313</v>
      </c>
    </row>
    <row r="54" spans="1:4" ht="14.4" x14ac:dyDescent="0.3">
      <c r="A54" s="47"/>
      <c r="B54" s="176"/>
      <c r="C54" s="2" t="s">
        <v>65</v>
      </c>
      <c r="D54" s="181" t="s">
        <v>314</v>
      </c>
    </row>
    <row r="55" spans="1:4" ht="14.4" x14ac:dyDescent="0.3">
      <c r="A55" s="47"/>
      <c r="B55" s="176"/>
      <c r="C55" s="2" t="s">
        <v>316</v>
      </c>
      <c r="D55" s="181" t="s">
        <v>315</v>
      </c>
    </row>
    <row r="56" spans="1:4" ht="14.4" x14ac:dyDescent="0.3">
      <c r="A56" s="47"/>
      <c r="B56" s="176"/>
      <c r="C56" s="2" t="s">
        <v>66</v>
      </c>
      <c r="D56" s="180" t="s">
        <v>315</v>
      </c>
    </row>
    <row r="57" spans="1:4" ht="14.4" x14ac:dyDescent="0.3">
      <c r="A57" s="47"/>
      <c r="B57" s="175" t="s">
        <v>49</v>
      </c>
      <c r="D57" s="180" t="s">
        <v>47</v>
      </c>
    </row>
    <row r="58" spans="1:4" ht="14.4" x14ac:dyDescent="0.3">
      <c r="A58" s="47"/>
      <c r="B58" s="175" t="s">
        <v>233</v>
      </c>
      <c r="D58" s="181" t="s">
        <v>234</v>
      </c>
    </row>
    <row r="59" spans="1:4" ht="14.4" x14ac:dyDescent="0.3">
      <c r="A59" s="47"/>
      <c r="B59" s="175" t="s">
        <v>357</v>
      </c>
      <c r="D59" s="181"/>
    </row>
    <row r="60" spans="1:4" ht="14.4" x14ac:dyDescent="0.3">
      <c r="A60" s="47"/>
      <c r="B60" s="176"/>
      <c r="C60" s="2" t="s">
        <v>320</v>
      </c>
      <c r="D60" s="180" t="s">
        <v>321</v>
      </c>
    </row>
    <row r="61" spans="1:4" ht="14.4" x14ac:dyDescent="0.3">
      <c r="A61" s="47"/>
      <c r="B61" s="176"/>
      <c r="C61" s="2" t="s">
        <v>325</v>
      </c>
      <c r="D61" s="180" t="s">
        <v>326</v>
      </c>
    </row>
    <row r="62" spans="1:4" ht="14.4" x14ac:dyDescent="0.3">
      <c r="A62" s="47"/>
      <c r="B62" s="176"/>
      <c r="C62" s="2" t="s">
        <v>355</v>
      </c>
      <c r="D62" s="180" t="s">
        <v>328</v>
      </c>
    </row>
    <row r="63" spans="1:4" ht="14.4" x14ac:dyDescent="0.3">
      <c r="A63" s="47"/>
      <c r="B63" s="176"/>
      <c r="C63" s="2" t="s">
        <v>327</v>
      </c>
      <c r="D63" s="180" t="s">
        <v>329</v>
      </c>
    </row>
    <row r="64" spans="1:4" ht="14.4" x14ac:dyDescent="0.25">
      <c r="A64" s="47"/>
      <c r="B64" s="177"/>
      <c r="C64" s="262" t="s">
        <v>816</v>
      </c>
      <c r="D64" s="258" t="s">
        <v>817</v>
      </c>
    </row>
    <row r="65" spans="1:4" ht="21.15" customHeight="1" x14ac:dyDescent="0.25">
      <c r="A65" s="28"/>
      <c r="D65" s="149"/>
    </row>
  </sheetData>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1!A1" display="Nota 1" xr:uid="{00000000-0004-0000-0300-000030000000}"/>
    <hyperlink ref="D18" location="'Nota 5'!A1" display="Nota 5" xr:uid="{00000000-0004-0000-0300-000031000000}"/>
    <hyperlink ref="D64" location="'Nota 40'!A1" display="Nota 40" xr:uid="{00000000-0004-0000-0300-000032000000}"/>
    <hyperlink ref="D63" location="'Nota 39'!A1" display="Nota 39" xr:uid="{00000000-0004-0000-0300-000033000000}"/>
    <hyperlink ref="D62" location="'Nota 38'!A1" display="Nota 38" xr:uid="{00000000-0004-0000-03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C74"/>
  <sheetViews>
    <sheetView showGridLines="0" tabSelected="1" zoomScale="70" zoomScaleNormal="70" workbookViewId="0">
      <selection activeCell="F6" sqref="F6"/>
    </sheetView>
  </sheetViews>
  <sheetFormatPr baseColWidth="10" defaultColWidth="11.44140625" defaultRowHeight="10.199999999999999" x14ac:dyDescent="0.2"/>
  <cols>
    <col min="1" max="1" width="2.109375" style="35" customWidth="1"/>
    <col min="2" max="2" width="2" style="35" customWidth="1"/>
    <col min="3" max="3" width="2.33203125" style="35" customWidth="1"/>
    <col min="4" max="4" width="48.5546875" style="35" customWidth="1"/>
    <col min="5" max="5" width="10.88671875" style="50" customWidth="1"/>
    <col min="6" max="6" width="21.6640625" style="35" customWidth="1"/>
    <col min="7" max="7" width="18.44140625" style="35" customWidth="1"/>
    <col min="8" max="8" width="19.5546875" style="35" customWidth="1"/>
    <col min="9" max="9" width="16.88671875" style="35" customWidth="1"/>
    <col min="10" max="10" width="22.5546875" style="35" customWidth="1"/>
    <col min="11" max="11" width="19.88671875" style="35" bestFit="1" customWidth="1"/>
    <col min="12" max="12" width="19.6640625" style="35" bestFit="1" customWidth="1"/>
    <col min="13" max="13" width="18.6640625" style="35" customWidth="1"/>
    <col min="14" max="14" width="18.109375" style="35" customWidth="1"/>
    <col min="15" max="15" width="19.6640625" style="35" bestFit="1" customWidth="1"/>
    <col min="16" max="16" width="13.109375" style="35" bestFit="1" customWidth="1"/>
    <col min="17" max="16384" width="11.44140625" style="35"/>
  </cols>
  <sheetData>
    <row r="1" spans="1:15" ht="42.75" customHeight="1" x14ac:dyDescent="0.25">
      <c r="D1" s="628" t="str">
        <f>Indice!C1</f>
        <v>Compañía de Desarrollo y de Industrializacion de Productos Primarios SA (CODIPSA)</v>
      </c>
      <c r="E1" s="628"/>
      <c r="F1" s="115" t="s">
        <v>323</v>
      </c>
    </row>
    <row r="2" spans="1:15" hidden="1" x14ac:dyDescent="0.2"/>
    <row r="3" spans="1:15" hidden="1" x14ac:dyDescent="0.2">
      <c r="F3" s="64"/>
    </row>
    <row r="4" spans="1:15" hidden="1" x14ac:dyDescent="0.2"/>
    <row r="5" spans="1:15" hidden="1" x14ac:dyDescent="0.2"/>
    <row r="7" spans="1:15" ht="13.2" x14ac:dyDescent="0.25">
      <c r="A7" s="630" t="s">
        <v>958</v>
      </c>
      <c r="B7" s="630"/>
      <c r="C7" s="630"/>
      <c r="D7" s="630"/>
      <c r="E7" s="630"/>
      <c r="F7" s="630"/>
    </row>
    <row r="8" spans="1:15" ht="15" customHeight="1" x14ac:dyDescent="0.25">
      <c r="A8" s="630" t="str">
        <f>IFERROR(IF(Indice!B6="","Al dia... de mes… de año 2XX2…","Al "&amp;DAY(Indice!B6)&amp;" de "&amp;VLOOKUP(MONTH(Indice!B6),Indice!S:T,2,0)&amp;" de "&amp;YEAR(Indice!B6)),"Al dia... de mes… de año 2XX2…")</f>
        <v>Al 31 de Diciembre de 2024</v>
      </c>
      <c r="B8" s="630"/>
      <c r="C8" s="630"/>
      <c r="D8" s="630"/>
      <c r="E8" s="630"/>
      <c r="F8" s="630"/>
    </row>
    <row r="9" spans="1:15" ht="13.2" x14ac:dyDescent="0.25">
      <c r="A9" s="631" t="s">
        <v>967</v>
      </c>
      <c r="B9" s="631"/>
      <c r="C9" s="631"/>
      <c r="D9" s="631"/>
      <c r="E9" s="631"/>
      <c r="F9" s="631"/>
      <c r="G9" s="427"/>
      <c r="H9" s="428"/>
      <c r="I9" s="428"/>
      <c r="J9" s="428"/>
      <c r="K9" s="428"/>
    </row>
    <row r="10" spans="1:15" ht="11.4" x14ac:dyDescent="0.2">
      <c r="A10" s="42"/>
      <c r="B10" s="42"/>
      <c r="C10" s="42"/>
      <c r="D10" s="42"/>
      <c r="E10" s="5"/>
      <c r="F10" s="327"/>
      <c r="G10" s="328"/>
      <c r="H10" s="328"/>
      <c r="I10" s="328"/>
      <c r="J10" s="328"/>
      <c r="K10" s="328"/>
    </row>
    <row r="11" spans="1:15" ht="28.5" customHeight="1" x14ac:dyDescent="0.4">
      <c r="A11" s="42"/>
      <c r="B11" s="113"/>
      <c r="C11" s="113"/>
      <c r="D11" s="113"/>
      <c r="E11" s="164" t="s">
        <v>186</v>
      </c>
      <c r="F11" s="164" t="s">
        <v>921</v>
      </c>
      <c r="G11" s="164" t="s">
        <v>920</v>
      </c>
      <c r="H11" s="164" t="s">
        <v>922</v>
      </c>
      <c r="I11" s="164" t="s">
        <v>1072</v>
      </c>
      <c r="J11" s="438" t="s">
        <v>974</v>
      </c>
      <c r="K11" s="438" t="s">
        <v>1064</v>
      </c>
      <c r="L11" s="164" t="s">
        <v>923</v>
      </c>
      <c r="M11" s="164" t="s">
        <v>926</v>
      </c>
      <c r="N11" s="353" t="s">
        <v>927</v>
      </c>
      <c r="O11" s="164" t="s">
        <v>925</v>
      </c>
    </row>
    <row r="12" spans="1:15" ht="16.2" x14ac:dyDescent="0.2">
      <c r="B12" s="636" t="s">
        <v>187</v>
      </c>
      <c r="C12" s="636"/>
      <c r="D12" s="636"/>
      <c r="E12" s="117"/>
    </row>
    <row r="13" spans="1:15" ht="13.2" x14ac:dyDescent="0.25">
      <c r="A13" s="42"/>
      <c r="B13" s="25" t="s">
        <v>188</v>
      </c>
      <c r="C13" s="2"/>
      <c r="D13" s="2"/>
      <c r="E13" s="114"/>
      <c r="F13" s="2"/>
    </row>
    <row r="14" spans="1:15" ht="14.4" x14ac:dyDescent="0.3">
      <c r="A14" s="42"/>
      <c r="B14" s="2"/>
      <c r="C14" s="629" t="s">
        <v>189</v>
      </c>
      <c r="D14" s="629"/>
      <c r="E14" s="128">
        <v>3</v>
      </c>
      <c r="F14" s="41">
        <f>'Nota 3'!C20</f>
        <v>3812428978</v>
      </c>
      <c r="G14" s="41">
        <f>'Nota 3'!D20</f>
        <v>876657512</v>
      </c>
      <c r="H14" s="323">
        <f>'Nota 3'!E20</f>
        <v>285442277</v>
      </c>
      <c r="I14" s="323">
        <f>'Nota 3'!F20</f>
        <v>76298421</v>
      </c>
      <c r="J14" s="323">
        <f>'Nota 3'!G20</f>
        <v>174986467</v>
      </c>
      <c r="K14" s="323">
        <f>+'Nota 3'!H20</f>
        <v>272322270.87</v>
      </c>
      <c r="L14" s="41">
        <f>SUM(F14:K14)</f>
        <v>5498135925.8699999</v>
      </c>
      <c r="M14" s="323">
        <v>0</v>
      </c>
      <c r="N14" s="323">
        <v>0</v>
      </c>
      <c r="O14" s="41">
        <f>+L14+M14+N14</f>
        <v>5498135925.8699999</v>
      </c>
    </row>
    <row r="15" spans="1:15" ht="14.4" x14ac:dyDescent="0.3">
      <c r="A15" s="42"/>
      <c r="B15" s="2"/>
      <c r="C15" s="629" t="s">
        <v>83</v>
      </c>
      <c r="D15" s="629"/>
      <c r="E15" s="128">
        <v>4</v>
      </c>
      <c r="F15" s="41">
        <f>'Nota 4'!C18</f>
        <v>4136118558</v>
      </c>
      <c r="G15" s="41">
        <f>'Nota 4'!D18</f>
        <v>1692874639</v>
      </c>
      <c r="H15" s="323">
        <f>'Nota 4'!E18</f>
        <v>0</v>
      </c>
      <c r="I15" s="323">
        <f>'Nota 4'!F18</f>
        <v>0</v>
      </c>
      <c r="J15" s="323">
        <f>'Nota 4'!G18</f>
        <v>0</v>
      </c>
      <c r="K15" s="323">
        <f>+'Nota 4'!H18</f>
        <v>0</v>
      </c>
      <c r="L15" s="41">
        <f>SUM(F15:K15)</f>
        <v>5828993197</v>
      </c>
      <c r="M15" s="323">
        <v>0</v>
      </c>
      <c r="N15" s="323">
        <v>0</v>
      </c>
      <c r="O15" s="41">
        <f>+L15+M15+N15</f>
        <v>5828993197</v>
      </c>
    </row>
    <row r="16" spans="1:15" ht="14.4" x14ac:dyDescent="0.3">
      <c r="A16" s="42"/>
      <c r="B16" s="2"/>
      <c r="C16" s="629" t="s">
        <v>190</v>
      </c>
      <c r="D16" s="629"/>
      <c r="E16" s="354">
        <v>5</v>
      </c>
      <c r="F16" s="41">
        <f>'Nota 5'!D27</f>
        <v>38021085737.900414</v>
      </c>
      <c r="G16" s="41">
        <f>'Nota 5'!E27</f>
        <v>14493714564.799999</v>
      </c>
      <c r="H16" s="323">
        <f>'Nota 5'!F27</f>
        <v>810625911.63059998</v>
      </c>
      <c r="I16" s="323">
        <f>'Nota 5'!G27</f>
        <v>0</v>
      </c>
      <c r="J16" s="323">
        <f>'Nota 5'!H27</f>
        <v>0</v>
      </c>
      <c r="K16" s="323">
        <f>+'Nota 5'!I27</f>
        <v>336862926.40000004</v>
      </c>
      <c r="L16" s="41">
        <f>SUM(F16:K16)</f>
        <v>53662289140.73101</v>
      </c>
      <c r="M16" s="323">
        <f>+'Nota 5'!K27</f>
        <v>-11748133111.8468</v>
      </c>
      <c r="N16" s="323">
        <v>0</v>
      </c>
      <c r="O16" s="41">
        <f>+L16+M16+N16</f>
        <v>41914156028.884209</v>
      </c>
    </row>
    <row r="17" spans="1:15" ht="14.4" x14ac:dyDescent="0.3">
      <c r="A17" s="44"/>
      <c r="B17" s="2"/>
      <c r="C17" s="629" t="s">
        <v>40</v>
      </c>
      <c r="D17" s="629"/>
      <c r="E17" s="128">
        <v>6</v>
      </c>
      <c r="F17" s="41">
        <f>'Nota 6'!B30</f>
        <v>23186901357</v>
      </c>
      <c r="G17" s="41">
        <f>'Nota 6'!C30</f>
        <v>601640195</v>
      </c>
      <c r="H17" s="323">
        <f>'Nota 6'!D30</f>
        <v>2444102374</v>
      </c>
      <c r="I17" s="323">
        <f>'Nota 6'!E30</f>
        <v>301659986</v>
      </c>
      <c r="J17" s="323">
        <f>'Nota 6'!F30</f>
        <v>257585359</v>
      </c>
      <c r="K17" s="323">
        <f>+'Nota 6'!G30</f>
        <v>0</v>
      </c>
      <c r="L17" s="41">
        <f>SUM(F17:K17)</f>
        <v>26791889271</v>
      </c>
      <c r="M17" s="323">
        <f>+'Nota 6'!I30</f>
        <v>-4907191228.7399998</v>
      </c>
      <c r="N17" s="323">
        <v>0</v>
      </c>
      <c r="O17" s="41">
        <f>+L17+M17+N17</f>
        <v>21884698042.260002</v>
      </c>
    </row>
    <row r="18" spans="1:15" ht="14.4" x14ac:dyDescent="0.3">
      <c r="A18" s="291" t="s">
        <v>833</v>
      </c>
      <c r="B18" s="2"/>
      <c r="C18" s="629" t="s">
        <v>191</v>
      </c>
      <c r="D18" s="629"/>
      <c r="E18" s="128">
        <v>7</v>
      </c>
      <c r="F18" s="41">
        <f>'Nota 7'!C16</f>
        <v>33342290800</v>
      </c>
      <c r="G18" s="41">
        <f>'Nota 7'!D16</f>
        <v>4651030487</v>
      </c>
      <c r="H18" s="323">
        <f>'Nota 7'!E16</f>
        <v>751192582</v>
      </c>
      <c r="I18" s="323">
        <f>'Nota 7'!F16</f>
        <v>0</v>
      </c>
      <c r="J18" s="323">
        <f>'Nota 7'!G16</f>
        <v>91853553</v>
      </c>
      <c r="K18" s="323">
        <f>+'Nota 7'!H16</f>
        <v>2075129653.5839291</v>
      </c>
      <c r="L18" s="41">
        <f>SUM(F18:K18)</f>
        <v>40911497075.583931</v>
      </c>
      <c r="M18" s="323">
        <v>0</v>
      </c>
      <c r="N18" s="323">
        <v>0</v>
      </c>
      <c r="O18" s="41">
        <f>+L18+M18+N18</f>
        <v>40911497075.583931</v>
      </c>
    </row>
    <row r="19" spans="1:15" ht="13.2" x14ac:dyDescent="0.25">
      <c r="A19" s="291" t="s">
        <v>832</v>
      </c>
      <c r="B19" s="2"/>
      <c r="C19" s="25" t="s">
        <v>250</v>
      </c>
      <c r="D19" s="2"/>
      <c r="E19" s="114"/>
      <c r="F19" s="54">
        <f t="shared" ref="F19:O19" si="0">SUM(F14:F18)</f>
        <v>102498825430.90042</v>
      </c>
      <c r="G19" s="54">
        <f t="shared" si="0"/>
        <v>22315917397.799999</v>
      </c>
      <c r="H19" s="332">
        <f t="shared" si="0"/>
        <v>4291363144.6306</v>
      </c>
      <c r="I19" s="332">
        <f t="shared" si="0"/>
        <v>377958407</v>
      </c>
      <c r="J19" s="332">
        <f t="shared" si="0"/>
        <v>524425379</v>
      </c>
      <c r="K19" s="332">
        <f t="shared" si="0"/>
        <v>2684314850.853929</v>
      </c>
      <c r="L19" s="332">
        <f>SUM(L14:L18)</f>
        <v>132692804610.18494</v>
      </c>
      <c r="M19" s="332">
        <f t="shared" si="0"/>
        <v>-16655324340.5868</v>
      </c>
      <c r="N19" s="332">
        <f t="shared" si="0"/>
        <v>0</v>
      </c>
      <c r="O19" s="332">
        <f t="shared" si="0"/>
        <v>116037480269.59814</v>
      </c>
    </row>
    <row r="20" spans="1:15" ht="13.2" x14ac:dyDescent="0.25">
      <c r="A20" s="42"/>
      <c r="B20" s="25" t="s">
        <v>192</v>
      </c>
      <c r="C20" s="2"/>
      <c r="D20" s="2"/>
      <c r="E20" s="114"/>
      <c r="F20" s="2"/>
      <c r="G20" s="2"/>
      <c r="H20" s="2"/>
      <c r="I20" s="2"/>
      <c r="J20" s="2"/>
      <c r="K20" s="2"/>
      <c r="L20" s="2"/>
    </row>
    <row r="21" spans="1:15" ht="14.4" x14ac:dyDescent="0.3">
      <c r="A21" s="42"/>
      <c r="B21" s="2"/>
      <c r="C21" s="629" t="s">
        <v>193</v>
      </c>
      <c r="D21" s="629"/>
      <c r="E21" s="128">
        <v>6</v>
      </c>
      <c r="F21" s="41">
        <f>'Nota 6'!M30</f>
        <v>7078225531</v>
      </c>
      <c r="G21" s="323">
        <f>'Nota 6'!N30</f>
        <v>0</v>
      </c>
      <c r="H21" s="323">
        <f>'Nota 6'!O30</f>
        <v>0</v>
      </c>
      <c r="I21" s="323">
        <f>'Nota 6'!P30</f>
        <v>0</v>
      </c>
      <c r="J21" s="41">
        <f>'Nota 6'!Q30</f>
        <v>0</v>
      </c>
      <c r="K21" s="41">
        <f>+'Nota 6'!R30</f>
        <v>139094077.18959999</v>
      </c>
      <c r="L21" s="41">
        <f t="shared" ref="L21:L27" si="1">SUM(F21:K21)</f>
        <v>7217319608.1896</v>
      </c>
      <c r="M21" s="323">
        <f>+'Nota 6'!T30</f>
        <v>-14085048266</v>
      </c>
      <c r="N21" s="323">
        <v>0</v>
      </c>
      <c r="O21" s="41">
        <f t="shared" ref="O21:O27" si="2">+L21+M21+N21</f>
        <v>-6867728657.8104</v>
      </c>
    </row>
    <row r="22" spans="1:15" ht="14.4" x14ac:dyDescent="0.3">
      <c r="A22" s="42"/>
      <c r="B22" s="2"/>
      <c r="C22" t="s">
        <v>190</v>
      </c>
      <c r="D22"/>
      <c r="E22" s="128">
        <v>5</v>
      </c>
      <c r="F22" s="323">
        <f>'Nota 5'!D54</f>
        <v>0</v>
      </c>
      <c r="G22" s="323">
        <f>'Nota 5'!E54</f>
        <v>0</v>
      </c>
      <c r="H22" s="323">
        <f>'Nota 5'!F54</f>
        <v>0</v>
      </c>
      <c r="I22" s="323">
        <f>'Nota 5'!G54</f>
        <v>0</v>
      </c>
      <c r="J22" s="323">
        <f>'Nota 5'!H54</f>
        <v>0</v>
      </c>
      <c r="K22" s="323">
        <f>+'Nota 5'!I54</f>
        <v>0</v>
      </c>
      <c r="L22" s="41">
        <f t="shared" si="1"/>
        <v>0</v>
      </c>
      <c r="M22" s="323">
        <v>0</v>
      </c>
      <c r="N22" s="323">
        <v>0</v>
      </c>
      <c r="O22" s="323">
        <f t="shared" si="2"/>
        <v>0</v>
      </c>
    </row>
    <row r="23" spans="1:15" ht="14.4" x14ac:dyDescent="0.3">
      <c r="A23" s="42"/>
      <c r="B23" s="2"/>
      <c r="C23" s="629" t="s">
        <v>346</v>
      </c>
      <c r="D23" s="629"/>
      <c r="E23" s="128">
        <v>8</v>
      </c>
      <c r="F23" s="323">
        <f>'Nota 8'!B8</f>
        <v>31798010272</v>
      </c>
      <c r="G23" s="323">
        <v>0</v>
      </c>
      <c r="H23" s="323">
        <v>0</v>
      </c>
      <c r="I23" s="323">
        <v>0</v>
      </c>
      <c r="J23" s="323">
        <v>0</v>
      </c>
      <c r="K23" s="323">
        <v>0</v>
      </c>
      <c r="L23" s="41">
        <f t="shared" si="1"/>
        <v>31798010272</v>
      </c>
      <c r="M23" s="323">
        <f>-'Nota 8'!B8</f>
        <v>-31798010272</v>
      </c>
      <c r="N23" s="323">
        <v>0</v>
      </c>
      <c r="O23" s="323">
        <f t="shared" si="2"/>
        <v>0</v>
      </c>
    </row>
    <row r="24" spans="1:15" ht="14.4" x14ac:dyDescent="0.3">
      <c r="A24" s="42"/>
      <c r="B24" s="2"/>
      <c r="C24" s="629" t="s">
        <v>347</v>
      </c>
      <c r="D24" s="629"/>
      <c r="E24" s="128">
        <v>9</v>
      </c>
      <c r="F24" s="41">
        <f>'Nota 9'!L36</f>
        <v>57979358895.629784</v>
      </c>
      <c r="G24" s="323">
        <f>+'Nota 9'!L58</f>
        <v>12375968105.349058</v>
      </c>
      <c r="H24" s="41">
        <f>+'Nota 9'!L71</f>
        <v>8816020662</v>
      </c>
      <c r="I24" s="323">
        <f>+'Nota 9'!L86</f>
        <v>2541063002</v>
      </c>
      <c r="J24" s="323">
        <f>+'Nota 9'!L99</f>
        <v>1116976752</v>
      </c>
      <c r="K24" s="323">
        <v>0</v>
      </c>
      <c r="L24" s="41">
        <f t="shared" si="1"/>
        <v>82829387416.978836</v>
      </c>
      <c r="M24" s="323">
        <v>0</v>
      </c>
      <c r="N24" s="323">
        <v>0</v>
      </c>
      <c r="O24" s="41">
        <f t="shared" si="2"/>
        <v>82829387416.978836</v>
      </c>
    </row>
    <row r="25" spans="1:15" ht="14.4" x14ac:dyDescent="0.3">
      <c r="A25" s="42"/>
      <c r="B25" s="2"/>
      <c r="C25" s="629" t="s">
        <v>204</v>
      </c>
      <c r="D25" s="629"/>
      <c r="E25" s="128">
        <v>10</v>
      </c>
      <c r="F25" s="323">
        <f>'Nota 10'!B19</f>
        <v>0</v>
      </c>
      <c r="G25" s="323">
        <v>0</v>
      </c>
      <c r="H25" s="323">
        <v>0</v>
      </c>
      <c r="I25" s="323">
        <v>0</v>
      </c>
      <c r="J25" s="323">
        <v>0</v>
      </c>
      <c r="K25" s="323">
        <v>0</v>
      </c>
      <c r="L25" s="41">
        <f t="shared" si="1"/>
        <v>0</v>
      </c>
      <c r="M25" s="323">
        <v>0</v>
      </c>
      <c r="N25" s="323">
        <v>0</v>
      </c>
      <c r="O25" s="323">
        <f t="shared" si="2"/>
        <v>0</v>
      </c>
    </row>
    <row r="26" spans="1:15" ht="14.4" x14ac:dyDescent="0.3">
      <c r="A26" s="42"/>
      <c r="B26" s="2"/>
      <c r="C26" s="629" t="s">
        <v>98</v>
      </c>
      <c r="D26" s="629"/>
      <c r="E26" s="128">
        <v>11</v>
      </c>
      <c r="F26" s="41">
        <f>'Nota 11'!B14</f>
        <v>1199870378</v>
      </c>
      <c r="G26" s="323">
        <f>'Nota 11'!C14</f>
        <v>0</v>
      </c>
      <c r="H26" s="41">
        <f>'Nota 11'!D14</f>
        <v>14137927</v>
      </c>
      <c r="I26" s="323">
        <f>'Nota 11'!E14</f>
        <v>479636965</v>
      </c>
      <c r="J26" s="323">
        <f>'Nota 11'!F14</f>
        <v>509794402</v>
      </c>
      <c r="K26" s="323">
        <f>+'Nota 11'!G14</f>
        <v>0</v>
      </c>
      <c r="L26" s="41">
        <f t="shared" si="1"/>
        <v>2203439672</v>
      </c>
      <c r="M26" s="323">
        <v>0</v>
      </c>
      <c r="N26" s="323">
        <v>0</v>
      </c>
      <c r="O26" s="41">
        <f t="shared" si="2"/>
        <v>2203439672</v>
      </c>
    </row>
    <row r="27" spans="1:15" ht="14.4" x14ac:dyDescent="0.3">
      <c r="A27" s="42"/>
      <c r="B27" s="2"/>
      <c r="C27" s="629" t="s">
        <v>104</v>
      </c>
      <c r="D27" s="629"/>
      <c r="E27" s="128">
        <v>12</v>
      </c>
      <c r="F27" s="323">
        <f>'Nota 12'!B11</f>
        <v>0</v>
      </c>
      <c r="G27" s="323">
        <v>0</v>
      </c>
      <c r="H27" s="323">
        <v>0</v>
      </c>
      <c r="I27" s="323">
        <v>0</v>
      </c>
      <c r="J27" s="323">
        <v>0</v>
      </c>
      <c r="K27" s="323">
        <v>0</v>
      </c>
      <c r="L27" s="41">
        <f t="shared" si="1"/>
        <v>0</v>
      </c>
      <c r="M27" s="323">
        <v>0</v>
      </c>
      <c r="N27" s="323">
        <v>0</v>
      </c>
      <c r="O27" s="323">
        <f t="shared" si="2"/>
        <v>0</v>
      </c>
    </row>
    <row r="28" spans="1:15" ht="13.2" x14ac:dyDescent="0.25">
      <c r="A28" s="291" t="s">
        <v>834</v>
      </c>
      <c r="B28" s="2"/>
      <c r="C28" s="633" t="s">
        <v>265</v>
      </c>
      <c r="D28" s="633"/>
      <c r="E28" s="114"/>
      <c r="F28" s="54">
        <f t="shared" ref="F28:O28" si="3">SUM(F21:F27)</f>
        <v>98055465076.629791</v>
      </c>
      <c r="G28" s="54">
        <f t="shared" si="3"/>
        <v>12375968105.349058</v>
      </c>
      <c r="H28" s="54">
        <f t="shared" si="3"/>
        <v>8830158589</v>
      </c>
      <c r="I28" s="54">
        <f t="shared" si="3"/>
        <v>3020699967</v>
      </c>
      <c r="J28" s="54">
        <f t="shared" si="3"/>
        <v>1626771154</v>
      </c>
      <c r="K28" s="54">
        <f t="shared" si="3"/>
        <v>139094077.18959999</v>
      </c>
      <c r="L28" s="54">
        <f t="shared" si="3"/>
        <v>124048156969.16843</v>
      </c>
      <c r="M28" s="54">
        <f t="shared" si="3"/>
        <v>-45883058538</v>
      </c>
      <c r="N28" s="332">
        <f t="shared" si="3"/>
        <v>0</v>
      </c>
      <c r="O28" s="54">
        <f t="shared" si="3"/>
        <v>78165098431.168442</v>
      </c>
    </row>
    <row r="29" spans="1:15" ht="16.2" x14ac:dyDescent="0.4">
      <c r="A29" s="42"/>
      <c r="B29" s="638" t="s">
        <v>205</v>
      </c>
      <c r="C29" s="638"/>
      <c r="D29" s="638"/>
      <c r="E29" s="118"/>
      <c r="F29" s="252">
        <f t="shared" ref="F29:O29" si="4">+F19+F28</f>
        <v>200554290507.53021</v>
      </c>
      <c r="G29" s="252">
        <f t="shared" si="4"/>
        <v>34691885503.149055</v>
      </c>
      <c r="H29" s="252">
        <f t="shared" si="4"/>
        <v>13121521733.6306</v>
      </c>
      <c r="I29" s="252">
        <f t="shared" si="4"/>
        <v>3398658374</v>
      </c>
      <c r="J29" s="252">
        <f t="shared" si="4"/>
        <v>2151196533</v>
      </c>
      <c r="K29" s="252">
        <f>+K19+K28</f>
        <v>2823408928.043529</v>
      </c>
      <c r="L29" s="252">
        <f t="shared" si="4"/>
        <v>256740961579.35336</v>
      </c>
      <c r="M29" s="252">
        <f t="shared" si="4"/>
        <v>-62538382878.5868</v>
      </c>
      <c r="N29" s="252">
        <f t="shared" si="4"/>
        <v>0</v>
      </c>
      <c r="O29" s="252">
        <f t="shared" si="4"/>
        <v>194202578700.7666</v>
      </c>
    </row>
    <row r="30" spans="1:15" ht="18" x14ac:dyDescent="0.55000000000000004">
      <c r="B30" s="637" t="s">
        <v>206</v>
      </c>
      <c r="C30" s="637"/>
      <c r="D30" s="637"/>
      <c r="E30" s="117"/>
      <c r="F30" s="127"/>
      <c r="G30" s="127"/>
      <c r="H30" s="127"/>
      <c r="I30" s="127"/>
      <c r="J30" s="127"/>
      <c r="K30" s="127"/>
      <c r="L30" s="127"/>
    </row>
    <row r="31" spans="1:15" ht="13.2" x14ac:dyDescent="0.25">
      <c r="A31" s="42"/>
      <c r="B31" s="25" t="s">
        <v>207</v>
      </c>
      <c r="C31" s="2"/>
      <c r="D31" s="2"/>
      <c r="E31" s="114"/>
      <c r="F31" s="45">
        <v>-1</v>
      </c>
      <c r="G31" s="45"/>
      <c r="H31" s="45"/>
      <c r="I31" s="45"/>
      <c r="J31" s="45"/>
      <c r="K31" s="45"/>
      <c r="L31" s="45"/>
      <c r="N31" s="323"/>
    </row>
    <row r="32" spans="1:15" ht="14.4" x14ac:dyDescent="0.3">
      <c r="A32" s="42"/>
      <c r="B32" s="2"/>
      <c r="C32" s="629" t="s">
        <v>84</v>
      </c>
      <c r="D32" s="629"/>
      <c r="E32" s="128">
        <v>13</v>
      </c>
      <c r="F32" s="41">
        <f>'Nota 13'!D16</f>
        <v>11692336140</v>
      </c>
      <c r="G32" s="41">
        <f>'Nota 13'!E16</f>
        <v>558478296</v>
      </c>
      <c r="H32" s="323">
        <f>'Nota 13'!F16</f>
        <v>743732335</v>
      </c>
      <c r="I32" s="323">
        <f>'Nota 13'!G16</f>
        <v>3298682029</v>
      </c>
      <c r="J32" s="323">
        <f>'Nota 13'!H16</f>
        <v>35088500</v>
      </c>
      <c r="K32" s="323">
        <f>+'Nota 13'!I16</f>
        <v>3201552428.1533995</v>
      </c>
      <c r="L32" s="41">
        <f t="shared" ref="L32:L38" si="5">SUM(F32:K32)</f>
        <v>19529869728.1534</v>
      </c>
      <c r="M32" s="323">
        <f>+'Nota 13'!K16</f>
        <v>-15404697041.5868</v>
      </c>
      <c r="N32" s="323">
        <v>0</v>
      </c>
      <c r="O32" s="323">
        <f t="shared" ref="O32:O38" si="6">+L32+M32+N32</f>
        <v>4125172686.5666008</v>
      </c>
    </row>
    <row r="33" spans="1:28" ht="14.4" x14ac:dyDescent="0.3">
      <c r="A33" s="42"/>
      <c r="B33" s="2"/>
      <c r="C33" s="634" t="s">
        <v>209</v>
      </c>
      <c r="D33" s="634"/>
      <c r="E33" s="128">
        <v>14</v>
      </c>
      <c r="F33" s="41">
        <f>'Nota 14'!F37</f>
        <v>70930640412.169815</v>
      </c>
      <c r="G33" s="323">
        <f>+'Nota 14'!L37</f>
        <v>0</v>
      </c>
      <c r="H33" s="323">
        <v>0</v>
      </c>
      <c r="I33" s="323">
        <v>0</v>
      </c>
      <c r="J33" s="323">
        <v>0</v>
      </c>
      <c r="K33" s="323">
        <v>0</v>
      </c>
      <c r="L33" s="41">
        <f t="shared" si="5"/>
        <v>70930640412.169815</v>
      </c>
      <c r="M33" s="323">
        <v>0</v>
      </c>
      <c r="N33" s="323">
        <v>0</v>
      </c>
      <c r="O33" s="323">
        <f t="shared" si="6"/>
        <v>70930640412.169815</v>
      </c>
    </row>
    <row r="34" spans="1:28" ht="14.4" x14ac:dyDescent="0.3">
      <c r="A34" s="42"/>
      <c r="B34" s="2"/>
      <c r="C34" s="629" t="s">
        <v>106</v>
      </c>
      <c r="D34" s="629"/>
      <c r="E34" s="128">
        <v>15</v>
      </c>
      <c r="F34" s="323">
        <f>'Nota 15'!B18</f>
        <v>0</v>
      </c>
      <c r="G34" s="323">
        <v>0</v>
      </c>
      <c r="H34" s="323">
        <v>0</v>
      </c>
      <c r="I34" s="323">
        <v>0</v>
      </c>
      <c r="J34" s="323">
        <v>0</v>
      </c>
      <c r="K34" s="323">
        <v>0</v>
      </c>
      <c r="L34" s="323">
        <f t="shared" si="5"/>
        <v>0</v>
      </c>
      <c r="M34" s="323">
        <v>0</v>
      </c>
      <c r="N34" s="323">
        <v>0</v>
      </c>
      <c r="O34" s="323">
        <f t="shared" si="6"/>
        <v>0</v>
      </c>
    </row>
    <row r="35" spans="1:28" ht="14.4" x14ac:dyDescent="0.3">
      <c r="A35" s="42"/>
      <c r="B35" s="2"/>
      <c r="C35" s="629" t="s">
        <v>58</v>
      </c>
      <c r="D35" s="629"/>
      <c r="E35" s="128">
        <v>16</v>
      </c>
      <c r="F35" s="41">
        <f>'Nota 16'!B13</f>
        <v>4531429655</v>
      </c>
      <c r="G35" s="41">
        <f>'Nota 16'!C13</f>
        <v>401042885</v>
      </c>
      <c r="H35" s="323">
        <f>'Nota 16'!D13</f>
        <v>10056491</v>
      </c>
      <c r="I35" s="323">
        <f>'Nota 16'!E13</f>
        <v>0</v>
      </c>
      <c r="J35" s="323">
        <f>'Nota 16'!F13</f>
        <v>24809925</v>
      </c>
      <c r="K35" s="323">
        <v>0</v>
      </c>
      <c r="L35" s="41">
        <f>SUM(F35:K35)</f>
        <v>4967338956</v>
      </c>
      <c r="M35" s="323">
        <v>0</v>
      </c>
      <c r="N35" s="323">
        <v>0</v>
      </c>
      <c r="O35" s="323">
        <f t="shared" si="6"/>
        <v>4967338956</v>
      </c>
    </row>
    <row r="36" spans="1:28" ht="14.4" x14ac:dyDescent="0.3">
      <c r="A36" s="42"/>
      <c r="B36" s="2"/>
      <c r="C36" s="629" t="s">
        <v>59</v>
      </c>
      <c r="D36" s="629"/>
      <c r="E36" s="128">
        <v>17</v>
      </c>
      <c r="F36" s="323">
        <f>'Nota 17'!B11</f>
        <v>3388298107</v>
      </c>
      <c r="G36" s="41">
        <f>'Nota 17'!C11</f>
        <v>1462618979</v>
      </c>
      <c r="H36" s="323">
        <f>'Nota 17'!D11</f>
        <v>38431716</v>
      </c>
      <c r="I36" s="323">
        <f>'Nota 17'!E11</f>
        <v>0</v>
      </c>
      <c r="J36" s="323">
        <f>'Nota 17'!F11</f>
        <v>0</v>
      </c>
      <c r="K36" s="323">
        <v>0</v>
      </c>
      <c r="L36" s="41">
        <f t="shared" si="5"/>
        <v>4889348802</v>
      </c>
      <c r="M36" s="323">
        <v>0</v>
      </c>
      <c r="N36" s="323">
        <v>0</v>
      </c>
      <c r="O36" s="323">
        <f t="shared" si="6"/>
        <v>4889348802</v>
      </c>
    </row>
    <row r="37" spans="1:28" ht="14.4" x14ac:dyDescent="0.3">
      <c r="A37" s="42"/>
      <c r="B37" s="2"/>
      <c r="C37" s="629" t="s">
        <v>60</v>
      </c>
      <c r="D37" s="629"/>
      <c r="E37" s="128">
        <v>18</v>
      </c>
      <c r="F37" s="41">
        <f>'Nota 18'!B13</f>
        <v>1297546395</v>
      </c>
      <c r="G37" s="41">
        <f>'Nota 18'!C13</f>
        <v>295452359</v>
      </c>
      <c r="H37" s="323">
        <f>'Nota 18'!D13</f>
        <v>0</v>
      </c>
      <c r="I37" s="323">
        <f>'Nota 18'!E13</f>
        <v>0</v>
      </c>
      <c r="J37" s="323">
        <f>'Nota 18'!F13</f>
        <v>0</v>
      </c>
      <c r="K37" s="323">
        <v>0</v>
      </c>
      <c r="L37" s="41">
        <f t="shared" si="5"/>
        <v>1592998754</v>
      </c>
      <c r="M37" s="323">
        <v>0</v>
      </c>
      <c r="N37" s="323">
        <v>0</v>
      </c>
      <c r="O37" s="323">
        <f t="shared" si="6"/>
        <v>1592998754</v>
      </c>
    </row>
    <row r="38" spans="1:28" ht="14.4" x14ac:dyDescent="0.3">
      <c r="A38" s="42"/>
      <c r="B38" s="2"/>
      <c r="C38" s="629" t="s">
        <v>210</v>
      </c>
      <c r="D38" s="629"/>
      <c r="E38" s="128">
        <v>19</v>
      </c>
      <c r="F38" s="41">
        <f>'Nota 19'!B20</f>
        <v>3044199402</v>
      </c>
      <c r="G38" s="41">
        <f>'Nota 19'!C20</f>
        <v>356936813</v>
      </c>
      <c r="H38" s="323">
        <f>'Nota 19'!D20</f>
        <v>869844796</v>
      </c>
      <c r="I38" s="323">
        <f>'Nota 19'!E20</f>
        <v>0</v>
      </c>
      <c r="J38" s="323">
        <f>'Nota 19'!F20</f>
        <v>297312</v>
      </c>
      <c r="K38" s="323">
        <f>+'Nota 19'!G20</f>
        <v>395991014.45000005</v>
      </c>
      <c r="L38" s="41">
        <f t="shared" si="5"/>
        <v>4667269337.4499998</v>
      </c>
      <c r="M38" s="323">
        <f>+'Nota 19'!I20</f>
        <v>-1250627299</v>
      </c>
      <c r="N38" s="323">
        <v>0</v>
      </c>
      <c r="O38" s="323">
        <f t="shared" si="6"/>
        <v>3416642038.4499998</v>
      </c>
    </row>
    <row r="39" spans="1:28" ht="13.65" customHeight="1" x14ac:dyDescent="0.25">
      <c r="A39" s="291" t="s">
        <v>835</v>
      </c>
      <c r="B39" s="2"/>
      <c r="C39" s="25" t="s">
        <v>208</v>
      </c>
      <c r="D39" s="2"/>
      <c r="E39" s="114"/>
      <c r="F39" s="54">
        <f t="shared" ref="F39:O39" si="7">SUM(F32:F38)</f>
        <v>94884450111.169815</v>
      </c>
      <c r="G39" s="54">
        <f t="shared" si="7"/>
        <v>3074529332</v>
      </c>
      <c r="H39" s="54">
        <f t="shared" si="7"/>
        <v>1662065338</v>
      </c>
      <c r="I39" s="54">
        <f t="shared" si="7"/>
        <v>3298682029</v>
      </c>
      <c r="J39" s="458">
        <f t="shared" si="7"/>
        <v>60195737</v>
      </c>
      <c r="K39" s="54">
        <f t="shared" si="7"/>
        <v>3597543442.6033993</v>
      </c>
      <c r="L39" s="54">
        <f t="shared" si="7"/>
        <v>106577465989.77321</v>
      </c>
      <c r="M39" s="54">
        <f t="shared" si="7"/>
        <v>-16655324340.5868</v>
      </c>
      <c r="N39" s="332">
        <f t="shared" si="7"/>
        <v>0</v>
      </c>
      <c r="O39" s="54">
        <f t="shared" si="7"/>
        <v>89922141649.186417</v>
      </c>
      <c r="P39" s="527"/>
    </row>
    <row r="40" spans="1:28" ht="13.2" x14ac:dyDescent="0.25">
      <c r="A40" s="42"/>
      <c r="B40" s="25" t="s">
        <v>211</v>
      </c>
      <c r="C40" s="2"/>
      <c r="D40" s="2"/>
      <c r="E40" s="114"/>
      <c r="F40" s="2"/>
      <c r="G40" s="2"/>
      <c r="H40" s="2"/>
      <c r="I40" s="2"/>
      <c r="J40" s="2"/>
      <c r="K40" s="2"/>
      <c r="L40" s="2"/>
    </row>
    <row r="41" spans="1:28" ht="14.4" x14ac:dyDescent="0.3">
      <c r="A41" s="42"/>
      <c r="B41" s="2"/>
      <c r="C41" s="629" t="s">
        <v>212</v>
      </c>
      <c r="D41" s="629"/>
      <c r="E41" s="128">
        <v>14</v>
      </c>
      <c r="F41" s="323">
        <f>'Nota 14'!F58</f>
        <v>0</v>
      </c>
      <c r="G41" s="323">
        <v>0</v>
      </c>
      <c r="H41" s="323">
        <v>0</v>
      </c>
      <c r="I41" s="323">
        <v>0</v>
      </c>
      <c r="J41" s="323">
        <v>0</v>
      </c>
      <c r="K41" s="323">
        <v>0</v>
      </c>
      <c r="L41" s="41">
        <f>SUM(F41:K41)</f>
        <v>0</v>
      </c>
      <c r="M41" s="323">
        <v>0</v>
      </c>
      <c r="N41" s="323">
        <v>0</v>
      </c>
      <c r="O41" s="323">
        <f>+L41+M41+N41</f>
        <v>0</v>
      </c>
    </row>
    <row r="42" spans="1:28" ht="14.4" x14ac:dyDescent="0.3">
      <c r="A42" s="42"/>
      <c r="B42" s="2"/>
      <c r="C42" s="629" t="s">
        <v>298</v>
      </c>
      <c r="D42" s="629"/>
      <c r="E42" s="128">
        <v>19</v>
      </c>
      <c r="F42" s="41">
        <f>'Nota 19'!M19</f>
        <v>39061100</v>
      </c>
      <c r="G42" s="323">
        <f>'Nota 19'!N19</f>
        <v>0</v>
      </c>
      <c r="H42" s="41">
        <f>'Nota 19'!O19</f>
        <v>14032265244</v>
      </c>
      <c r="I42" s="323">
        <f>'Nota 19'!P19</f>
        <v>0</v>
      </c>
      <c r="J42" s="323">
        <f>'Nota 19'!Q19</f>
        <v>120000000</v>
      </c>
      <c r="K42" s="323">
        <f>+'Nota 19'!R19</f>
        <v>0</v>
      </c>
      <c r="L42" s="41">
        <f>SUM(F42:K42)</f>
        <v>14191326344</v>
      </c>
      <c r="M42" s="323">
        <f>+'Nota 19'!T19</f>
        <v>-14085048266</v>
      </c>
      <c r="N42" s="323">
        <v>0</v>
      </c>
      <c r="O42" s="323">
        <f>+L42+M42+N42</f>
        <v>106278078</v>
      </c>
      <c r="P42" s="527"/>
      <c r="Q42" s="527"/>
      <c r="R42" s="527"/>
      <c r="S42" s="527"/>
    </row>
    <row r="43" spans="1:28" ht="13.2" x14ac:dyDescent="0.25">
      <c r="A43" s="291" t="s">
        <v>840</v>
      </c>
      <c r="B43" s="2"/>
      <c r="C43" s="25" t="s">
        <v>274</v>
      </c>
      <c r="D43" s="2"/>
      <c r="E43" s="114"/>
      <c r="F43" s="54">
        <f t="shared" ref="F43:O43" si="8">SUM(F41:F42)</f>
        <v>39061100</v>
      </c>
      <c r="G43" s="458">
        <f t="shared" si="8"/>
        <v>0</v>
      </c>
      <c r="H43" s="54">
        <f t="shared" si="8"/>
        <v>14032265244</v>
      </c>
      <c r="I43" s="458">
        <f t="shared" si="8"/>
        <v>0</v>
      </c>
      <c r="J43" s="458">
        <f t="shared" si="8"/>
        <v>120000000</v>
      </c>
      <c r="K43" s="458">
        <f t="shared" si="8"/>
        <v>0</v>
      </c>
      <c r="L43" s="54">
        <f t="shared" si="8"/>
        <v>14191326344</v>
      </c>
      <c r="M43" s="54">
        <f>SUM(M41:M42)</f>
        <v>-14085048266</v>
      </c>
      <c r="N43" s="458">
        <f>SUM(N41:N42)</f>
        <v>0</v>
      </c>
      <c r="O43" s="458">
        <f t="shared" si="8"/>
        <v>106278078</v>
      </c>
    </row>
    <row r="44" spans="1:28" ht="6" customHeight="1" x14ac:dyDescent="0.25">
      <c r="A44" s="42"/>
      <c r="B44" s="2"/>
      <c r="C44" s="2"/>
      <c r="D44" s="40"/>
      <c r="E44" s="119"/>
      <c r="F44" s="40"/>
      <c r="G44" s="40"/>
      <c r="H44" s="40"/>
      <c r="I44" s="40"/>
      <c r="J44" s="40"/>
      <c r="K44" s="40"/>
      <c r="L44" s="40"/>
    </row>
    <row r="45" spans="1:28" ht="16.2" x14ac:dyDescent="0.4">
      <c r="A45" s="42"/>
      <c r="B45" s="637" t="s">
        <v>348</v>
      </c>
      <c r="C45" s="637"/>
      <c r="D45" s="637"/>
      <c r="E45" s="120"/>
      <c r="F45" s="252">
        <f t="shared" ref="F45:O45" si="9">+F39+F43</f>
        <v>94923511211.169815</v>
      </c>
      <c r="G45" s="252">
        <f t="shared" si="9"/>
        <v>3074529332</v>
      </c>
      <c r="H45" s="252">
        <f t="shared" si="9"/>
        <v>15694330582</v>
      </c>
      <c r="I45" s="252">
        <f t="shared" si="9"/>
        <v>3298682029</v>
      </c>
      <c r="J45" s="252">
        <f t="shared" si="9"/>
        <v>180195737</v>
      </c>
      <c r="K45" s="252">
        <f t="shared" si="9"/>
        <v>3597543442.6033993</v>
      </c>
      <c r="L45" s="252">
        <f t="shared" si="9"/>
        <v>120768792333.77321</v>
      </c>
      <c r="M45" s="252">
        <f t="shared" si="9"/>
        <v>-30740372606.5868</v>
      </c>
      <c r="N45" s="252">
        <f t="shared" si="9"/>
        <v>0</v>
      </c>
      <c r="O45" s="252">
        <f t="shared" si="9"/>
        <v>90028419727.186417</v>
      </c>
      <c r="P45" s="352"/>
      <c r="Q45" s="352"/>
    </row>
    <row r="46" spans="1:28" ht="16.2" x14ac:dyDescent="0.3">
      <c r="B46" s="637" t="s">
        <v>41</v>
      </c>
      <c r="C46" s="637"/>
      <c r="D46" s="637"/>
      <c r="E46" s="117"/>
      <c r="F46"/>
      <c r="G46"/>
      <c r="H46"/>
      <c r="I46"/>
      <c r="J46"/>
      <c r="K46"/>
      <c r="L46"/>
    </row>
    <row r="47" spans="1:28" ht="14.4" x14ac:dyDescent="0.3">
      <c r="A47" s="42"/>
      <c r="B47" s="2"/>
      <c r="C47" s="629" t="s">
        <v>214</v>
      </c>
      <c r="D47" s="629"/>
      <c r="E47" s="128">
        <v>20</v>
      </c>
      <c r="F47" s="41">
        <f>'Nota 20'!B11</f>
        <v>84050200000</v>
      </c>
      <c r="G47" s="41">
        <f>'Nota 20'!C11</f>
        <v>19673135594</v>
      </c>
      <c r="H47" s="41">
        <f>'Nota 20'!D11</f>
        <v>100000000</v>
      </c>
      <c r="I47" s="41">
        <f>'Nota 20'!E11</f>
        <v>100000000</v>
      </c>
      <c r="J47" s="41">
        <f>'Nota 20'!F11</f>
        <v>2500000000</v>
      </c>
      <c r="K47" s="41">
        <f>+'Nota 20'!G11</f>
        <v>392170500</v>
      </c>
      <c r="L47" s="41">
        <f t="shared" ref="L47:L53" si="10">SUM(F47:K47)</f>
        <v>106815506094</v>
      </c>
      <c r="M47" s="41">
        <f>+'Nota 20'!I8</f>
        <v>-22473651755.800713</v>
      </c>
      <c r="N47" s="41">
        <f>-'Nota 24'!H9</f>
        <v>-291654338.19928855</v>
      </c>
      <c r="O47" s="41">
        <f>+L47+M47+N47</f>
        <v>84050199999.999985</v>
      </c>
      <c r="P47" s="427"/>
      <c r="Q47" s="599"/>
      <c r="R47" s="599"/>
      <c r="S47" s="599"/>
      <c r="T47" s="599"/>
      <c r="U47" s="599"/>
      <c r="V47" s="427"/>
      <c r="X47" s="427"/>
      <c r="Y47" s="427"/>
      <c r="Z47" s="599"/>
      <c r="AA47" s="599"/>
      <c r="AB47" s="427"/>
    </row>
    <row r="48" spans="1:28" ht="14.4" x14ac:dyDescent="0.3">
      <c r="A48" s="42"/>
      <c r="B48" s="2"/>
      <c r="C48" s="629" t="s">
        <v>43</v>
      </c>
      <c r="D48" s="629"/>
      <c r="E48" s="115">
        <v>21</v>
      </c>
      <c r="F48" s="323">
        <f>' Nota 21'!B8</f>
        <v>0</v>
      </c>
      <c r="G48" s="323">
        <f>' Nota 21'!C8</f>
        <v>0</v>
      </c>
      <c r="H48" s="323">
        <f>' Nota 21'!D8</f>
        <v>0</v>
      </c>
      <c r="I48" s="323">
        <f>' Nota 21'!E8</f>
        <v>0</v>
      </c>
      <c r="J48" s="323">
        <f>' Nota 21'!F8</f>
        <v>0</v>
      </c>
      <c r="K48" s="323">
        <f>+' Nota 21'!G8</f>
        <v>0</v>
      </c>
      <c r="L48" s="41">
        <f t="shared" si="10"/>
        <v>0</v>
      </c>
      <c r="M48" s="323">
        <v>0</v>
      </c>
      <c r="N48" s="323">
        <v>0</v>
      </c>
      <c r="O48" s="323">
        <f t="shared" ref="O48:O55" si="11">+L48+M48+N48</f>
        <v>0</v>
      </c>
      <c r="AB48" s="427"/>
    </row>
    <row r="49" spans="1:29" ht="14.4" x14ac:dyDescent="0.3">
      <c r="A49" s="44"/>
      <c r="B49" s="2"/>
      <c r="C49" s="629" t="s">
        <v>68</v>
      </c>
      <c r="D49" s="629"/>
      <c r="E49" s="115">
        <v>21</v>
      </c>
      <c r="F49" s="41">
        <f>' Nota 21'!B13</f>
        <v>5995769552</v>
      </c>
      <c r="G49" s="41">
        <f>' Nota 21'!C13</f>
        <v>1855572184</v>
      </c>
      <c r="H49" s="323">
        <f>' Nota 21'!D13</f>
        <v>3313407</v>
      </c>
      <c r="I49" s="323">
        <f>' Nota 21'!E13</f>
        <v>0</v>
      </c>
      <c r="J49" s="323">
        <f>' Nota 21'!F13</f>
        <v>0</v>
      </c>
      <c r="K49" s="323">
        <f>+' Nota 21'!G13</f>
        <v>0</v>
      </c>
      <c r="L49" s="41">
        <f t="shared" si="10"/>
        <v>7854655143</v>
      </c>
      <c r="M49" s="323">
        <f>+' Nota 21'!I13</f>
        <v>-1855275916.580132</v>
      </c>
      <c r="N49" s="323">
        <f>-'Nota 24'!H10</f>
        <v>-3609674.4198678425</v>
      </c>
      <c r="O49" s="41">
        <f t="shared" si="11"/>
        <v>5995769552.000001</v>
      </c>
      <c r="P49" s="427"/>
      <c r="Q49" s="599"/>
      <c r="R49" s="599"/>
      <c r="S49" s="599"/>
      <c r="T49" s="599"/>
      <c r="U49" s="599"/>
      <c r="V49" s="427"/>
      <c r="AB49" s="427"/>
    </row>
    <row r="50" spans="1:29" ht="14.4" x14ac:dyDescent="0.3">
      <c r="A50" s="42"/>
      <c r="B50" s="2"/>
      <c r="C50" s="629" t="s">
        <v>215</v>
      </c>
      <c r="D50" s="629"/>
      <c r="E50" s="115">
        <v>21</v>
      </c>
      <c r="F50" s="323">
        <f>' Nota 21'!B17</f>
        <v>0</v>
      </c>
      <c r="G50" s="323">
        <f>' Nota 21'!C17</f>
        <v>0</v>
      </c>
      <c r="H50" s="323">
        <f>' Nota 21'!D17</f>
        <v>0</v>
      </c>
      <c r="I50" s="323">
        <f>' Nota 21'!E17</f>
        <v>0</v>
      </c>
      <c r="J50" s="323">
        <f>' Nota 21'!F17</f>
        <v>0</v>
      </c>
      <c r="K50" s="323">
        <f>+' Nota 21'!G17</f>
        <v>0</v>
      </c>
      <c r="L50" s="41">
        <f t="shared" si="10"/>
        <v>0</v>
      </c>
      <c r="M50" s="323">
        <v>0</v>
      </c>
      <c r="N50" s="323">
        <v>0</v>
      </c>
      <c r="O50" s="323">
        <f t="shared" si="11"/>
        <v>0</v>
      </c>
      <c r="AB50" s="427"/>
    </row>
    <row r="51" spans="1:29" ht="14.4" x14ac:dyDescent="0.3">
      <c r="A51" s="42"/>
      <c r="B51" s="2"/>
      <c r="C51" s="629" t="s">
        <v>216</v>
      </c>
      <c r="D51" s="629"/>
      <c r="E51" s="115">
        <v>21</v>
      </c>
      <c r="F51" s="323">
        <f>' Nota 21'!B21</f>
        <v>0</v>
      </c>
      <c r="G51" s="323">
        <f>' Nota 21'!C21</f>
        <v>0</v>
      </c>
      <c r="H51" s="323">
        <f>' Nota 21'!D21</f>
        <v>62954728</v>
      </c>
      <c r="I51" s="323">
        <f>' Nota 21'!E21</f>
        <v>0</v>
      </c>
      <c r="J51" s="323">
        <f>' Nota 21'!F21</f>
        <v>0</v>
      </c>
      <c r="K51" s="323">
        <f>+' Nota 21'!G21</f>
        <v>0</v>
      </c>
      <c r="L51" s="41">
        <f t="shared" si="10"/>
        <v>62954728</v>
      </c>
      <c r="M51" s="323">
        <f>+' Nota 21'!I21</f>
        <v>-30218269.439999998</v>
      </c>
      <c r="N51" s="323">
        <f>-'Nota 24'!H13</f>
        <v>-32736458.560000002</v>
      </c>
      <c r="O51" s="323">
        <f t="shared" si="11"/>
        <v>0</v>
      </c>
      <c r="P51" s="427"/>
      <c r="Q51" s="599"/>
      <c r="R51" s="599"/>
      <c r="S51" s="599"/>
      <c r="T51" s="599"/>
      <c r="U51" s="599"/>
      <c r="V51" s="427"/>
      <c r="AB51" s="427"/>
    </row>
    <row r="52" spans="1:29" ht="14.4" x14ac:dyDescent="0.3">
      <c r="A52" s="42"/>
      <c r="B52" s="2"/>
      <c r="C52" s="629" t="s">
        <v>61</v>
      </c>
      <c r="D52" s="629"/>
      <c r="E52" s="354">
        <v>22</v>
      </c>
      <c r="F52" s="323">
        <f>'Nota 22'!B8</f>
        <v>0</v>
      </c>
      <c r="G52" s="323">
        <f>'Nota 22'!C8</f>
        <v>0</v>
      </c>
      <c r="H52" s="323">
        <f>'Nota 22'!D8</f>
        <v>0</v>
      </c>
      <c r="I52" s="323">
        <f>'Nota 22'!E8</f>
        <v>0</v>
      </c>
      <c r="J52" s="323">
        <f>'Nota 22'!F8</f>
        <v>0</v>
      </c>
      <c r="K52" s="323">
        <f>'Nota 22'!G8</f>
        <v>-49925402.740835004</v>
      </c>
      <c r="L52" s="41">
        <f t="shared" si="10"/>
        <v>-49925402.740835004</v>
      </c>
      <c r="M52" s="323">
        <f>+'Nota 22'!I8</f>
        <v>24872905</v>
      </c>
      <c r="N52" s="323">
        <f>+'Nota 22'!K8</f>
        <v>14977620.822250504</v>
      </c>
      <c r="O52" s="323">
        <f t="shared" si="11"/>
        <v>-10074876.9185845</v>
      </c>
      <c r="P52" s="600"/>
      <c r="Q52" s="599"/>
      <c r="R52" s="599"/>
      <c r="S52" s="599"/>
      <c r="T52" s="599"/>
      <c r="U52" s="599"/>
      <c r="V52" s="427"/>
      <c r="Y52" s="427"/>
      <c r="AB52" s="427"/>
      <c r="AC52" s="427"/>
    </row>
    <row r="53" spans="1:29" ht="14.4" x14ac:dyDescent="0.3">
      <c r="A53" s="42"/>
      <c r="B53" s="2"/>
      <c r="C53" s="629" t="s">
        <v>44</v>
      </c>
      <c r="D53" s="629"/>
      <c r="E53" s="128">
        <v>23</v>
      </c>
      <c r="F53" s="41">
        <f>'Nota 23'!B10</f>
        <v>15584809744</v>
      </c>
      <c r="G53" s="41">
        <f>'Nota 23'!C10</f>
        <v>10088648393</v>
      </c>
      <c r="H53" s="323">
        <f>'Nota 23'!D10</f>
        <v>-2739076983</v>
      </c>
      <c r="I53" s="323">
        <f>'Nota 23'!E10</f>
        <v>-23655</v>
      </c>
      <c r="J53" s="323">
        <f>'Nota 23'!F10</f>
        <v>-528999204.31999999</v>
      </c>
      <c r="K53" s="323">
        <f>+'Nota 23'!G10</f>
        <v>-1116379611.3370273</v>
      </c>
      <c r="L53" s="41">
        <f t="shared" si="10"/>
        <v>21288978683.342972</v>
      </c>
      <c r="M53" s="379">
        <f>+'Nota 23'!I10</f>
        <v>-7463737234.7846851</v>
      </c>
      <c r="N53" s="323">
        <f>'Nota 23'!J10</f>
        <v>1759568295.4417126</v>
      </c>
      <c r="O53" s="41">
        <f t="shared" si="11"/>
        <v>15584809744</v>
      </c>
      <c r="P53" s="427"/>
      <c r="Q53" s="599"/>
      <c r="R53" s="599"/>
      <c r="S53" s="599"/>
      <c r="T53" s="599"/>
      <c r="U53" s="599"/>
      <c r="V53" s="427"/>
      <c r="X53" s="427"/>
      <c r="Y53" s="427"/>
      <c r="Z53" s="599"/>
      <c r="AA53" s="599"/>
      <c r="AB53" s="427"/>
    </row>
    <row r="54" spans="1:29" ht="13.2" x14ac:dyDescent="0.25">
      <c r="A54" s="42"/>
      <c r="B54" s="2"/>
      <c r="C54" s="632" t="s">
        <v>53</v>
      </c>
      <c r="D54" s="632"/>
      <c r="E54" s="114"/>
      <c r="F54" s="324">
        <f t="shared" ref="F54:O54" si="12">SUM(F47:F53)</f>
        <v>105630779296</v>
      </c>
      <c r="G54" s="324">
        <f t="shared" si="12"/>
        <v>31617356171</v>
      </c>
      <c r="H54" s="324">
        <f t="shared" si="12"/>
        <v>-2572808848</v>
      </c>
      <c r="I54" s="324">
        <f t="shared" si="12"/>
        <v>99976345</v>
      </c>
      <c r="J54" s="324">
        <f t="shared" si="12"/>
        <v>1971000795.6800001</v>
      </c>
      <c r="K54" s="324">
        <f>SUM(K47:K53)</f>
        <v>-774134514.07786226</v>
      </c>
      <c r="L54" s="324">
        <f t="shared" si="12"/>
        <v>135972169245.60214</v>
      </c>
      <c r="M54" s="324">
        <f t="shared" si="12"/>
        <v>-31798010271.60553</v>
      </c>
      <c r="N54" s="324">
        <f t="shared" si="12"/>
        <v>1446545445.0848067</v>
      </c>
      <c r="O54" s="324">
        <f t="shared" si="12"/>
        <v>105620704419.08141</v>
      </c>
      <c r="P54" s="427"/>
      <c r="Q54" s="527"/>
      <c r="R54" s="527"/>
      <c r="S54" s="527"/>
      <c r="T54" s="527"/>
      <c r="U54" s="527"/>
      <c r="V54" s="527"/>
      <c r="X54" s="427"/>
      <c r="Y54" s="427"/>
      <c r="Z54" s="599"/>
      <c r="AA54" s="427"/>
      <c r="AB54" s="427"/>
    </row>
    <row r="55" spans="1:29" ht="14.4" x14ac:dyDescent="0.3">
      <c r="A55" s="42"/>
      <c r="B55" s="2"/>
      <c r="C55" s="629" t="s">
        <v>62</v>
      </c>
      <c r="D55" s="629"/>
      <c r="E55" s="354">
        <v>24</v>
      </c>
      <c r="F55" s="323">
        <f>'Nota 24'!B8</f>
        <v>0</v>
      </c>
      <c r="G55" s="323">
        <v>0</v>
      </c>
      <c r="H55" s="323">
        <v>0</v>
      </c>
      <c r="I55" s="323"/>
      <c r="J55" s="323"/>
      <c r="K55" s="323"/>
      <c r="L55" s="323">
        <v>0</v>
      </c>
      <c r="M55" s="323">
        <v>0</v>
      </c>
      <c r="N55" s="323">
        <f>+'Nota 24'!H15</f>
        <v>-1446545445.0848069</v>
      </c>
      <c r="O55" s="41">
        <f t="shared" si="11"/>
        <v>-1446545445.0848069</v>
      </c>
      <c r="Q55" s="599"/>
      <c r="R55" s="599"/>
      <c r="S55" s="599"/>
      <c r="T55" s="599"/>
      <c r="U55" s="599"/>
      <c r="X55" s="599"/>
    </row>
    <row r="56" spans="1:29" ht="16.2" x14ac:dyDescent="0.25">
      <c r="A56" s="291" t="s">
        <v>844</v>
      </c>
      <c r="B56" s="637" t="s">
        <v>217</v>
      </c>
      <c r="C56" s="637"/>
      <c r="D56" s="637"/>
      <c r="E56" s="120"/>
      <c r="F56" s="253">
        <f>F54+F55</f>
        <v>105630779296</v>
      </c>
      <c r="G56" s="253">
        <f t="shared" ref="G56:O56" si="13">G54+G55</f>
        <v>31617356171</v>
      </c>
      <c r="H56" s="253">
        <f t="shared" si="13"/>
        <v>-2572808848</v>
      </c>
      <c r="I56" s="253">
        <f>I54+I55</f>
        <v>99976345</v>
      </c>
      <c r="J56" s="253">
        <f>J54+J55</f>
        <v>1971000795.6800001</v>
      </c>
      <c r="K56" s="253">
        <f>K54+K55</f>
        <v>-774134514.07786226</v>
      </c>
      <c r="L56" s="253">
        <f t="shared" si="13"/>
        <v>135972169245.60214</v>
      </c>
      <c r="M56" s="253">
        <f t="shared" si="13"/>
        <v>-31798010271.60553</v>
      </c>
      <c r="N56" s="253">
        <f t="shared" si="13"/>
        <v>0</v>
      </c>
      <c r="O56" s="253">
        <f t="shared" si="13"/>
        <v>104174158973.9966</v>
      </c>
      <c r="Q56" s="427"/>
      <c r="R56" s="427"/>
      <c r="S56" s="427"/>
      <c r="T56" s="427"/>
      <c r="U56" s="427"/>
      <c r="X56" s="427"/>
      <c r="Y56" s="599"/>
    </row>
    <row r="57" spans="1:29" ht="16.2" x14ac:dyDescent="0.25">
      <c r="A57" s="42"/>
      <c r="B57" s="637" t="s">
        <v>218</v>
      </c>
      <c r="C57" s="637"/>
      <c r="D57" s="637"/>
      <c r="E57" s="121"/>
      <c r="F57" s="253">
        <f t="shared" ref="F57:O57" si="14">+F45+F56</f>
        <v>200554290507.1698</v>
      </c>
      <c r="G57" s="253">
        <f t="shared" si="14"/>
        <v>34691885503</v>
      </c>
      <c r="H57" s="253">
        <f t="shared" si="14"/>
        <v>13121521734</v>
      </c>
      <c r="I57" s="253">
        <f>+I45+I56</f>
        <v>3398658374</v>
      </c>
      <c r="J57" s="253">
        <f>+J45+J56</f>
        <v>2151196532.6800003</v>
      </c>
      <c r="K57" s="253">
        <f>+K45+K56</f>
        <v>2823408928.525537</v>
      </c>
      <c r="L57" s="253">
        <f t="shared" si="14"/>
        <v>256740961579.37537</v>
      </c>
      <c r="M57" s="253">
        <f>+M45+M56</f>
        <v>-62538382878.192329</v>
      </c>
      <c r="N57" s="253">
        <f t="shared" si="14"/>
        <v>0</v>
      </c>
      <c r="O57" s="253">
        <f t="shared" si="14"/>
        <v>194202578701.18301</v>
      </c>
      <c r="U57" s="599"/>
    </row>
    <row r="58" spans="1:29" ht="13.2" x14ac:dyDescent="0.25">
      <c r="A58" s="42"/>
      <c r="B58" s="25"/>
      <c r="C58" s="2"/>
      <c r="D58" s="2"/>
      <c r="E58" s="114"/>
      <c r="F58" s="591"/>
      <c r="G58" s="591"/>
      <c r="H58" s="591"/>
      <c r="I58" s="591"/>
      <c r="J58" s="591"/>
      <c r="K58" s="591"/>
      <c r="L58" s="591"/>
      <c r="M58" s="352"/>
      <c r="U58" s="427"/>
    </row>
    <row r="59" spans="1:29" ht="11.4" x14ac:dyDescent="0.2">
      <c r="B59" s="42" t="s">
        <v>345</v>
      </c>
      <c r="C59" s="42"/>
      <c r="D59" s="42"/>
      <c r="E59" s="122"/>
      <c r="F59" s="42"/>
      <c r="M59" s="352"/>
      <c r="N59" s="352"/>
    </row>
    <row r="60" spans="1:29" ht="12" x14ac:dyDescent="0.25">
      <c r="A60" s="42"/>
      <c r="B60" s="43"/>
      <c r="C60" s="42"/>
      <c r="D60" s="42"/>
      <c r="E60" s="122"/>
      <c r="F60" s="42"/>
      <c r="L60" s="428"/>
      <c r="M60" s="427"/>
    </row>
    <row r="61" spans="1:29" ht="12" x14ac:dyDescent="0.25">
      <c r="A61" s="42"/>
      <c r="B61" s="43"/>
      <c r="C61" s="42"/>
      <c r="D61" s="42"/>
      <c r="E61" s="122"/>
      <c r="F61" s="42"/>
      <c r="K61" s="527"/>
      <c r="L61" s="427"/>
      <c r="M61" s="527"/>
    </row>
    <row r="62" spans="1:29" s="53" customFormat="1" ht="15.6" x14ac:dyDescent="0.3">
      <c r="B62" s="52"/>
      <c r="C62" s="52"/>
      <c r="D62" s="52"/>
      <c r="E62" s="123"/>
      <c r="F62" s="325"/>
      <c r="K62" s="596"/>
      <c r="M62" s="593"/>
    </row>
    <row r="63" spans="1:29" s="52" customFormat="1" ht="15.6" x14ac:dyDescent="0.3">
      <c r="B63" s="635"/>
      <c r="C63" s="635"/>
      <c r="D63" s="635"/>
      <c r="E63" s="123"/>
      <c r="M63" s="595"/>
    </row>
    <row r="64" spans="1:29" ht="13.2" x14ac:dyDescent="0.25">
      <c r="A64" s="2"/>
      <c r="B64" s="2"/>
      <c r="C64" s="46"/>
      <c r="D64" s="47"/>
      <c r="E64" s="114"/>
      <c r="F64" s="47"/>
      <c r="M64" s="427"/>
    </row>
    <row r="65" spans="3:11" x14ac:dyDescent="0.2">
      <c r="C65" s="38"/>
      <c r="D65" s="36"/>
      <c r="E65" s="124"/>
      <c r="F65" s="36"/>
    </row>
    <row r="66" spans="3:11" x14ac:dyDescent="0.2">
      <c r="D66" s="37"/>
      <c r="E66" s="125"/>
      <c r="F66" s="37"/>
      <c r="K66" s="594"/>
    </row>
    <row r="67" spans="3:11" x14ac:dyDescent="0.2">
      <c r="D67" s="37"/>
      <c r="E67" s="125"/>
      <c r="F67" s="37"/>
      <c r="K67" s="427"/>
    </row>
    <row r="68" spans="3:11" x14ac:dyDescent="0.2">
      <c r="D68" s="37"/>
      <c r="E68" s="125"/>
      <c r="F68" s="37"/>
    </row>
    <row r="69" spans="3:11" x14ac:dyDescent="0.2">
      <c r="D69" s="37"/>
      <c r="E69" s="125"/>
      <c r="F69" s="37"/>
    </row>
    <row r="70" spans="3:11" x14ac:dyDescent="0.2">
      <c r="D70" s="37"/>
      <c r="E70" s="125"/>
      <c r="F70" s="37"/>
    </row>
    <row r="71" spans="3:11" x14ac:dyDescent="0.2">
      <c r="E71" s="126"/>
    </row>
    <row r="72" spans="3:11" x14ac:dyDescent="0.2">
      <c r="C72" s="39"/>
      <c r="E72" s="126"/>
    </row>
    <row r="73" spans="3:11" x14ac:dyDescent="0.2">
      <c r="C73" s="38"/>
      <c r="D73" s="36"/>
      <c r="E73" s="124"/>
      <c r="F73" s="36"/>
    </row>
    <row r="74" spans="3:11" x14ac:dyDescent="0.2">
      <c r="D74" s="36"/>
      <c r="E74" s="51"/>
      <c r="F74" s="36"/>
    </row>
  </sheetData>
  <mergeCells count="42">
    <mergeCell ref="B63:D63"/>
    <mergeCell ref="B12:D12"/>
    <mergeCell ref="B30:D30"/>
    <mergeCell ref="B46:D46"/>
    <mergeCell ref="B45:D45"/>
    <mergeCell ref="B56:D56"/>
    <mergeCell ref="B29:D29"/>
    <mergeCell ref="B57:D57"/>
    <mergeCell ref="C38:D38"/>
    <mergeCell ref="C41:D41"/>
    <mergeCell ref="C42:D42"/>
    <mergeCell ref="C47:D47"/>
    <mergeCell ref="C49:D49"/>
    <mergeCell ref="C48:D48"/>
    <mergeCell ref="C17:D17"/>
    <mergeCell ref="C18:D18"/>
    <mergeCell ref="C33:D33"/>
    <mergeCell ref="A8:F8"/>
    <mergeCell ref="C14:D14"/>
    <mergeCell ref="C15:D15"/>
    <mergeCell ref="C16:D16"/>
    <mergeCell ref="C25:D25"/>
    <mergeCell ref="C26:D26"/>
    <mergeCell ref="C21:D21"/>
    <mergeCell ref="C23:D23"/>
    <mergeCell ref="C24:D24"/>
    <mergeCell ref="D1:E1"/>
    <mergeCell ref="C37:D37"/>
    <mergeCell ref="C55:D55"/>
    <mergeCell ref="C50:D50"/>
    <mergeCell ref="C51:D51"/>
    <mergeCell ref="C52:D52"/>
    <mergeCell ref="C27:D27"/>
    <mergeCell ref="C32:D32"/>
    <mergeCell ref="C34:D34"/>
    <mergeCell ref="C35:D35"/>
    <mergeCell ref="C36:D36"/>
    <mergeCell ref="A7:F7"/>
    <mergeCell ref="A9:F9"/>
    <mergeCell ref="C53:D53"/>
    <mergeCell ref="C54:D54"/>
    <mergeCell ref="C28:D28"/>
  </mergeCells>
  <hyperlinks>
    <hyperlink ref="E14" location="'Nota 3'!A1" display="'Nota 3'!A1" xr:uid="{00000000-0004-0000-0400-000000000000}"/>
    <hyperlink ref="E15" location="'Nota 4'!A1" display="'Nota 4'!A1" xr:uid="{00000000-0004-0000-0400-000001000000}"/>
    <hyperlink ref="E16" location="'Nota 5'!A1" display="'Nota 5'!A1" xr:uid="{00000000-0004-0000-0400-000002000000}"/>
    <hyperlink ref="E17" location="'Nota 6'!A1" display="'Nota 6'!A1" xr:uid="{00000000-0004-0000-0400-000003000000}"/>
    <hyperlink ref="E18" location="'Nota 7'!A1" display="'Nota 7'!A1" xr:uid="{00000000-0004-0000-0400-000004000000}"/>
    <hyperlink ref="E21" location="'Nota 6'!A1" display="'Nota 6'!A1" xr:uid="{00000000-0004-0000-0400-000005000000}"/>
    <hyperlink ref="E23" location="'Nota 8'!A1" display="'Nota 8'!A1" xr:uid="{00000000-0004-0000-0400-000006000000}"/>
    <hyperlink ref="E24" location="'Nota 9'!A1" display="'Nota 9'!A1" xr:uid="{00000000-0004-0000-0400-000007000000}"/>
    <hyperlink ref="E25" location="'Nota 10'!A1" display="'Nota 10'!A1" xr:uid="{00000000-0004-0000-0400-000008000000}"/>
    <hyperlink ref="E26" location="'Nota 11'!A1" display="'Nota 11'!A1" xr:uid="{00000000-0004-0000-0400-000009000000}"/>
    <hyperlink ref="E27" location="'Nota 12'!A1" display="'Nota 12'!A1" xr:uid="{00000000-0004-0000-0400-00000A000000}"/>
    <hyperlink ref="E32" location="'Nota 13'!A1" display="'Nota 13'!A1" xr:uid="{00000000-0004-0000-0400-00000B000000}"/>
    <hyperlink ref="E33" location="'Nota 14'!A1" display="'Nota 14'!A1" xr:uid="{00000000-0004-0000-0400-00000C000000}"/>
    <hyperlink ref="E41" location="'Nota 14'!A1" display="'Nota 14'!A1" xr:uid="{00000000-0004-0000-0400-00000D000000}"/>
    <hyperlink ref="E34" location="'Nota 15'!A1" display="'Nota 15'!A1" xr:uid="{00000000-0004-0000-0400-00000E000000}"/>
    <hyperlink ref="E35" location="'Nota 16'!A1" display="'Nota 16'!A1" xr:uid="{00000000-0004-0000-0400-00000F000000}"/>
    <hyperlink ref="E36" location="'Nota 17'!A1" display="'Nota 17'!A1" xr:uid="{00000000-0004-0000-0400-000010000000}"/>
    <hyperlink ref="E37" location="'Nota 18'!A1" display="'Nota 18'!A1" xr:uid="{00000000-0004-0000-0400-000011000000}"/>
    <hyperlink ref="E38" location="'Nota 19'!A1" display="'Nota 19'!A1" xr:uid="{00000000-0004-0000-0400-000012000000}"/>
    <hyperlink ref="E42" location="'Nota 19'!A1" display="'Nota 19'!A1" xr:uid="{00000000-0004-0000-0400-000013000000}"/>
    <hyperlink ref="E47" location="'Nota 20'!A1" display="'Nota 20'!A1" xr:uid="{00000000-0004-0000-0400-000014000000}"/>
    <hyperlink ref="E52" location="'Nota 22'!A1" display="'Nota 22'!A1" xr:uid="{00000000-0004-0000-0400-000015000000}"/>
    <hyperlink ref="E48" location="' Nota 21'!A1" display="' Nota 21'!A1" xr:uid="{00000000-0004-0000-0400-000016000000}"/>
    <hyperlink ref="E49" location="' Nota 21'!A1" display="' Nota 21'!A1" xr:uid="{00000000-0004-0000-0400-000017000000}"/>
    <hyperlink ref="E50" location="' Nota 21'!A1" display="' Nota 21'!A1" xr:uid="{00000000-0004-0000-0400-000018000000}"/>
    <hyperlink ref="E51" location="' Nota 21'!A1" display="' Nota 21'!A1" xr:uid="{00000000-0004-0000-0400-000019000000}"/>
    <hyperlink ref="E53" location="'Nota 23'!A1" display="'Nota 23'!A1" xr:uid="{00000000-0004-0000-0400-00001A000000}"/>
    <hyperlink ref="E55" location="'Nota 24'!A1" display="'Nota 24'!A1" xr:uid="{00000000-0004-0000-0400-00001B000000}"/>
    <hyperlink ref="F1" location="Indice!A1" display="Indice" xr:uid="{00000000-0004-0000-0400-00001C000000}"/>
    <hyperlink ref="E22" location="'Nota 5'!A1" display="'Nota 5'!A1" xr:uid="{00000000-0004-0000-0400-00001D000000}"/>
  </hyperlinks>
  <printOptions horizontalCentered="1"/>
  <pageMargins left="0.70866141732283472" right="0.70866141732283472" top="0.74803149606299213" bottom="0.74803149606299213" header="0.31496062992125984" footer="0.31496062992125984"/>
  <pageSetup paperSize="9" scale="6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B1:O39"/>
  <sheetViews>
    <sheetView showGridLines="0" topLeftCell="A7" zoomScale="85" zoomScaleNormal="85" zoomScaleSheetLayoutView="70" workbookViewId="0">
      <selection activeCell="C18" sqref="C18"/>
    </sheetView>
  </sheetViews>
  <sheetFormatPr baseColWidth="10" defaultColWidth="11.44140625" defaultRowHeight="13.2" x14ac:dyDescent="0.25"/>
  <cols>
    <col min="1" max="1" width="7.109375" style="2" customWidth="1"/>
    <col min="2" max="2" width="60" style="2" customWidth="1"/>
    <col min="3" max="3" width="11.44140625" style="114" customWidth="1"/>
    <col min="4" max="4" width="22.44140625" style="198" customWidth="1"/>
    <col min="5" max="5" width="18.33203125" style="198" customWidth="1"/>
    <col min="6" max="9" width="18" style="198" customWidth="1"/>
    <col min="10" max="10" width="17.44140625" style="198" customWidth="1"/>
    <col min="11" max="11" width="16.5546875" style="2" bestFit="1" customWidth="1"/>
    <col min="12" max="12" width="18.88671875" style="2" customWidth="1"/>
    <col min="13" max="13" width="16.5546875" style="2" bestFit="1" customWidth="1"/>
    <col min="14" max="14" width="14.88671875" style="2" bestFit="1" customWidth="1"/>
    <col min="15" max="15" width="12.33203125" style="2" bestFit="1" customWidth="1"/>
    <col min="16" max="16384" width="11.44140625" style="2"/>
  </cols>
  <sheetData>
    <row r="1" spans="2:13" ht="14.4" x14ac:dyDescent="0.25">
      <c r="B1" s="2" t="str">
        <f>Indice!C1</f>
        <v>Compañía de Desarrollo y de Industrializacion de Productos Primarios SA (CODIPSA)</v>
      </c>
      <c r="C1" s="115" t="s">
        <v>323</v>
      </c>
      <c r="E1" s="198" t="str">
        <f>ER!B4</f>
        <v xml:space="preserve"> </v>
      </c>
    </row>
    <row r="4" spans="2:13" x14ac:dyDescent="0.25">
      <c r="B4" s="2" t="s">
        <v>45</v>
      </c>
    </row>
    <row r="6" spans="2:13" x14ac:dyDescent="0.25">
      <c r="B6" s="25"/>
      <c r="C6" s="120"/>
      <c r="D6" s="199"/>
    </row>
    <row r="7" spans="2:13" x14ac:dyDescent="0.25">
      <c r="B7" s="630" t="s">
        <v>959</v>
      </c>
      <c r="C7" s="630"/>
      <c r="D7" s="630"/>
      <c r="E7" s="630"/>
      <c r="F7" s="329"/>
      <c r="G7" s="329"/>
      <c r="H7" s="329"/>
      <c r="I7" s="329"/>
      <c r="J7" s="329"/>
    </row>
    <row r="8" spans="2:13" x14ac:dyDescent="0.25">
      <c r="B8" s="630" t="str">
        <f>IFERROR(IF(Indice!B6="","Al dia... de mes… de año 2XX2…","Al "&amp;DAY(Indice!B6)&amp;" de "&amp;VLOOKUP(MONTH(Indice!B6),Indice!S:T,2,0)&amp;" de "&amp;YEAR(Indice!B6)),"Al dia... de mes… de año 2XX2…")</f>
        <v>Al 31 de Diciembre de 2024</v>
      </c>
      <c r="C8" s="630"/>
      <c r="D8" s="630"/>
      <c r="E8" s="630"/>
      <c r="F8" s="329"/>
      <c r="G8" s="329"/>
      <c r="H8" s="329"/>
      <c r="I8" s="329"/>
      <c r="J8" s="329"/>
    </row>
    <row r="9" spans="2:13" x14ac:dyDescent="0.25">
      <c r="B9" s="640"/>
      <c r="C9" s="640"/>
      <c r="D9" s="640"/>
      <c r="E9" s="640"/>
      <c r="F9" s="254"/>
      <c r="G9" s="254"/>
      <c r="H9" s="254"/>
      <c r="I9" s="254"/>
      <c r="J9" s="254"/>
    </row>
    <row r="10" spans="2:13" x14ac:dyDescent="0.25">
      <c r="B10" s="640" t="str">
        <f>+BG!A9</f>
        <v>(En guaraníes)</v>
      </c>
      <c r="C10" s="640"/>
      <c r="D10" s="640"/>
      <c r="E10" s="640"/>
      <c r="F10" s="254"/>
      <c r="G10" s="254"/>
      <c r="H10" s="254"/>
      <c r="I10" s="254"/>
      <c r="J10" s="254"/>
    </row>
    <row r="11" spans="2:13" x14ac:dyDescent="0.25">
      <c r="B11" s="57"/>
      <c r="C11" s="129"/>
      <c r="D11" s="327"/>
      <c r="E11" s="328"/>
      <c r="F11" s="328"/>
      <c r="G11" s="328"/>
      <c r="H11" s="328"/>
      <c r="I11" s="328"/>
      <c r="J11" s="35"/>
      <c r="K11" s="35"/>
      <c r="L11" s="35"/>
      <c r="M11" s="35"/>
    </row>
    <row r="12" spans="2:13" ht="48.6" x14ac:dyDescent="0.4">
      <c r="B12" s="58"/>
      <c r="C12" s="116" t="s">
        <v>186</v>
      </c>
      <c r="D12" s="164" t="s">
        <v>921</v>
      </c>
      <c r="E12" s="164" t="s">
        <v>920</v>
      </c>
      <c r="F12" s="164" t="s">
        <v>922</v>
      </c>
      <c r="G12" s="353" t="s">
        <v>1072</v>
      </c>
      <c r="H12" s="353" t="s">
        <v>974</v>
      </c>
      <c r="I12" s="353" t="s">
        <v>1064</v>
      </c>
      <c r="J12" s="164" t="s">
        <v>923</v>
      </c>
      <c r="K12" s="164" t="s">
        <v>926</v>
      </c>
      <c r="L12" s="353" t="s">
        <v>927</v>
      </c>
      <c r="M12" s="164" t="s">
        <v>925</v>
      </c>
    </row>
    <row r="13" spans="2:13" ht="14.4" x14ac:dyDescent="0.3">
      <c r="B13" t="s">
        <v>54</v>
      </c>
      <c r="C13" s="128">
        <v>25</v>
      </c>
      <c r="D13" s="196">
        <f>'Nota 25'!B25</f>
        <v>267851257704.64001</v>
      </c>
      <c r="E13" s="196">
        <f>'Nota 25'!C25</f>
        <v>60739388335</v>
      </c>
      <c r="F13" s="196">
        <f>'Nota 25'!D25</f>
        <v>0</v>
      </c>
      <c r="G13" s="196">
        <f>'Nota 25'!E25</f>
        <v>0</v>
      </c>
      <c r="H13" s="196">
        <f>'Nota 25'!F25</f>
        <v>161562335</v>
      </c>
      <c r="I13" s="196">
        <f>+'Nota 25'!G25</f>
        <v>1625165189.7731249</v>
      </c>
      <c r="J13" s="197">
        <f>SUM(D13:I13)</f>
        <v>330377373564.41315</v>
      </c>
      <c r="K13" s="196">
        <f>+'Nota 25'!I25</f>
        <v>-42244697024</v>
      </c>
      <c r="L13" s="196">
        <v>0</v>
      </c>
      <c r="M13" s="196">
        <f>+J13+K13+L13</f>
        <v>288132676540.41315</v>
      </c>
    </row>
    <row r="14" spans="2:13" ht="14.4" x14ac:dyDescent="0.3">
      <c r="B14" t="s">
        <v>124</v>
      </c>
      <c r="C14" s="128">
        <v>26</v>
      </c>
      <c r="D14" s="196">
        <f>-'Nota 26'!B21</f>
        <v>-205935365861</v>
      </c>
      <c r="E14" s="196">
        <f>-'Nota 26'!C21</f>
        <v>-43649655881</v>
      </c>
      <c r="F14" s="196">
        <f>-'Nota 26'!D21</f>
        <v>-26856685</v>
      </c>
      <c r="G14" s="196">
        <f>-'Nota 26'!E21</f>
        <v>0</v>
      </c>
      <c r="H14" s="196">
        <f>-'Nota 26'!F21</f>
        <v>-40132502</v>
      </c>
      <c r="I14" s="196">
        <f>-+'Nota 26'!G21</f>
        <v>-1287675245.1159174</v>
      </c>
      <c r="J14" s="197">
        <f>SUM(D14:I14)</f>
        <v>-250939686174.11591</v>
      </c>
      <c r="K14" s="196">
        <f>+-'Nota 26'!I21</f>
        <v>47012971846</v>
      </c>
      <c r="L14" s="196">
        <v>0</v>
      </c>
      <c r="M14" s="196">
        <f>+J14+K14</f>
        <v>-203926714328.11591</v>
      </c>
    </row>
    <row r="15" spans="2:13" x14ac:dyDescent="0.25">
      <c r="B15" s="25" t="s">
        <v>63</v>
      </c>
      <c r="C15" s="120"/>
      <c r="D15" s="200">
        <f t="shared" ref="D15:L15" si="0">D13+D14</f>
        <v>61915891843.640015</v>
      </c>
      <c r="E15" s="200">
        <f t="shared" si="0"/>
        <v>17089732454</v>
      </c>
      <c r="F15" s="200">
        <f t="shared" si="0"/>
        <v>-26856685</v>
      </c>
      <c r="G15" s="200">
        <f t="shared" si="0"/>
        <v>0</v>
      </c>
      <c r="H15" s="200">
        <f t="shared" si="0"/>
        <v>121429833</v>
      </c>
      <c r="I15" s="200">
        <f t="shared" si="0"/>
        <v>337489944.65720749</v>
      </c>
      <c r="J15" s="200">
        <f t="shared" si="0"/>
        <v>79437687390.297241</v>
      </c>
      <c r="K15" s="200">
        <f t="shared" si="0"/>
        <v>4768274822</v>
      </c>
      <c r="L15" s="200">
        <f t="shared" si="0"/>
        <v>0</v>
      </c>
      <c r="M15" s="200">
        <f>M13+M14</f>
        <v>84205962212.297241</v>
      </c>
    </row>
    <row r="16" spans="2:13" ht="14.4" x14ac:dyDescent="0.3">
      <c r="B16" t="s">
        <v>219</v>
      </c>
      <c r="C16" s="128">
        <v>27</v>
      </c>
      <c r="D16" s="196">
        <f>'Nota 27'!C35</f>
        <v>20267126354</v>
      </c>
      <c r="E16" s="196">
        <f>'Nota 27'!F35</f>
        <v>1739607616</v>
      </c>
      <c r="F16" s="196">
        <f>+'Nota 27'!I35</f>
        <v>0</v>
      </c>
      <c r="G16" s="196">
        <f>+'Nota 27'!L35</f>
        <v>0</v>
      </c>
      <c r="H16" s="196">
        <f>+'Nota 27'!O35</f>
        <v>297798171</v>
      </c>
      <c r="I16" s="196">
        <f>+'Nota 27'!R35</f>
        <v>676461228.4930501</v>
      </c>
      <c r="J16" s="197">
        <f t="shared" ref="J16:J27" si="1">SUM(D16:I16)</f>
        <v>22980993369.49305</v>
      </c>
      <c r="K16" s="196">
        <f>+'Nota 27'!U35</f>
        <v>-179078181</v>
      </c>
      <c r="L16" s="196">
        <v>0</v>
      </c>
      <c r="M16" s="196">
        <f>+J16+K16</f>
        <v>22801915188.49305</v>
      </c>
    </row>
    <row r="17" spans="2:15" ht="14.4" x14ac:dyDescent="0.3">
      <c r="B17" t="s">
        <v>220</v>
      </c>
      <c r="C17" s="128">
        <v>27</v>
      </c>
      <c r="D17" s="196">
        <f>'Nota 27'!D35</f>
        <v>34807924163.692398</v>
      </c>
      <c r="E17" s="196">
        <f>'Nota 27'!G35</f>
        <v>5822294387</v>
      </c>
      <c r="F17" s="196">
        <f>+'Nota 27'!J35</f>
        <v>1764070100</v>
      </c>
      <c r="G17" s="196">
        <f>+'Nota 27'!M35</f>
        <v>0</v>
      </c>
      <c r="H17" s="196">
        <f>+'Nota 27'!P35</f>
        <v>348855040</v>
      </c>
      <c r="I17" s="196">
        <f>+'Nota 27'!S35</f>
        <v>772169130.45772505</v>
      </c>
      <c r="J17" s="197">
        <f t="shared" si="1"/>
        <v>43515312821.150124</v>
      </c>
      <c r="K17" s="196">
        <f>+'Nota 27'!V35</f>
        <v>-1070668244</v>
      </c>
      <c r="L17" s="196">
        <v>0</v>
      </c>
      <c r="M17" s="196">
        <f>+J17+K17</f>
        <v>42444644577.150124</v>
      </c>
    </row>
    <row r="18" spans="2:15" ht="14.4" x14ac:dyDescent="0.3">
      <c r="B18" t="s">
        <v>222</v>
      </c>
      <c r="C18" s="128">
        <v>28</v>
      </c>
      <c r="D18" s="197">
        <f>+'Nota 28'!C23-'Nota 28'!N18</f>
        <v>2836434878</v>
      </c>
      <c r="E18" s="197">
        <f>+'Nota 28'!D23-'Nota 28'!O18</f>
        <v>2080068117</v>
      </c>
      <c r="F18" s="197">
        <f>+'Nota 28'!E23-'Nota 28'!P18</f>
        <v>35082795</v>
      </c>
      <c r="G18" s="197">
        <f>+'Nota 28'!F23-'Nota 28'!Q18</f>
        <v>0</v>
      </c>
      <c r="H18" s="197">
        <f>+'Nota 28'!G23-'Nota 28'!R18</f>
        <v>106444</v>
      </c>
      <c r="I18" s="197">
        <f>+'Nota 28'!H23-'Nota 28'!S18</f>
        <v>0</v>
      </c>
      <c r="J18" s="197">
        <f t="shared" si="1"/>
        <v>4951692234</v>
      </c>
      <c r="K18" s="197">
        <f>+'Nota 28'!J23-'Nota 28'!U18</f>
        <v>-6018021247</v>
      </c>
      <c r="L18" s="196">
        <v>0</v>
      </c>
      <c r="M18" s="196">
        <f>+J18+K18</f>
        <v>-1066329013</v>
      </c>
      <c r="N18" s="326"/>
    </row>
    <row r="19" spans="2:15" x14ac:dyDescent="0.25">
      <c r="B19" s="25" t="s">
        <v>126</v>
      </c>
      <c r="C19" s="120"/>
      <c r="D19" s="200">
        <f t="shared" ref="D19:M19" si="2">+D15-D16-D17+D18</f>
        <v>9677276203.9476166</v>
      </c>
      <c r="E19" s="200">
        <f t="shared" si="2"/>
        <v>11607898568</v>
      </c>
      <c r="F19" s="200">
        <f t="shared" si="2"/>
        <v>-1755843990</v>
      </c>
      <c r="G19" s="200">
        <f t="shared" si="2"/>
        <v>0</v>
      </c>
      <c r="H19" s="200">
        <f t="shared" si="2"/>
        <v>-525116934</v>
      </c>
      <c r="I19" s="200">
        <f t="shared" si="2"/>
        <v>-1111140414.2935677</v>
      </c>
      <c r="J19" s="200">
        <f t="shared" si="2"/>
        <v>17893073433.654068</v>
      </c>
      <c r="K19" s="200">
        <f>+K15-K16-K17+K18</f>
        <v>0</v>
      </c>
      <c r="L19" s="200">
        <f t="shared" si="2"/>
        <v>0</v>
      </c>
      <c r="M19" s="200">
        <f t="shared" si="2"/>
        <v>17893073433.654068</v>
      </c>
    </row>
    <row r="20" spans="2:15" ht="14.4" x14ac:dyDescent="0.3">
      <c r="B20" t="s">
        <v>351</v>
      </c>
      <c r="C20" s="128">
        <v>29</v>
      </c>
      <c r="D20" s="197">
        <f>'Nota 29'!B11</f>
        <v>7747949112</v>
      </c>
      <c r="E20" s="197">
        <f>'Nota 29'!C11</f>
        <v>435633116</v>
      </c>
      <c r="F20" s="197">
        <f>'Nota 29'!D11</f>
        <v>873452142</v>
      </c>
      <c r="G20" s="197">
        <f>'Nota 29'!E11</f>
        <v>24200</v>
      </c>
      <c r="H20" s="197">
        <f>'Nota 29'!F11</f>
        <v>159755</v>
      </c>
      <c r="I20" s="197">
        <f>+'Nota 29'!G11</f>
        <v>0</v>
      </c>
      <c r="J20" s="197">
        <f t="shared" si="1"/>
        <v>9057218325</v>
      </c>
      <c r="K20" s="197">
        <f>+'Nota 29'!I11</f>
        <v>-528765474</v>
      </c>
      <c r="L20" s="196">
        <v>0</v>
      </c>
      <c r="M20" s="196">
        <f t="shared" ref="M20:M23" si="3">+J20+K20</f>
        <v>8528452851</v>
      </c>
      <c r="N20" s="265"/>
    </row>
    <row r="21" spans="2:15" ht="14.4" x14ac:dyDescent="0.3">
      <c r="B21" t="s">
        <v>350</v>
      </c>
      <c r="C21" s="128">
        <v>29</v>
      </c>
      <c r="D21" s="197">
        <f>'Nota 29'!M11</f>
        <v>7087066887</v>
      </c>
      <c r="E21" s="197">
        <f>'Nota 29'!N11</f>
        <v>492264312</v>
      </c>
      <c r="F21" s="197">
        <f>'Nota 29'!O11</f>
        <v>1856685135</v>
      </c>
      <c r="G21" s="197">
        <f>'Nota 29'!P11</f>
        <v>47855</v>
      </c>
      <c r="H21" s="197">
        <f>'Nota 29'!Q11</f>
        <v>3504062</v>
      </c>
      <c r="I21" s="197">
        <f>+'Nota 29'!R11</f>
        <v>5239197.3026250005</v>
      </c>
      <c r="J21" s="197">
        <f t="shared" si="1"/>
        <v>9444807448.3026257</v>
      </c>
      <c r="K21" s="197">
        <f>+'Nota 29'!T11</f>
        <v>-1001041127</v>
      </c>
      <c r="L21" s="196">
        <v>0</v>
      </c>
      <c r="M21" s="196">
        <f t="shared" si="3"/>
        <v>8443766321.3026257</v>
      </c>
      <c r="N21" s="265"/>
      <c r="O21" s="525"/>
    </row>
    <row r="22" spans="2:15" x14ac:dyDescent="0.25">
      <c r="B22" s="66" t="s">
        <v>53</v>
      </c>
      <c r="D22" s="200">
        <f t="shared" ref="D22:L22" si="4">+D19+D20-D21</f>
        <v>10338158428.947617</v>
      </c>
      <c r="E22" s="200">
        <f t="shared" si="4"/>
        <v>11551267372</v>
      </c>
      <c r="F22" s="200">
        <f t="shared" si="4"/>
        <v>-2739076983</v>
      </c>
      <c r="G22" s="200">
        <f t="shared" si="4"/>
        <v>-23655</v>
      </c>
      <c r="H22" s="200">
        <f t="shared" si="4"/>
        <v>-528461241</v>
      </c>
      <c r="I22" s="200">
        <f t="shared" si="4"/>
        <v>-1116379611.5961926</v>
      </c>
      <c r="J22" s="200">
        <f t="shared" si="4"/>
        <v>17505484310.35144</v>
      </c>
      <c r="K22" s="200">
        <f t="shared" si="4"/>
        <v>472275653</v>
      </c>
      <c r="L22" s="200">
        <f t="shared" si="4"/>
        <v>0</v>
      </c>
      <c r="M22" s="409">
        <f t="shared" si="3"/>
        <v>17977759963.35144</v>
      </c>
    </row>
    <row r="23" spans="2:15" ht="14.4" x14ac:dyDescent="0.3">
      <c r="B23" t="s">
        <v>130</v>
      </c>
      <c r="C23" s="128">
        <v>30</v>
      </c>
      <c r="D23" s="197">
        <f>'Nota 30'!B11</f>
        <v>8634949419</v>
      </c>
      <c r="E23" s="197">
        <f>'Nota 30'!C11</f>
        <v>0</v>
      </c>
      <c r="F23" s="197">
        <f>+'Nota 30'!D11</f>
        <v>0</v>
      </c>
      <c r="G23" s="197">
        <f>+'Nota 30'!E11</f>
        <v>0</v>
      </c>
      <c r="H23" s="197">
        <f>+'Nota 30'!F11</f>
        <v>0</v>
      </c>
      <c r="I23" s="197">
        <v>0</v>
      </c>
      <c r="J23" s="197">
        <f t="shared" si="1"/>
        <v>8634949419</v>
      </c>
      <c r="K23" s="197">
        <f>+'Nota 30'!I11</f>
        <v>-7936550848</v>
      </c>
      <c r="L23" s="196">
        <v>0</v>
      </c>
      <c r="M23" s="196">
        <f t="shared" si="3"/>
        <v>698398571</v>
      </c>
    </row>
    <row r="24" spans="2:15" ht="26.4" x14ac:dyDescent="0.25">
      <c r="B24" s="67" t="s">
        <v>352</v>
      </c>
      <c r="C24" s="120"/>
      <c r="D24" s="200">
        <f t="shared" ref="D24:M24" si="5">D22+D23</f>
        <v>18973107847.947617</v>
      </c>
      <c r="E24" s="200">
        <f t="shared" si="5"/>
        <v>11551267372</v>
      </c>
      <c r="F24" s="200">
        <f t="shared" si="5"/>
        <v>-2739076983</v>
      </c>
      <c r="G24" s="200">
        <f t="shared" si="5"/>
        <v>-23655</v>
      </c>
      <c r="H24" s="200">
        <f t="shared" si="5"/>
        <v>-528461241</v>
      </c>
      <c r="I24" s="200">
        <f t="shared" si="5"/>
        <v>-1116379611.5961926</v>
      </c>
      <c r="J24" s="200">
        <f t="shared" si="5"/>
        <v>26140433729.35144</v>
      </c>
      <c r="K24" s="200">
        <f t="shared" si="5"/>
        <v>-7464275195</v>
      </c>
      <c r="L24" s="200">
        <f t="shared" si="5"/>
        <v>0</v>
      </c>
      <c r="M24" s="200">
        <f t="shared" si="5"/>
        <v>18676158534.35144</v>
      </c>
    </row>
    <row r="25" spans="2:15" ht="14.4" x14ac:dyDescent="0.3">
      <c r="B25" t="s">
        <v>131</v>
      </c>
      <c r="C25" s="354">
        <v>31</v>
      </c>
      <c r="D25" s="197">
        <f>'Nota 31'!B11</f>
        <v>0</v>
      </c>
      <c r="E25" s="197">
        <f>'Nota 31'!C11</f>
        <v>0</v>
      </c>
      <c r="F25" s="197">
        <v>0</v>
      </c>
      <c r="G25" s="197">
        <v>0</v>
      </c>
      <c r="H25" s="197">
        <v>0</v>
      </c>
      <c r="I25" s="197">
        <v>0</v>
      </c>
      <c r="J25" s="197">
        <f t="shared" si="1"/>
        <v>0</v>
      </c>
      <c r="K25" s="197">
        <v>0</v>
      </c>
      <c r="L25" s="197">
        <f>BG!N53</f>
        <v>1759568295.4417126</v>
      </c>
      <c r="M25" s="196">
        <f>+J25+K25+L25</f>
        <v>1759568295.4417126</v>
      </c>
    </row>
    <row r="26" spans="2:15" x14ac:dyDescent="0.25">
      <c r="B26" s="67" t="s">
        <v>67</v>
      </c>
      <c r="C26" s="120"/>
      <c r="D26" s="200">
        <f t="shared" ref="D26:M26" si="6">+D24+D25</f>
        <v>18973107847.947617</v>
      </c>
      <c r="E26" s="200">
        <f t="shared" si="6"/>
        <v>11551267372</v>
      </c>
      <c r="F26" s="200">
        <f t="shared" si="6"/>
        <v>-2739076983</v>
      </c>
      <c r="G26" s="200">
        <f t="shared" si="6"/>
        <v>-23655</v>
      </c>
      <c r="H26" s="200">
        <f t="shared" si="6"/>
        <v>-528461241</v>
      </c>
      <c r="I26" s="200">
        <f t="shared" si="6"/>
        <v>-1116379611.5961926</v>
      </c>
      <c r="J26" s="200">
        <f t="shared" si="6"/>
        <v>26140433729.35144</v>
      </c>
      <c r="K26" s="200">
        <f t="shared" si="6"/>
        <v>-7464275195</v>
      </c>
      <c r="L26" s="200">
        <f t="shared" si="6"/>
        <v>1759568295.4417126</v>
      </c>
      <c r="M26" s="200">
        <f t="shared" si="6"/>
        <v>20435726829.793152</v>
      </c>
    </row>
    <row r="27" spans="2:15" ht="14.4" x14ac:dyDescent="0.25">
      <c r="B27" s="2" t="s">
        <v>46</v>
      </c>
      <c r="C27" s="115">
        <v>32</v>
      </c>
      <c r="D27" s="197">
        <f>'Nota 32'!B9</f>
        <v>3388298107</v>
      </c>
      <c r="E27" s="197">
        <f>'Nota 32'!C9</f>
        <v>1462618979</v>
      </c>
      <c r="F27" s="197">
        <f>'Nota 32'!D9</f>
        <v>0</v>
      </c>
      <c r="G27" s="197">
        <f>'Nota 32'!E9</f>
        <v>0</v>
      </c>
      <c r="H27" s="197">
        <f>'Nota 32'!F9</f>
        <v>0</v>
      </c>
      <c r="I27" s="197">
        <f>'Nota 32'!G9</f>
        <v>0</v>
      </c>
      <c r="J27" s="197">
        <f t="shared" si="1"/>
        <v>4850917086</v>
      </c>
      <c r="K27" s="2">
        <v>0</v>
      </c>
      <c r="M27" s="196">
        <f>+J27+K27</f>
        <v>4850917086</v>
      </c>
    </row>
    <row r="28" spans="2:15" x14ac:dyDescent="0.25">
      <c r="B28" s="25" t="s">
        <v>353</v>
      </c>
      <c r="C28" s="120"/>
      <c r="D28" s="200">
        <f>+D26-D27</f>
        <v>15584809740.947617</v>
      </c>
      <c r="E28" s="200">
        <f>+E26-E27</f>
        <v>10088648393</v>
      </c>
      <c r="F28" s="200">
        <f t="shared" ref="F28:M28" si="7">+F26-F27</f>
        <v>-2739076983</v>
      </c>
      <c r="G28" s="200">
        <f>+G26-G27</f>
        <v>-23655</v>
      </c>
      <c r="H28" s="200">
        <f>+H26-H27</f>
        <v>-528461241</v>
      </c>
      <c r="I28" s="200">
        <f>+I26-I27</f>
        <v>-1116379611.5961926</v>
      </c>
      <c r="J28" s="200">
        <f t="shared" si="7"/>
        <v>21289516643.35144</v>
      </c>
      <c r="K28" s="200">
        <f t="shared" si="7"/>
        <v>-7464275195</v>
      </c>
      <c r="L28" s="200">
        <f t="shared" si="7"/>
        <v>1759568295.4417126</v>
      </c>
      <c r="M28" s="200">
        <f t="shared" si="7"/>
        <v>15584809743.793152</v>
      </c>
    </row>
    <row r="29" spans="2:15" ht="14.4" x14ac:dyDescent="0.3">
      <c r="B29" t="s">
        <v>64</v>
      </c>
      <c r="C29" s="128">
        <v>33</v>
      </c>
      <c r="D29" s="200">
        <f>+'Nota 33'!B10</f>
        <v>0</v>
      </c>
      <c r="E29" s="200">
        <f>+'Nota 33'!C10</f>
        <v>0</v>
      </c>
      <c r="F29" s="200">
        <v>0</v>
      </c>
      <c r="G29" s="200">
        <v>0</v>
      </c>
      <c r="H29" s="200">
        <v>0</v>
      </c>
      <c r="I29" s="200">
        <v>0</v>
      </c>
      <c r="J29" s="200">
        <v>0</v>
      </c>
      <c r="K29" s="2">
        <v>0</v>
      </c>
      <c r="M29" s="2">
        <v>0</v>
      </c>
    </row>
    <row r="30" spans="2:15" ht="14.4" x14ac:dyDescent="0.3">
      <c r="B30" t="s">
        <v>65</v>
      </c>
      <c r="C30" s="128">
        <v>34</v>
      </c>
      <c r="D30" s="197">
        <f>'Nota 34'!B12</f>
        <v>0</v>
      </c>
      <c r="E30" s="197">
        <f>'Nota 34'!C12</f>
        <v>0</v>
      </c>
      <c r="F30" s="197">
        <v>0</v>
      </c>
      <c r="G30" s="197">
        <v>0</v>
      </c>
      <c r="H30" s="197">
        <v>0</v>
      </c>
      <c r="I30" s="197">
        <v>0</v>
      </c>
      <c r="J30" s="197">
        <v>0</v>
      </c>
      <c r="K30" s="2">
        <v>0</v>
      </c>
      <c r="M30" s="2">
        <v>0</v>
      </c>
    </row>
    <row r="31" spans="2:15" ht="14.4" x14ac:dyDescent="0.3">
      <c r="B31" s="56" t="s">
        <v>231</v>
      </c>
      <c r="C31"/>
      <c r="D31" s="200">
        <f>D28-D29-D30</f>
        <v>15584809740.947617</v>
      </c>
      <c r="E31" s="200">
        <f>E28-E29-E30</f>
        <v>10088648393</v>
      </c>
      <c r="F31" s="200">
        <f t="shared" ref="F31:M31" si="8">F28-F29-F30</f>
        <v>-2739076983</v>
      </c>
      <c r="G31" s="200">
        <f>G28-G29-G30</f>
        <v>-23655</v>
      </c>
      <c r="H31" s="200">
        <f>H28-H29-H30</f>
        <v>-528461241</v>
      </c>
      <c r="I31" s="200">
        <f>I28-I29-I30</f>
        <v>-1116379611.5961926</v>
      </c>
      <c r="J31" s="200">
        <f t="shared" si="8"/>
        <v>21289516643.35144</v>
      </c>
      <c r="K31" s="200">
        <f t="shared" si="8"/>
        <v>-7464275195</v>
      </c>
      <c r="L31" s="200">
        <f t="shared" si="8"/>
        <v>1759568295.4417126</v>
      </c>
      <c r="M31" s="200">
        <f t="shared" si="8"/>
        <v>15584809743.793152</v>
      </c>
      <c r="N31" s="265"/>
    </row>
    <row r="32" spans="2:15" ht="14.4" x14ac:dyDescent="0.3">
      <c r="B32" s="56" t="s">
        <v>66</v>
      </c>
      <c r="C32" s="128">
        <v>35</v>
      </c>
      <c r="D32" s="197">
        <f>'Nota 35'!B10</f>
        <v>18542.263719714665</v>
      </c>
      <c r="E32" s="197">
        <f>'Nota 35'!C10</f>
        <v>5128951.9028978143</v>
      </c>
      <c r="F32" s="197">
        <f>'Nota 35'!D10</f>
        <v>-27390769.829999998</v>
      </c>
      <c r="G32" s="197">
        <f>'Nota 35'!E10</f>
        <v>-236.55</v>
      </c>
      <c r="H32" s="197">
        <f>'Nota 35'!F10</f>
        <v>-754944.63</v>
      </c>
      <c r="I32" s="197">
        <f>'Nota 35'!G10</f>
        <v>-79741400.828299478</v>
      </c>
      <c r="J32" s="197"/>
      <c r="M32" s="326"/>
      <c r="N32" s="265"/>
    </row>
    <row r="33" spans="2:14" x14ac:dyDescent="0.25">
      <c r="K33" s="525"/>
      <c r="M33" s="265"/>
      <c r="N33" s="326"/>
    </row>
    <row r="34" spans="2:14" x14ac:dyDescent="0.25">
      <c r="B34" s="25"/>
      <c r="C34" s="120"/>
      <c r="D34" s="201"/>
      <c r="E34" s="201"/>
      <c r="F34" s="201"/>
      <c r="G34" s="201"/>
      <c r="H34" s="201"/>
      <c r="I34" s="201"/>
      <c r="J34" s="201"/>
      <c r="M34" s="265"/>
      <c r="N34" s="326"/>
    </row>
    <row r="35" spans="2:14" x14ac:dyDescent="0.25">
      <c r="B35" s="2" t="s">
        <v>345</v>
      </c>
      <c r="M35" s="265"/>
      <c r="N35" s="265"/>
    </row>
    <row r="36" spans="2:14" x14ac:dyDescent="0.25">
      <c r="K36" s="265"/>
      <c r="M36" s="265"/>
    </row>
    <row r="37" spans="2:14" x14ac:dyDescent="0.25">
      <c r="K37" s="265"/>
      <c r="M37" s="265"/>
    </row>
    <row r="38" spans="2:14" x14ac:dyDescent="0.25">
      <c r="B38" s="254"/>
      <c r="D38" s="639"/>
      <c r="E38" s="639"/>
      <c r="K38" s="265"/>
      <c r="M38" s="265"/>
    </row>
    <row r="39" spans="2:14" x14ac:dyDescent="0.25">
      <c r="K39" s="265"/>
    </row>
  </sheetData>
  <mergeCells count="5">
    <mergeCell ref="D38:E38"/>
    <mergeCell ref="B7:E7"/>
    <mergeCell ref="B8:E8"/>
    <mergeCell ref="B9:E9"/>
    <mergeCell ref="B10:E10"/>
  </mergeCells>
  <hyperlinks>
    <hyperlink ref="C13" location="'Nota 25'!A1" display="'Nota 25'!A1" xr:uid="{00000000-0004-0000-0500-000000000000}"/>
    <hyperlink ref="C14" location="'Nota 26'!A1" display="'Nota 26'!A1" xr:uid="{00000000-0004-0000-0500-000001000000}"/>
    <hyperlink ref="C16" location="'Nota 27'!A1" display="'Nota 27'!A1" xr:uid="{00000000-0004-0000-0500-000002000000}"/>
    <hyperlink ref="C17" location="'Nota 27'!A1" display="'Nota 27'!A1" xr:uid="{00000000-0004-0000-0500-000003000000}"/>
    <hyperlink ref="C18" location="'Nota 28'!A1" display="'Nota 28'!A1" xr:uid="{00000000-0004-0000-0500-000004000000}"/>
    <hyperlink ref="C21" location="'Nota 29'!A1" display="'Nota 29'!A1" xr:uid="{00000000-0004-0000-0500-000005000000}"/>
    <hyperlink ref="C20" location="'Nota 29'!A1" display="'Nota 29'!A1" xr:uid="{00000000-0004-0000-0500-000006000000}"/>
    <hyperlink ref="C23" location="'Nota 30'!A1" display="'Nota 30'!A1" xr:uid="{00000000-0004-0000-0500-000007000000}"/>
    <hyperlink ref="C25" location="'Nota 31'!A1" display="'Nota 31'!A1" xr:uid="{00000000-0004-0000-0500-000008000000}"/>
    <hyperlink ref="C27" location="'Nota 32'!A1" display="'Nota 32'!A1" xr:uid="{00000000-0004-0000-0500-000009000000}"/>
    <hyperlink ref="C29" location="'Nota 33'!A1" display="'Nota 33'!A1" xr:uid="{00000000-0004-0000-0500-00000A000000}"/>
    <hyperlink ref="C30" location="'Nota 34'!A1" display="'Nota 34'!A1" xr:uid="{00000000-0004-0000-0500-00000B000000}"/>
    <hyperlink ref="C32" location="'Nota 35'!A1" display="'Nota 35'!A1" xr:uid="{00000000-0004-0000-0500-00000C000000}"/>
    <hyperlink ref="C1" location="Indice!A1" display="Indice" xr:uid="{00000000-0004-0000-0500-00000D000000}"/>
  </hyperlinks>
  <printOptions horizontalCentered="1"/>
  <pageMargins left="0.31496062992125984" right="0.70866141732283472" top="0.74803149606299213" bottom="0.74803149606299213" header="0.31496062992125984" footer="0.31496062992125984"/>
  <pageSetup paperSize="9" scale="6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68825-C9A9-479A-B979-05F230702682}">
  <dimension ref="A1:W45"/>
  <sheetViews>
    <sheetView showGridLines="0" topLeftCell="A16" zoomScale="80" zoomScaleNormal="80" workbookViewId="0">
      <selection activeCell="C41" sqref="C41:C42"/>
    </sheetView>
  </sheetViews>
  <sheetFormatPr baseColWidth="10" defaultColWidth="10.88671875" defaultRowHeight="13.8" x14ac:dyDescent="0.25"/>
  <cols>
    <col min="1" max="1" width="59.109375" style="26" customWidth="1"/>
    <col min="2" max="2" width="20.109375" style="499" customWidth="1"/>
    <col min="3" max="3" width="18.88671875" style="499" customWidth="1"/>
    <col min="4" max="4" width="17.6640625" style="26" customWidth="1"/>
    <col min="5" max="5" width="18.44140625" style="26" customWidth="1"/>
    <col min="6" max="6" width="18.109375" style="26" customWidth="1"/>
    <col min="7" max="7" width="19.109375" style="26" bestFit="1" customWidth="1"/>
    <col min="8" max="8" width="20.109375" style="26" bestFit="1" customWidth="1"/>
    <col min="9" max="9" width="21" style="26" customWidth="1"/>
    <col min="10" max="10" width="22.109375" style="26" customWidth="1"/>
    <col min="11" max="11" width="4.44140625" style="26" customWidth="1"/>
    <col min="12" max="12" width="21.44140625" style="26" customWidth="1"/>
    <col min="13" max="13" width="16.44140625" style="499" bestFit="1" customWidth="1"/>
    <col min="14" max="16384" width="10.88671875" style="26"/>
  </cols>
  <sheetData>
    <row r="1" spans="1:23" s="2" customFormat="1" ht="14.4" x14ac:dyDescent="0.25">
      <c r="A1" s="2" t="str">
        <f>[47]Indice!C1</f>
        <v>Compañía de Desarrollo y de Industrializacion de Productos Primarios SA (CODIPSA)</v>
      </c>
      <c r="C1" s="467"/>
      <c r="D1" s="467"/>
      <c r="E1" s="468"/>
      <c r="F1" s="467"/>
      <c r="G1" s="467"/>
      <c r="H1" s="467"/>
      <c r="I1" s="467"/>
      <c r="J1" s="467"/>
      <c r="K1" s="468"/>
      <c r="L1" s="469" t="s">
        <v>323</v>
      </c>
      <c r="M1" s="468"/>
      <c r="N1" s="467"/>
      <c r="O1" s="468"/>
      <c r="P1" s="467"/>
      <c r="Q1" s="468"/>
      <c r="R1" s="467"/>
      <c r="S1" s="468"/>
      <c r="T1" s="467"/>
      <c r="U1" s="468"/>
      <c r="V1" s="467"/>
      <c r="W1" s="470"/>
    </row>
    <row r="2" spans="1:23" x14ac:dyDescent="0.25">
      <c r="A2" s="496"/>
      <c r="B2" s="497"/>
      <c r="C2" s="497"/>
      <c r="M2" s="26"/>
    </row>
    <row r="3" spans="1:23" ht="10.5" customHeight="1" x14ac:dyDescent="0.25">
      <c r="A3" s="641"/>
      <c r="B3" s="641"/>
      <c r="C3" s="641"/>
      <c r="M3" s="26"/>
    </row>
    <row r="4" spans="1:23" x14ac:dyDescent="0.25">
      <c r="A4" s="496"/>
      <c r="B4" s="497"/>
      <c r="C4" s="497"/>
      <c r="M4" s="26"/>
    </row>
    <row r="5" spans="1:23" s="2" customFormat="1" x14ac:dyDescent="0.25">
      <c r="A5" s="642" t="s">
        <v>1007</v>
      </c>
      <c r="B5" s="642"/>
      <c r="C5" s="642"/>
    </row>
    <row r="6" spans="1:23" s="2" customFormat="1" x14ac:dyDescent="0.25">
      <c r="A6" s="642" t="s">
        <v>1061</v>
      </c>
      <c r="B6" s="642"/>
      <c r="C6" s="642"/>
    </row>
    <row r="7" spans="1:23" s="2" customFormat="1" x14ac:dyDescent="0.25">
      <c r="A7" s="643"/>
      <c r="B7" s="643"/>
      <c r="C7" s="643"/>
    </row>
    <row r="8" spans="1:23" s="2" customFormat="1" x14ac:dyDescent="0.25">
      <c r="A8" s="643" t="str">
        <f>+[47]EVPN!A7</f>
        <v>(En guaraníes)</v>
      </c>
      <c r="B8" s="643"/>
      <c r="C8" s="643"/>
    </row>
    <row r="9" spans="1:23" s="2" customFormat="1" x14ac:dyDescent="0.25">
      <c r="A9" s="498"/>
      <c r="B9" s="498"/>
      <c r="C9" s="498"/>
    </row>
    <row r="10" spans="1:23" s="2" customFormat="1" x14ac:dyDescent="0.25">
      <c r="A10" s="498"/>
      <c r="B10" s="498"/>
      <c r="C10" s="498"/>
    </row>
    <row r="11" spans="1:23" s="437" customFormat="1" ht="32.4" x14ac:dyDescent="0.4">
      <c r="A11" s="524"/>
      <c r="B11" s="514" t="s">
        <v>921</v>
      </c>
      <c r="C11" s="514" t="s">
        <v>920</v>
      </c>
      <c r="D11" s="514" t="s">
        <v>922</v>
      </c>
      <c r="E11" s="514" t="s">
        <v>1072</v>
      </c>
      <c r="F11" s="515" t="s">
        <v>974</v>
      </c>
      <c r="G11" s="577" t="s">
        <v>1064</v>
      </c>
      <c r="H11" s="164" t="s">
        <v>923</v>
      </c>
      <c r="I11" s="502" t="s">
        <v>926</v>
      </c>
      <c r="J11" s="502" t="s">
        <v>925</v>
      </c>
    </row>
    <row r="12" spans="1:23" s="2" customFormat="1" x14ac:dyDescent="0.25">
      <c r="A12" s="516"/>
      <c r="B12" s="503"/>
      <c r="C12" s="503"/>
      <c r="D12" s="512"/>
      <c r="E12" s="512"/>
      <c r="F12" s="355"/>
      <c r="G12" s="355"/>
      <c r="H12" s="355"/>
      <c r="I12" s="512"/>
      <c r="J12" s="512"/>
    </row>
    <row r="13" spans="1:23" s="2" customFormat="1" x14ac:dyDescent="0.25">
      <c r="A13" s="517" t="s">
        <v>1008</v>
      </c>
      <c r="B13" s="504"/>
      <c r="C13" s="504"/>
      <c r="D13" s="512"/>
      <c r="E13" s="512"/>
      <c r="F13" s="355"/>
      <c r="G13" s="355"/>
      <c r="H13" s="355"/>
      <c r="I13" s="512"/>
      <c r="J13" s="512"/>
      <c r="M13" s="467"/>
    </row>
    <row r="14" spans="1:23" s="2" customFormat="1" x14ac:dyDescent="0.25">
      <c r="A14" s="516" t="s">
        <v>1009</v>
      </c>
      <c r="B14" s="505">
        <v>262470149800</v>
      </c>
      <c r="C14" s="505">
        <v>59746855274</v>
      </c>
      <c r="D14" s="509">
        <v>-47693303</v>
      </c>
      <c r="E14" s="509">
        <v>3298682029</v>
      </c>
      <c r="F14" s="509">
        <v>-76333404</v>
      </c>
      <c r="G14" s="509">
        <v>1288302263.3731248</v>
      </c>
      <c r="H14" s="505">
        <f>SUM(B14:G14)</f>
        <v>326679962659.37311</v>
      </c>
      <c r="I14" s="509">
        <v>0</v>
      </c>
      <c r="J14" s="505">
        <f t="shared" ref="J14:J19" si="0">SUM(H14:I14)</f>
        <v>326679962659.37311</v>
      </c>
      <c r="M14" s="467"/>
    </row>
    <row r="15" spans="1:23" s="2" customFormat="1" x14ac:dyDescent="0.25">
      <c r="A15" s="516" t="s">
        <v>1010</v>
      </c>
      <c r="B15" s="505">
        <v>-230642871906</v>
      </c>
      <c r="C15" s="505">
        <v>-44996956527.769966</v>
      </c>
      <c r="D15" s="505">
        <v>4409924957</v>
      </c>
      <c r="E15" s="509">
        <v>0</v>
      </c>
      <c r="F15" s="509">
        <f>-96822569-294399974</f>
        <v>-391222543</v>
      </c>
      <c r="G15" s="509">
        <v>-1609882829.4972222</v>
      </c>
      <c r="H15" s="505">
        <f t="shared" ref="H15:H19" si="1">SUM(B15:G15)</f>
        <v>-273231008849.26718</v>
      </c>
      <c r="I15" s="509">
        <v>0</v>
      </c>
      <c r="J15" s="505">
        <f t="shared" si="0"/>
        <v>-273231008849.26718</v>
      </c>
      <c r="L15" s="500"/>
      <c r="M15" s="467"/>
    </row>
    <row r="16" spans="1:23" s="2" customFormat="1" x14ac:dyDescent="0.25">
      <c r="A16" s="516" t="s">
        <v>1011</v>
      </c>
      <c r="B16" s="506"/>
      <c r="C16" s="506"/>
      <c r="D16" s="506"/>
      <c r="E16" s="509">
        <v>0</v>
      </c>
      <c r="F16" s="509">
        <v>-223713357</v>
      </c>
      <c r="G16" s="509">
        <v>0</v>
      </c>
      <c r="H16" s="505">
        <f t="shared" si="1"/>
        <v>-223713357</v>
      </c>
      <c r="I16" s="509">
        <v>0</v>
      </c>
      <c r="J16" s="505">
        <f t="shared" si="0"/>
        <v>-223713357</v>
      </c>
      <c r="L16" s="500"/>
      <c r="M16" s="467"/>
    </row>
    <row r="17" spans="1:13" s="2" customFormat="1" x14ac:dyDescent="0.25">
      <c r="A17" s="516" t="s">
        <v>1012</v>
      </c>
      <c r="B17" s="505">
        <v>-3212016800</v>
      </c>
      <c r="C17" s="509">
        <v>-228942275</v>
      </c>
      <c r="D17" s="509">
        <v>77639483</v>
      </c>
      <c r="E17" s="509">
        <v>0</v>
      </c>
      <c r="F17" s="509">
        <v>21794100</v>
      </c>
      <c r="G17" s="509">
        <v>-5239197.3026250005</v>
      </c>
      <c r="H17" s="505">
        <f t="shared" si="1"/>
        <v>-3346764689.3026252</v>
      </c>
      <c r="I17" s="509">
        <v>0</v>
      </c>
      <c r="J17" s="505">
        <f t="shared" si="0"/>
        <v>-3346764689.3026252</v>
      </c>
      <c r="L17" s="500"/>
      <c r="M17" s="467"/>
    </row>
    <row r="18" spans="1:13" s="2" customFormat="1" x14ac:dyDescent="0.25">
      <c r="A18" s="516" t="s">
        <v>1013</v>
      </c>
      <c r="B18" s="505">
        <v>-1148205864</v>
      </c>
      <c r="C18" s="509">
        <v>0</v>
      </c>
      <c r="D18" s="509">
        <v>0</v>
      </c>
      <c r="E18" s="509">
        <v>0</v>
      </c>
      <c r="F18" s="509">
        <v>0</v>
      </c>
      <c r="G18" s="509">
        <v>0</v>
      </c>
      <c r="H18" s="505">
        <f t="shared" si="1"/>
        <v>-1148205864</v>
      </c>
      <c r="I18" s="509">
        <v>0</v>
      </c>
      <c r="J18" s="505">
        <f t="shared" si="0"/>
        <v>-1148205864</v>
      </c>
      <c r="M18" s="467"/>
    </row>
    <row r="19" spans="1:13" s="2" customFormat="1" x14ac:dyDescent="0.25">
      <c r="A19" s="516" t="s">
        <v>1014</v>
      </c>
      <c r="B19" s="505">
        <v>-3518379687</v>
      </c>
      <c r="C19" s="505">
        <v>-1048995776</v>
      </c>
      <c r="D19" s="505">
        <v>-1515040256</v>
      </c>
      <c r="E19" s="509">
        <v>-301659986</v>
      </c>
      <c r="F19" s="505">
        <v>-1291600</v>
      </c>
      <c r="G19" s="505">
        <v>0</v>
      </c>
      <c r="H19" s="505">
        <f t="shared" si="1"/>
        <v>-6385367305</v>
      </c>
      <c r="I19" s="509">
        <v>0</v>
      </c>
      <c r="J19" s="505">
        <f t="shared" si="0"/>
        <v>-6385367305</v>
      </c>
      <c r="M19" s="467"/>
    </row>
    <row r="20" spans="1:13" s="2" customFormat="1" x14ac:dyDescent="0.25">
      <c r="A20" s="518" t="s">
        <v>1015</v>
      </c>
      <c r="B20" s="507">
        <f t="shared" ref="B20:J20" si="2">SUM(B14:B19)</f>
        <v>23948675543</v>
      </c>
      <c r="C20" s="507">
        <f t="shared" si="2"/>
        <v>13471960695.230034</v>
      </c>
      <c r="D20" s="507">
        <f t="shared" si="2"/>
        <v>2924830881</v>
      </c>
      <c r="E20" s="507">
        <f t="shared" si="2"/>
        <v>2997022043</v>
      </c>
      <c r="F20" s="519">
        <f t="shared" si="2"/>
        <v>-670766804</v>
      </c>
      <c r="G20" s="519">
        <f t="shared" si="2"/>
        <v>-326819763.42672235</v>
      </c>
      <c r="H20" s="519">
        <f t="shared" si="2"/>
        <v>42344902594.803299</v>
      </c>
      <c r="I20" s="519">
        <f t="shared" si="2"/>
        <v>0</v>
      </c>
      <c r="J20" s="519">
        <f t="shared" si="2"/>
        <v>42344902594.803299</v>
      </c>
      <c r="M20" s="467"/>
    </row>
    <row r="21" spans="1:13" s="2" customFormat="1" x14ac:dyDescent="0.25">
      <c r="A21" s="516"/>
      <c r="B21" s="508"/>
      <c r="C21" s="508"/>
      <c r="D21" s="512"/>
      <c r="E21" s="512"/>
      <c r="F21" s="355"/>
      <c r="G21" s="355"/>
      <c r="H21" s="355"/>
      <c r="I21" s="512"/>
      <c r="J21" s="512"/>
      <c r="M21" s="467"/>
    </row>
    <row r="22" spans="1:13" s="2" customFormat="1" x14ac:dyDescent="0.25">
      <c r="A22" s="517" t="s">
        <v>1016</v>
      </c>
      <c r="B22" s="508"/>
      <c r="C22" s="508"/>
      <c r="D22" s="512"/>
      <c r="E22" s="512"/>
      <c r="F22" s="355"/>
      <c r="G22" s="355"/>
      <c r="H22" s="355"/>
      <c r="I22" s="512"/>
      <c r="J22" s="512"/>
      <c r="M22" s="467"/>
    </row>
    <row r="23" spans="1:13" s="2" customFormat="1" x14ac:dyDescent="0.25">
      <c r="A23" s="516" t="s">
        <v>1017</v>
      </c>
      <c r="B23" s="505">
        <v>-10403345650</v>
      </c>
      <c r="C23" s="505">
        <v>-1068313529.4600635</v>
      </c>
      <c r="D23" s="509">
        <v>-8816020662</v>
      </c>
      <c r="E23" s="509">
        <v>-2541063002</v>
      </c>
      <c r="F23" s="509">
        <v>0</v>
      </c>
      <c r="G23" s="509">
        <v>0</v>
      </c>
      <c r="H23" s="505">
        <f t="shared" ref="H23:H27" si="3">SUM(B23:G23)</f>
        <v>-22828742843.460064</v>
      </c>
      <c r="I23" s="509">
        <v>0</v>
      </c>
      <c r="J23" s="509">
        <f>SUM(H23:I23)</f>
        <v>-22828742843.460064</v>
      </c>
      <c r="M23" s="467"/>
    </row>
    <row r="24" spans="1:13" s="2" customFormat="1" x14ac:dyDescent="0.25">
      <c r="A24" s="516" t="s">
        <v>1018</v>
      </c>
      <c r="B24" s="509">
        <v>0</v>
      </c>
      <c r="C24" s="509">
        <v>0</v>
      </c>
      <c r="D24" s="509">
        <v>0</v>
      </c>
      <c r="E24" s="509">
        <v>0</v>
      </c>
      <c r="F24" s="509">
        <v>0</v>
      </c>
      <c r="G24" s="509">
        <v>0</v>
      </c>
      <c r="H24" s="505">
        <f t="shared" si="3"/>
        <v>0</v>
      </c>
      <c r="I24" s="509">
        <v>0</v>
      </c>
      <c r="J24" s="509">
        <f>SUM(H24:I24)</f>
        <v>0</v>
      </c>
      <c r="M24" s="467"/>
    </row>
    <row r="25" spans="1:13" s="2" customFormat="1" x14ac:dyDescent="0.25">
      <c r="A25" s="516" t="s">
        <v>1019</v>
      </c>
      <c r="B25" s="509">
        <v>427218112</v>
      </c>
      <c r="C25" s="509">
        <v>55672207.23003152</v>
      </c>
      <c r="D25" s="509">
        <v>0</v>
      </c>
      <c r="E25" s="509">
        <v>0</v>
      </c>
      <c r="F25" s="509">
        <v>0</v>
      </c>
      <c r="G25" s="509">
        <v>0</v>
      </c>
      <c r="H25" s="505">
        <f t="shared" si="3"/>
        <v>482890319.23003149</v>
      </c>
      <c r="I25" s="509">
        <v>0</v>
      </c>
      <c r="J25" s="509">
        <f>SUM(H25:I25)</f>
        <v>482890319.23003149</v>
      </c>
      <c r="M25" s="467"/>
    </row>
    <row r="26" spans="1:13" s="2" customFormat="1" x14ac:dyDescent="0.25">
      <c r="A26" s="516" t="s">
        <v>1020</v>
      </c>
      <c r="B26" s="505">
        <v>196076081</v>
      </c>
      <c r="C26" s="509">
        <v>153608667</v>
      </c>
      <c r="D26" s="509">
        <v>0</v>
      </c>
      <c r="E26" s="509"/>
      <c r="F26" s="509">
        <v>0</v>
      </c>
      <c r="G26" s="509">
        <v>0</v>
      </c>
      <c r="H26" s="505">
        <f t="shared" si="3"/>
        <v>349684748</v>
      </c>
      <c r="I26" s="509">
        <v>0</v>
      </c>
      <c r="J26" s="509">
        <f>SUM(H26:I26)</f>
        <v>349684748</v>
      </c>
      <c r="M26" s="467"/>
    </row>
    <row r="27" spans="1:13" s="2" customFormat="1" x14ac:dyDescent="0.25">
      <c r="A27" s="516" t="s">
        <v>1021</v>
      </c>
      <c r="B27" s="505">
        <v>-461266717</v>
      </c>
      <c r="C27" s="505">
        <v>1834704714</v>
      </c>
      <c r="D27" s="505">
        <v>-1118744</v>
      </c>
      <c r="E27" s="509">
        <v>-479636965</v>
      </c>
      <c r="F27" s="505">
        <v>-1116976752</v>
      </c>
      <c r="G27" s="505">
        <v>0</v>
      </c>
      <c r="H27" s="505">
        <f t="shared" si="3"/>
        <v>-224294464</v>
      </c>
      <c r="I27" s="509">
        <v>0</v>
      </c>
      <c r="J27" s="509">
        <f>SUM(H27:I27)</f>
        <v>-224294464</v>
      </c>
      <c r="M27" s="467"/>
    </row>
    <row r="28" spans="1:13" s="2" customFormat="1" x14ac:dyDescent="0.25">
      <c r="A28" s="518" t="s">
        <v>1022</v>
      </c>
      <c r="B28" s="507">
        <f t="shared" ref="B28:J28" si="4">SUM(B23:B27)</f>
        <v>-10241318174</v>
      </c>
      <c r="C28" s="507">
        <f t="shared" si="4"/>
        <v>975672058.76996803</v>
      </c>
      <c r="D28" s="507">
        <f>SUM(D23:D27)</f>
        <v>-8817139406</v>
      </c>
      <c r="E28" s="507">
        <f t="shared" si="4"/>
        <v>-3020699967</v>
      </c>
      <c r="F28" s="519">
        <f t="shared" si="4"/>
        <v>-1116976752</v>
      </c>
      <c r="G28" s="519">
        <f t="shared" si="4"/>
        <v>0</v>
      </c>
      <c r="H28" s="519">
        <f t="shared" si="4"/>
        <v>-22220462240.230034</v>
      </c>
      <c r="I28" s="519">
        <f t="shared" si="4"/>
        <v>0</v>
      </c>
      <c r="J28" s="519">
        <f t="shared" si="4"/>
        <v>-22220462240.230034</v>
      </c>
      <c r="M28" s="467"/>
    </row>
    <row r="29" spans="1:13" s="2" customFormat="1" x14ac:dyDescent="0.25">
      <c r="A29" s="516"/>
      <c r="B29" s="508"/>
      <c r="C29" s="508"/>
      <c r="D29" s="512"/>
      <c r="E29" s="512"/>
      <c r="F29" s="355"/>
      <c r="G29" s="355"/>
      <c r="H29" s="355"/>
      <c r="I29" s="512"/>
      <c r="J29" s="512"/>
      <c r="M29" s="467"/>
    </row>
    <row r="30" spans="1:13" s="2" customFormat="1" x14ac:dyDescent="0.25">
      <c r="A30" s="517" t="s">
        <v>1023</v>
      </c>
      <c r="B30" s="508"/>
      <c r="C30" s="508"/>
      <c r="D30" s="512"/>
      <c r="E30" s="512"/>
      <c r="F30" s="355"/>
      <c r="G30" s="355"/>
      <c r="H30" s="355"/>
      <c r="I30" s="512"/>
      <c r="J30" s="512"/>
      <c r="M30" s="467"/>
    </row>
    <row r="31" spans="1:13" s="2" customFormat="1" x14ac:dyDescent="0.25">
      <c r="A31" s="516" t="s">
        <v>1024</v>
      </c>
      <c r="B31" s="505">
        <v>12225140668</v>
      </c>
      <c r="C31" s="505">
        <v>-10925430000</v>
      </c>
      <c r="D31" s="505">
        <v>6443531855</v>
      </c>
      <c r="E31" s="579">
        <v>0</v>
      </c>
      <c r="F31" s="578">
        <v>120000000</v>
      </c>
      <c r="G31" s="578">
        <v>395991014.45000005</v>
      </c>
      <c r="H31" s="505">
        <f t="shared" ref="H31:H33" si="5">SUM(B31:G31)</f>
        <v>8259233537.4499998</v>
      </c>
      <c r="I31" s="512">
        <v>0</v>
      </c>
      <c r="J31" s="509">
        <f>SUM(H31:I31)</f>
        <v>8259233537.4499998</v>
      </c>
      <c r="M31" s="467"/>
    </row>
    <row r="32" spans="1:13" s="2" customFormat="1" x14ac:dyDescent="0.25">
      <c r="A32" s="516" t="s">
        <v>1025</v>
      </c>
      <c r="B32" s="509">
        <v>-15549444099</v>
      </c>
      <c r="C32" s="509">
        <v>0</v>
      </c>
      <c r="D32" s="509">
        <v>8581054</v>
      </c>
      <c r="E32" s="579">
        <v>100000000</v>
      </c>
      <c r="F32" s="509">
        <v>1800000000</v>
      </c>
      <c r="G32" s="509">
        <v>253076422.81040001</v>
      </c>
      <c r="H32" s="505">
        <f t="shared" si="5"/>
        <v>-13387786622.1896</v>
      </c>
      <c r="I32" s="509">
        <v>0</v>
      </c>
      <c r="J32" s="509">
        <f>SUM(H32:I32)</f>
        <v>-13387786622.1896</v>
      </c>
      <c r="M32" s="467"/>
    </row>
    <row r="33" spans="1:13" s="2" customFormat="1" x14ac:dyDescent="0.25">
      <c r="A33" s="516" t="s">
        <v>1026</v>
      </c>
      <c r="B33" s="505">
        <v>-12021078561</v>
      </c>
      <c r="C33" s="505">
        <v>-3565021052</v>
      </c>
      <c r="D33" s="509">
        <v>0</v>
      </c>
      <c r="E33" s="579">
        <v>0</v>
      </c>
      <c r="F33" s="355">
        <v>0</v>
      </c>
      <c r="G33" s="355">
        <v>0</v>
      </c>
      <c r="H33" s="505">
        <f t="shared" si="5"/>
        <v>-15586099613</v>
      </c>
      <c r="I33" s="512">
        <v>0</v>
      </c>
      <c r="J33" s="509">
        <f>SUM(H33:I33)</f>
        <v>-15586099613</v>
      </c>
      <c r="M33" s="467"/>
    </row>
    <row r="34" spans="1:13" s="2" customFormat="1" x14ac:dyDescent="0.25">
      <c r="A34" s="518" t="s">
        <v>1027</v>
      </c>
      <c r="B34" s="507">
        <f t="shared" ref="B34:J34" si="6">B31+B32+B33</f>
        <v>-15345381992</v>
      </c>
      <c r="C34" s="507">
        <f t="shared" si="6"/>
        <v>-14490451052</v>
      </c>
      <c r="D34" s="507">
        <f t="shared" si="6"/>
        <v>6452112909</v>
      </c>
      <c r="E34" s="507">
        <f t="shared" si="6"/>
        <v>100000000</v>
      </c>
      <c r="F34" s="519">
        <f t="shared" si="6"/>
        <v>1920000000</v>
      </c>
      <c r="G34" s="519">
        <f t="shared" si="6"/>
        <v>649067437.26040006</v>
      </c>
      <c r="H34" s="519">
        <f t="shared" si="6"/>
        <v>-20714652697.739601</v>
      </c>
      <c r="I34" s="519">
        <f t="shared" si="6"/>
        <v>0</v>
      </c>
      <c r="J34" s="519">
        <f t="shared" si="6"/>
        <v>-20714652697.739601</v>
      </c>
      <c r="M34" s="467"/>
    </row>
    <row r="35" spans="1:13" s="2" customFormat="1" x14ac:dyDescent="0.25">
      <c r="A35" s="520"/>
      <c r="B35" s="510"/>
      <c r="C35" s="510"/>
      <c r="D35" s="512"/>
      <c r="E35" s="512"/>
      <c r="F35" s="355"/>
      <c r="G35" s="355"/>
      <c r="H35" s="355"/>
      <c r="I35" s="512"/>
      <c r="J35" s="512"/>
      <c r="M35" s="46"/>
    </row>
    <row r="36" spans="1:13" s="2" customFormat="1" ht="14.4" x14ac:dyDescent="0.3">
      <c r="A36" s="521" t="s">
        <v>1028</v>
      </c>
      <c r="B36" s="505">
        <f t="shared" ref="B36:F36" si="7">+B20+B28+B34</f>
        <v>-1638024623</v>
      </c>
      <c r="C36" s="505">
        <f t="shared" si="7"/>
        <v>-42818297.999998093</v>
      </c>
      <c r="D36" s="513">
        <f t="shared" si="7"/>
        <v>559804384</v>
      </c>
      <c r="E36" s="580">
        <f t="shared" si="7"/>
        <v>76322076</v>
      </c>
      <c r="F36" s="513">
        <f t="shared" si="7"/>
        <v>132256444</v>
      </c>
      <c r="G36" s="513">
        <v>322247673.83367771</v>
      </c>
      <c r="H36" s="505">
        <f t="shared" ref="H36:H38" si="8">SUM(B36:G36)</f>
        <v>-590212343.16632032</v>
      </c>
      <c r="I36" s="513">
        <f>+I20+I28+I34</f>
        <v>0</v>
      </c>
      <c r="J36" s="509">
        <f>SUM(H36:I36)</f>
        <v>-590212343.16632032</v>
      </c>
      <c r="M36" s="467"/>
    </row>
    <row r="37" spans="1:13" ht="14.4" x14ac:dyDescent="0.3">
      <c r="A37" s="521" t="s">
        <v>1029</v>
      </c>
      <c r="B37" s="508">
        <v>785159304</v>
      </c>
      <c r="C37" s="508">
        <v>71616412</v>
      </c>
      <c r="D37" s="508">
        <v>-977834537</v>
      </c>
      <c r="E37" s="580">
        <v>-23655</v>
      </c>
      <c r="F37" s="513">
        <v>-3344307</v>
      </c>
      <c r="G37" s="513">
        <v>-49925402.740835004</v>
      </c>
      <c r="H37" s="505">
        <f t="shared" si="8"/>
        <v>-174352185.74083501</v>
      </c>
      <c r="I37" s="512">
        <v>0</v>
      </c>
      <c r="J37" s="509">
        <f>SUM(H37:I37)</f>
        <v>-174352185.74083501</v>
      </c>
    </row>
    <row r="38" spans="1:13" s="2" customFormat="1" ht="14.4" x14ac:dyDescent="0.3">
      <c r="A38" s="521" t="s">
        <v>1030</v>
      </c>
      <c r="B38" s="508">
        <v>4665294296.7727432</v>
      </c>
      <c r="C38" s="508">
        <v>847859398</v>
      </c>
      <c r="D38" s="509">
        <v>703472431.41650009</v>
      </c>
      <c r="E38" s="580">
        <v>0</v>
      </c>
      <c r="F38" s="578">
        <v>46074330</v>
      </c>
      <c r="G38" s="355">
        <v>0</v>
      </c>
      <c r="H38" s="505">
        <f t="shared" si="8"/>
        <v>6262700456.1892433</v>
      </c>
      <c r="I38" s="512">
        <v>0</v>
      </c>
      <c r="J38" s="509">
        <f>SUM(H38:I38)</f>
        <v>6262700456.1892433</v>
      </c>
      <c r="L38" s="467"/>
      <c r="M38" s="467"/>
    </row>
    <row r="39" spans="1:13" s="2" customFormat="1" x14ac:dyDescent="0.25">
      <c r="A39" s="516"/>
      <c r="B39" s="508"/>
      <c r="C39" s="508"/>
      <c r="D39" s="512"/>
      <c r="E39" s="512"/>
      <c r="F39" s="355"/>
      <c r="G39" s="355"/>
      <c r="H39" s="505">
        <f>SUM(B39:F39)</f>
        <v>0</v>
      </c>
      <c r="I39" s="512">
        <v>0</v>
      </c>
      <c r="J39" s="509">
        <f>SUM(H39:I39)</f>
        <v>0</v>
      </c>
      <c r="L39" s="467"/>
      <c r="M39" s="467"/>
    </row>
    <row r="40" spans="1:13" s="2" customFormat="1" ht="17.399999999999999" x14ac:dyDescent="0.45">
      <c r="A40" s="522" t="s">
        <v>1031</v>
      </c>
      <c r="B40" s="511">
        <f>+SUM(B36:B38)</f>
        <v>3812428977.7727432</v>
      </c>
      <c r="C40" s="511">
        <f>+SUM(C36:C38)</f>
        <v>876657512.00000191</v>
      </c>
      <c r="D40" s="511">
        <f t="shared" ref="D40:J40" si="9">+SUM(D36:D38)</f>
        <v>285442278.41650009</v>
      </c>
      <c r="E40" s="511">
        <f>+SUM(E36:E38)</f>
        <v>76298421</v>
      </c>
      <c r="F40" s="523">
        <f t="shared" si="9"/>
        <v>174986467</v>
      </c>
      <c r="G40" s="523">
        <f t="shared" si="9"/>
        <v>272322271.0928427</v>
      </c>
      <c r="H40" s="523">
        <f t="shared" si="9"/>
        <v>5498135927.2820883</v>
      </c>
      <c r="I40" s="523">
        <f t="shared" si="9"/>
        <v>0</v>
      </c>
      <c r="J40" s="523">
        <f t="shared" si="9"/>
        <v>5498135927.2820883</v>
      </c>
      <c r="M40" s="467"/>
    </row>
    <row r="41" spans="1:13" s="2" customFormat="1" x14ac:dyDescent="0.25">
      <c r="A41" s="26"/>
      <c r="B41" s="526"/>
      <c r="C41" s="526"/>
      <c r="D41" s="526"/>
      <c r="E41" s="526"/>
      <c r="F41" s="526"/>
      <c r="G41" s="526"/>
      <c r="H41" s="526"/>
      <c r="J41" s="265"/>
      <c r="M41" s="467"/>
    </row>
    <row r="42" spans="1:13" x14ac:dyDescent="0.25">
      <c r="A42" s="26" t="s">
        <v>345</v>
      </c>
      <c r="B42" s="489"/>
      <c r="C42" s="489"/>
      <c r="D42" s="489"/>
      <c r="E42" s="489"/>
      <c r="F42" s="489"/>
      <c r="G42" s="489"/>
      <c r="H42" s="489"/>
      <c r="I42" s="489"/>
      <c r="J42" s="489"/>
    </row>
    <row r="43" spans="1:13" x14ac:dyDescent="0.25">
      <c r="B43" s="489"/>
      <c r="C43" s="489"/>
    </row>
    <row r="44" spans="1:13" x14ac:dyDescent="0.25">
      <c r="B44" s="489"/>
      <c r="C44" s="489"/>
    </row>
    <row r="45" spans="1:13" x14ac:dyDescent="0.25">
      <c r="B45" s="489"/>
      <c r="C45" s="489"/>
    </row>
  </sheetData>
  <mergeCells count="5">
    <mergeCell ref="A3:C3"/>
    <mergeCell ref="A5:C5"/>
    <mergeCell ref="A6:C6"/>
    <mergeCell ref="A7:C7"/>
    <mergeCell ref="A8:C8"/>
  </mergeCells>
  <hyperlinks>
    <hyperlink ref="L1" location="Indice!A1" display="Indice" xr:uid="{F625B1E6-5539-443D-87AF-F1A1ABD4ED75}"/>
  </hyperlink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B8CEF-4C9F-4FB4-BB81-5A95B5DAC9E9}">
  <dimension ref="A1:X115"/>
  <sheetViews>
    <sheetView showGridLines="0" zoomScale="85" zoomScaleNormal="85" workbookViewId="0">
      <selection activeCell="V113" sqref="V113:V115"/>
    </sheetView>
  </sheetViews>
  <sheetFormatPr baseColWidth="10" defaultColWidth="11.44140625" defaultRowHeight="13.2" x14ac:dyDescent="0.25"/>
  <cols>
    <col min="1" max="1" width="40.6640625" style="2" customWidth="1"/>
    <col min="2" max="2" width="0.88671875" style="2" customWidth="1"/>
    <col min="3" max="3" width="19.5546875" style="467" customWidth="1"/>
    <col min="4" max="4" width="2.5546875" style="467" hidden="1" customWidth="1"/>
    <col min="5" max="5" width="1" style="468" customWidth="1"/>
    <col min="6" max="6" width="18.109375" style="467" customWidth="1"/>
    <col min="7" max="7" width="0.88671875" style="468" customWidth="1"/>
    <col min="8" max="8" width="18.88671875" style="467" customWidth="1"/>
    <col min="9" max="9" width="1" style="468" hidden="1" customWidth="1"/>
    <col min="10" max="10" width="20" style="467" hidden="1" customWidth="1"/>
    <col min="11" max="11" width="0.6640625" style="468" customWidth="1"/>
    <col min="12" max="12" width="18.44140625" style="467" customWidth="1"/>
    <col min="13" max="13" width="0.6640625" style="468" customWidth="1"/>
    <col min="14" max="14" width="20.44140625" style="467" customWidth="1"/>
    <col min="15" max="15" width="1.109375" style="468" customWidth="1"/>
    <col min="16" max="16" width="19.6640625" style="467" customWidth="1"/>
    <col min="17" max="17" width="1.109375" style="468" customWidth="1"/>
    <col min="18" max="18" width="19.6640625" style="467" customWidth="1"/>
    <col min="19" max="19" width="1.109375" style="470" customWidth="1"/>
    <col min="20" max="20" width="17.44140625" style="2" hidden="1" customWidth="1"/>
    <col min="21" max="21" width="1.109375" style="2" hidden="1" customWidth="1"/>
    <col min="22" max="22" width="16.44140625" style="2" customWidth="1"/>
    <col min="23" max="23" width="15.88671875" style="2" bestFit="1" customWidth="1"/>
    <col min="24" max="24" width="14.88671875" style="2" bestFit="1" customWidth="1"/>
    <col min="25" max="16384" width="11.44140625" style="2"/>
  </cols>
  <sheetData>
    <row r="1" spans="1:22" ht="14.4" x14ac:dyDescent="0.25">
      <c r="A1" s="2" t="str">
        <f>+Indice!C1</f>
        <v>Compañía de Desarrollo y de Industrializacion de Productos Primarios SA (CODIPSA)</v>
      </c>
      <c r="H1" s="469" t="s">
        <v>323</v>
      </c>
    </row>
    <row r="3" spans="1:22" ht="13.8" x14ac:dyDescent="0.25">
      <c r="N3" s="471"/>
      <c r="T3" s="45"/>
    </row>
    <row r="4" spans="1:22" ht="13.8" x14ac:dyDescent="0.25">
      <c r="B4" s="471"/>
      <c r="C4" s="471"/>
      <c r="D4" s="471"/>
      <c r="E4" s="471"/>
      <c r="F4" s="471" t="s">
        <v>993</v>
      </c>
      <c r="G4" s="471"/>
      <c r="H4" s="471"/>
      <c r="I4" s="471"/>
      <c r="J4" s="471"/>
      <c r="K4" s="471"/>
      <c r="L4" s="471"/>
      <c r="M4" s="471"/>
      <c r="N4" s="471"/>
      <c r="O4" s="471"/>
      <c r="P4" s="471"/>
      <c r="Q4" s="471"/>
      <c r="R4" s="471"/>
      <c r="T4" s="45"/>
    </row>
    <row r="5" spans="1:22" ht="13.8" x14ac:dyDescent="0.25">
      <c r="A5" s="471"/>
      <c r="B5" s="471"/>
      <c r="C5" s="471"/>
      <c r="D5" s="471"/>
      <c r="E5" s="471"/>
      <c r="F5" s="471"/>
      <c r="G5" s="471"/>
      <c r="H5" s="471" t="s">
        <v>1061</v>
      </c>
      <c r="I5" s="471"/>
      <c r="J5" s="471"/>
      <c r="K5" s="471"/>
      <c r="L5" s="471"/>
      <c r="M5" s="471"/>
      <c r="N5" s="471"/>
      <c r="O5" s="471"/>
      <c r="P5" s="471"/>
      <c r="Q5" s="471"/>
      <c r="R5" s="471"/>
      <c r="T5" s="45"/>
    </row>
    <row r="6" spans="1:22" ht="13.8" x14ac:dyDescent="0.25">
      <c r="A6" s="641"/>
      <c r="B6" s="641"/>
      <c r="C6" s="641"/>
      <c r="D6" s="641"/>
      <c r="E6" s="641"/>
      <c r="F6" s="641"/>
      <c r="G6" s="641"/>
      <c r="H6" s="641"/>
      <c r="I6" s="641"/>
      <c r="J6" s="641"/>
      <c r="K6" s="641"/>
      <c r="L6" s="641"/>
      <c r="M6" s="641"/>
      <c r="N6" s="641"/>
      <c r="O6" s="641"/>
      <c r="P6" s="641"/>
      <c r="Q6" s="641"/>
      <c r="R6" s="641"/>
      <c r="T6" s="45"/>
    </row>
    <row r="7" spans="1:22" ht="13.8" x14ac:dyDescent="0.25">
      <c r="A7" s="641" t="str">
        <f>+[47]ER!B10</f>
        <v>(En guaraníes)</v>
      </c>
      <c r="B7" s="641"/>
      <c r="C7" s="641"/>
      <c r="D7" s="641"/>
      <c r="E7" s="641"/>
      <c r="F7" s="641"/>
      <c r="G7" s="641"/>
      <c r="H7" s="641"/>
      <c r="I7" s="641"/>
      <c r="J7" s="641"/>
      <c r="K7" s="641"/>
      <c r="L7" s="641"/>
      <c r="M7" s="641"/>
      <c r="N7" s="641"/>
      <c r="O7" s="641"/>
      <c r="P7" s="641"/>
      <c r="Q7" s="641"/>
      <c r="R7" s="641"/>
      <c r="T7" s="45"/>
    </row>
    <row r="8" spans="1:22" ht="13.8" x14ac:dyDescent="0.25">
      <c r="A8" s="472"/>
      <c r="B8" s="472"/>
      <c r="C8" s="473"/>
      <c r="D8" s="472"/>
      <c r="E8" s="472"/>
      <c r="F8" s="472"/>
      <c r="G8" s="472"/>
      <c r="H8" s="472"/>
      <c r="I8" s="472"/>
      <c r="J8" s="472"/>
      <c r="K8" s="472"/>
      <c r="L8" s="472"/>
      <c r="M8" s="472"/>
      <c r="N8" s="472"/>
      <c r="O8" s="472"/>
      <c r="P8" s="472"/>
      <c r="Q8" s="472"/>
      <c r="R8" s="472"/>
      <c r="T8" s="45"/>
    </row>
    <row r="9" spans="1:22" ht="13.8" x14ac:dyDescent="0.25">
      <c r="A9" s="473"/>
      <c r="B9" s="472"/>
      <c r="C9" s="474"/>
      <c r="D9" s="472"/>
      <c r="E9" s="472"/>
      <c r="F9" s="472"/>
      <c r="G9" s="472"/>
      <c r="H9" s="472"/>
      <c r="I9" s="472"/>
      <c r="J9" s="472"/>
      <c r="K9" s="472"/>
      <c r="L9" s="472"/>
      <c r="M9" s="472"/>
      <c r="N9" s="472"/>
      <c r="O9" s="472"/>
      <c r="P9" s="472"/>
      <c r="Q9" s="472"/>
      <c r="R9" s="472"/>
      <c r="T9" s="45"/>
    </row>
    <row r="10" spans="1:22" ht="25.5" customHeight="1" x14ac:dyDescent="0.25">
      <c r="A10" s="475"/>
      <c r="B10" s="47"/>
      <c r="C10" s="646" t="s">
        <v>994</v>
      </c>
      <c r="D10" s="646"/>
      <c r="E10" s="646"/>
      <c r="F10" s="646"/>
      <c r="G10" s="47"/>
      <c r="H10" s="47"/>
      <c r="I10" s="47"/>
      <c r="J10" s="47"/>
      <c r="K10" s="47"/>
      <c r="L10" s="646" t="s">
        <v>995</v>
      </c>
      <c r="M10" s="646"/>
      <c r="N10" s="646"/>
      <c r="O10" s="646"/>
      <c r="P10" s="646"/>
      <c r="Q10" s="646"/>
      <c r="R10" s="646"/>
      <c r="T10" s="45"/>
    </row>
    <row r="11" spans="1:22" ht="15" customHeight="1" x14ac:dyDescent="0.25">
      <c r="A11" s="647"/>
      <c r="C11" s="644" t="s">
        <v>996</v>
      </c>
      <c r="D11" s="476" t="s">
        <v>997</v>
      </c>
      <c r="E11" s="477"/>
      <c r="F11" s="644" t="s">
        <v>998</v>
      </c>
      <c r="G11" s="477"/>
      <c r="H11" s="644" t="s">
        <v>43</v>
      </c>
      <c r="I11" s="477"/>
      <c r="J11" s="644" t="s">
        <v>999</v>
      </c>
      <c r="K11" s="477"/>
      <c r="L11" s="644" t="s">
        <v>68</v>
      </c>
      <c r="M11" s="477"/>
      <c r="N11" s="644" t="s">
        <v>1000</v>
      </c>
      <c r="O11" s="477"/>
      <c r="P11" s="644" t="s">
        <v>1001</v>
      </c>
      <c r="Q11" s="477"/>
      <c r="R11" s="644" t="s">
        <v>44</v>
      </c>
      <c r="T11" s="644" t="s">
        <v>69</v>
      </c>
      <c r="U11" s="477"/>
      <c r="V11" s="644" t="s">
        <v>3</v>
      </c>
    </row>
    <row r="12" spans="1:22" ht="15.75" customHeight="1" x14ac:dyDescent="0.25">
      <c r="A12" s="647"/>
      <c r="C12" s="645"/>
      <c r="D12" s="476" t="s">
        <v>1002</v>
      </c>
      <c r="E12" s="477"/>
      <c r="F12" s="645"/>
      <c r="G12" s="477"/>
      <c r="H12" s="645"/>
      <c r="I12" s="477"/>
      <c r="J12" s="645"/>
      <c r="K12" s="477"/>
      <c r="L12" s="645"/>
      <c r="M12" s="477"/>
      <c r="N12" s="645"/>
      <c r="O12" s="477"/>
      <c r="P12" s="645" t="s">
        <v>3</v>
      </c>
      <c r="Q12" s="477"/>
      <c r="R12" s="645" t="s">
        <v>3</v>
      </c>
      <c r="T12" s="645"/>
      <c r="U12" s="477"/>
      <c r="V12" s="645"/>
    </row>
    <row r="13" spans="1:22" ht="8.1" customHeight="1" x14ac:dyDescent="0.25">
      <c r="T13" s="45"/>
    </row>
    <row r="14" spans="1:22" ht="16.2" x14ac:dyDescent="0.4">
      <c r="A14" s="501" t="s">
        <v>921</v>
      </c>
      <c r="T14" s="45"/>
    </row>
    <row r="15" spans="1:22" ht="13.8" thickBot="1" x14ac:dyDescent="0.3">
      <c r="A15" s="478" t="s">
        <v>1032</v>
      </c>
      <c r="B15" s="25"/>
      <c r="C15" s="486">
        <v>82284575248</v>
      </c>
      <c r="D15" s="487">
        <v>0</v>
      </c>
      <c r="E15" s="488"/>
      <c r="F15" s="480">
        <v>0</v>
      </c>
      <c r="G15" s="488">
        <v>0</v>
      </c>
      <c r="H15" s="480">
        <v>0</v>
      </c>
      <c r="I15" s="488"/>
      <c r="J15" s="486">
        <v>0</v>
      </c>
      <c r="K15" s="488"/>
      <c r="L15" s="486">
        <v>5175516408</v>
      </c>
      <c r="M15" s="488"/>
      <c r="N15" s="480">
        <v>0</v>
      </c>
      <c r="O15" s="488"/>
      <c r="P15" s="486">
        <v>30059058488.592773</v>
      </c>
      <c r="Q15" s="488"/>
      <c r="R15" s="480">
        <v>0</v>
      </c>
      <c r="S15" s="489"/>
      <c r="T15" s="486">
        <v>0</v>
      </c>
      <c r="U15" s="489"/>
      <c r="V15" s="486">
        <v>117519150144.59277</v>
      </c>
    </row>
    <row r="16" spans="1:22" ht="41.25" customHeight="1" thickTop="1" x14ac:dyDescent="0.25">
      <c r="A16" s="437" t="s">
        <v>1076</v>
      </c>
      <c r="C16" s="481">
        <v>0</v>
      </c>
      <c r="F16" s="481">
        <v>0</v>
      </c>
      <c r="H16" s="481">
        <v>0</v>
      </c>
      <c r="J16" s="467">
        <v>0</v>
      </c>
      <c r="L16" s="481">
        <v>0</v>
      </c>
      <c r="N16" s="481">
        <v>0</v>
      </c>
      <c r="P16" s="482">
        <v>-12343633737</v>
      </c>
      <c r="R16" s="481">
        <v>0</v>
      </c>
      <c r="T16" s="467">
        <v>0</v>
      </c>
      <c r="U16" s="40"/>
      <c r="V16" s="482">
        <f>SUM(C16:U16)</f>
        <v>-12343633737</v>
      </c>
    </row>
    <row r="17" spans="1:23" ht="41.25" customHeight="1" x14ac:dyDescent="0.25">
      <c r="A17" s="545" t="s">
        <v>1077</v>
      </c>
      <c r="C17" s="481">
        <f>-P17</f>
        <v>17715424752</v>
      </c>
      <c r="F17" s="481">
        <v>0</v>
      </c>
      <c r="H17" s="481">
        <v>0</v>
      </c>
      <c r="J17" s="467">
        <v>0</v>
      </c>
      <c r="L17" s="481">
        <v>0</v>
      </c>
      <c r="N17" s="481">
        <v>0</v>
      </c>
      <c r="P17" s="482">
        <v>-17715424752</v>
      </c>
      <c r="R17" s="481">
        <v>0</v>
      </c>
      <c r="T17" s="467"/>
      <c r="U17" s="40"/>
      <c r="V17" s="482">
        <f>SUM(C17:U17)</f>
        <v>0</v>
      </c>
    </row>
    <row r="18" spans="1:23" ht="41.25" customHeight="1" x14ac:dyDescent="0.25">
      <c r="A18" s="437" t="s">
        <v>1078</v>
      </c>
      <c r="C18" s="481">
        <v>-15949800000</v>
      </c>
      <c r="F18" s="481">
        <v>0</v>
      </c>
      <c r="H18" s="481">
        <v>0</v>
      </c>
      <c r="L18" s="481">
        <v>0</v>
      </c>
      <c r="N18" s="481">
        <v>0</v>
      </c>
      <c r="P18" s="481">
        <v>0</v>
      </c>
      <c r="R18" s="481">
        <v>0</v>
      </c>
      <c r="T18" s="467"/>
      <c r="U18" s="40"/>
      <c r="V18" s="481">
        <f>SUM(C18:U18)</f>
        <v>-15949800000</v>
      </c>
    </row>
    <row r="19" spans="1:23" x14ac:dyDescent="0.25">
      <c r="A19" s="478" t="s">
        <v>1003</v>
      </c>
      <c r="B19" s="490"/>
      <c r="C19" s="480">
        <v>0</v>
      </c>
      <c r="D19" s="483"/>
      <c r="E19" s="484"/>
      <c r="F19" s="480">
        <v>0</v>
      </c>
      <c r="G19" s="484"/>
      <c r="H19" s="480">
        <v>0</v>
      </c>
      <c r="I19" s="484"/>
      <c r="J19" s="480">
        <v>0</v>
      </c>
      <c r="K19" s="484"/>
      <c r="L19" s="480">
        <v>0</v>
      </c>
      <c r="M19" s="484"/>
      <c r="N19" s="480">
        <v>0</v>
      </c>
      <c r="O19" s="484"/>
      <c r="P19" s="480">
        <v>0</v>
      </c>
      <c r="Q19" s="484"/>
      <c r="R19" s="480">
        <v>0</v>
      </c>
      <c r="S19" s="485"/>
      <c r="T19" s="480">
        <v>0</v>
      </c>
      <c r="U19" s="485"/>
      <c r="V19" s="480">
        <f>SUM(C19:T19)</f>
        <v>0</v>
      </c>
    </row>
    <row r="20" spans="1:23" x14ac:dyDescent="0.25">
      <c r="A20" s="490" t="s">
        <v>1006</v>
      </c>
      <c r="B20" s="490"/>
      <c r="L20" s="482"/>
      <c r="U20" s="467"/>
    </row>
    <row r="21" spans="1:23" x14ac:dyDescent="0.25">
      <c r="A21" s="478" t="s">
        <v>1004</v>
      </c>
      <c r="C21" s="480">
        <v>0</v>
      </c>
      <c r="D21" s="483"/>
      <c r="E21" s="484"/>
      <c r="F21" s="480">
        <v>0</v>
      </c>
      <c r="G21" s="484"/>
      <c r="H21" s="480">
        <v>0</v>
      </c>
      <c r="J21" s="479"/>
      <c r="L21" s="479">
        <v>820253144</v>
      </c>
      <c r="N21" s="480">
        <v>0</v>
      </c>
      <c r="P21" s="480">
        <v>0</v>
      </c>
      <c r="R21" s="480">
        <v>0</v>
      </c>
      <c r="T21" s="479">
        <v>0</v>
      </c>
      <c r="U21" s="470"/>
      <c r="V21" s="479">
        <f>SUM(C21:T21)</f>
        <v>820253144</v>
      </c>
    </row>
    <row r="22" spans="1:23" x14ac:dyDescent="0.25">
      <c r="A22" s="478" t="s">
        <v>1005</v>
      </c>
      <c r="C22" s="480">
        <v>0</v>
      </c>
      <c r="D22" s="483"/>
      <c r="E22" s="484"/>
      <c r="F22" s="480">
        <v>0</v>
      </c>
      <c r="G22" s="484"/>
      <c r="H22" s="480">
        <v>0</v>
      </c>
      <c r="J22" s="479"/>
      <c r="L22" s="480">
        <v>0</v>
      </c>
      <c r="N22" s="480">
        <v>0</v>
      </c>
      <c r="P22" s="480">
        <v>15584809743.947617</v>
      </c>
      <c r="R22" s="480">
        <v>0</v>
      </c>
      <c r="T22" s="479">
        <v>0</v>
      </c>
      <c r="U22" s="470"/>
      <c r="V22" s="479">
        <f>SUM(C22:T22)</f>
        <v>15584809743.947617</v>
      </c>
    </row>
    <row r="23" spans="1:23" x14ac:dyDescent="0.25">
      <c r="T23" s="45"/>
    </row>
    <row r="24" spans="1:23" ht="13.8" thickBot="1" x14ac:dyDescent="0.3">
      <c r="A24" s="478" t="s">
        <v>1075</v>
      </c>
      <c r="B24" s="25"/>
      <c r="C24" s="486">
        <f>C15+C16+C19+C20+C22+C21+C18+C17</f>
        <v>84050200000</v>
      </c>
      <c r="D24" s="487">
        <f>SUM(D15:D22)</f>
        <v>0</v>
      </c>
      <c r="E24" s="491"/>
      <c r="F24" s="480">
        <v>0</v>
      </c>
      <c r="G24" s="491"/>
      <c r="H24" s="480">
        <v>0</v>
      </c>
      <c r="I24" s="491"/>
      <c r="J24" s="486">
        <f>J15+J16+J19+J20+J22+J21</f>
        <v>0</v>
      </c>
      <c r="K24" s="491"/>
      <c r="L24" s="486">
        <f>L15+L16+L19+L20+L22+L21</f>
        <v>5995769552</v>
      </c>
      <c r="M24" s="491"/>
      <c r="N24" s="480">
        <v>0</v>
      </c>
      <c r="O24" s="491"/>
      <c r="P24" s="486">
        <f>P15+P16+P19+P20+P22+P21+P17</f>
        <v>15584809743.54039</v>
      </c>
      <c r="Q24" s="491"/>
      <c r="R24" s="480">
        <v>0</v>
      </c>
      <c r="T24" s="486">
        <f>T15+T16+T19+T20+T22+T21</f>
        <v>0</v>
      </c>
      <c r="U24" s="489"/>
      <c r="V24" s="479">
        <f>SUM(C24:T24)</f>
        <v>105630779295.54039</v>
      </c>
      <c r="W24" s="40"/>
    </row>
    <row r="25" spans="1:23" ht="13.8" thickTop="1" x14ac:dyDescent="0.25">
      <c r="A25" s="25"/>
      <c r="B25" s="25"/>
      <c r="C25" s="492"/>
      <c r="D25" s="493"/>
      <c r="E25" s="491"/>
      <c r="F25" s="492"/>
      <c r="G25" s="491"/>
      <c r="H25" s="492"/>
      <c r="I25" s="491"/>
      <c r="J25" s="492"/>
      <c r="K25" s="491"/>
      <c r="L25" s="492"/>
      <c r="M25" s="491"/>
      <c r="N25" s="492"/>
      <c r="O25" s="491"/>
      <c r="P25" s="492"/>
      <c r="Q25" s="491"/>
      <c r="R25" s="492"/>
      <c r="T25" s="494"/>
      <c r="V25" s="265"/>
    </row>
    <row r="26" spans="1:23" ht="16.2" x14ac:dyDescent="0.4">
      <c r="A26" s="501" t="s">
        <v>920</v>
      </c>
      <c r="T26" s="45"/>
    </row>
    <row r="27" spans="1:23" ht="13.8" thickBot="1" x14ac:dyDescent="0.3">
      <c r="A27" s="478" t="s">
        <v>1032</v>
      </c>
      <c r="B27" s="25"/>
      <c r="C27" s="486">
        <v>19673135594</v>
      </c>
      <c r="D27" s="487">
        <v>0</v>
      </c>
      <c r="E27" s="488"/>
      <c r="F27" s="480">
        <v>0</v>
      </c>
      <c r="G27" s="488"/>
      <c r="H27" s="480">
        <v>0</v>
      </c>
      <c r="I27" s="488"/>
      <c r="J27" s="486">
        <v>0</v>
      </c>
      <c r="K27" s="488"/>
      <c r="L27" s="486">
        <v>1324590690</v>
      </c>
      <c r="M27" s="488"/>
      <c r="N27" s="480">
        <v>0</v>
      </c>
      <c r="O27" s="488"/>
      <c r="P27" s="486">
        <v>3565021052</v>
      </c>
      <c r="Q27" s="488"/>
      <c r="R27" s="480">
        <v>0</v>
      </c>
      <c r="S27" s="489"/>
      <c r="T27" s="486">
        <v>0</v>
      </c>
      <c r="U27" s="489"/>
      <c r="V27" s="486">
        <v>24562747336</v>
      </c>
    </row>
    <row r="28" spans="1:23" ht="27" thickTop="1" x14ac:dyDescent="0.25">
      <c r="A28" s="437" t="s">
        <v>1074</v>
      </c>
      <c r="C28" s="481">
        <v>0</v>
      </c>
      <c r="F28" s="481">
        <v>0</v>
      </c>
      <c r="H28" s="481">
        <v>0</v>
      </c>
      <c r="J28" s="467">
        <v>0</v>
      </c>
      <c r="L28" s="481">
        <v>0</v>
      </c>
      <c r="N28" s="481">
        <v>0</v>
      </c>
      <c r="P28" s="482">
        <v>-3565021052</v>
      </c>
      <c r="R28" s="481">
        <v>0</v>
      </c>
      <c r="T28" s="467">
        <v>0</v>
      </c>
      <c r="U28" s="40"/>
      <c r="V28" s="482">
        <f>SUM(C28:T28)</f>
        <v>-3565021052</v>
      </c>
    </row>
    <row r="29" spans="1:23" x14ac:dyDescent="0.25">
      <c r="A29" s="478" t="s">
        <v>1003</v>
      </c>
      <c r="B29" s="490"/>
      <c r="C29" s="480">
        <v>0</v>
      </c>
      <c r="D29" s="483"/>
      <c r="E29" s="484"/>
      <c r="F29" s="480">
        <v>0</v>
      </c>
      <c r="G29" s="484"/>
      <c r="H29" s="480">
        <v>0</v>
      </c>
      <c r="I29" s="484"/>
      <c r="J29" s="480">
        <v>0</v>
      </c>
      <c r="K29" s="484"/>
      <c r="L29" s="480">
        <v>0</v>
      </c>
      <c r="M29" s="484"/>
      <c r="N29" s="480">
        <v>0</v>
      </c>
      <c r="O29" s="484"/>
      <c r="P29" s="480">
        <v>0</v>
      </c>
      <c r="Q29" s="484"/>
      <c r="R29" s="480">
        <v>0</v>
      </c>
      <c r="S29" s="485"/>
      <c r="T29" s="480">
        <v>0</v>
      </c>
      <c r="U29" s="485"/>
      <c r="V29" s="480">
        <f>SUM(C29:T29)</f>
        <v>0</v>
      </c>
    </row>
    <row r="30" spans="1:23" x14ac:dyDescent="0.25">
      <c r="A30" s="490" t="s">
        <v>1006</v>
      </c>
      <c r="B30" s="490"/>
      <c r="L30" s="482"/>
      <c r="U30" s="467"/>
    </row>
    <row r="31" spans="1:23" x14ac:dyDescent="0.25">
      <c r="A31" s="478" t="s">
        <v>1004</v>
      </c>
      <c r="C31" s="480">
        <v>0</v>
      </c>
      <c r="D31" s="483"/>
      <c r="E31" s="484"/>
      <c r="F31" s="480">
        <v>0</v>
      </c>
      <c r="G31" s="484"/>
      <c r="H31" s="480">
        <v>0</v>
      </c>
      <c r="J31" s="479"/>
      <c r="L31" s="479">
        <v>530981494</v>
      </c>
      <c r="N31" s="480">
        <v>0</v>
      </c>
      <c r="P31" s="480">
        <v>0</v>
      </c>
      <c r="R31" s="480">
        <v>0</v>
      </c>
      <c r="T31" s="479">
        <v>0</v>
      </c>
      <c r="U31" s="470"/>
      <c r="V31" s="479">
        <f>SUM(C31:T31)</f>
        <v>530981494</v>
      </c>
    </row>
    <row r="32" spans="1:23" x14ac:dyDescent="0.25">
      <c r="A32" s="478" t="s">
        <v>1005</v>
      </c>
      <c r="C32" s="480">
        <v>0</v>
      </c>
      <c r="D32" s="483"/>
      <c r="E32" s="484"/>
      <c r="F32" s="480">
        <v>0</v>
      </c>
      <c r="G32" s="484"/>
      <c r="H32" s="480">
        <v>0</v>
      </c>
      <c r="J32" s="479"/>
      <c r="L32" s="480">
        <v>0</v>
      </c>
      <c r="N32" s="480">
        <v>0</v>
      </c>
      <c r="P32" s="480">
        <v>10088648393</v>
      </c>
      <c r="R32" s="480">
        <v>0</v>
      </c>
      <c r="T32" s="479">
        <v>0</v>
      </c>
      <c r="U32" s="470"/>
      <c r="V32" s="479">
        <f>SUM(C32:T32)</f>
        <v>10088648393</v>
      </c>
    </row>
    <row r="33" spans="1:23" x14ac:dyDescent="0.25">
      <c r="T33" s="45"/>
    </row>
    <row r="34" spans="1:23" ht="13.8" thickBot="1" x14ac:dyDescent="0.3">
      <c r="A34" s="478" t="s">
        <v>1075</v>
      </c>
      <c r="B34" s="25"/>
      <c r="C34" s="486">
        <f>C27+C28+C29+C30+C32+C31</f>
        <v>19673135594</v>
      </c>
      <c r="D34" s="487">
        <f>SUM(D27:D32)</f>
        <v>0</v>
      </c>
      <c r="E34" s="491"/>
      <c r="F34" s="480">
        <v>0</v>
      </c>
      <c r="G34" s="491"/>
      <c r="H34" s="480">
        <v>0</v>
      </c>
      <c r="I34" s="491"/>
      <c r="J34" s="486">
        <f>J27+J28+J29+J30+J32+J31</f>
        <v>0</v>
      </c>
      <c r="K34" s="491"/>
      <c r="L34" s="486">
        <f>L27+L28+L29+L30+L32+L31</f>
        <v>1855572184</v>
      </c>
      <c r="M34" s="491"/>
      <c r="N34" s="480">
        <v>0</v>
      </c>
      <c r="O34" s="491"/>
      <c r="P34" s="486">
        <f>P27+P28+P29+P30+P32+P31</f>
        <v>10088648393</v>
      </c>
      <c r="Q34" s="491"/>
      <c r="R34" s="480">
        <v>0</v>
      </c>
      <c r="T34" s="486">
        <f>T27+T28+T29+T30+T32+T31</f>
        <v>0</v>
      </c>
      <c r="U34" s="489"/>
      <c r="V34" s="479">
        <f>SUM(C34:T34)</f>
        <v>31617356171</v>
      </c>
      <c r="W34" s="40"/>
    </row>
    <row r="35" spans="1:23" ht="16.8" thickTop="1" x14ac:dyDescent="0.4">
      <c r="A35" s="501" t="s">
        <v>922</v>
      </c>
      <c r="T35" s="45"/>
    </row>
    <row r="36" spans="1:23" ht="13.8" thickBot="1" x14ac:dyDescent="0.3">
      <c r="A36" s="478" t="s">
        <v>1032</v>
      </c>
      <c r="B36" s="25"/>
      <c r="C36" s="486">
        <v>840000000</v>
      </c>
      <c r="D36" s="487">
        <v>0</v>
      </c>
      <c r="E36" s="488"/>
      <c r="F36" s="480">
        <v>0</v>
      </c>
      <c r="G36" s="488">
        <v>0</v>
      </c>
      <c r="H36" s="480">
        <v>0</v>
      </c>
      <c r="I36" s="488"/>
      <c r="J36" s="486">
        <v>0</v>
      </c>
      <c r="K36" s="488"/>
      <c r="L36" s="486">
        <v>3313407</v>
      </c>
      <c r="M36" s="488"/>
      <c r="N36" s="480">
        <v>0</v>
      </c>
      <c r="O36" s="488"/>
      <c r="P36" s="486">
        <v>62954728</v>
      </c>
      <c r="Q36" s="488"/>
      <c r="R36" s="480">
        <v>0</v>
      </c>
      <c r="S36" s="489"/>
      <c r="T36" s="486">
        <v>0</v>
      </c>
      <c r="U36" s="489"/>
      <c r="V36" s="486">
        <f>SUM(C36:T36)</f>
        <v>906268135</v>
      </c>
    </row>
    <row r="37" spans="1:23" ht="13.8" thickTop="1" x14ac:dyDescent="0.25">
      <c r="A37" s="437" t="s">
        <v>1033</v>
      </c>
      <c r="C37" s="481">
        <v>0</v>
      </c>
      <c r="F37" s="481">
        <v>0</v>
      </c>
      <c r="H37" s="481">
        <v>0</v>
      </c>
      <c r="J37" s="467">
        <v>0</v>
      </c>
      <c r="L37" s="481">
        <v>0</v>
      </c>
      <c r="N37" s="481">
        <v>0</v>
      </c>
      <c r="P37" s="481">
        <v>0</v>
      </c>
      <c r="R37" s="481">
        <v>0</v>
      </c>
      <c r="T37" s="467">
        <v>0</v>
      </c>
      <c r="U37" s="40"/>
      <c r="V37" s="482">
        <f>SUM(C37:T37)</f>
        <v>0</v>
      </c>
    </row>
    <row r="38" spans="1:23" ht="26.4" x14ac:dyDescent="0.25">
      <c r="A38" s="437" t="s">
        <v>1089</v>
      </c>
      <c r="C38" s="481">
        <v>0</v>
      </c>
      <c r="F38" s="481">
        <v>0</v>
      </c>
      <c r="H38" s="481">
        <v>0</v>
      </c>
      <c r="J38" s="467">
        <v>0</v>
      </c>
      <c r="L38" s="481">
        <v>0</v>
      </c>
      <c r="N38" s="481">
        <v>62954728</v>
      </c>
      <c r="P38" s="481">
        <v>-62954728</v>
      </c>
      <c r="R38" s="481">
        <v>0</v>
      </c>
      <c r="T38" s="467">
        <v>0</v>
      </c>
      <c r="U38" s="40"/>
      <c r="V38" s="482">
        <f>SUM(C38:T38)</f>
        <v>0</v>
      </c>
    </row>
    <row r="39" spans="1:23" x14ac:dyDescent="0.25">
      <c r="A39" s="437" t="s">
        <v>1090</v>
      </c>
      <c r="C39" s="481">
        <v>-740000000</v>
      </c>
      <c r="F39" s="481"/>
      <c r="H39" s="481"/>
      <c r="L39" s="481"/>
      <c r="N39" s="481"/>
      <c r="P39" s="481"/>
      <c r="R39" s="481"/>
      <c r="T39" s="467"/>
      <c r="U39" s="40"/>
      <c r="V39" s="482">
        <f>SUM(C39:T39)</f>
        <v>-740000000</v>
      </c>
    </row>
    <row r="40" spans="1:23" x14ac:dyDescent="0.25">
      <c r="A40" s="478" t="s">
        <v>1003</v>
      </c>
      <c r="B40" s="490"/>
      <c r="C40" s="480"/>
      <c r="D40" s="483"/>
      <c r="E40" s="484"/>
      <c r="F40" s="480"/>
      <c r="G40" s="484"/>
      <c r="H40" s="480"/>
      <c r="I40" s="484"/>
      <c r="J40" s="480"/>
      <c r="K40" s="484"/>
      <c r="L40" s="480"/>
      <c r="M40" s="484"/>
      <c r="N40" s="480"/>
      <c r="O40" s="484"/>
      <c r="P40" s="480"/>
      <c r="Q40" s="484"/>
      <c r="R40" s="480"/>
      <c r="S40" s="485"/>
      <c r="T40" s="480">
        <v>0</v>
      </c>
      <c r="U40" s="485"/>
      <c r="V40" s="480">
        <v>0</v>
      </c>
    </row>
    <row r="41" spans="1:23" x14ac:dyDescent="0.25">
      <c r="A41" s="490" t="s">
        <v>1006</v>
      </c>
      <c r="B41" s="490"/>
      <c r="L41" s="482"/>
      <c r="U41" s="467"/>
    </row>
    <row r="42" spans="1:23" x14ac:dyDescent="0.25">
      <c r="A42" s="478" t="s">
        <v>1004</v>
      </c>
      <c r="C42" s="480"/>
      <c r="D42" s="483"/>
      <c r="E42" s="484"/>
      <c r="F42" s="480"/>
      <c r="G42" s="484"/>
      <c r="H42" s="480"/>
      <c r="J42" s="479"/>
      <c r="L42" s="480">
        <v>0</v>
      </c>
      <c r="N42" s="480">
        <v>0</v>
      </c>
      <c r="P42" s="480">
        <v>0</v>
      </c>
      <c r="R42" s="480"/>
      <c r="T42" s="479">
        <v>0</v>
      </c>
      <c r="U42" s="470"/>
      <c r="V42" s="479">
        <f>SUM(C42:T42)</f>
        <v>0</v>
      </c>
    </row>
    <row r="43" spans="1:23" x14ac:dyDescent="0.25">
      <c r="A43" s="478" t="s">
        <v>1005</v>
      </c>
      <c r="C43" s="480">
        <v>0</v>
      </c>
      <c r="D43" s="483"/>
      <c r="E43" s="484"/>
      <c r="F43" s="480">
        <v>0</v>
      </c>
      <c r="G43" s="484"/>
      <c r="H43" s="480">
        <v>0</v>
      </c>
      <c r="J43" s="479"/>
      <c r="L43" s="480">
        <v>0</v>
      </c>
      <c r="N43" s="480">
        <v>0</v>
      </c>
      <c r="P43" s="480">
        <v>-2739076983</v>
      </c>
      <c r="R43" s="480">
        <v>0</v>
      </c>
      <c r="T43" s="479">
        <v>0</v>
      </c>
      <c r="U43" s="470"/>
      <c r="V43" s="479">
        <f>SUM(C43:T43)</f>
        <v>-2739076983</v>
      </c>
    </row>
    <row r="44" spans="1:23" x14ac:dyDescent="0.25">
      <c r="T44" s="45"/>
    </row>
    <row r="45" spans="1:23" ht="13.8" thickBot="1" x14ac:dyDescent="0.3">
      <c r="A45" s="478" t="s">
        <v>1075</v>
      </c>
      <c r="B45" s="25"/>
      <c r="C45" s="486">
        <f>C36+C37+C40+C41+C43+C42+C39</f>
        <v>100000000</v>
      </c>
      <c r="D45" s="487">
        <f>SUM(D36:D43)</f>
        <v>0</v>
      </c>
      <c r="E45" s="491"/>
      <c r="F45" s="480">
        <v>0</v>
      </c>
      <c r="G45" s="491"/>
      <c r="H45" s="480">
        <v>0</v>
      </c>
      <c r="I45" s="491"/>
      <c r="J45" s="486">
        <f>J36+J37+J40+J41+J43+J42</f>
        <v>0</v>
      </c>
      <c r="K45" s="491"/>
      <c r="L45" s="486">
        <f>L36+L37+L40+L41+L43+L42</f>
        <v>3313407</v>
      </c>
      <c r="M45" s="491"/>
      <c r="N45" s="480">
        <v>0</v>
      </c>
      <c r="O45" s="491"/>
      <c r="P45" s="486">
        <f>P36+P37+P40+P41+P43+P42</f>
        <v>-2676122255</v>
      </c>
      <c r="Q45" s="491"/>
      <c r="R45" s="480">
        <v>0</v>
      </c>
      <c r="T45" s="486">
        <f>T36+T37+T40+T41+T43+T42</f>
        <v>0</v>
      </c>
      <c r="U45" s="489"/>
      <c r="V45" s="479">
        <f>SUM(C45:T45)</f>
        <v>-2572808848</v>
      </c>
      <c r="W45" s="40"/>
    </row>
    <row r="46" spans="1:23" ht="16.8" thickTop="1" x14ac:dyDescent="0.4">
      <c r="A46" s="501" t="s">
        <v>1063</v>
      </c>
      <c r="T46" s="45"/>
    </row>
    <row r="47" spans="1:23" ht="13.8" thickBot="1" x14ac:dyDescent="0.3">
      <c r="A47" s="478" t="s">
        <v>1032</v>
      </c>
      <c r="B47" s="25"/>
      <c r="C47" s="486">
        <v>0</v>
      </c>
      <c r="D47" s="487">
        <v>0</v>
      </c>
      <c r="E47" s="488"/>
      <c r="F47" s="480">
        <v>0</v>
      </c>
      <c r="G47" s="488">
        <v>0</v>
      </c>
      <c r="H47" s="480">
        <v>0</v>
      </c>
      <c r="I47" s="488"/>
      <c r="J47" s="486">
        <v>0</v>
      </c>
      <c r="K47" s="488"/>
      <c r="L47" s="486">
        <v>0</v>
      </c>
      <c r="M47" s="488"/>
      <c r="N47" s="480">
        <v>0</v>
      </c>
      <c r="O47" s="488"/>
      <c r="P47" s="486">
        <v>0</v>
      </c>
      <c r="Q47" s="488"/>
      <c r="R47" s="480">
        <v>0</v>
      </c>
      <c r="S47" s="489"/>
      <c r="T47" s="486">
        <v>2121971620</v>
      </c>
      <c r="U47" s="489"/>
      <c r="V47" s="479">
        <f>SUM(C47:R47)</f>
        <v>0</v>
      </c>
    </row>
    <row r="48" spans="1:23" ht="13.8" thickTop="1" x14ac:dyDescent="0.25">
      <c r="A48" s="437" t="s">
        <v>1090</v>
      </c>
      <c r="C48" s="481">
        <v>100000000</v>
      </c>
      <c r="F48" s="481"/>
      <c r="H48" s="481"/>
      <c r="L48" s="481"/>
      <c r="N48" s="481"/>
      <c r="P48" s="481"/>
      <c r="R48" s="481"/>
      <c r="T48" s="467"/>
      <c r="U48" s="40"/>
      <c r="V48" s="481"/>
    </row>
    <row r="49" spans="1:23" x14ac:dyDescent="0.25">
      <c r="A49" s="437" t="s">
        <v>1033</v>
      </c>
      <c r="C49" s="481">
        <v>0</v>
      </c>
      <c r="F49" s="481">
        <v>0</v>
      </c>
      <c r="H49" s="481">
        <v>0</v>
      </c>
      <c r="J49" s="467">
        <v>0</v>
      </c>
      <c r="L49" s="481">
        <v>0</v>
      </c>
      <c r="N49" s="481">
        <v>0</v>
      </c>
      <c r="P49" s="481">
        <v>0</v>
      </c>
      <c r="R49" s="481">
        <v>0</v>
      </c>
      <c r="T49" s="467">
        <v>0</v>
      </c>
      <c r="U49" s="40"/>
      <c r="V49" s="481">
        <v>0</v>
      </c>
    </row>
    <row r="50" spans="1:23" x14ac:dyDescent="0.25">
      <c r="A50" s="478" t="s">
        <v>1003</v>
      </c>
      <c r="B50" s="490"/>
      <c r="C50" s="480"/>
      <c r="D50" s="483"/>
      <c r="E50" s="484"/>
      <c r="F50" s="480"/>
      <c r="G50" s="484"/>
      <c r="H50" s="480"/>
      <c r="I50" s="484"/>
      <c r="J50" s="480"/>
      <c r="K50" s="484"/>
      <c r="L50" s="480"/>
      <c r="M50" s="484"/>
      <c r="N50" s="480"/>
      <c r="O50" s="484"/>
      <c r="P50" s="480"/>
      <c r="Q50" s="484"/>
      <c r="R50" s="480"/>
      <c r="S50" s="485"/>
      <c r="T50" s="480">
        <v>0</v>
      </c>
      <c r="U50" s="485"/>
      <c r="V50" s="479">
        <f>SUM(C50:R50)</f>
        <v>0</v>
      </c>
    </row>
    <row r="51" spans="1:23" x14ac:dyDescent="0.25">
      <c r="A51" s="490" t="s">
        <v>1006</v>
      </c>
      <c r="B51" s="490"/>
      <c r="L51" s="482"/>
      <c r="U51" s="467"/>
    </row>
    <row r="52" spans="1:23" x14ac:dyDescent="0.25">
      <c r="A52" s="478" t="s">
        <v>1004</v>
      </c>
      <c r="C52" s="480"/>
      <c r="D52" s="483"/>
      <c r="E52" s="484"/>
      <c r="F52" s="480"/>
      <c r="G52" s="484"/>
      <c r="H52" s="480"/>
      <c r="J52" s="479"/>
      <c r="L52" s="480">
        <v>0</v>
      </c>
      <c r="N52" s="480"/>
      <c r="P52" s="480">
        <v>0</v>
      </c>
      <c r="R52" s="480"/>
      <c r="T52" s="479">
        <v>0</v>
      </c>
      <c r="U52" s="470"/>
      <c r="V52" s="479">
        <f>SUM(C52:R52)</f>
        <v>0</v>
      </c>
    </row>
    <row r="53" spans="1:23" x14ac:dyDescent="0.25">
      <c r="A53" s="478" t="s">
        <v>1005</v>
      </c>
      <c r="C53" s="480">
        <v>0</v>
      </c>
      <c r="D53" s="483"/>
      <c r="E53" s="484"/>
      <c r="F53" s="480">
        <v>0</v>
      </c>
      <c r="G53" s="484"/>
      <c r="H53" s="480">
        <v>0</v>
      </c>
      <c r="J53" s="479"/>
      <c r="L53" s="480">
        <v>0</v>
      </c>
      <c r="N53" s="480">
        <v>0</v>
      </c>
      <c r="P53" s="480">
        <v>-23655</v>
      </c>
      <c r="R53" s="480">
        <v>0</v>
      </c>
      <c r="T53" s="479">
        <v>0</v>
      </c>
      <c r="U53" s="470"/>
      <c r="V53" s="479">
        <f>SUM(C53:R53)</f>
        <v>-23655</v>
      </c>
    </row>
    <row r="54" spans="1:23" x14ac:dyDescent="0.25">
      <c r="T54" s="45"/>
    </row>
    <row r="55" spans="1:23" ht="13.8" thickBot="1" x14ac:dyDescent="0.3">
      <c r="A55" s="478" t="s">
        <v>1075</v>
      </c>
      <c r="B55" s="25"/>
      <c r="C55" s="486">
        <f>C47+C49+C50+C51+C53+C52+C48</f>
        <v>100000000</v>
      </c>
      <c r="D55" s="487">
        <f>SUM(D47:D53)</f>
        <v>0</v>
      </c>
      <c r="E55" s="491"/>
      <c r="F55" s="480">
        <v>0</v>
      </c>
      <c r="G55" s="491"/>
      <c r="H55" s="480">
        <v>0</v>
      </c>
      <c r="I55" s="491"/>
      <c r="J55" s="486">
        <f>J47+J49+J50+J51+J53+J52</f>
        <v>0</v>
      </c>
      <c r="K55" s="491"/>
      <c r="L55" s="486">
        <f>L47+L49+L50+L51+L53+L52</f>
        <v>0</v>
      </c>
      <c r="M55" s="491"/>
      <c r="N55" s="480">
        <v>0</v>
      </c>
      <c r="O55" s="491"/>
      <c r="P55" s="486">
        <f>P47+P49+P50+P51+P53+P52</f>
        <v>-23655</v>
      </c>
      <c r="Q55" s="491"/>
      <c r="R55" s="480">
        <v>0</v>
      </c>
      <c r="T55" s="486">
        <f>T47+T49+T50+T51+T53+T52</f>
        <v>2121971620</v>
      </c>
      <c r="U55" s="489"/>
      <c r="V55" s="479">
        <f>SUM(C55:R55)</f>
        <v>99976345</v>
      </c>
      <c r="W55" s="40"/>
    </row>
    <row r="56" spans="1:23" ht="16.8" thickTop="1" x14ac:dyDescent="0.4">
      <c r="A56" s="501" t="s">
        <v>1034</v>
      </c>
      <c r="T56" s="45"/>
    </row>
    <row r="57" spans="1:23" ht="13.8" thickBot="1" x14ac:dyDescent="0.3">
      <c r="A57" s="478" t="s">
        <v>1032</v>
      </c>
      <c r="B57" s="25"/>
      <c r="C57" s="480">
        <v>700000000</v>
      </c>
      <c r="D57" s="487">
        <v>0</v>
      </c>
      <c r="E57" s="488"/>
      <c r="F57" s="480">
        <v>0</v>
      </c>
      <c r="G57" s="488"/>
      <c r="H57" s="480">
        <v>0</v>
      </c>
      <c r="I57" s="488"/>
      <c r="J57" s="486">
        <v>0</v>
      </c>
      <c r="K57" s="488"/>
      <c r="L57" s="480">
        <v>0</v>
      </c>
      <c r="M57" s="488"/>
      <c r="N57" s="480">
        <v>0</v>
      </c>
      <c r="O57" s="488"/>
      <c r="P57" s="480">
        <v>-537963.3200000003</v>
      </c>
      <c r="Q57" s="488"/>
      <c r="R57" s="480">
        <v>0</v>
      </c>
      <c r="S57" s="489"/>
      <c r="T57" s="486">
        <v>2121971620</v>
      </c>
      <c r="U57" s="489"/>
      <c r="V57" s="479">
        <v>699462036.67999995</v>
      </c>
    </row>
    <row r="58" spans="1:23" ht="13.8" thickTop="1" x14ac:dyDescent="0.25">
      <c r="A58" s="437" t="s">
        <v>1096</v>
      </c>
      <c r="C58" s="481">
        <v>1800000000</v>
      </c>
      <c r="F58" s="481">
        <v>0</v>
      </c>
      <c r="H58" s="481">
        <v>0</v>
      </c>
      <c r="J58" s="467">
        <v>0</v>
      </c>
      <c r="L58" s="481">
        <v>0</v>
      </c>
      <c r="N58" s="481">
        <v>0</v>
      </c>
      <c r="P58" s="481">
        <v>0</v>
      </c>
      <c r="R58" s="481">
        <v>0</v>
      </c>
      <c r="T58" s="467">
        <v>0</v>
      </c>
      <c r="U58" s="40"/>
      <c r="V58" s="481">
        <f>SUM(C58:R58)</f>
        <v>1800000000</v>
      </c>
    </row>
    <row r="59" spans="1:23" x14ac:dyDescent="0.25">
      <c r="A59" s="478" t="s">
        <v>1003</v>
      </c>
      <c r="B59" s="490"/>
      <c r="C59" s="480"/>
      <c r="D59" s="483"/>
      <c r="E59" s="484"/>
      <c r="F59" s="480"/>
      <c r="G59" s="484"/>
      <c r="H59" s="480"/>
      <c r="I59" s="484"/>
      <c r="J59" s="480"/>
      <c r="K59" s="484"/>
      <c r="L59" s="480"/>
      <c r="M59" s="484"/>
      <c r="N59" s="480"/>
      <c r="O59" s="484"/>
      <c r="P59" s="480"/>
      <c r="Q59" s="484"/>
      <c r="R59" s="480"/>
      <c r="S59" s="485"/>
      <c r="T59" s="480">
        <v>0</v>
      </c>
      <c r="U59" s="485"/>
      <c r="V59" s="479">
        <f>SUM(C59:R59)</f>
        <v>0</v>
      </c>
    </row>
    <row r="60" spans="1:23" x14ac:dyDescent="0.25">
      <c r="A60" s="490" t="s">
        <v>1006</v>
      </c>
      <c r="B60" s="490"/>
      <c r="L60" s="482"/>
      <c r="U60" s="467"/>
    </row>
    <row r="61" spans="1:23" x14ac:dyDescent="0.25">
      <c r="A61" s="478" t="s">
        <v>1004</v>
      </c>
      <c r="C61" s="480"/>
      <c r="D61" s="483"/>
      <c r="E61" s="484"/>
      <c r="F61" s="480"/>
      <c r="G61" s="484"/>
      <c r="H61" s="480"/>
      <c r="J61" s="479"/>
      <c r="L61" s="480">
        <v>0</v>
      </c>
      <c r="N61" s="480"/>
      <c r="P61" s="480">
        <v>0</v>
      </c>
      <c r="R61" s="480"/>
      <c r="T61" s="479">
        <v>0</v>
      </c>
      <c r="U61" s="470"/>
      <c r="V61" s="479">
        <f>SUM(C61:R61)</f>
        <v>0</v>
      </c>
    </row>
    <row r="62" spans="1:23" x14ac:dyDescent="0.25">
      <c r="A62" s="478" t="s">
        <v>1097</v>
      </c>
      <c r="C62" s="480"/>
      <c r="D62" s="483"/>
      <c r="E62" s="484"/>
      <c r="F62" s="480"/>
      <c r="G62" s="484"/>
      <c r="H62" s="480"/>
      <c r="J62" s="479"/>
      <c r="L62" s="480"/>
      <c r="N62" s="480"/>
      <c r="P62" s="480">
        <v>537963</v>
      </c>
      <c r="R62" s="480">
        <v>-537963</v>
      </c>
      <c r="T62" s="479"/>
      <c r="U62" s="470"/>
      <c r="V62" s="479"/>
    </row>
    <row r="63" spans="1:23" x14ac:dyDescent="0.25">
      <c r="A63" s="478" t="s">
        <v>1005</v>
      </c>
      <c r="C63" s="480">
        <v>0</v>
      </c>
      <c r="D63" s="483"/>
      <c r="E63" s="484"/>
      <c r="F63" s="480">
        <v>0</v>
      </c>
      <c r="G63" s="484"/>
      <c r="H63" s="480">
        <v>0</v>
      </c>
      <c r="J63" s="479"/>
      <c r="L63" s="480">
        <v>0</v>
      </c>
      <c r="N63" s="480">
        <v>0</v>
      </c>
      <c r="P63" s="480">
        <v>-528461241</v>
      </c>
      <c r="R63" s="480">
        <v>0</v>
      </c>
      <c r="T63" s="479">
        <v>0</v>
      </c>
      <c r="U63" s="470"/>
      <c r="V63" s="479">
        <f>SUM(C63:R63)</f>
        <v>-528461241</v>
      </c>
    </row>
    <row r="64" spans="1:23" x14ac:dyDescent="0.25">
      <c r="T64" s="45"/>
    </row>
    <row r="65" spans="1:23" ht="13.8" thickBot="1" x14ac:dyDescent="0.3">
      <c r="A65" s="478" t="s">
        <v>1075</v>
      </c>
      <c r="B65" s="25"/>
      <c r="C65" s="486">
        <f>C57+C58+C59+C60+C63+C61</f>
        <v>2500000000</v>
      </c>
      <c r="D65" s="487">
        <f>SUM(D57:D63)</f>
        <v>0</v>
      </c>
      <c r="E65" s="491"/>
      <c r="F65" s="480">
        <v>0</v>
      </c>
      <c r="G65" s="491"/>
      <c r="H65" s="480">
        <v>0</v>
      </c>
      <c r="I65" s="491"/>
      <c r="J65" s="486">
        <f>J57+J58+J59+J60+J63+J61</f>
        <v>0</v>
      </c>
      <c r="K65" s="491"/>
      <c r="L65" s="486">
        <f>L57+L58+L59+L60+L63+L61</f>
        <v>0</v>
      </c>
      <c r="M65" s="491"/>
      <c r="N65" s="480">
        <v>0</v>
      </c>
      <c r="O65" s="491"/>
      <c r="P65" s="486">
        <f>P57+P58+P59+P60+P63+P61+P62</f>
        <v>-528461241.31999999</v>
      </c>
      <c r="Q65" s="491"/>
      <c r="R65" s="486">
        <f>R57+R58+R59+R60+R63+R61+R62</f>
        <v>-537963</v>
      </c>
      <c r="T65" s="486">
        <f>T57+T58+T59+T60+T63+T61</f>
        <v>2121971620</v>
      </c>
      <c r="U65" s="489"/>
      <c r="V65" s="479">
        <f>SUM(C65:R65)</f>
        <v>1971000795.6800001</v>
      </c>
      <c r="W65" s="40"/>
    </row>
    <row r="66" spans="1:23" ht="16.8" thickTop="1" x14ac:dyDescent="0.4">
      <c r="A66" s="501" t="s">
        <v>1064</v>
      </c>
      <c r="T66" s="45"/>
    </row>
    <row r="67" spans="1:23" ht="13.8" thickBot="1" x14ac:dyDescent="0.3">
      <c r="A67" s="478" t="s">
        <v>1032</v>
      </c>
      <c r="B67" s="25"/>
      <c r="C67" s="480">
        <v>0</v>
      </c>
      <c r="D67" s="487">
        <v>0</v>
      </c>
      <c r="E67" s="488"/>
      <c r="F67" s="480">
        <v>0</v>
      </c>
      <c r="G67" s="488"/>
      <c r="H67" s="480">
        <v>0</v>
      </c>
      <c r="I67" s="488"/>
      <c r="J67" s="486">
        <v>0</v>
      </c>
      <c r="K67" s="488"/>
      <c r="L67" s="480">
        <v>0</v>
      </c>
      <c r="M67" s="488"/>
      <c r="N67" s="480">
        <v>0</v>
      </c>
      <c r="O67" s="488"/>
      <c r="P67" s="480">
        <v>0</v>
      </c>
      <c r="Q67" s="488"/>
      <c r="R67" s="480">
        <v>0</v>
      </c>
      <c r="S67" s="489"/>
      <c r="T67" s="486">
        <v>2121971620</v>
      </c>
      <c r="U67" s="489"/>
      <c r="V67" s="479">
        <v>0</v>
      </c>
    </row>
    <row r="68" spans="1:23" ht="13.8" thickTop="1" x14ac:dyDescent="0.25">
      <c r="A68" s="437" t="s">
        <v>1105</v>
      </c>
      <c r="C68" s="481">
        <v>392170500</v>
      </c>
      <c r="F68" s="481">
        <v>0</v>
      </c>
      <c r="H68" s="481">
        <v>0</v>
      </c>
      <c r="J68" s="467">
        <v>0</v>
      </c>
      <c r="L68" s="481">
        <v>0</v>
      </c>
      <c r="N68" s="481">
        <v>0</v>
      </c>
      <c r="P68" s="481">
        <v>0</v>
      </c>
      <c r="R68" s="481">
        <v>0</v>
      </c>
      <c r="T68" s="467">
        <v>0</v>
      </c>
      <c r="U68" s="40"/>
      <c r="V68" s="481">
        <f>SUM(C68:R68)</f>
        <v>392170500</v>
      </c>
    </row>
    <row r="69" spans="1:23" x14ac:dyDescent="0.25">
      <c r="A69" s="478" t="s">
        <v>1003</v>
      </c>
      <c r="B69" s="490"/>
      <c r="C69" s="480"/>
      <c r="D69" s="483"/>
      <c r="E69" s="484"/>
      <c r="F69" s="480"/>
      <c r="G69" s="484"/>
      <c r="H69" s="480"/>
      <c r="I69" s="484"/>
      <c r="J69" s="480"/>
      <c r="K69" s="484"/>
      <c r="L69" s="480"/>
      <c r="M69" s="484"/>
      <c r="N69" s="480"/>
      <c r="O69" s="484"/>
      <c r="P69" s="480"/>
      <c r="Q69" s="484"/>
      <c r="R69" s="480"/>
      <c r="S69" s="485"/>
      <c r="T69" s="480">
        <v>0</v>
      </c>
      <c r="U69" s="485"/>
      <c r="V69" s="479">
        <f>SUM(C69:R69)</f>
        <v>0</v>
      </c>
    </row>
    <row r="70" spans="1:23" x14ac:dyDescent="0.25">
      <c r="A70" s="490" t="s">
        <v>1006</v>
      </c>
      <c r="B70" s="490"/>
      <c r="L70" s="482"/>
      <c r="U70" s="467"/>
    </row>
    <row r="71" spans="1:23" x14ac:dyDescent="0.25">
      <c r="A71" s="478" t="s">
        <v>1004</v>
      </c>
      <c r="C71" s="480"/>
      <c r="D71" s="483"/>
      <c r="E71" s="484"/>
      <c r="F71" s="480"/>
      <c r="G71" s="484"/>
      <c r="H71" s="480"/>
      <c r="J71" s="479"/>
      <c r="L71" s="480">
        <v>0</v>
      </c>
      <c r="N71" s="480"/>
      <c r="P71" s="480">
        <v>0</v>
      </c>
      <c r="R71" s="480">
        <v>0</v>
      </c>
      <c r="T71" s="479">
        <v>0</v>
      </c>
      <c r="U71" s="470"/>
      <c r="V71" s="479">
        <f>SUM(C71:R71)</f>
        <v>0</v>
      </c>
    </row>
    <row r="72" spans="1:23" x14ac:dyDescent="0.25">
      <c r="A72" s="478" t="s">
        <v>1097</v>
      </c>
      <c r="C72" s="480"/>
      <c r="D72" s="483"/>
      <c r="E72" s="484"/>
      <c r="F72" s="480"/>
      <c r="G72" s="484"/>
      <c r="H72" s="480"/>
      <c r="J72" s="479"/>
      <c r="L72" s="480"/>
      <c r="N72" s="480"/>
      <c r="P72" s="480">
        <v>0</v>
      </c>
      <c r="R72" s="480">
        <v>0</v>
      </c>
      <c r="T72" s="479"/>
      <c r="U72" s="470"/>
      <c r="V72" s="479"/>
    </row>
    <row r="73" spans="1:23" x14ac:dyDescent="0.25">
      <c r="A73" s="478" t="s">
        <v>1005</v>
      </c>
      <c r="C73" s="480">
        <v>0</v>
      </c>
      <c r="D73" s="483"/>
      <c r="E73" s="484"/>
      <c r="F73" s="480">
        <v>0</v>
      </c>
      <c r="G73" s="484"/>
      <c r="H73" s="480">
        <v>0</v>
      </c>
      <c r="J73" s="479"/>
      <c r="L73" s="480">
        <v>0</v>
      </c>
      <c r="N73" s="480">
        <v>0</v>
      </c>
      <c r="P73" s="480">
        <v>-1166305014.0778623</v>
      </c>
      <c r="R73" s="480">
        <v>0</v>
      </c>
      <c r="T73" s="479">
        <v>0</v>
      </c>
      <c r="U73" s="470"/>
      <c r="V73" s="479">
        <f>SUM(C73:R73)</f>
        <v>-1166305014.0778623</v>
      </c>
    </row>
    <row r="74" spans="1:23" x14ac:dyDescent="0.25">
      <c r="T74" s="45"/>
    </row>
    <row r="75" spans="1:23" ht="13.8" thickBot="1" x14ac:dyDescent="0.3">
      <c r="A75" s="478" t="s">
        <v>1075</v>
      </c>
      <c r="B75" s="25"/>
      <c r="C75" s="486">
        <f>C67+C68+C69+C70+C73+C71</f>
        <v>392170500</v>
      </c>
      <c r="D75" s="487">
        <f>SUM(D67:D73)</f>
        <v>0</v>
      </c>
      <c r="E75" s="491"/>
      <c r="F75" s="480">
        <v>0</v>
      </c>
      <c r="G75" s="491"/>
      <c r="H75" s="480">
        <v>0</v>
      </c>
      <c r="I75" s="491"/>
      <c r="J75" s="486">
        <f>J67+J68+J69+J70+J73+J71</f>
        <v>0</v>
      </c>
      <c r="K75" s="491"/>
      <c r="L75" s="486">
        <f>L67+L68+L69+L70+L73+L71</f>
        <v>0</v>
      </c>
      <c r="M75" s="491"/>
      <c r="N75" s="480">
        <v>0</v>
      </c>
      <c r="O75" s="491"/>
      <c r="P75" s="486">
        <f>P67+P68+P69+P70+P73+P71+P72</f>
        <v>-1166305014.0778623</v>
      </c>
      <c r="Q75" s="491"/>
      <c r="R75" s="486">
        <f>R67+R68+R69+R70+R73+R71+R72</f>
        <v>0</v>
      </c>
      <c r="T75" s="486">
        <f>T67+T68+T69+T70+T73+T71</f>
        <v>2121971620</v>
      </c>
      <c r="U75" s="489"/>
      <c r="V75" s="479">
        <f>SUM(C75:R75)</f>
        <v>-774134514.07786226</v>
      </c>
      <c r="W75" s="40"/>
    </row>
    <row r="76" spans="1:23" ht="16.8" thickTop="1" x14ac:dyDescent="0.4">
      <c r="A76" s="501" t="s">
        <v>3</v>
      </c>
      <c r="T76" s="45"/>
    </row>
    <row r="77" spans="1:23" x14ac:dyDescent="0.25">
      <c r="A77" s="478" t="s">
        <v>1032</v>
      </c>
      <c r="B77" s="25"/>
      <c r="C77" s="480">
        <f>+C15+C27+C36+C47+C57+C67</f>
        <v>103497710842</v>
      </c>
      <c r="D77" s="480">
        <f t="shared" ref="D77:V77" si="0">+D15+D27+D36+D47+D57+D67</f>
        <v>0</v>
      </c>
      <c r="E77" s="480">
        <f t="shared" si="0"/>
        <v>0</v>
      </c>
      <c r="F77" s="480">
        <f t="shared" si="0"/>
        <v>0</v>
      </c>
      <c r="G77" s="480">
        <f t="shared" si="0"/>
        <v>0</v>
      </c>
      <c r="H77" s="480">
        <f t="shared" si="0"/>
        <v>0</v>
      </c>
      <c r="I77" s="480">
        <f t="shared" si="0"/>
        <v>0</v>
      </c>
      <c r="J77" s="480">
        <f t="shared" si="0"/>
        <v>0</v>
      </c>
      <c r="K77" s="480">
        <f t="shared" si="0"/>
        <v>0</v>
      </c>
      <c r="L77" s="480">
        <f t="shared" si="0"/>
        <v>6503420505</v>
      </c>
      <c r="M77" s="480">
        <f t="shared" si="0"/>
        <v>0</v>
      </c>
      <c r="N77" s="480">
        <f t="shared" si="0"/>
        <v>0</v>
      </c>
      <c r="O77" s="480">
        <f t="shared" si="0"/>
        <v>0</v>
      </c>
      <c r="P77" s="480">
        <f t="shared" si="0"/>
        <v>33686496305.272774</v>
      </c>
      <c r="Q77" s="480">
        <f t="shared" si="0"/>
        <v>0</v>
      </c>
      <c r="R77" s="480">
        <f t="shared" si="0"/>
        <v>0</v>
      </c>
      <c r="S77" s="480">
        <f t="shared" si="0"/>
        <v>0</v>
      </c>
      <c r="T77" s="480">
        <f t="shared" si="0"/>
        <v>6365914860</v>
      </c>
      <c r="U77" s="480">
        <f t="shared" si="0"/>
        <v>0</v>
      </c>
      <c r="V77" s="480">
        <f t="shared" si="0"/>
        <v>143687627652.27277</v>
      </c>
    </row>
    <row r="78" spans="1:23" x14ac:dyDescent="0.25">
      <c r="A78" s="437" t="s">
        <v>1033</v>
      </c>
      <c r="C78" s="481">
        <f>+C16+C28+C37+C49</f>
        <v>0</v>
      </c>
      <c r="F78" s="481">
        <f>+F16+F28+F37+F49</f>
        <v>0</v>
      </c>
      <c r="H78" s="481">
        <f>+H16+H28+H37+H49</f>
        <v>0</v>
      </c>
      <c r="L78" s="481">
        <f>+L16+L28+L37+L49</f>
        <v>0</v>
      </c>
      <c r="N78" s="481">
        <f>+N16+N28+N37+N49</f>
        <v>0</v>
      </c>
      <c r="P78" s="481">
        <f>+P16+P28+P37+P49</f>
        <v>-15908654789</v>
      </c>
      <c r="R78" s="481">
        <f>+R16+R28+R37+R49</f>
        <v>0</v>
      </c>
      <c r="T78" s="467"/>
      <c r="U78" s="40"/>
      <c r="V78" s="481">
        <f>SUM(C78:R78)</f>
        <v>-15908654789</v>
      </c>
    </row>
    <row r="79" spans="1:23" x14ac:dyDescent="0.25">
      <c r="A79" s="437" t="s">
        <v>1107</v>
      </c>
      <c r="C79" s="481">
        <f>+C58+C68+C48+C39</f>
        <v>1552170500</v>
      </c>
      <c r="F79" s="481">
        <f>+F58</f>
        <v>0</v>
      </c>
      <c r="H79" s="481">
        <f>+H58</f>
        <v>0</v>
      </c>
      <c r="J79" s="467">
        <v>0</v>
      </c>
      <c r="L79" s="481">
        <f>+L58</f>
        <v>0</v>
      </c>
      <c r="N79" s="481">
        <f>+N58</f>
        <v>0</v>
      </c>
      <c r="P79" s="481">
        <f>+P58</f>
        <v>0</v>
      </c>
      <c r="R79" s="481">
        <f>+R58</f>
        <v>0</v>
      </c>
      <c r="T79" s="467">
        <v>0</v>
      </c>
      <c r="U79" s="40"/>
      <c r="V79" s="481">
        <f>SUM(C79:R79)</f>
        <v>1552170500</v>
      </c>
    </row>
    <row r="80" spans="1:23" x14ac:dyDescent="0.25">
      <c r="A80" s="437" t="s">
        <v>1106</v>
      </c>
      <c r="C80" s="481">
        <f>+C18</f>
        <v>-15949800000</v>
      </c>
      <c r="F80" s="481"/>
      <c r="H80" s="481"/>
      <c r="L80" s="481"/>
      <c r="N80" s="481"/>
      <c r="P80" s="481"/>
      <c r="R80" s="481"/>
      <c r="T80" s="467"/>
      <c r="U80" s="40"/>
      <c r="V80" s="481">
        <f>SUM(C80:R80)</f>
        <v>-15949800000</v>
      </c>
    </row>
    <row r="81" spans="1:24" x14ac:dyDescent="0.25">
      <c r="A81" s="478" t="s">
        <v>1003</v>
      </c>
      <c r="B81" s="490"/>
      <c r="C81" s="480"/>
      <c r="D81" s="483"/>
      <c r="E81" s="484"/>
      <c r="F81" s="480"/>
      <c r="G81" s="484"/>
      <c r="H81" s="480"/>
      <c r="I81" s="484"/>
      <c r="J81" s="480"/>
      <c r="K81" s="484"/>
      <c r="L81" s="480"/>
      <c r="M81" s="484"/>
      <c r="N81" s="480"/>
      <c r="O81" s="484"/>
      <c r="P81" s="480"/>
      <c r="Q81" s="484"/>
      <c r="R81" s="480"/>
      <c r="S81" s="485"/>
      <c r="T81" s="480">
        <v>0</v>
      </c>
      <c r="U81" s="485"/>
      <c r="V81" s="479">
        <f>SUM(C81:R81)</f>
        <v>0</v>
      </c>
    </row>
    <row r="82" spans="1:24" x14ac:dyDescent="0.25">
      <c r="A82" s="478" t="s">
        <v>1000</v>
      </c>
      <c r="B82" s="490"/>
      <c r="C82" s="480"/>
      <c r="D82" s="483"/>
      <c r="E82" s="484"/>
      <c r="F82" s="480"/>
      <c r="G82" s="484"/>
      <c r="H82" s="480"/>
      <c r="I82" s="484"/>
      <c r="J82" s="480"/>
      <c r="K82" s="484"/>
      <c r="L82" s="480"/>
      <c r="M82" s="484"/>
      <c r="N82" s="480">
        <f>+N38</f>
        <v>62954728</v>
      </c>
      <c r="O82" s="484"/>
      <c r="P82" s="480">
        <f>+P38</f>
        <v>-62954728</v>
      </c>
      <c r="Q82" s="484"/>
      <c r="R82" s="480"/>
      <c r="S82" s="485"/>
      <c r="T82" s="480"/>
      <c r="U82" s="485"/>
      <c r="V82" s="479">
        <f>SUM(C82:R82)</f>
        <v>0</v>
      </c>
    </row>
    <row r="83" spans="1:24" x14ac:dyDescent="0.25">
      <c r="A83" s="490" t="s">
        <v>1006</v>
      </c>
      <c r="B83" s="490"/>
      <c r="L83" s="482"/>
      <c r="U83" s="467"/>
    </row>
    <row r="84" spans="1:24" x14ac:dyDescent="0.25">
      <c r="A84" s="478" t="s">
        <v>1004</v>
      </c>
      <c r="C84" s="480">
        <f>+C21+C31+C42+C52+C61</f>
        <v>0</v>
      </c>
      <c r="D84" s="483"/>
      <c r="E84" s="484"/>
      <c r="F84" s="480">
        <f>+F21+F31+F42+F52+F61</f>
        <v>0</v>
      </c>
      <c r="G84" s="484"/>
      <c r="H84" s="480">
        <f>+H21+H31+H42+H52+H61</f>
        <v>0</v>
      </c>
      <c r="J84" s="479"/>
      <c r="L84" s="480">
        <f>+L21+L31+L42+L52+L61</f>
        <v>1351234638</v>
      </c>
      <c r="N84" s="480">
        <f>+N21+N31+N42+N52+N61</f>
        <v>0</v>
      </c>
      <c r="P84" s="480">
        <f>+P21+P31+P42+P52+P61</f>
        <v>0</v>
      </c>
      <c r="R84" s="480">
        <f>+R21+R31+R42+R52+R61</f>
        <v>0</v>
      </c>
      <c r="T84" s="479">
        <v>0</v>
      </c>
      <c r="U84" s="470"/>
      <c r="V84" s="479">
        <f>SUM(C84:R84)</f>
        <v>1351234638</v>
      </c>
    </row>
    <row r="85" spans="1:24" x14ac:dyDescent="0.25">
      <c r="A85" s="478" t="s">
        <v>1097</v>
      </c>
      <c r="C85" s="480"/>
      <c r="D85" s="483"/>
      <c r="E85" s="484"/>
      <c r="F85" s="480"/>
      <c r="G85" s="484"/>
      <c r="H85" s="480"/>
      <c r="J85" s="479"/>
      <c r="L85" s="480"/>
      <c r="N85" s="480"/>
      <c r="P85" s="480">
        <f>+P62</f>
        <v>537963</v>
      </c>
      <c r="R85" s="480">
        <f>+R62</f>
        <v>-537963</v>
      </c>
      <c r="T85" s="479"/>
      <c r="U85" s="470"/>
      <c r="V85" s="479"/>
    </row>
    <row r="86" spans="1:24" x14ac:dyDescent="0.25">
      <c r="A86" s="478" t="s">
        <v>1005</v>
      </c>
      <c r="C86" s="480">
        <f>+C22+C32+C43+C53+C63</f>
        <v>0</v>
      </c>
      <c r="D86" s="483"/>
      <c r="E86" s="484"/>
      <c r="F86" s="480">
        <f>+F22+F32+F43+F53+F63</f>
        <v>0</v>
      </c>
      <c r="G86" s="484"/>
      <c r="H86" s="480">
        <f>+H22+H32+H43+H53+H63</f>
        <v>0</v>
      </c>
      <c r="J86" s="479"/>
      <c r="L86" s="480">
        <f>+L22+L32+L43+L53+L63</f>
        <v>0</v>
      </c>
      <c r="N86" s="480">
        <f>+N22+N32+N43+N53+N63</f>
        <v>0</v>
      </c>
      <c r="P86" s="480">
        <f>+P22+P32+P43+P53+P63+P73</f>
        <v>21239591243.869755</v>
      </c>
      <c r="R86" s="480">
        <f>+R22+R32+R43+R53+R63</f>
        <v>0</v>
      </c>
      <c r="T86" s="479">
        <v>0</v>
      </c>
      <c r="U86" s="470"/>
      <c r="V86" s="479">
        <f>SUM(C86:R86)</f>
        <v>21239591243.869755</v>
      </c>
    </row>
    <row r="87" spans="1:24" x14ac:dyDescent="0.25">
      <c r="T87" s="45"/>
    </row>
    <row r="88" spans="1:24" ht="13.8" thickBot="1" x14ac:dyDescent="0.3">
      <c r="A88" s="478" t="s">
        <v>1075</v>
      </c>
      <c r="B88" s="25"/>
      <c r="C88" s="486">
        <f>C77+C79+C81+C83+C86+C84+C80+C82+C78</f>
        <v>89100081342</v>
      </c>
      <c r="D88" s="487">
        <f>SUM(D77:D86)</f>
        <v>0</v>
      </c>
      <c r="E88" s="491"/>
      <c r="F88" s="486">
        <f>F77+F79+F81+F83+F86+F84+F80+F82+F78</f>
        <v>0</v>
      </c>
      <c r="G88" s="491"/>
      <c r="H88" s="486">
        <f>H77+H79+H81+H83+H86+H84+H80+H82+H78</f>
        <v>0</v>
      </c>
      <c r="I88" s="491"/>
      <c r="J88" s="486">
        <f>J77+J79+J81+J83+J86+J84</f>
        <v>0</v>
      </c>
      <c r="K88" s="491"/>
      <c r="L88" s="486">
        <f>L77+L79+L81+L83+L86+L84+L80+L82+L78</f>
        <v>7854655143</v>
      </c>
      <c r="M88" s="491"/>
      <c r="N88" s="486">
        <f>N77+N79+N81+N83+N86+N84+N80+N82+N78</f>
        <v>62954728</v>
      </c>
      <c r="O88" s="491"/>
      <c r="P88" s="486">
        <f>P77+P79+P81+P83+P86+P84+P80+P82+P78</f>
        <v>38954478032.142532</v>
      </c>
      <c r="Q88" s="491"/>
      <c r="R88" s="486">
        <f>R77+R79+R81+R83+R86+R84+R80+R82+R78</f>
        <v>0</v>
      </c>
      <c r="T88" s="486">
        <f>T77+T79+T81+T83+T86+T84</f>
        <v>6365914860</v>
      </c>
      <c r="U88" s="489"/>
      <c r="V88" s="486">
        <f>V77+V79+V81+V83+V86+V84+V80+V82+V78</f>
        <v>135972169245.14252</v>
      </c>
      <c r="W88" s="265"/>
      <c r="X88" s="265"/>
    </row>
    <row r="89" spans="1:24" ht="16.8" thickTop="1" x14ac:dyDescent="0.4">
      <c r="A89" s="501" t="s">
        <v>1041</v>
      </c>
      <c r="T89" s="45"/>
    </row>
    <row r="90" spans="1:24" ht="13.8" thickBot="1" x14ac:dyDescent="0.3">
      <c r="A90" s="478" t="s">
        <v>1032</v>
      </c>
      <c r="B90" s="25"/>
      <c r="C90" s="480">
        <v>0</v>
      </c>
      <c r="D90" s="487">
        <v>0</v>
      </c>
      <c r="E90" s="488"/>
      <c r="F90" s="480">
        <v>0</v>
      </c>
      <c r="G90" s="488">
        <v>0</v>
      </c>
      <c r="H90" s="480">
        <v>0</v>
      </c>
      <c r="I90" s="488"/>
      <c r="J90" s="486">
        <v>0</v>
      </c>
      <c r="K90" s="488"/>
      <c r="L90" s="480">
        <v>0</v>
      </c>
      <c r="M90" s="488"/>
      <c r="N90" s="480">
        <v>0</v>
      </c>
      <c r="O90" s="488"/>
      <c r="P90" s="480">
        <v>0</v>
      </c>
      <c r="Q90" s="488"/>
      <c r="R90" s="480">
        <v>0</v>
      </c>
      <c r="S90" s="489"/>
      <c r="T90" s="486">
        <v>2121971620</v>
      </c>
      <c r="U90" s="489"/>
      <c r="V90" s="479">
        <f>SUM(C90:R90)</f>
        <v>0</v>
      </c>
    </row>
    <row r="91" spans="1:24" ht="13.8" thickTop="1" x14ac:dyDescent="0.25">
      <c r="A91" s="437" t="s">
        <v>1033</v>
      </c>
      <c r="C91" s="481"/>
      <c r="F91" s="481"/>
      <c r="H91" s="481"/>
      <c r="L91" s="481"/>
      <c r="N91" s="481"/>
      <c r="P91" s="481"/>
      <c r="R91" s="481"/>
      <c r="T91" s="467"/>
      <c r="U91" s="40"/>
      <c r="V91" s="481"/>
    </row>
    <row r="92" spans="1:24" x14ac:dyDescent="0.25">
      <c r="A92" s="437" t="s">
        <v>1107</v>
      </c>
      <c r="C92" s="481">
        <f>+BG!M47</f>
        <v>-22473651755.800713</v>
      </c>
      <c r="F92" s="481"/>
      <c r="H92" s="481"/>
      <c r="L92" s="481"/>
      <c r="N92" s="481"/>
      <c r="P92" s="481"/>
      <c r="R92" s="481"/>
      <c r="T92" s="467"/>
      <c r="U92" s="40"/>
      <c r="V92" s="481">
        <f>SUM(C92:R92)</f>
        <v>-22473651755.800713</v>
      </c>
    </row>
    <row r="93" spans="1:24" x14ac:dyDescent="0.25">
      <c r="A93" s="437" t="s">
        <v>1106</v>
      </c>
      <c r="F93" s="481">
        <v>0</v>
      </c>
      <c r="H93" s="481">
        <v>0</v>
      </c>
      <c r="J93" s="467">
        <v>0</v>
      </c>
      <c r="L93" s="481">
        <v>0</v>
      </c>
      <c r="N93" s="481">
        <v>0</v>
      </c>
      <c r="P93" s="481">
        <v>0</v>
      </c>
      <c r="R93" s="481">
        <v>0</v>
      </c>
      <c r="T93" s="467">
        <v>0</v>
      </c>
      <c r="U93" s="40"/>
      <c r="V93" s="481">
        <v>0</v>
      </c>
    </row>
    <row r="94" spans="1:24" x14ac:dyDescent="0.25">
      <c r="A94" s="478" t="s">
        <v>1003</v>
      </c>
      <c r="B94" s="490"/>
      <c r="C94" s="480"/>
      <c r="D94" s="483"/>
      <c r="E94" s="484"/>
      <c r="F94" s="480"/>
      <c r="G94" s="484"/>
      <c r="H94" s="480"/>
      <c r="I94" s="484"/>
      <c r="J94" s="480"/>
      <c r="K94" s="484"/>
      <c r="L94" s="480"/>
      <c r="M94" s="484"/>
      <c r="N94" s="480"/>
      <c r="O94" s="484"/>
      <c r="P94" s="480"/>
      <c r="Q94" s="484"/>
      <c r="R94" s="480"/>
      <c r="S94" s="485"/>
      <c r="T94" s="480">
        <v>0</v>
      </c>
      <c r="U94" s="485"/>
      <c r="V94" s="479">
        <f>SUM(C94:R94)</f>
        <v>0</v>
      </c>
    </row>
    <row r="95" spans="1:24" x14ac:dyDescent="0.25">
      <c r="A95" s="490" t="s">
        <v>1006</v>
      </c>
      <c r="B95" s="490"/>
      <c r="L95" s="482"/>
      <c r="U95" s="467"/>
    </row>
    <row r="96" spans="1:24" x14ac:dyDescent="0.25">
      <c r="A96" s="490" t="s">
        <v>1000</v>
      </c>
      <c r="B96" s="490"/>
      <c r="L96" s="482"/>
      <c r="N96" s="467">
        <f>+BG!M51+BG!M52</f>
        <v>-5345364.4399999976</v>
      </c>
      <c r="U96" s="467"/>
      <c r="V96" s="481">
        <f>SUM(C96:R96)</f>
        <v>-5345364.4399999976</v>
      </c>
    </row>
    <row r="97" spans="1:24" x14ac:dyDescent="0.25">
      <c r="A97" s="478" t="s">
        <v>1004</v>
      </c>
      <c r="C97" s="480"/>
      <c r="D97" s="483"/>
      <c r="E97" s="484"/>
      <c r="F97" s="480"/>
      <c r="G97" s="484"/>
      <c r="H97" s="480"/>
      <c r="J97" s="479"/>
      <c r="L97" s="480">
        <f>+' Nota 21'!I13</f>
        <v>-1855275916.580132</v>
      </c>
      <c r="N97" s="480"/>
      <c r="P97" s="480">
        <v>0</v>
      </c>
      <c r="R97" s="480"/>
      <c r="T97" s="479">
        <v>0</v>
      </c>
      <c r="U97" s="470"/>
      <c r="V97" s="479">
        <f>SUM(C97:R97)</f>
        <v>-1855275916.580132</v>
      </c>
    </row>
    <row r="98" spans="1:24" x14ac:dyDescent="0.25">
      <c r="A98" s="478" t="s">
        <v>1005</v>
      </c>
      <c r="C98" s="480">
        <v>0</v>
      </c>
      <c r="D98" s="483"/>
      <c r="E98" s="484"/>
      <c r="F98" s="480">
        <v>0</v>
      </c>
      <c r="G98" s="484"/>
      <c r="H98" s="480">
        <v>0</v>
      </c>
      <c r="J98" s="479"/>
      <c r="L98" s="480">
        <v>0</v>
      </c>
      <c r="N98" s="480">
        <v>0</v>
      </c>
      <c r="P98" s="480">
        <f>+'Nota 23'!I10</f>
        <v>-7463737234.7846851</v>
      </c>
      <c r="R98" s="480">
        <v>0</v>
      </c>
      <c r="T98" s="479">
        <v>0</v>
      </c>
      <c r="U98" s="470"/>
      <c r="V98" s="479">
        <f>SUM(C98:R98)</f>
        <v>-7463737234.7846851</v>
      </c>
    </row>
    <row r="99" spans="1:24" x14ac:dyDescent="0.25">
      <c r="T99" s="45"/>
    </row>
    <row r="100" spans="1:24" ht="13.8" thickBot="1" x14ac:dyDescent="0.3">
      <c r="A100" s="478" t="s">
        <v>1075</v>
      </c>
      <c r="B100" s="25"/>
      <c r="C100" s="486">
        <f>C90+C92+C94+C95+C98+C97+C96</f>
        <v>-22473651755.800713</v>
      </c>
      <c r="D100" s="487">
        <f>SUM(D90:D98)</f>
        <v>0</v>
      </c>
      <c r="E100" s="491"/>
      <c r="F100" s="486">
        <f>F90+F92+F94+F95+F98+F97+F96</f>
        <v>0</v>
      </c>
      <c r="G100" s="491"/>
      <c r="H100" s="486">
        <f>H90+H92+H94+H95+H98+H97+H96</f>
        <v>0</v>
      </c>
      <c r="I100" s="491"/>
      <c r="J100" s="486">
        <f>J90+J93+J94+J95+J98+J97</f>
        <v>0</v>
      </c>
      <c r="K100" s="491"/>
      <c r="L100" s="486">
        <f>L90+L92+L94+L95+L98+L97+L96</f>
        <v>-1855275916.580132</v>
      </c>
      <c r="M100" s="491"/>
      <c r="N100" s="486">
        <f>N90+N92+N94+N95+N98+N97+N96</f>
        <v>-5345364.4399999976</v>
      </c>
      <c r="O100" s="491"/>
      <c r="P100" s="486">
        <f>P90+P92+P94+P95+P98+P97+P96</f>
        <v>-7463737234.7846851</v>
      </c>
      <c r="Q100" s="491"/>
      <c r="R100" s="486">
        <f>R90+R92+R94+R95+R98+R97+R96</f>
        <v>0</v>
      </c>
      <c r="T100" s="486">
        <f>T90+T93+T94+T95+T98+T97</f>
        <v>2121971620</v>
      </c>
      <c r="U100" s="489"/>
      <c r="V100" s="486">
        <f>V90+V92+V94+V95+V98+V97+V96</f>
        <v>-31798010271.605526</v>
      </c>
      <c r="W100" s="265"/>
      <c r="X100" s="265"/>
    </row>
    <row r="101" spans="1:24" ht="16.8" thickTop="1" x14ac:dyDescent="0.4">
      <c r="A101" s="501" t="s">
        <v>1040</v>
      </c>
      <c r="T101" s="45"/>
    </row>
    <row r="102" spans="1:24" ht="13.8" thickBot="1" x14ac:dyDescent="0.3">
      <c r="A102" s="478" t="s">
        <v>1032</v>
      </c>
      <c r="B102" s="25"/>
      <c r="C102" s="480">
        <f>+C77+C90</f>
        <v>103497710842</v>
      </c>
      <c r="D102" s="487">
        <v>0</v>
      </c>
      <c r="E102" s="488"/>
      <c r="F102" s="480">
        <f>+F77+F90</f>
        <v>0</v>
      </c>
      <c r="G102" s="488">
        <v>0</v>
      </c>
      <c r="H102" s="480">
        <f>+H77+H90</f>
        <v>0</v>
      </c>
      <c r="I102" s="488"/>
      <c r="J102" s="486">
        <v>0</v>
      </c>
      <c r="K102" s="488"/>
      <c r="L102" s="480">
        <f>+L77+L90</f>
        <v>6503420505</v>
      </c>
      <c r="M102" s="488"/>
      <c r="N102" s="480">
        <f>+N77+N90</f>
        <v>0</v>
      </c>
      <c r="O102" s="488"/>
      <c r="P102" s="480">
        <f>+P77+P90</f>
        <v>33686496305.272774</v>
      </c>
      <c r="Q102" s="488"/>
      <c r="R102" s="480">
        <f>+R77+R90</f>
        <v>0</v>
      </c>
      <c r="S102" s="489"/>
      <c r="T102" s="486">
        <v>2121971620</v>
      </c>
      <c r="U102" s="489"/>
      <c r="V102" s="480">
        <f>+V77+V90</f>
        <v>143687627652.27277</v>
      </c>
    </row>
    <row r="103" spans="1:24" ht="13.8" thickTop="1" x14ac:dyDescent="0.25">
      <c r="A103" s="437" t="s">
        <v>1033</v>
      </c>
      <c r="C103" s="481">
        <f>+C78+C91</f>
        <v>0</v>
      </c>
      <c r="F103" s="481">
        <f>+F78+F91</f>
        <v>0</v>
      </c>
      <c r="H103" s="481">
        <f>+H78+H91</f>
        <v>0</v>
      </c>
      <c r="L103" s="481">
        <f>+L78+L91</f>
        <v>0</v>
      </c>
      <c r="N103" s="481">
        <f>+N78+N91</f>
        <v>0</v>
      </c>
      <c r="P103" s="481">
        <f>+P78+P91</f>
        <v>-15908654789</v>
      </c>
      <c r="R103" s="481">
        <f>+R78+R91</f>
        <v>0</v>
      </c>
      <c r="T103" s="467"/>
      <c r="U103" s="40"/>
      <c r="V103" s="481">
        <f>SUM(C103:R103)</f>
        <v>-15908654789</v>
      </c>
    </row>
    <row r="104" spans="1:24" x14ac:dyDescent="0.25">
      <c r="A104" s="437" t="s">
        <v>1107</v>
      </c>
      <c r="C104" s="481">
        <f>+C79+C92</f>
        <v>-20921481255.800713</v>
      </c>
      <c r="F104" s="481">
        <f>+F79+F93</f>
        <v>0</v>
      </c>
      <c r="H104" s="481">
        <f>+H79+H93</f>
        <v>0</v>
      </c>
      <c r="J104" s="467">
        <v>0</v>
      </c>
      <c r="L104" s="481">
        <f>+L79+L93</f>
        <v>0</v>
      </c>
      <c r="N104" s="481">
        <f>+N79+N93</f>
        <v>0</v>
      </c>
      <c r="P104" s="481">
        <f>+P79+P93</f>
        <v>0</v>
      </c>
      <c r="R104" s="481">
        <f>+R79+R93</f>
        <v>0</v>
      </c>
      <c r="T104" s="467">
        <v>0</v>
      </c>
      <c r="U104" s="40"/>
      <c r="V104" s="481">
        <f>SUM(C104:R104)</f>
        <v>-20921481255.800713</v>
      </c>
    </row>
    <row r="105" spans="1:24" x14ac:dyDescent="0.25">
      <c r="A105" s="437" t="s">
        <v>1106</v>
      </c>
      <c r="C105" s="481">
        <f>+C80</f>
        <v>-15949800000</v>
      </c>
      <c r="F105" s="481"/>
      <c r="H105" s="481"/>
      <c r="L105" s="481"/>
      <c r="N105" s="481"/>
      <c r="P105" s="481"/>
      <c r="R105" s="481"/>
      <c r="T105" s="467"/>
      <c r="U105" s="40"/>
      <c r="V105" s="481">
        <f>SUM(C105:R105)</f>
        <v>-15949800000</v>
      </c>
    </row>
    <row r="106" spans="1:24" x14ac:dyDescent="0.25">
      <c r="A106" s="478" t="s">
        <v>1003</v>
      </c>
      <c r="B106" s="490"/>
      <c r="C106" s="480">
        <f>+C81+C94</f>
        <v>0</v>
      </c>
      <c r="D106" s="483"/>
      <c r="E106" s="484"/>
      <c r="F106" s="480">
        <f>+F81+F94</f>
        <v>0</v>
      </c>
      <c r="G106" s="484"/>
      <c r="H106" s="480">
        <f>+H81+H94</f>
        <v>0</v>
      </c>
      <c r="I106" s="484"/>
      <c r="J106" s="480"/>
      <c r="K106" s="484"/>
      <c r="L106" s="480">
        <f>+L81+L94</f>
        <v>0</v>
      </c>
      <c r="M106" s="484"/>
      <c r="N106" s="480">
        <f>+N81+N94</f>
        <v>0</v>
      </c>
      <c r="O106" s="484"/>
      <c r="P106" s="480">
        <f>+P81+P94</f>
        <v>0</v>
      </c>
      <c r="Q106" s="484"/>
      <c r="R106" s="480">
        <f>+R81+R94</f>
        <v>0</v>
      </c>
      <c r="S106" s="485"/>
      <c r="T106" s="480">
        <v>0</v>
      </c>
      <c r="U106" s="485"/>
      <c r="V106" s="480">
        <f>SUM(C106:R106)</f>
        <v>0</v>
      </c>
    </row>
    <row r="107" spans="1:24" x14ac:dyDescent="0.25">
      <c r="A107" s="490" t="s">
        <v>1000</v>
      </c>
      <c r="B107" s="490"/>
      <c r="C107" s="467">
        <f>+C82+C95</f>
        <v>0</v>
      </c>
      <c r="F107" s="467">
        <f>+F82+F95</f>
        <v>0</v>
      </c>
      <c r="H107" s="467">
        <f>+H82+H95</f>
        <v>0</v>
      </c>
      <c r="L107" s="482">
        <f>+L82+L95</f>
        <v>0</v>
      </c>
      <c r="N107" s="467">
        <f>+N82+N96</f>
        <v>57609363.560000002</v>
      </c>
      <c r="P107" s="467">
        <f>+P82+P95</f>
        <v>-62954728</v>
      </c>
      <c r="R107" s="467">
        <f>+R82+R95</f>
        <v>0</v>
      </c>
      <c r="T107" s="2">
        <v>0</v>
      </c>
      <c r="U107" s="467"/>
      <c r="V107" s="481">
        <f>SUM(C107:R107)</f>
        <v>-5345364.4399999976</v>
      </c>
    </row>
    <row r="108" spans="1:24" x14ac:dyDescent="0.25">
      <c r="A108" s="490" t="s">
        <v>1006</v>
      </c>
      <c r="B108" s="490"/>
      <c r="C108" s="467">
        <f>+C83+C95</f>
        <v>0</v>
      </c>
      <c r="F108" s="467">
        <f>+F83+F95</f>
        <v>0</v>
      </c>
      <c r="H108" s="467">
        <f>+H83+H95</f>
        <v>0</v>
      </c>
      <c r="L108" s="482">
        <f>+L83+L95</f>
        <v>0</v>
      </c>
      <c r="N108" s="467">
        <f>+N83+N95</f>
        <v>0</v>
      </c>
      <c r="P108" s="467">
        <f>+P83+P95</f>
        <v>0</v>
      </c>
      <c r="R108" s="467">
        <f>+R83+R95</f>
        <v>0</v>
      </c>
      <c r="U108" s="467"/>
      <c r="V108" s="467"/>
    </row>
    <row r="109" spans="1:24" x14ac:dyDescent="0.25">
      <c r="A109" s="478" t="s">
        <v>1004</v>
      </c>
      <c r="C109" s="480">
        <f>+C84+C97</f>
        <v>0</v>
      </c>
      <c r="D109" s="483"/>
      <c r="E109" s="484"/>
      <c r="F109" s="480">
        <f>+F84+F97</f>
        <v>0</v>
      </c>
      <c r="G109" s="484"/>
      <c r="H109" s="480">
        <f>+H84+H97</f>
        <v>0</v>
      </c>
      <c r="J109" s="479"/>
      <c r="L109" s="480">
        <f>+L84+L97</f>
        <v>-504041278.58013201</v>
      </c>
      <c r="N109" s="480">
        <f>+N84+N97</f>
        <v>0</v>
      </c>
      <c r="P109" s="480">
        <f>+P84+P97</f>
        <v>0</v>
      </c>
      <c r="R109" s="480">
        <f>+R84+R97</f>
        <v>0</v>
      </c>
      <c r="T109" s="479">
        <v>0</v>
      </c>
      <c r="U109" s="470"/>
      <c r="V109" s="480">
        <f>SUM(C109:R109)</f>
        <v>-504041278.58013201</v>
      </c>
    </row>
    <row r="110" spans="1:24" x14ac:dyDescent="0.25">
      <c r="A110" s="478" t="s">
        <v>1005</v>
      </c>
      <c r="C110" s="480">
        <f t="shared" ref="C110" si="1">+C86+C98</f>
        <v>0</v>
      </c>
      <c r="D110" s="483"/>
      <c r="E110" s="484"/>
      <c r="F110" s="480">
        <f t="shared" ref="F110" si="2">+F86+F98</f>
        <v>0</v>
      </c>
      <c r="G110" s="484"/>
      <c r="H110" s="480">
        <f t="shared" ref="H110" si="3">+H86+H98</f>
        <v>0</v>
      </c>
      <c r="J110" s="479"/>
      <c r="L110" s="480">
        <f t="shared" ref="L110" si="4">+L86+L98</f>
        <v>0</v>
      </c>
      <c r="N110" s="480">
        <f t="shared" ref="N110" si="5">+N86+N98</f>
        <v>0</v>
      </c>
      <c r="P110" s="480">
        <f t="shared" ref="P110" si="6">+P86+P98</f>
        <v>13775854009.08507</v>
      </c>
      <c r="R110" s="480">
        <f t="shared" ref="R110" si="7">+R86+R98</f>
        <v>0</v>
      </c>
      <c r="T110" s="479">
        <v>0</v>
      </c>
      <c r="U110" s="470"/>
      <c r="V110" s="480">
        <f>SUM(C110:R110)</f>
        <v>13775854009.08507</v>
      </c>
    </row>
    <row r="111" spans="1:24" x14ac:dyDescent="0.25">
      <c r="T111" s="45"/>
      <c r="V111" s="467"/>
    </row>
    <row r="112" spans="1:24" ht="13.8" thickBot="1" x14ac:dyDescent="0.3">
      <c r="A112" s="478" t="s">
        <v>1075</v>
      </c>
      <c r="B112" s="25"/>
      <c r="C112" s="486">
        <f>SUM(C102:C111)</f>
        <v>66626429586.19928</v>
      </c>
      <c r="D112" s="487">
        <f>SUM(D102:D110)</f>
        <v>0</v>
      </c>
      <c r="E112" s="491"/>
      <c r="F112" s="486">
        <f>SUM(F102:F111)</f>
        <v>0</v>
      </c>
      <c r="G112" s="491"/>
      <c r="H112" s="486">
        <f>SUM(H102:H111)</f>
        <v>0</v>
      </c>
      <c r="I112" s="491"/>
      <c r="J112" s="486">
        <f>J102+J104+J106+J108+J110+J109</f>
        <v>0</v>
      </c>
      <c r="K112" s="491"/>
      <c r="L112" s="486">
        <f>SUM(L102:L111)</f>
        <v>5999379226.4198685</v>
      </c>
      <c r="M112" s="491"/>
      <c r="N112" s="486">
        <f>SUM(N102:N111)</f>
        <v>57609363.560000002</v>
      </c>
      <c r="O112" s="491"/>
      <c r="P112" s="486">
        <f>SUM(P102:P111)</f>
        <v>31490740797.357841</v>
      </c>
      <c r="Q112" s="491"/>
      <c r="R112" s="486">
        <f>SUM(R102:R111)</f>
        <v>0</v>
      </c>
      <c r="T112" s="486">
        <f>T102+T104+T106+T108+T110+T109</f>
        <v>2121971620</v>
      </c>
      <c r="U112" s="489"/>
      <c r="V112" s="486">
        <f>SUM(C112:R112)</f>
        <v>104174158973.53699</v>
      </c>
      <c r="W112" s="525"/>
    </row>
    <row r="113" spans="1:22" ht="13.8" thickTop="1" x14ac:dyDescent="0.25">
      <c r="A113" s="2" t="s">
        <v>345</v>
      </c>
      <c r="C113" s="489"/>
      <c r="D113" s="489"/>
      <c r="E113" s="495"/>
      <c r="F113" s="489"/>
      <c r="G113" s="495"/>
      <c r="H113" s="2"/>
      <c r="I113" s="2"/>
      <c r="K113" s="495"/>
      <c r="L113" s="489"/>
      <c r="M113" s="495"/>
      <c r="N113" s="489"/>
      <c r="O113" s="495"/>
      <c r="P113" s="489"/>
      <c r="Q113" s="495"/>
      <c r="R113" s="489"/>
      <c r="V113" s="265"/>
    </row>
    <row r="114" spans="1:22" x14ac:dyDescent="0.25">
      <c r="C114" s="489"/>
      <c r="D114" s="489"/>
      <c r="E114" s="495"/>
      <c r="F114" s="489"/>
      <c r="G114" s="495"/>
      <c r="H114" s="2"/>
      <c r="I114" s="2"/>
      <c r="K114" s="495"/>
      <c r="L114" s="489"/>
      <c r="M114" s="495"/>
      <c r="N114" s="489"/>
      <c r="O114" s="495"/>
      <c r="P114" s="489"/>
      <c r="Q114" s="495"/>
      <c r="R114" s="489"/>
      <c r="V114" s="40"/>
    </row>
    <row r="115" spans="1:22" x14ac:dyDescent="0.25">
      <c r="C115" s="489"/>
      <c r="D115" s="489"/>
      <c r="E115" s="495"/>
      <c r="F115" s="489"/>
      <c r="G115" s="495"/>
      <c r="H115" s="2"/>
      <c r="I115" s="2"/>
      <c r="K115" s="495"/>
      <c r="L115" s="489"/>
      <c r="M115" s="495"/>
      <c r="N115" s="489"/>
      <c r="O115" s="495"/>
      <c r="P115" s="489"/>
      <c r="Q115" s="495"/>
      <c r="R115" s="489"/>
    </row>
  </sheetData>
  <mergeCells count="15">
    <mergeCell ref="T11:T12"/>
    <mergeCell ref="V11:V12"/>
    <mergeCell ref="A6:R6"/>
    <mergeCell ref="A7:R7"/>
    <mergeCell ref="C10:F10"/>
    <mergeCell ref="L10:R10"/>
    <mergeCell ref="A11:A12"/>
    <mergeCell ref="C11:C12"/>
    <mergeCell ref="F11:F12"/>
    <mergeCell ref="H11:H12"/>
    <mergeCell ref="J11:J12"/>
    <mergeCell ref="L11:L12"/>
    <mergeCell ref="N11:N12"/>
    <mergeCell ref="P11:P12"/>
    <mergeCell ref="R11:R12"/>
  </mergeCells>
  <hyperlinks>
    <hyperlink ref="H1" location="Indice!A1" display="Indice" xr:uid="{928222B9-7EEC-40D2-B38C-73414209220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pageSetUpPr fitToPage="1"/>
  </sheetPr>
  <dimension ref="A1:L78"/>
  <sheetViews>
    <sheetView showGridLines="0" topLeftCell="A19" zoomScaleNormal="100" workbookViewId="0">
      <selection activeCell="A7" sqref="A7:G7"/>
    </sheetView>
  </sheetViews>
  <sheetFormatPr baseColWidth="10" defaultColWidth="11.44140625" defaultRowHeight="13.8" x14ac:dyDescent="0.25"/>
  <cols>
    <col min="1" max="8" width="11.44140625" style="26"/>
    <col min="9" max="9" width="21.109375" style="26" customWidth="1"/>
    <col min="10" max="16384" width="11.44140625" style="26"/>
  </cols>
  <sheetData>
    <row r="1" spans="1:12" ht="15" customHeight="1" x14ac:dyDescent="0.3">
      <c r="A1" s="26" t="str">
        <f>Indice!C1</f>
        <v>Compañía de Desarrollo y de Industrializacion de Productos Primarios SA (CODIPSA)</v>
      </c>
      <c r="I1" s="87" t="s">
        <v>105</v>
      </c>
    </row>
    <row r="5" spans="1:12" ht="15" customHeight="1" x14ac:dyDescent="0.25"/>
    <row r="6" spans="1:12" ht="15" customHeight="1" x14ac:dyDescent="0.25">
      <c r="A6" s="168" t="s">
        <v>785</v>
      </c>
      <c r="B6" s="168"/>
      <c r="C6" s="168"/>
      <c r="D6" s="168"/>
      <c r="E6" s="168"/>
      <c r="F6" s="168"/>
      <c r="G6" s="168"/>
      <c r="H6" s="168" t="str">
        <f>IFERROR(IF(Indice!B6="","Al dia... de mes… de año 2XX2…","Al "&amp;DAY(Indice!B6)&amp;" de "&amp;VLOOKUP(MONTH(Indice!B6),Indice!S:T,2,0)&amp;" de "&amp;YEAR(Indice!B6)),"Al dia... de mes… de año 2XX2…")</f>
        <v>Al 31 de Diciembre de 2024</v>
      </c>
      <c r="I6" s="168"/>
      <c r="J6" s="3"/>
      <c r="K6" s="3"/>
      <c r="L6" s="3"/>
    </row>
    <row r="7" spans="1:12" ht="15" customHeight="1" x14ac:dyDescent="0.25">
      <c r="A7" s="3"/>
      <c r="B7" s="3"/>
      <c r="C7" s="3"/>
      <c r="D7" s="3"/>
      <c r="E7" s="3"/>
      <c r="F7" s="3"/>
      <c r="G7" s="3"/>
      <c r="H7" s="3"/>
      <c r="I7" s="3"/>
      <c r="J7" s="3"/>
      <c r="K7" s="3"/>
      <c r="L7" s="3"/>
    </row>
    <row r="8" spans="1:12" ht="15" customHeight="1" x14ac:dyDescent="0.25">
      <c r="A8" s="648" t="s">
        <v>45</v>
      </c>
      <c r="B8" s="648"/>
      <c r="C8" s="648"/>
      <c r="D8" s="648"/>
      <c r="E8" s="648"/>
      <c r="F8" s="648"/>
      <c r="G8" s="648"/>
      <c r="H8" s="648"/>
      <c r="I8" s="648"/>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192" t="s">
        <v>0</v>
      </c>
      <c r="B11" s="193"/>
      <c r="C11" s="193"/>
      <c r="D11" s="193"/>
      <c r="E11" s="193"/>
      <c r="F11" s="193"/>
      <c r="G11" s="193"/>
      <c r="H11" s="193"/>
      <c r="I11" s="194"/>
      <c r="J11" s="656"/>
      <c r="K11" s="656"/>
      <c r="L11" s="656"/>
    </row>
    <row r="12" spans="1:12" ht="15" customHeight="1" x14ac:dyDescent="0.25">
      <c r="A12" s="657" t="s">
        <v>133</v>
      </c>
      <c r="B12" s="658"/>
      <c r="C12" s="658"/>
      <c r="D12" s="658"/>
      <c r="E12" s="658"/>
      <c r="F12" s="658"/>
      <c r="G12" s="658"/>
      <c r="H12" s="658"/>
      <c r="I12" s="659"/>
    </row>
    <row r="13" spans="1:12" ht="15" customHeight="1" x14ac:dyDescent="0.25">
      <c r="A13" s="649" t="s">
        <v>830</v>
      </c>
      <c r="B13" s="650"/>
      <c r="C13" s="650"/>
      <c r="D13" s="650"/>
      <c r="E13" s="650"/>
      <c r="F13" s="650"/>
      <c r="G13" s="650"/>
      <c r="H13" s="650"/>
      <c r="I13" s="651"/>
      <c r="J13" s="1"/>
      <c r="K13" s="1"/>
      <c r="L13" s="1"/>
    </row>
    <row r="14" spans="1:12" ht="15" customHeight="1" x14ac:dyDescent="0.25">
      <c r="A14" s="652"/>
      <c r="B14" s="650"/>
      <c r="C14" s="650"/>
      <c r="D14" s="650"/>
      <c r="E14" s="650"/>
      <c r="F14" s="650"/>
      <c r="G14" s="650"/>
      <c r="H14" s="650"/>
      <c r="I14" s="651"/>
    </row>
    <row r="15" spans="1:12" ht="15" customHeight="1" x14ac:dyDescent="0.25">
      <c r="A15" s="652"/>
      <c r="B15" s="650"/>
      <c r="C15" s="650"/>
      <c r="D15" s="650"/>
      <c r="E15" s="650"/>
      <c r="F15" s="650"/>
      <c r="G15" s="650"/>
      <c r="H15" s="650"/>
      <c r="I15" s="651"/>
    </row>
    <row r="16" spans="1:12" ht="15" customHeight="1" x14ac:dyDescent="0.25">
      <c r="A16" s="652"/>
      <c r="B16" s="650"/>
      <c r="C16" s="650"/>
      <c r="D16" s="650"/>
      <c r="E16" s="650"/>
      <c r="F16" s="650"/>
      <c r="G16" s="650"/>
      <c r="H16" s="650"/>
      <c r="I16" s="651"/>
    </row>
    <row r="17" spans="1:9" ht="15" customHeight="1" x14ac:dyDescent="0.25">
      <c r="A17" s="652"/>
      <c r="B17" s="650"/>
      <c r="C17" s="650"/>
      <c r="D17" s="650"/>
      <c r="E17" s="650"/>
      <c r="F17" s="650"/>
      <c r="G17" s="650"/>
      <c r="H17" s="650"/>
      <c r="I17" s="651"/>
    </row>
    <row r="18" spans="1:9" ht="15" customHeight="1" x14ac:dyDescent="0.25">
      <c r="A18" s="652"/>
      <c r="B18" s="650"/>
      <c r="C18" s="650"/>
      <c r="D18" s="650"/>
      <c r="E18" s="650"/>
      <c r="F18" s="650"/>
      <c r="G18" s="650"/>
      <c r="H18" s="650"/>
      <c r="I18" s="651"/>
    </row>
    <row r="19" spans="1:9" ht="15" customHeight="1" x14ac:dyDescent="0.25">
      <c r="A19" s="652"/>
      <c r="B19" s="650"/>
      <c r="C19" s="650"/>
      <c r="D19" s="650"/>
      <c r="E19" s="650"/>
      <c r="F19" s="650"/>
      <c r="G19" s="650"/>
      <c r="H19" s="650"/>
      <c r="I19" s="651"/>
    </row>
    <row r="20" spans="1:9" ht="15" customHeight="1" x14ac:dyDescent="0.25">
      <c r="A20" s="652"/>
      <c r="B20" s="650"/>
      <c r="C20" s="650"/>
      <c r="D20" s="650"/>
      <c r="E20" s="650"/>
      <c r="F20" s="650"/>
      <c r="G20" s="650"/>
      <c r="H20" s="650"/>
      <c r="I20" s="651"/>
    </row>
    <row r="21" spans="1:9" ht="15" customHeight="1" x14ac:dyDescent="0.25">
      <c r="A21" s="652"/>
      <c r="B21" s="650"/>
      <c r="C21" s="650"/>
      <c r="D21" s="650"/>
      <c r="E21" s="650"/>
      <c r="F21" s="650"/>
      <c r="G21" s="650"/>
      <c r="H21" s="650"/>
      <c r="I21" s="651"/>
    </row>
    <row r="22" spans="1:9" ht="15" customHeight="1" x14ac:dyDescent="0.25">
      <c r="A22" s="652"/>
      <c r="B22" s="650"/>
      <c r="C22" s="650"/>
      <c r="D22" s="650"/>
      <c r="E22" s="650"/>
      <c r="F22" s="650"/>
      <c r="G22" s="650"/>
      <c r="H22" s="650"/>
      <c r="I22" s="651"/>
    </row>
    <row r="23" spans="1:9" ht="15" customHeight="1" x14ac:dyDescent="0.25">
      <c r="A23" s="652"/>
      <c r="B23" s="650"/>
      <c r="C23" s="650"/>
      <c r="D23" s="650"/>
      <c r="E23" s="650"/>
      <c r="F23" s="650"/>
      <c r="G23" s="650"/>
      <c r="H23" s="650"/>
      <c r="I23" s="651"/>
    </row>
    <row r="24" spans="1:9" ht="15" customHeight="1" x14ac:dyDescent="0.25">
      <c r="A24" s="652"/>
      <c r="B24" s="650"/>
      <c r="C24" s="650"/>
      <c r="D24" s="650"/>
      <c r="E24" s="650"/>
      <c r="F24" s="650"/>
      <c r="G24" s="650"/>
      <c r="H24" s="650"/>
      <c r="I24" s="651"/>
    </row>
    <row r="25" spans="1:9" ht="15" customHeight="1" x14ac:dyDescent="0.25">
      <c r="A25" s="652"/>
      <c r="B25" s="650"/>
      <c r="C25" s="650"/>
      <c r="D25" s="650"/>
      <c r="E25" s="650"/>
      <c r="F25" s="650"/>
      <c r="G25" s="650"/>
      <c r="H25" s="650"/>
      <c r="I25" s="651"/>
    </row>
    <row r="26" spans="1:9" ht="15" customHeight="1" x14ac:dyDescent="0.25">
      <c r="A26" s="652"/>
      <c r="B26" s="650"/>
      <c r="C26" s="650"/>
      <c r="D26" s="650"/>
      <c r="E26" s="650"/>
      <c r="F26" s="650"/>
      <c r="G26" s="650"/>
      <c r="H26" s="650"/>
      <c r="I26" s="651"/>
    </row>
    <row r="27" spans="1:9" ht="15" customHeight="1" x14ac:dyDescent="0.25">
      <c r="A27" s="652"/>
      <c r="B27" s="650"/>
      <c r="C27" s="650"/>
      <c r="D27" s="650"/>
      <c r="E27" s="650"/>
      <c r="F27" s="650"/>
      <c r="G27" s="650"/>
      <c r="H27" s="650"/>
      <c r="I27" s="651"/>
    </row>
    <row r="28" spans="1:9" ht="15" customHeight="1" x14ac:dyDescent="0.25">
      <c r="A28" s="652"/>
      <c r="B28" s="650"/>
      <c r="C28" s="650"/>
      <c r="D28" s="650"/>
      <c r="E28" s="650"/>
      <c r="F28" s="650"/>
      <c r="G28" s="650"/>
      <c r="H28" s="650"/>
      <c r="I28" s="651"/>
    </row>
    <row r="29" spans="1:9" ht="15" customHeight="1" x14ac:dyDescent="0.25">
      <c r="A29" s="652"/>
      <c r="B29" s="650"/>
      <c r="C29" s="650"/>
      <c r="D29" s="650"/>
      <c r="E29" s="650"/>
      <c r="F29" s="650"/>
      <c r="G29" s="650"/>
      <c r="H29" s="650"/>
      <c r="I29" s="651"/>
    </row>
    <row r="30" spans="1:9" ht="15" customHeight="1" x14ac:dyDescent="0.25">
      <c r="A30" s="652"/>
      <c r="B30" s="650"/>
      <c r="C30" s="650"/>
      <c r="D30" s="650"/>
      <c r="E30" s="650"/>
      <c r="F30" s="650"/>
      <c r="G30" s="650"/>
      <c r="H30" s="650"/>
      <c r="I30" s="651"/>
    </row>
    <row r="31" spans="1:9" ht="15" customHeight="1" x14ac:dyDescent="0.25">
      <c r="A31" s="652"/>
      <c r="B31" s="650"/>
      <c r="C31" s="650"/>
      <c r="D31" s="650"/>
      <c r="E31" s="650"/>
      <c r="F31" s="650"/>
      <c r="G31" s="650"/>
      <c r="H31" s="650"/>
      <c r="I31" s="651"/>
    </row>
    <row r="32" spans="1:9" ht="15" customHeight="1" x14ac:dyDescent="0.25">
      <c r="A32" s="652"/>
      <c r="B32" s="650"/>
      <c r="C32" s="650"/>
      <c r="D32" s="650"/>
      <c r="E32" s="650"/>
      <c r="F32" s="650"/>
      <c r="G32" s="650"/>
      <c r="H32" s="650"/>
      <c r="I32" s="651"/>
    </row>
    <row r="33" spans="1:9" ht="15" customHeight="1" x14ac:dyDescent="0.25">
      <c r="A33" s="652"/>
      <c r="B33" s="650"/>
      <c r="C33" s="650"/>
      <c r="D33" s="650"/>
      <c r="E33" s="650"/>
      <c r="F33" s="650"/>
      <c r="G33" s="650"/>
      <c r="H33" s="650"/>
      <c r="I33" s="651"/>
    </row>
    <row r="34" spans="1:9" ht="15" customHeight="1" x14ac:dyDescent="0.25">
      <c r="A34" s="652"/>
      <c r="B34" s="650"/>
      <c r="C34" s="650"/>
      <c r="D34" s="650"/>
      <c r="E34" s="650"/>
      <c r="F34" s="650"/>
      <c r="G34" s="650"/>
      <c r="H34" s="650"/>
      <c r="I34" s="651"/>
    </row>
    <row r="35" spans="1:9" ht="15" customHeight="1" x14ac:dyDescent="0.25">
      <c r="A35" s="652"/>
      <c r="B35" s="650"/>
      <c r="C35" s="650"/>
      <c r="D35" s="650"/>
      <c r="E35" s="650"/>
      <c r="F35" s="650"/>
      <c r="G35" s="650"/>
      <c r="H35" s="650"/>
      <c r="I35" s="651"/>
    </row>
    <row r="36" spans="1:9" ht="15" customHeight="1" x14ac:dyDescent="0.25">
      <c r="A36" s="652"/>
      <c r="B36" s="650"/>
      <c r="C36" s="650"/>
      <c r="D36" s="650"/>
      <c r="E36" s="650"/>
      <c r="F36" s="650"/>
      <c r="G36" s="650"/>
      <c r="H36" s="650"/>
      <c r="I36" s="651"/>
    </row>
    <row r="37" spans="1:9" ht="15" customHeight="1" x14ac:dyDescent="0.25">
      <c r="A37" s="652"/>
      <c r="B37" s="650"/>
      <c r="C37" s="650"/>
      <c r="D37" s="650"/>
      <c r="E37" s="650"/>
      <c r="F37" s="650"/>
      <c r="G37" s="650"/>
      <c r="H37" s="650"/>
      <c r="I37" s="651"/>
    </row>
    <row r="38" spans="1:9" ht="15" customHeight="1" x14ac:dyDescent="0.25">
      <c r="A38" s="652"/>
      <c r="B38" s="650"/>
      <c r="C38" s="650"/>
      <c r="D38" s="650"/>
      <c r="E38" s="650"/>
      <c r="F38" s="650"/>
      <c r="G38" s="650"/>
      <c r="H38" s="650"/>
      <c r="I38" s="651"/>
    </row>
    <row r="39" spans="1:9" ht="15" customHeight="1" x14ac:dyDescent="0.25">
      <c r="A39" s="652"/>
      <c r="B39" s="650"/>
      <c r="C39" s="650"/>
      <c r="D39" s="650"/>
      <c r="E39" s="650"/>
      <c r="F39" s="650"/>
      <c r="G39" s="650"/>
      <c r="H39" s="650"/>
      <c r="I39" s="651"/>
    </row>
    <row r="40" spans="1:9" ht="15" customHeight="1" x14ac:dyDescent="0.25">
      <c r="A40" s="652"/>
      <c r="B40" s="650"/>
      <c r="C40" s="650"/>
      <c r="D40" s="650"/>
      <c r="E40" s="650"/>
      <c r="F40" s="650"/>
      <c r="G40" s="650"/>
      <c r="H40" s="650"/>
      <c r="I40" s="651"/>
    </row>
    <row r="41" spans="1:9" ht="15" customHeight="1" x14ac:dyDescent="0.25">
      <c r="A41" s="652"/>
      <c r="B41" s="650"/>
      <c r="C41" s="650"/>
      <c r="D41" s="650"/>
      <c r="E41" s="650"/>
      <c r="F41" s="650"/>
      <c r="G41" s="650"/>
      <c r="H41" s="650"/>
      <c r="I41" s="651"/>
    </row>
    <row r="42" spans="1:9" ht="15" customHeight="1" x14ac:dyDescent="0.25">
      <c r="A42" s="652"/>
      <c r="B42" s="650"/>
      <c r="C42" s="650"/>
      <c r="D42" s="650"/>
      <c r="E42" s="650"/>
      <c r="F42" s="650"/>
      <c r="G42" s="650"/>
      <c r="H42" s="650"/>
      <c r="I42" s="651"/>
    </row>
    <row r="43" spans="1:9" ht="15" customHeight="1" x14ac:dyDescent="0.25">
      <c r="A43" s="652"/>
      <c r="B43" s="650"/>
      <c r="C43" s="650"/>
      <c r="D43" s="650"/>
      <c r="E43" s="650"/>
      <c r="F43" s="650"/>
      <c r="G43" s="650"/>
      <c r="H43" s="650"/>
      <c r="I43" s="651"/>
    </row>
    <row r="44" spans="1:9" ht="15" customHeight="1" x14ac:dyDescent="0.25">
      <c r="A44" s="652"/>
      <c r="B44" s="650"/>
      <c r="C44" s="650"/>
      <c r="D44" s="650"/>
      <c r="E44" s="650"/>
      <c r="F44" s="650"/>
      <c r="G44" s="650"/>
      <c r="H44" s="650"/>
      <c r="I44" s="651"/>
    </row>
    <row r="45" spans="1:9" ht="15" customHeight="1" x14ac:dyDescent="0.25">
      <c r="A45" s="652"/>
      <c r="B45" s="650"/>
      <c r="C45" s="650"/>
      <c r="D45" s="650"/>
      <c r="E45" s="650"/>
      <c r="F45" s="650"/>
      <c r="G45" s="650"/>
      <c r="H45" s="650"/>
      <c r="I45" s="651"/>
    </row>
    <row r="46" spans="1:9" ht="15" customHeight="1" x14ac:dyDescent="0.25">
      <c r="A46" s="652"/>
      <c r="B46" s="650"/>
      <c r="C46" s="650"/>
      <c r="D46" s="650"/>
      <c r="E46" s="650"/>
      <c r="F46" s="650"/>
      <c r="G46" s="650"/>
      <c r="H46" s="650"/>
      <c r="I46" s="651"/>
    </row>
    <row r="47" spans="1:9" ht="15" customHeight="1" x14ac:dyDescent="0.25">
      <c r="A47" s="652"/>
      <c r="B47" s="650"/>
      <c r="C47" s="650"/>
      <c r="D47" s="650"/>
      <c r="E47" s="650"/>
      <c r="F47" s="650"/>
      <c r="G47" s="650"/>
      <c r="H47" s="650"/>
      <c r="I47" s="651"/>
    </row>
    <row r="48" spans="1:9" ht="15" customHeight="1" x14ac:dyDescent="0.25">
      <c r="A48" s="652"/>
      <c r="B48" s="650"/>
      <c r="C48" s="650"/>
      <c r="D48" s="650"/>
      <c r="E48" s="650"/>
      <c r="F48" s="650"/>
      <c r="G48" s="650"/>
      <c r="H48" s="650"/>
      <c r="I48" s="651"/>
    </row>
    <row r="49" spans="1:9" ht="15" customHeight="1" x14ac:dyDescent="0.25">
      <c r="A49" s="652"/>
      <c r="B49" s="650"/>
      <c r="C49" s="650"/>
      <c r="D49" s="650"/>
      <c r="E49" s="650"/>
      <c r="F49" s="650"/>
      <c r="G49" s="650"/>
      <c r="H49" s="650"/>
      <c r="I49" s="651"/>
    </row>
    <row r="50" spans="1:9" ht="15" customHeight="1" x14ac:dyDescent="0.25">
      <c r="A50" s="652"/>
      <c r="B50" s="650"/>
      <c r="C50" s="650"/>
      <c r="D50" s="650"/>
      <c r="E50" s="650"/>
      <c r="F50" s="650"/>
      <c r="G50" s="650"/>
      <c r="H50" s="650"/>
      <c r="I50" s="651"/>
    </row>
    <row r="51" spans="1:9" ht="15" customHeight="1" x14ac:dyDescent="0.25">
      <c r="A51" s="652"/>
      <c r="B51" s="650"/>
      <c r="C51" s="650"/>
      <c r="D51" s="650"/>
      <c r="E51" s="650"/>
      <c r="F51" s="650"/>
      <c r="G51" s="650"/>
      <c r="H51" s="650"/>
      <c r="I51" s="651"/>
    </row>
    <row r="52" spans="1:9" ht="15" customHeight="1" x14ac:dyDescent="0.25">
      <c r="A52" s="652"/>
      <c r="B52" s="650"/>
      <c r="C52" s="650"/>
      <c r="D52" s="650"/>
      <c r="E52" s="650"/>
      <c r="F52" s="650"/>
      <c r="G52" s="650"/>
      <c r="H52" s="650"/>
      <c r="I52" s="651"/>
    </row>
    <row r="53" spans="1:9" ht="15" customHeight="1" x14ac:dyDescent="0.25">
      <c r="A53" s="652"/>
      <c r="B53" s="650"/>
      <c r="C53" s="650"/>
      <c r="D53" s="650"/>
      <c r="E53" s="650"/>
      <c r="F53" s="650"/>
      <c r="G53" s="650"/>
      <c r="H53" s="650"/>
      <c r="I53" s="651"/>
    </row>
    <row r="54" spans="1:9" ht="15" customHeight="1" x14ac:dyDescent="0.25">
      <c r="A54" s="652"/>
      <c r="B54" s="650"/>
      <c r="C54" s="650"/>
      <c r="D54" s="650"/>
      <c r="E54" s="650"/>
      <c r="F54" s="650"/>
      <c r="G54" s="650"/>
      <c r="H54" s="650"/>
      <c r="I54" s="651"/>
    </row>
    <row r="55" spans="1:9" ht="15" customHeight="1" x14ac:dyDescent="0.25">
      <c r="A55" s="652"/>
      <c r="B55" s="650"/>
      <c r="C55" s="650"/>
      <c r="D55" s="650"/>
      <c r="E55" s="650"/>
      <c r="F55" s="650"/>
      <c r="G55" s="650"/>
      <c r="H55" s="650"/>
      <c r="I55" s="651"/>
    </row>
    <row r="56" spans="1:9" ht="15" customHeight="1" x14ac:dyDescent="0.25">
      <c r="A56" s="652"/>
      <c r="B56" s="650"/>
      <c r="C56" s="650"/>
      <c r="D56" s="650"/>
      <c r="E56" s="650"/>
      <c r="F56" s="650"/>
      <c r="G56" s="650"/>
      <c r="H56" s="650"/>
      <c r="I56" s="651"/>
    </row>
    <row r="57" spans="1:9" ht="15" customHeight="1" x14ac:dyDescent="0.25">
      <c r="A57" s="652"/>
      <c r="B57" s="650"/>
      <c r="C57" s="650"/>
      <c r="D57" s="650"/>
      <c r="E57" s="650"/>
      <c r="F57" s="650"/>
      <c r="G57" s="650"/>
      <c r="H57" s="650"/>
      <c r="I57" s="651"/>
    </row>
    <row r="58" spans="1:9" ht="15" customHeight="1" x14ac:dyDescent="0.25">
      <c r="A58" s="652"/>
      <c r="B58" s="650"/>
      <c r="C58" s="650"/>
      <c r="D58" s="650"/>
      <c r="E58" s="650"/>
      <c r="F58" s="650"/>
      <c r="G58" s="650"/>
      <c r="H58" s="650"/>
      <c r="I58" s="651"/>
    </row>
    <row r="59" spans="1:9" ht="15" customHeight="1" x14ac:dyDescent="0.25">
      <c r="A59" s="652"/>
      <c r="B59" s="650"/>
      <c r="C59" s="650"/>
      <c r="D59" s="650"/>
      <c r="E59" s="650"/>
      <c r="F59" s="650"/>
      <c r="G59" s="650"/>
      <c r="H59" s="650"/>
      <c r="I59" s="651"/>
    </row>
    <row r="60" spans="1:9" ht="15" customHeight="1" x14ac:dyDescent="0.25">
      <c r="A60" s="652"/>
      <c r="B60" s="650"/>
      <c r="C60" s="650"/>
      <c r="D60" s="650"/>
      <c r="E60" s="650"/>
      <c r="F60" s="650"/>
      <c r="G60" s="650"/>
      <c r="H60" s="650"/>
      <c r="I60" s="651"/>
    </row>
    <row r="61" spans="1:9" ht="15" customHeight="1" x14ac:dyDescent="0.25">
      <c r="A61" s="652"/>
      <c r="B61" s="650"/>
      <c r="C61" s="650"/>
      <c r="D61" s="650"/>
      <c r="E61" s="650"/>
      <c r="F61" s="650"/>
      <c r="G61" s="650"/>
      <c r="H61" s="650"/>
      <c r="I61" s="651"/>
    </row>
    <row r="62" spans="1:9" ht="15" customHeight="1" x14ac:dyDescent="0.25">
      <c r="A62" s="652"/>
      <c r="B62" s="650"/>
      <c r="C62" s="650"/>
      <c r="D62" s="650"/>
      <c r="E62" s="650"/>
      <c r="F62" s="650"/>
      <c r="G62" s="650"/>
      <c r="H62" s="650"/>
      <c r="I62" s="651"/>
    </row>
    <row r="63" spans="1:9" ht="15" customHeight="1" x14ac:dyDescent="0.25">
      <c r="A63" s="652"/>
      <c r="B63" s="650"/>
      <c r="C63" s="650"/>
      <c r="D63" s="650"/>
      <c r="E63" s="650"/>
      <c r="F63" s="650"/>
      <c r="G63" s="650"/>
      <c r="H63" s="650"/>
      <c r="I63" s="651"/>
    </row>
    <row r="64" spans="1:9" ht="15" customHeight="1" x14ac:dyDescent="0.25">
      <c r="A64" s="652"/>
      <c r="B64" s="650"/>
      <c r="C64" s="650"/>
      <c r="D64" s="650"/>
      <c r="E64" s="650"/>
      <c r="F64" s="650"/>
      <c r="G64" s="650"/>
      <c r="H64" s="650"/>
      <c r="I64" s="651"/>
    </row>
    <row r="65" spans="1:9" ht="15" customHeight="1" x14ac:dyDescent="0.25">
      <c r="A65" s="652"/>
      <c r="B65" s="650"/>
      <c r="C65" s="650"/>
      <c r="D65" s="650"/>
      <c r="E65" s="650"/>
      <c r="F65" s="650"/>
      <c r="G65" s="650"/>
      <c r="H65" s="650"/>
      <c r="I65" s="651"/>
    </row>
    <row r="66" spans="1:9" ht="15" customHeight="1" x14ac:dyDescent="0.25">
      <c r="A66" s="652"/>
      <c r="B66" s="650"/>
      <c r="C66" s="650"/>
      <c r="D66" s="650"/>
      <c r="E66" s="650"/>
      <c r="F66" s="650"/>
      <c r="G66" s="650"/>
      <c r="H66" s="650"/>
      <c r="I66" s="651"/>
    </row>
    <row r="67" spans="1:9" ht="15" customHeight="1" x14ac:dyDescent="0.25">
      <c r="A67" s="652"/>
      <c r="B67" s="650"/>
      <c r="C67" s="650"/>
      <c r="D67" s="650"/>
      <c r="E67" s="650"/>
      <c r="F67" s="650"/>
      <c r="G67" s="650"/>
      <c r="H67" s="650"/>
      <c r="I67" s="651"/>
    </row>
    <row r="68" spans="1:9" ht="15" customHeight="1" x14ac:dyDescent="0.25">
      <c r="A68" s="652"/>
      <c r="B68" s="650"/>
      <c r="C68" s="650"/>
      <c r="D68" s="650"/>
      <c r="E68" s="650"/>
      <c r="F68" s="650"/>
      <c r="G68" s="650"/>
      <c r="H68" s="650"/>
      <c r="I68" s="651"/>
    </row>
    <row r="69" spans="1:9" ht="15" customHeight="1" x14ac:dyDescent="0.25">
      <c r="A69" s="652"/>
      <c r="B69" s="650"/>
      <c r="C69" s="650"/>
      <c r="D69" s="650"/>
      <c r="E69" s="650"/>
      <c r="F69" s="650"/>
      <c r="G69" s="650"/>
      <c r="H69" s="650"/>
      <c r="I69" s="651"/>
    </row>
    <row r="70" spans="1:9" ht="15" customHeight="1" x14ac:dyDescent="0.25">
      <c r="A70" s="652"/>
      <c r="B70" s="650"/>
      <c r="C70" s="650"/>
      <c r="D70" s="650"/>
      <c r="E70" s="650"/>
      <c r="F70" s="650"/>
      <c r="G70" s="650"/>
      <c r="H70" s="650"/>
      <c r="I70" s="651"/>
    </row>
    <row r="71" spans="1:9" ht="15" customHeight="1" x14ac:dyDescent="0.25">
      <c r="A71" s="652"/>
      <c r="B71" s="650"/>
      <c r="C71" s="650"/>
      <c r="D71" s="650"/>
      <c r="E71" s="650"/>
      <c r="F71" s="650"/>
      <c r="G71" s="650"/>
      <c r="H71" s="650"/>
      <c r="I71" s="651"/>
    </row>
    <row r="72" spans="1:9" ht="15" customHeight="1" x14ac:dyDescent="0.25">
      <c r="A72" s="652"/>
      <c r="B72" s="650"/>
      <c r="C72" s="650"/>
      <c r="D72" s="650"/>
      <c r="E72" s="650"/>
      <c r="F72" s="650"/>
      <c r="G72" s="650"/>
      <c r="H72" s="650"/>
      <c r="I72" s="651"/>
    </row>
    <row r="73" spans="1:9" ht="15" customHeight="1" x14ac:dyDescent="0.25">
      <c r="A73" s="652"/>
      <c r="B73" s="650"/>
      <c r="C73" s="650"/>
      <c r="D73" s="650"/>
      <c r="E73" s="650"/>
      <c r="F73" s="650"/>
      <c r="G73" s="650"/>
      <c r="H73" s="650"/>
      <c r="I73" s="651"/>
    </row>
    <row r="74" spans="1:9" ht="15" customHeight="1" x14ac:dyDescent="0.25">
      <c r="A74" s="652"/>
      <c r="B74" s="650"/>
      <c r="C74" s="650"/>
      <c r="D74" s="650"/>
      <c r="E74" s="650"/>
      <c r="F74" s="650"/>
      <c r="G74" s="650"/>
      <c r="H74" s="650"/>
      <c r="I74" s="651"/>
    </row>
    <row r="75" spans="1:9" ht="15" customHeight="1" x14ac:dyDescent="0.25">
      <c r="A75" s="652"/>
      <c r="B75" s="650"/>
      <c r="C75" s="650"/>
      <c r="D75" s="650"/>
      <c r="E75" s="650"/>
      <c r="F75" s="650"/>
      <c r="G75" s="650"/>
      <c r="H75" s="650"/>
      <c r="I75" s="651"/>
    </row>
    <row r="76" spans="1:9" ht="15" customHeight="1" x14ac:dyDescent="0.25">
      <c r="A76" s="652"/>
      <c r="B76" s="650"/>
      <c r="C76" s="650"/>
      <c r="D76" s="650"/>
      <c r="E76" s="650"/>
      <c r="F76" s="650"/>
      <c r="G76" s="650"/>
      <c r="H76" s="650"/>
      <c r="I76" s="651"/>
    </row>
    <row r="77" spans="1:9" ht="15" customHeight="1" x14ac:dyDescent="0.25">
      <c r="A77" s="652"/>
      <c r="B77" s="650"/>
      <c r="C77" s="650"/>
      <c r="D77" s="650"/>
      <c r="E77" s="650"/>
      <c r="F77" s="650"/>
      <c r="G77" s="650"/>
      <c r="H77" s="650"/>
      <c r="I77" s="651"/>
    </row>
    <row r="78" spans="1:9" ht="15" customHeight="1" x14ac:dyDescent="0.25">
      <c r="A78" s="653"/>
      <c r="B78" s="654"/>
      <c r="C78" s="654"/>
      <c r="D78" s="654"/>
      <c r="E78" s="654"/>
      <c r="F78" s="654"/>
      <c r="G78" s="654"/>
      <c r="H78" s="654"/>
      <c r="I78" s="655"/>
    </row>
  </sheetData>
  <mergeCells count="4">
    <mergeCell ref="A8:I8"/>
    <mergeCell ref="A13:I78"/>
    <mergeCell ref="J11:L11"/>
    <mergeCell ref="A12:I12"/>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dimension ref="A1:U107"/>
  <sheetViews>
    <sheetView showGridLines="0" topLeftCell="A4" workbookViewId="0">
      <selection activeCell="A14" sqref="A14:I14"/>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5.88671875" style="2" bestFit="1" customWidth="1"/>
    <col min="5" max="5" width="11.44140625" style="2"/>
    <col min="6" max="6" width="14.44140625" style="2" customWidth="1"/>
    <col min="7" max="7" width="15.44140625" style="2" customWidth="1"/>
    <col min="8" max="8" width="15.88671875" style="2" bestFit="1" customWidth="1"/>
    <col min="9" max="9" width="16.88671875" style="2" customWidth="1"/>
    <col min="10" max="16384" width="11.44140625" style="2"/>
  </cols>
  <sheetData>
    <row r="1" spans="1:11" ht="15" customHeight="1" x14ac:dyDescent="0.3">
      <c r="A1" s="2" t="str">
        <f>[48]Indice!C1</f>
        <v>Compañía de Desarrollo y de Industrializacion de Productos Primarios SA (CODIPSA)</v>
      </c>
      <c r="I1" s="87" t="s">
        <v>105</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88" t="s">
        <v>1</v>
      </c>
      <c r="B6" s="689"/>
      <c r="C6" s="689"/>
      <c r="D6" s="689"/>
      <c r="E6" s="689"/>
      <c r="F6" s="689"/>
      <c r="G6" s="689"/>
      <c r="H6" s="689"/>
      <c r="I6" s="690"/>
    </row>
    <row r="7" spans="1:11" ht="26.4" customHeight="1" x14ac:dyDescent="0.25">
      <c r="A7" s="693" t="s">
        <v>134</v>
      </c>
      <c r="B7" s="694"/>
      <c r="C7" s="694"/>
      <c r="D7" s="694"/>
      <c r="E7" s="694"/>
      <c r="F7" s="694"/>
      <c r="G7" s="694"/>
      <c r="H7" s="694"/>
      <c r="I7" s="695"/>
      <c r="J7" s="3"/>
      <c r="K7" s="3"/>
    </row>
    <row r="8" spans="1:11" ht="15" customHeight="1" x14ac:dyDescent="0.25">
      <c r="A8" s="176"/>
      <c r="I8" s="355"/>
    </row>
    <row r="9" spans="1:11" ht="15" customHeight="1" x14ac:dyDescent="0.25">
      <c r="A9" s="176"/>
      <c r="I9" s="355"/>
    </row>
    <row r="10" spans="1:11" ht="15" customHeight="1" x14ac:dyDescent="0.25">
      <c r="A10" s="696" t="s">
        <v>185</v>
      </c>
      <c r="B10" s="697"/>
      <c r="C10" s="697"/>
      <c r="D10" s="697"/>
      <c r="E10" s="697"/>
      <c r="F10" s="697"/>
      <c r="G10" s="697"/>
      <c r="H10" s="697"/>
      <c r="I10" s="698"/>
      <c r="J10" s="3"/>
      <c r="K10" s="3"/>
    </row>
    <row r="11" spans="1:11" s="42" customFormat="1" ht="55.5" customHeight="1" x14ac:dyDescent="0.2">
      <c r="A11" s="662" t="s">
        <v>965</v>
      </c>
      <c r="B11" s="663"/>
      <c r="C11" s="663"/>
      <c r="D11" s="663"/>
      <c r="E11" s="663"/>
      <c r="F11" s="663"/>
      <c r="G11" s="663"/>
      <c r="H11" s="663"/>
      <c r="I11" s="664"/>
    </row>
    <row r="12" spans="1:11" ht="15" customHeight="1" x14ac:dyDescent="0.25">
      <c r="A12" s="677"/>
      <c r="B12" s="668"/>
      <c r="C12" s="668"/>
      <c r="D12" s="668"/>
      <c r="E12" s="668"/>
      <c r="F12" s="668"/>
      <c r="G12" s="668"/>
      <c r="H12" s="668"/>
      <c r="I12" s="678"/>
    </row>
    <row r="13" spans="1:11" ht="15" customHeight="1" x14ac:dyDescent="0.25">
      <c r="A13" s="665" t="s">
        <v>77</v>
      </c>
      <c r="B13" s="666"/>
      <c r="C13" s="666"/>
      <c r="D13" s="666"/>
      <c r="E13" s="666"/>
      <c r="F13" s="666"/>
      <c r="G13" s="666"/>
      <c r="H13" s="666"/>
      <c r="I13" s="667"/>
      <c r="J13" s="3"/>
      <c r="K13" s="3"/>
    </row>
    <row r="14" spans="1:11" ht="42.75" customHeight="1" x14ac:dyDescent="0.25">
      <c r="A14" s="671" t="s">
        <v>135</v>
      </c>
      <c r="B14" s="672"/>
      <c r="C14" s="672"/>
      <c r="D14" s="672"/>
      <c r="E14" s="672"/>
      <c r="F14" s="672"/>
      <c r="G14" s="672"/>
      <c r="H14" s="672"/>
      <c r="I14" s="673"/>
    </row>
    <row r="15" spans="1:11" ht="15" customHeight="1" x14ac:dyDescent="0.25">
      <c r="A15" s="677"/>
      <c r="B15" s="668"/>
      <c r="C15" s="668"/>
      <c r="D15" s="668"/>
      <c r="E15" s="668"/>
      <c r="F15" s="668"/>
      <c r="G15" s="668"/>
      <c r="H15" s="668"/>
      <c r="I15" s="678"/>
    </row>
    <row r="16" spans="1:11" ht="15" customHeight="1" x14ac:dyDescent="0.25">
      <c r="A16" s="665" t="s">
        <v>78</v>
      </c>
      <c r="B16" s="666"/>
      <c r="C16" s="666"/>
      <c r="D16" s="666"/>
      <c r="E16" s="666"/>
      <c r="F16" s="666"/>
      <c r="G16" s="666"/>
      <c r="H16" s="666"/>
      <c r="I16" s="667"/>
      <c r="J16" s="3"/>
      <c r="K16" s="3"/>
    </row>
    <row r="17" spans="1:11" ht="15" customHeight="1" x14ac:dyDescent="0.25">
      <c r="A17" s="671" t="s">
        <v>318</v>
      </c>
      <c r="B17" s="672"/>
      <c r="C17" s="672"/>
      <c r="D17" s="672"/>
      <c r="E17" s="672"/>
      <c r="F17" s="672"/>
      <c r="G17" s="672"/>
      <c r="H17" s="672"/>
      <c r="I17" s="673"/>
    </row>
    <row r="18" spans="1:11" ht="28.5" customHeight="1" x14ac:dyDescent="0.25">
      <c r="A18" s="671" t="s">
        <v>136</v>
      </c>
      <c r="B18" s="672"/>
      <c r="C18" s="672"/>
      <c r="D18" s="672"/>
      <c r="E18" s="672"/>
      <c r="F18" s="672"/>
      <c r="G18" s="672"/>
      <c r="H18" s="672"/>
      <c r="I18" s="673"/>
    </row>
    <row r="19" spans="1:11" ht="15" customHeight="1" x14ac:dyDescent="0.25">
      <c r="A19" s="356"/>
      <c r="B19" s="357"/>
      <c r="C19" s="357"/>
      <c r="D19" s="357"/>
      <c r="E19" s="357"/>
      <c r="F19" s="357"/>
      <c r="G19" s="357"/>
      <c r="H19" s="357"/>
      <c r="I19" s="358"/>
    </row>
    <row r="20" spans="1:11" ht="15" customHeight="1" x14ac:dyDescent="0.3">
      <c r="A20" s="104"/>
      <c r="B20" s="70"/>
      <c r="G20" s="70"/>
      <c r="I20" s="355"/>
    </row>
    <row r="21" spans="1:11" ht="15" customHeight="1" x14ac:dyDescent="0.3">
      <c r="A21" s="104"/>
      <c r="B21" s="347"/>
      <c r="C21" s="347">
        <f>IFERROR(IF([48]Indice!B6="","2XX2",YEAR([48]Indice!B6)),"2XX2")</f>
        <v>2024</v>
      </c>
      <c r="D21" s="347"/>
      <c r="E21" s="70"/>
      <c r="F21" s="347"/>
      <c r="G21" s="347">
        <f>IFERROR(YEAR([48]Indice!B6-365),"2XX1")-1</f>
        <v>2023</v>
      </c>
      <c r="H21" s="347"/>
      <c r="I21" s="105"/>
      <c r="J21" s="70"/>
      <c r="K21" s="70"/>
    </row>
    <row r="22" spans="1:11" ht="15" customHeight="1" x14ac:dyDescent="0.3">
      <c r="A22" s="104"/>
      <c r="B22" s="74" t="s">
        <v>80</v>
      </c>
      <c r="C22" s="359" t="s">
        <v>150</v>
      </c>
      <c r="D22" s="359" t="s">
        <v>151</v>
      </c>
      <c r="F22" s="74" t="s">
        <v>80</v>
      </c>
      <c r="G22" s="359" t="s">
        <v>150</v>
      </c>
      <c r="H22" s="359" t="s">
        <v>151</v>
      </c>
      <c r="I22" s="355"/>
    </row>
    <row r="23" spans="1:11" ht="15" customHeight="1" x14ac:dyDescent="0.3">
      <c r="A23" s="104" t="s">
        <v>79</v>
      </c>
      <c r="B23" s="70" t="s">
        <v>549</v>
      </c>
      <c r="C23" s="70" t="s">
        <v>358</v>
      </c>
      <c r="D23" s="321">
        <v>113016265092.067</v>
      </c>
      <c r="E23" s="70"/>
      <c r="F23" s="70" t="s">
        <v>549</v>
      </c>
      <c r="G23" s="70" t="s">
        <v>358</v>
      </c>
      <c r="H23" s="321">
        <v>63083724053.836601</v>
      </c>
      <c r="I23" s="105"/>
      <c r="J23" s="70"/>
      <c r="K23" s="78"/>
    </row>
    <row r="24" spans="1:11" ht="15" customHeight="1" x14ac:dyDescent="0.3">
      <c r="A24" s="104"/>
      <c r="B24" s="70" t="s">
        <v>615</v>
      </c>
      <c r="C24" s="70" t="s">
        <v>451</v>
      </c>
      <c r="D24" s="278">
        <v>12476691</v>
      </c>
      <c r="E24" s="70"/>
      <c r="F24" s="70" t="s">
        <v>615</v>
      </c>
      <c r="G24" s="70" t="s">
        <v>451</v>
      </c>
      <c r="H24" s="321">
        <v>0</v>
      </c>
      <c r="I24" s="105"/>
      <c r="J24" s="70"/>
      <c r="K24" s="78"/>
    </row>
    <row r="25" spans="1:11" ht="15" customHeight="1" x14ac:dyDescent="0.3">
      <c r="A25" s="104" t="s">
        <v>81</v>
      </c>
      <c r="B25" s="70" t="s">
        <v>549</v>
      </c>
      <c r="C25" s="70" t="s">
        <v>358</v>
      </c>
      <c r="D25" s="321">
        <v>49890167093.478943</v>
      </c>
      <c r="E25" s="70"/>
      <c r="F25" s="70" t="s">
        <v>549</v>
      </c>
      <c r="G25" s="70" t="s">
        <v>358</v>
      </c>
      <c r="H25" s="321">
        <v>65074743041.487</v>
      </c>
      <c r="I25" s="105"/>
      <c r="J25" s="70"/>
      <c r="K25" s="78"/>
    </row>
    <row r="26" spans="1:11" ht="15" customHeight="1" x14ac:dyDescent="0.3">
      <c r="A26" s="104"/>
      <c r="B26" s="73" t="s">
        <v>615</v>
      </c>
      <c r="C26" s="73" t="s">
        <v>451</v>
      </c>
      <c r="D26" s="322">
        <v>0</v>
      </c>
      <c r="F26" s="73" t="s">
        <v>615</v>
      </c>
      <c r="G26" s="73" t="s">
        <v>451</v>
      </c>
      <c r="H26" s="322">
        <v>377588926.07999998</v>
      </c>
      <c r="I26" s="355"/>
    </row>
    <row r="27" spans="1:11" ht="15" customHeight="1" x14ac:dyDescent="0.3">
      <c r="A27" s="150" t="s">
        <v>82</v>
      </c>
      <c r="B27" s="75"/>
      <c r="C27" s="75"/>
      <c r="D27" s="429">
        <f>D23+D24-D25-D26</f>
        <v>63138574689.588058</v>
      </c>
      <c r="F27" s="75"/>
      <c r="G27" s="75"/>
      <c r="H27" s="429">
        <f>H23+H24-H25-H26</f>
        <v>-2368607913.7303982</v>
      </c>
      <c r="I27" s="355"/>
    </row>
    <row r="28" spans="1:11" ht="15" customHeight="1" x14ac:dyDescent="0.3">
      <c r="A28" s="104"/>
      <c r="B28" s="70"/>
      <c r="C28" s="70"/>
      <c r="D28" s="70"/>
      <c r="E28" s="70"/>
      <c r="F28" s="70"/>
      <c r="G28" s="70"/>
      <c r="H28" s="70"/>
      <c r="I28" s="105"/>
      <c r="J28" s="70"/>
      <c r="K28" s="70"/>
    </row>
    <row r="29" spans="1:11" ht="15" customHeight="1" x14ac:dyDescent="0.3">
      <c r="A29" s="104"/>
      <c r="B29" s="70"/>
      <c r="C29" s="70"/>
      <c r="D29" s="70"/>
      <c r="E29" s="70"/>
      <c r="F29" s="70"/>
      <c r="G29" s="70"/>
      <c r="H29" s="70"/>
      <c r="I29" s="105"/>
      <c r="J29" s="70"/>
      <c r="K29" s="70"/>
    </row>
    <row r="30" spans="1:11" ht="27.75" customHeight="1" x14ac:dyDescent="0.3">
      <c r="A30" s="662" t="s">
        <v>1079</v>
      </c>
      <c r="B30" s="663"/>
      <c r="C30" s="663"/>
      <c r="D30" s="663"/>
      <c r="E30" s="663"/>
      <c r="F30" s="663"/>
      <c r="G30" s="663"/>
      <c r="H30" s="663"/>
      <c r="I30" s="664"/>
      <c r="J30" s="70"/>
      <c r="K30" s="70"/>
    </row>
    <row r="31" spans="1:11" ht="22.5" customHeight="1" x14ac:dyDescent="0.3">
      <c r="A31" s="662" t="s">
        <v>1080</v>
      </c>
      <c r="B31" s="663"/>
      <c r="C31" s="663"/>
      <c r="D31" s="663"/>
      <c r="E31" s="663"/>
      <c r="F31" s="663"/>
      <c r="G31" s="663"/>
      <c r="H31" s="663"/>
      <c r="I31" s="664"/>
      <c r="J31" s="360"/>
      <c r="K31" s="70"/>
    </row>
    <row r="32" spans="1:11" ht="15" customHeight="1" x14ac:dyDescent="0.25">
      <c r="A32" s="356"/>
      <c r="B32" s="357"/>
      <c r="C32" s="357"/>
      <c r="D32" s="357"/>
      <c r="E32" s="357"/>
      <c r="F32" s="357"/>
      <c r="G32" s="357"/>
      <c r="H32" s="357"/>
      <c r="I32" s="358"/>
    </row>
    <row r="33" spans="1:21" ht="15" customHeight="1" x14ac:dyDescent="0.25">
      <c r="A33" s="665" t="s">
        <v>42</v>
      </c>
      <c r="B33" s="666"/>
      <c r="C33" s="666"/>
      <c r="D33" s="666"/>
      <c r="E33" s="666"/>
      <c r="F33" s="666"/>
      <c r="G33" s="666"/>
      <c r="H33" s="666"/>
      <c r="I33" s="667"/>
      <c r="J33" s="3"/>
      <c r="K33" s="3"/>
    </row>
    <row r="34" spans="1:21" ht="28.5" customHeight="1" x14ac:dyDescent="0.25">
      <c r="A34" s="662" t="s">
        <v>235</v>
      </c>
      <c r="B34" s="663"/>
      <c r="C34" s="663"/>
      <c r="D34" s="663"/>
      <c r="E34" s="663"/>
      <c r="F34" s="663"/>
      <c r="G34" s="663"/>
      <c r="H34" s="663"/>
      <c r="I34" s="664"/>
      <c r="T34" s="430"/>
      <c r="U34" s="430"/>
    </row>
    <row r="35" spans="1:21" ht="15" customHeight="1" x14ac:dyDescent="0.25">
      <c r="A35" s="677"/>
      <c r="B35" s="668"/>
      <c r="C35" s="668"/>
      <c r="D35" s="668"/>
      <c r="E35" s="668"/>
      <c r="F35" s="668"/>
      <c r="G35" s="668"/>
      <c r="H35" s="668"/>
      <c r="I35" s="678"/>
    </row>
    <row r="36" spans="1:21" ht="15" customHeight="1" x14ac:dyDescent="0.25">
      <c r="A36" s="696" t="s">
        <v>138</v>
      </c>
      <c r="B36" s="697"/>
      <c r="C36" s="697"/>
      <c r="D36" s="697"/>
      <c r="E36" s="697"/>
      <c r="F36" s="697"/>
      <c r="G36" s="697"/>
      <c r="H36" s="697"/>
      <c r="I36" s="698"/>
      <c r="J36" s="3"/>
      <c r="K36" s="3"/>
    </row>
    <row r="37" spans="1:21" ht="123.75" customHeight="1" x14ac:dyDescent="0.25">
      <c r="A37" s="662" t="s">
        <v>1081</v>
      </c>
      <c r="B37" s="669"/>
      <c r="C37" s="669"/>
      <c r="D37" s="669"/>
      <c r="E37" s="669"/>
      <c r="F37" s="669"/>
      <c r="G37" s="669"/>
      <c r="H37" s="669"/>
      <c r="I37" s="670"/>
      <c r="J37" s="3"/>
      <c r="K37" s="3"/>
    </row>
    <row r="38" spans="1:21" ht="27" customHeight="1" x14ac:dyDescent="0.25">
      <c r="A38" s="674" t="s">
        <v>319</v>
      </c>
      <c r="B38" s="675"/>
      <c r="C38" s="675"/>
      <c r="D38" s="675"/>
      <c r="E38" s="675"/>
      <c r="F38" s="675"/>
      <c r="G38" s="675"/>
      <c r="H38" s="675"/>
      <c r="I38" s="676"/>
      <c r="J38" s="3"/>
      <c r="K38" s="3"/>
    </row>
    <row r="39" spans="1:21" ht="15" customHeight="1" x14ac:dyDescent="0.25">
      <c r="A39" s="677"/>
      <c r="B39" s="668"/>
      <c r="C39" s="668"/>
      <c r="D39" s="668"/>
      <c r="E39" s="668"/>
      <c r="F39" s="668"/>
      <c r="G39" s="668"/>
      <c r="H39" s="668"/>
      <c r="I39" s="678"/>
    </row>
    <row r="40" spans="1:21" ht="15" customHeight="1" x14ac:dyDescent="0.25">
      <c r="A40" s="665" t="s">
        <v>137</v>
      </c>
      <c r="B40" s="666"/>
      <c r="C40" s="666"/>
      <c r="D40" s="666"/>
      <c r="E40" s="666"/>
      <c r="F40" s="666"/>
      <c r="G40" s="666"/>
      <c r="H40" s="666"/>
      <c r="I40" s="667"/>
      <c r="J40" s="3"/>
      <c r="K40" s="3"/>
    </row>
    <row r="41" spans="1:21" ht="43.5" customHeight="1" x14ac:dyDescent="0.25">
      <c r="A41" s="679" t="s">
        <v>928</v>
      </c>
      <c r="B41" s="680"/>
      <c r="C41" s="680"/>
      <c r="D41" s="680"/>
      <c r="E41" s="680"/>
      <c r="F41" s="680"/>
      <c r="G41" s="680"/>
      <c r="H41" s="680"/>
      <c r="I41" s="681"/>
    </row>
    <row r="42" spans="1:21" ht="15" customHeight="1" x14ac:dyDescent="0.25">
      <c r="A42" s="702"/>
      <c r="B42" s="703"/>
      <c r="C42" s="703"/>
      <c r="D42" s="703"/>
      <c r="E42" s="703"/>
      <c r="F42" s="703"/>
      <c r="G42" s="703"/>
      <c r="H42" s="703"/>
      <c r="I42" s="704"/>
    </row>
    <row r="43" spans="1:21" ht="15" customHeight="1" x14ac:dyDescent="0.25">
      <c r="A43" s="361" t="s">
        <v>819</v>
      </c>
      <c r="B43" s="362"/>
      <c r="C43" s="362"/>
      <c r="D43" s="362"/>
      <c r="E43" s="362"/>
      <c r="F43" s="362"/>
      <c r="G43" s="362"/>
      <c r="H43" s="362"/>
      <c r="I43" s="363"/>
      <c r="J43" s="3"/>
      <c r="K43" s="3"/>
    </row>
    <row r="44" spans="1:21" ht="40.5" customHeight="1" x14ac:dyDescent="0.25">
      <c r="A44" s="691" t="s">
        <v>929</v>
      </c>
      <c r="B44" s="661"/>
      <c r="C44" s="661"/>
      <c r="D44" s="661"/>
      <c r="E44" s="661"/>
      <c r="F44" s="661"/>
      <c r="G44" s="661"/>
      <c r="H44" s="661"/>
      <c r="I44" s="692"/>
      <c r="J44" s="3"/>
      <c r="K44" s="3"/>
    </row>
    <row r="45" spans="1:21" ht="37.5" customHeight="1" x14ac:dyDescent="0.25">
      <c r="A45" s="699" t="s">
        <v>930</v>
      </c>
      <c r="B45" s="700"/>
      <c r="C45" s="700"/>
      <c r="D45" s="700"/>
      <c r="E45" s="700"/>
      <c r="F45" s="700"/>
      <c r="G45" s="700"/>
      <c r="H45" s="700"/>
      <c r="I45" s="701"/>
    </row>
    <row r="46" spans="1:21" ht="15" customHeight="1" x14ac:dyDescent="0.25">
      <c r="A46" s="364"/>
      <c r="B46" s="365"/>
      <c r="C46" s="365"/>
      <c r="D46" s="365"/>
      <c r="E46" s="365"/>
      <c r="F46" s="365"/>
      <c r="G46" s="365"/>
      <c r="H46" s="365"/>
      <c r="I46" s="366"/>
    </row>
    <row r="47" spans="1:21" ht="15" customHeight="1" x14ac:dyDescent="0.25">
      <c r="A47" s="364"/>
      <c r="B47" s="365"/>
      <c r="C47" s="365"/>
      <c r="D47" s="365"/>
      <c r="E47" s="365"/>
      <c r="F47" s="365"/>
      <c r="G47" s="365"/>
      <c r="H47" s="365"/>
      <c r="I47" s="366"/>
    </row>
    <row r="48" spans="1:21" ht="15" customHeight="1" x14ac:dyDescent="0.25">
      <c r="A48" s="665" t="s">
        <v>820</v>
      </c>
      <c r="B48" s="666"/>
      <c r="C48" s="666"/>
      <c r="D48" s="666"/>
      <c r="E48" s="666"/>
      <c r="F48" s="666"/>
      <c r="G48" s="666"/>
      <c r="H48" s="666"/>
      <c r="I48" s="667"/>
      <c r="J48" s="3"/>
      <c r="K48" s="3"/>
    </row>
    <row r="49" spans="1:11" ht="42" customHeight="1" x14ac:dyDescent="0.25">
      <c r="A49" s="662" t="s">
        <v>1082</v>
      </c>
      <c r="B49" s="663"/>
      <c r="C49" s="663"/>
      <c r="D49" s="663"/>
      <c r="E49" s="663"/>
      <c r="F49" s="663"/>
      <c r="G49" s="663"/>
      <c r="H49" s="663"/>
      <c r="I49" s="664"/>
    </row>
    <row r="50" spans="1:11" ht="15" customHeight="1" x14ac:dyDescent="0.25">
      <c r="A50" s="176"/>
      <c r="I50" s="355"/>
    </row>
    <row r="51" spans="1:11" ht="15" customHeight="1" x14ac:dyDescent="0.25">
      <c r="A51" s="665" t="s">
        <v>821</v>
      </c>
      <c r="B51" s="666"/>
      <c r="C51" s="666"/>
      <c r="D51" s="666"/>
      <c r="E51" s="666"/>
      <c r="F51" s="666"/>
      <c r="G51" s="666"/>
      <c r="H51" s="666"/>
      <c r="I51" s="667"/>
      <c r="J51" s="668"/>
      <c r="K51" s="668"/>
    </row>
    <row r="52" spans="1:11" ht="30.15" customHeight="1" x14ac:dyDescent="0.25">
      <c r="A52" s="662" t="s">
        <v>931</v>
      </c>
      <c r="B52" s="663"/>
      <c r="C52" s="663"/>
      <c r="D52" s="663"/>
      <c r="E52" s="663"/>
      <c r="F52" s="663"/>
      <c r="G52" s="663"/>
      <c r="H52" s="663"/>
      <c r="I52" s="664"/>
      <c r="J52" s="668"/>
      <c r="K52" s="668"/>
    </row>
    <row r="53" spans="1:11" ht="15" customHeight="1" x14ac:dyDescent="0.25">
      <c r="A53" s="677" t="s">
        <v>1083</v>
      </c>
      <c r="B53" s="668"/>
      <c r="C53" s="668"/>
      <c r="D53" s="668"/>
      <c r="E53" s="668"/>
      <c r="F53" s="668"/>
      <c r="G53" s="668"/>
      <c r="H53" s="668"/>
      <c r="I53" s="678"/>
      <c r="J53" s="668"/>
      <c r="K53" s="668"/>
    </row>
    <row r="54" spans="1:11" ht="15" customHeight="1" x14ac:dyDescent="0.25">
      <c r="A54" s="665" t="s">
        <v>822</v>
      </c>
      <c r="B54" s="666"/>
      <c r="C54" s="666"/>
      <c r="D54" s="666"/>
      <c r="E54" s="666"/>
      <c r="F54" s="666"/>
      <c r="G54" s="666"/>
      <c r="H54" s="666"/>
      <c r="I54" s="667"/>
      <c r="J54" s="668"/>
      <c r="K54" s="668"/>
    </row>
    <row r="55" spans="1:11" ht="22.65" customHeight="1" x14ac:dyDescent="0.25">
      <c r="A55" s="662" t="s">
        <v>932</v>
      </c>
      <c r="B55" s="663"/>
      <c r="C55" s="663"/>
      <c r="D55" s="663"/>
      <c r="E55" s="663"/>
      <c r="F55" s="663"/>
      <c r="G55" s="663"/>
      <c r="H55" s="663"/>
      <c r="I55" s="664"/>
      <c r="J55" s="668"/>
      <c r="K55" s="668"/>
    </row>
    <row r="56" spans="1:11" ht="25.5" customHeight="1" x14ac:dyDescent="0.25">
      <c r="A56" s="662" t="s">
        <v>139</v>
      </c>
      <c r="B56" s="663"/>
      <c r="C56" s="663"/>
      <c r="D56" s="663"/>
      <c r="E56" s="663"/>
      <c r="F56" s="663"/>
      <c r="G56" s="663"/>
      <c r="H56" s="663"/>
      <c r="I56" s="664"/>
      <c r="J56" s="668"/>
      <c r="K56" s="668"/>
    </row>
    <row r="57" spans="1:11" ht="26.25" customHeight="1" x14ac:dyDescent="0.25">
      <c r="A57" s="662" t="s">
        <v>933</v>
      </c>
      <c r="B57" s="663"/>
      <c r="C57" s="663"/>
      <c r="D57" s="663"/>
      <c r="E57" s="663"/>
      <c r="F57" s="663"/>
      <c r="G57" s="663"/>
      <c r="H57" s="663"/>
      <c r="I57" s="664"/>
      <c r="J57" s="365"/>
      <c r="K57" s="365"/>
    </row>
    <row r="58" spans="1:11" ht="24.75" customHeight="1" x14ac:dyDescent="0.25">
      <c r="A58" s="662" t="s">
        <v>140</v>
      </c>
      <c r="B58" s="663"/>
      <c r="C58" s="663"/>
      <c r="D58" s="663"/>
      <c r="E58" s="663"/>
      <c r="F58" s="663"/>
      <c r="G58" s="663"/>
      <c r="H58" s="663"/>
      <c r="I58" s="664"/>
      <c r="J58" s="365"/>
      <c r="K58" s="365"/>
    </row>
    <row r="59" spans="1:11" ht="15" customHeight="1" x14ac:dyDescent="0.25">
      <c r="A59" s="367"/>
      <c r="B59" s="368"/>
      <c r="C59" s="368"/>
      <c r="D59" s="368"/>
      <c r="E59" s="368"/>
      <c r="F59" s="368"/>
      <c r="G59" s="368"/>
      <c r="H59" s="368"/>
      <c r="I59" s="369"/>
      <c r="J59" s="365"/>
      <c r="K59" s="365"/>
    </row>
    <row r="60" spans="1:11" ht="15" customHeight="1" x14ac:dyDescent="0.25">
      <c r="A60" s="677"/>
      <c r="B60" s="668"/>
      <c r="C60" s="668"/>
      <c r="D60" s="668"/>
      <c r="E60" s="668"/>
      <c r="F60" s="668"/>
      <c r="G60" s="668"/>
      <c r="H60" s="668"/>
      <c r="I60" s="678"/>
      <c r="J60" s="668"/>
      <c r="K60" s="668"/>
    </row>
    <row r="61" spans="1:11" ht="15" customHeight="1" x14ac:dyDescent="0.25">
      <c r="A61" s="665" t="s">
        <v>823</v>
      </c>
      <c r="B61" s="666"/>
      <c r="C61" s="666"/>
      <c r="D61" s="666"/>
      <c r="E61" s="666"/>
      <c r="F61" s="666"/>
      <c r="G61" s="666"/>
      <c r="H61" s="666"/>
      <c r="I61" s="667"/>
      <c r="J61" s="668"/>
      <c r="K61" s="668"/>
    </row>
    <row r="62" spans="1:11" s="42" customFormat="1" ht="15" customHeight="1" x14ac:dyDescent="0.2">
      <c r="A62" s="662" t="s">
        <v>141</v>
      </c>
      <c r="B62" s="663"/>
      <c r="C62" s="663"/>
      <c r="D62" s="663"/>
      <c r="E62" s="663"/>
      <c r="F62" s="663"/>
      <c r="G62" s="663"/>
      <c r="H62" s="663"/>
      <c r="I62" s="664"/>
      <c r="J62" s="661"/>
      <c r="K62" s="661"/>
    </row>
    <row r="63" spans="1:11" s="42" customFormat="1" ht="24.75" customHeight="1" x14ac:dyDescent="0.2">
      <c r="A63" s="662" t="s">
        <v>934</v>
      </c>
      <c r="B63" s="663"/>
      <c r="C63" s="663"/>
      <c r="D63" s="663"/>
      <c r="E63" s="663"/>
      <c r="F63" s="663"/>
      <c r="G63" s="663"/>
      <c r="H63" s="663"/>
      <c r="I63" s="664"/>
      <c r="J63" s="661"/>
      <c r="K63" s="661"/>
    </row>
    <row r="64" spans="1:11" s="42" customFormat="1" ht="15" customHeight="1" x14ac:dyDescent="0.2">
      <c r="A64" s="662" t="s">
        <v>142</v>
      </c>
      <c r="B64" s="663"/>
      <c r="C64" s="663"/>
      <c r="D64" s="663"/>
      <c r="E64" s="663"/>
      <c r="F64" s="663"/>
      <c r="G64" s="663"/>
      <c r="H64" s="663"/>
      <c r="I64" s="664"/>
      <c r="J64" s="661"/>
      <c r="K64" s="661"/>
    </row>
    <row r="65" spans="1:11" ht="15" customHeight="1" x14ac:dyDescent="0.25">
      <c r="A65" s="677"/>
      <c r="B65" s="668"/>
      <c r="C65" s="668"/>
      <c r="D65" s="668"/>
      <c r="E65" s="668"/>
      <c r="F65" s="668"/>
      <c r="G65" s="668"/>
      <c r="H65" s="668"/>
      <c r="I65" s="678"/>
      <c r="J65" s="668"/>
      <c r="K65" s="668"/>
    </row>
    <row r="66" spans="1:11" ht="15" customHeight="1" x14ac:dyDescent="0.25">
      <c r="A66" s="665" t="s">
        <v>824</v>
      </c>
      <c r="B66" s="666"/>
      <c r="C66" s="666"/>
      <c r="D66" s="666"/>
      <c r="E66" s="666"/>
      <c r="F66" s="666"/>
      <c r="G66" s="666"/>
      <c r="H66" s="666"/>
      <c r="I66" s="667"/>
      <c r="J66" s="668"/>
      <c r="K66" s="668"/>
    </row>
    <row r="67" spans="1:11" s="42" customFormat="1" ht="25.5" customHeight="1" x14ac:dyDescent="0.2">
      <c r="A67" s="662" t="s">
        <v>143</v>
      </c>
      <c r="B67" s="663"/>
      <c r="C67" s="663"/>
      <c r="D67" s="663"/>
      <c r="E67" s="663"/>
      <c r="F67" s="663"/>
      <c r="G67" s="663"/>
      <c r="H67" s="663"/>
      <c r="I67" s="664"/>
      <c r="J67" s="370"/>
      <c r="K67" s="370"/>
    </row>
    <row r="68" spans="1:11" s="42" customFormat="1" ht="24.75" customHeight="1" x14ac:dyDescent="0.2">
      <c r="A68" s="662" t="s">
        <v>144</v>
      </c>
      <c r="B68" s="663"/>
      <c r="C68" s="663"/>
      <c r="D68" s="663"/>
      <c r="E68" s="663"/>
      <c r="F68" s="663"/>
      <c r="G68" s="663"/>
      <c r="H68" s="663"/>
      <c r="I68" s="664"/>
      <c r="J68" s="370"/>
      <c r="K68" s="370"/>
    </row>
    <row r="69" spans="1:11" s="42" customFormat="1" ht="34.5" customHeight="1" x14ac:dyDescent="0.2">
      <c r="A69" s="662" t="s">
        <v>145</v>
      </c>
      <c r="B69" s="663"/>
      <c r="C69" s="663"/>
      <c r="D69" s="663"/>
      <c r="E69" s="663"/>
      <c r="F69" s="663"/>
      <c r="G69" s="663"/>
      <c r="H69" s="663"/>
      <c r="I69" s="664"/>
      <c r="J69" s="370"/>
      <c r="K69" s="370"/>
    </row>
    <row r="70" spans="1:11" ht="15" customHeight="1" x14ac:dyDescent="0.25">
      <c r="A70" s="439" t="s">
        <v>1084</v>
      </c>
      <c r="I70" s="355"/>
      <c r="J70" s="365"/>
      <c r="K70" s="365"/>
    </row>
    <row r="71" spans="1:11" s="375" customFormat="1" ht="15" customHeight="1" x14ac:dyDescent="0.25">
      <c r="A71" s="371"/>
      <c r="B71" s="372"/>
      <c r="C71" s="372"/>
      <c r="D71" s="372"/>
      <c r="E71" s="372"/>
      <c r="F71" s="372"/>
      <c r="G71" s="372"/>
      <c r="H71" s="372"/>
      <c r="I71" s="373"/>
      <c r="J71" s="374"/>
      <c r="K71" s="374"/>
    </row>
    <row r="72" spans="1:11" s="375" customFormat="1" ht="15" customHeight="1" x14ac:dyDescent="0.25">
      <c r="A72" s="665" t="s">
        <v>825</v>
      </c>
      <c r="B72" s="666"/>
      <c r="C72" s="666"/>
      <c r="D72" s="666"/>
      <c r="E72" s="666"/>
      <c r="F72" s="666"/>
      <c r="G72" s="666"/>
      <c r="H72" s="666"/>
      <c r="I72" s="667"/>
      <c r="J72" s="374"/>
      <c r="K72" s="374"/>
    </row>
    <row r="73" spans="1:11" s="375" customFormat="1" ht="15" customHeight="1" x14ac:dyDescent="0.25">
      <c r="A73" s="662" t="s">
        <v>146</v>
      </c>
      <c r="B73" s="663"/>
      <c r="C73" s="663"/>
      <c r="D73" s="663"/>
      <c r="E73" s="663"/>
      <c r="F73" s="663"/>
      <c r="G73" s="663"/>
      <c r="H73" s="663"/>
      <c r="I73" s="664"/>
      <c r="J73" s="374"/>
      <c r="K73" s="374"/>
    </row>
    <row r="74" spans="1:11" ht="15" customHeight="1" x14ac:dyDescent="0.25">
      <c r="A74" s="176"/>
      <c r="I74" s="355"/>
      <c r="J74" s="668"/>
      <c r="K74" s="668"/>
    </row>
    <row r="75" spans="1:11" ht="15" customHeight="1" x14ac:dyDescent="0.25">
      <c r="A75" s="367"/>
      <c r="B75" s="368"/>
      <c r="C75" s="368"/>
      <c r="D75" s="368"/>
      <c r="E75" s="368"/>
      <c r="F75" s="368"/>
      <c r="G75" s="368"/>
      <c r="H75" s="368"/>
      <c r="I75" s="369"/>
      <c r="J75" s="365"/>
      <c r="K75" s="365"/>
    </row>
    <row r="76" spans="1:11" ht="15" customHeight="1" x14ac:dyDescent="0.25">
      <c r="A76" s="665" t="s">
        <v>826</v>
      </c>
      <c r="B76" s="666"/>
      <c r="C76" s="666"/>
      <c r="D76" s="666"/>
      <c r="E76" s="666"/>
      <c r="F76" s="666"/>
      <c r="G76" s="666"/>
      <c r="H76" s="666"/>
      <c r="I76" s="667"/>
      <c r="J76" s="668"/>
      <c r="K76" s="668"/>
    </row>
    <row r="77" spans="1:11" ht="36.75" customHeight="1" x14ac:dyDescent="0.25">
      <c r="A77" s="662" t="s">
        <v>147</v>
      </c>
      <c r="B77" s="663"/>
      <c r="C77" s="663"/>
      <c r="D77" s="663"/>
      <c r="E77" s="663"/>
      <c r="F77" s="663"/>
      <c r="G77" s="663"/>
      <c r="H77" s="663"/>
      <c r="I77" s="664"/>
      <c r="J77" s="365"/>
      <c r="K77" s="365"/>
    </row>
    <row r="78" spans="1:11" ht="15" customHeight="1" x14ac:dyDescent="0.25">
      <c r="A78" s="356"/>
      <c r="B78" s="357"/>
      <c r="C78" s="357"/>
      <c r="D78" s="357"/>
      <c r="E78" s="357"/>
      <c r="F78" s="357"/>
      <c r="G78" s="357"/>
      <c r="H78" s="357"/>
      <c r="I78" s="358"/>
      <c r="J78" s="365"/>
      <c r="K78" s="365"/>
    </row>
    <row r="79" spans="1:11" ht="15" customHeight="1" x14ac:dyDescent="0.25">
      <c r="A79" s="682" t="s">
        <v>827</v>
      </c>
      <c r="B79" s="683"/>
      <c r="C79" s="683"/>
      <c r="D79" s="683"/>
      <c r="E79" s="683"/>
      <c r="F79" s="683"/>
      <c r="G79" s="683"/>
      <c r="H79" s="683"/>
      <c r="I79" s="684"/>
      <c r="J79" s="66"/>
      <c r="K79" s="66"/>
    </row>
    <row r="80" spans="1:11" ht="15" customHeight="1" x14ac:dyDescent="0.25">
      <c r="A80" s="662" t="s">
        <v>935</v>
      </c>
      <c r="B80" s="663"/>
      <c r="C80" s="663"/>
      <c r="D80" s="663"/>
      <c r="E80" s="663"/>
      <c r="F80" s="663"/>
      <c r="G80" s="663"/>
      <c r="H80" s="663"/>
      <c r="I80" s="664"/>
      <c r="J80" s="376"/>
      <c r="K80" s="376"/>
    </row>
    <row r="81" spans="1:11" ht="15" customHeight="1" x14ac:dyDescent="0.25">
      <c r="A81" s="367"/>
      <c r="B81" s="368"/>
      <c r="C81" s="368"/>
      <c r="D81" s="368"/>
      <c r="E81" s="368"/>
      <c r="F81" s="368"/>
      <c r="G81" s="368"/>
      <c r="H81" s="368"/>
      <c r="I81" s="369"/>
      <c r="J81" s="365"/>
      <c r="K81" s="365"/>
    </row>
    <row r="82" spans="1:11" ht="15" customHeight="1" x14ac:dyDescent="0.25">
      <c r="A82" s="665" t="s">
        <v>828</v>
      </c>
      <c r="B82" s="666"/>
      <c r="C82" s="666"/>
      <c r="D82" s="666"/>
      <c r="E82" s="666"/>
      <c r="F82" s="666"/>
      <c r="G82" s="666"/>
      <c r="H82" s="666"/>
      <c r="I82" s="667"/>
      <c r="J82" s="365"/>
      <c r="K82" s="365"/>
    </row>
    <row r="83" spans="1:11" s="42" customFormat="1" ht="36" customHeight="1" x14ac:dyDescent="0.2">
      <c r="A83" s="662" t="s">
        <v>148</v>
      </c>
      <c r="B83" s="663"/>
      <c r="C83" s="663"/>
      <c r="D83" s="663"/>
      <c r="E83" s="663"/>
      <c r="F83" s="663"/>
      <c r="G83" s="663"/>
      <c r="H83" s="663"/>
      <c r="I83" s="664"/>
      <c r="J83" s="370"/>
      <c r="K83" s="370"/>
    </row>
    <row r="84" spans="1:11" s="42" customFormat="1" ht="23.25" customHeight="1" x14ac:dyDescent="0.2">
      <c r="A84" s="662" t="s">
        <v>149</v>
      </c>
      <c r="B84" s="663"/>
      <c r="C84" s="663"/>
      <c r="D84" s="663"/>
      <c r="E84" s="663"/>
      <c r="F84" s="663"/>
      <c r="G84" s="663"/>
      <c r="H84" s="663"/>
      <c r="I84" s="664"/>
      <c r="J84" s="370"/>
      <c r="K84" s="370"/>
    </row>
    <row r="85" spans="1:11" s="42" customFormat="1" ht="23.25" customHeight="1" x14ac:dyDescent="0.25">
      <c r="A85" s="176" t="s">
        <v>1085</v>
      </c>
      <c r="B85" s="357"/>
      <c r="C85" s="357"/>
      <c r="D85" s="357"/>
      <c r="E85" s="357"/>
      <c r="F85" s="357"/>
      <c r="G85" s="357"/>
      <c r="H85" s="357"/>
      <c r="I85" s="358"/>
      <c r="J85" s="370"/>
      <c r="K85" s="370"/>
    </row>
    <row r="86" spans="1:11" ht="15" customHeight="1" x14ac:dyDescent="0.25">
      <c r="A86" s="176"/>
      <c r="I86" s="355"/>
      <c r="J86" s="365"/>
      <c r="K86" s="365"/>
    </row>
    <row r="87" spans="1:11" ht="15" customHeight="1" x14ac:dyDescent="0.25">
      <c r="A87" s="665" t="s">
        <v>829</v>
      </c>
      <c r="B87" s="666"/>
      <c r="C87" s="666"/>
      <c r="D87" s="666"/>
      <c r="E87" s="666"/>
      <c r="F87" s="666"/>
      <c r="G87" s="666"/>
      <c r="H87" s="666"/>
      <c r="I87" s="667"/>
      <c r="J87" s="365"/>
      <c r="K87" s="365"/>
    </row>
    <row r="88" spans="1:11" ht="25.5" customHeight="1" x14ac:dyDescent="0.25">
      <c r="A88" s="662" t="s">
        <v>1086</v>
      </c>
      <c r="B88" s="663"/>
      <c r="C88" s="663"/>
      <c r="D88" s="663"/>
      <c r="E88" s="663"/>
      <c r="F88" s="663"/>
      <c r="G88" s="663"/>
      <c r="H88" s="663"/>
      <c r="I88" s="664"/>
      <c r="J88" s="365"/>
      <c r="K88" s="365"/>
    </row>
    <row r="89" spans="1:11" ht="29.25" customHeight="1" x14ac:dyDescent="0.25">
      <c r="A89" s="662" t="s">
        <v>955</v>
      </c>
      <c r="B89" s="663"/>
      <c r="C89" s="663"/>
      <c r="D89" s="663"/>
      <c r="E89" s="663"/>
      <c r="F89" s="663"/>
      <c r="G89" s="663"/>
      <c r="H89" s="663"/>
      <c r="I89" s="664"/>
      <c r="J89" s="365"/>
      <c r="K89" s="365"/>
    </row>
    <row r="90" spans="1:11" s="375" customFormat="1" ht="15" customHeight="1" x14ac:dyDescent="0.25">
      <c r="A90" s="662" t="s">
        <v>956</v>
      </c>
      <c r="B90" s="663"/>
      <c r="C90" s="663"/>
      <c r="D90" s="663"/>
      <c r="E90" s="663"/>
      <c r="F90" s="663"/>
      <c r="G90" s="663"/>
      <c r="H90" s="663"/>
      <c r="I90" s="664"/>
    </row>
    <row r="91" spans="1:11" ht="15" customHeight="1" x14ac:dyDescent="0.25">
      <c r="A91" s="176" t="s">
        <v>957</v>
      </c>
      <c r="I91" s="355"/>
    </row>
    <row r="92" spans="1:11" ht="15" customHeight="1" x14ac:dyDescent="0.25">
      <c r="A92" s="685" t="s">
        <v>981</v>
      </c>
      <c r="B92" s="686"/>
      <c r="C92" s="686"/>
      <c r="D92" s="686"/>
      <c r="E92" s="686"/>
      <c r="F92" s="686"/>
      <c r="G92" s="686"/>
      <c r="H92" s="686"/>
      <c r="I92" s="687"/>
    </row>
    <row r="93" spans="1:11" ht="15" customHeight="1" x14ac:dyDescent="0.25">
      <c r="A93" s="152"/>
    </row>
    <row r="94" spans="1:11" ht="15" customHeight="1" x14ac:dyDescent="0.25"/>
    <row r="95" spans="1:11" ht="15" customHeight="1" x14ac:dyDescent="0.25"/>
    <row r="96" spans="1:11" ht="15" customHeight="1" x14ac:dyDescent="0.25"/>
    <row r="97" spans="6:11" ht="15" customHeight="1" x14ac:dyDescent="0.25"/>
    <row r="98" spans="6:11" ht="15" customHeight="1" x14ac:dyDescent="0.25"/>
    <row r="99" spans="6:11" ht="15" customHeight="1" x14ac:dyDescent="0.25"/>
    <row r="100" spans="6:11" ht="15" customHeight="1" x14ac:dyDescent="0.25"/>
    <row r="101" spans="6:11" ht="15" customHeight="1" x14ac:dyDescent="0.25"/>
    <row r="102" spans="6:11" ht="15" customHeight="1" x14ac:dyDescent="0.25"/>
    <row r="103" spans="6:11" ht="15" customHeight="1" x14ac:dyDescent="0.25"/>
    <row r="107" spans="6:11" x14ac:dyDescent="0.25">
      <c r="F107" s="660"/>
      <c r="G107" s="660"/>
      <c r="H107" s="660"/>
      <c r="I107" s="660"/>
      <c r="J107" s="660"/>
      <c r="K107" s="660"/>
    </row>
  </sheetData>
  <mergeCells count="75">
    <mergeCell ref="A65:I65"/>
    <mergeCell ref="J65:K65"/>
    <mergeCell ref="J74:K74"/>
    <mergeCell ref="J76:K76"/>
    <mergeCell ref="A77:I77"/>
    <mergeCell ref="A76:I76"/>
    <mergeCell ref="J53:K53"/>
    <mergeCell ref="J54:K54"/>
    <mergeCell ref="A55:I55"/>
    <mergeCell ref="J55:K55"/>
    <mergeCell ref="A56:I56"/>
    <mergeCell ref="J56:K56"/>
    <mergeCell ref="A54:I54"/>
    <mergeCell ref="A10:I10"/>
    <mergeCell ref="A42:I42"/>
    <mergeCell ref="A51:I51"/>
    <mergeCell ref="J51:K51"/>
    <mergeCell ref="A52:I52"/>
    <mergeCell ref="J52:K52"/>
    <mergeCell ref="A90:I90"/>
    <mergeCell ref="A92:I92"/>
    <mergeCell ref="A6:I6"/>
    <mergeCell ref="A44:I44"/>
    <mergeCell ref="A49:I49"/>
    <mergeCell ref="A53:I53"/>
    <mergeCell ref="A48:I48"/>
    <mergeCell ref="A16:I16"/>
    <mergeCell ref="A7:I7"/>
    <mergeCell ref="A15:I15"/>
    <mergeCell ref="A11:I11"/>
    <mergeCell ref="A12:I12"/>
    <mergeCell ref="A36:I36"/>
    <mergeCell ref="A40:I40"/>
    <mergeCell ref="A33:I33"/>
    <mergeCell ref="A45:I45"/>
    <mergeCell ref="A89:I89"/>
    <mergeCell ref="A83:I83"/>
    <mergeCell ref="A79:I79"/>
    <mergeCell ref="A84:I84"/>
    <mergeCell ref="A80:I80"/>
    <mergeCell ref="A82:I82"/>
    <mergeCell ref="A87:I87"/>
    <mergeCell ref="A88:I88"/>
    <mergeCell ref="J60:K60"/>
    <mergeCell ref="J61:K61"/>
    <mergeCell ref="A13:I13"/>
    <mergeCell ref="A30:I30"/>
    <mergeCell ref="A31:I31"/>
    <mergeCell ref="A34:I34"/>
    <mergeCell ref="A37:I37"/>
    <mergeCell ref="A14:I14"/>
    <mergeCell ref="A38:I38"/>
    <mergeCell ref="A39:I39"/>
    <mergeCell ref="A35:I35"/>
    <mergeCell ref="A17:I17"/>
    <mergeCell ref="A18:I18"/>
    <mergeCell ref="A60:I60"/>
    <mergeCell ref="A57:I57"/>
    <mergeCell ref="A41:I41"/>
    <mergeCell ref="F107:K107"/>
    <mergeCell ref="J62:K62"/>
    <mergeCell ref="J64:K64"/>
    <mergeCell ref="A58:I58"/>
    <mergeCell ref="A72:I72"/>
    <mergeCell ref="A73:I73"/>
    <mergeCell ref="A69:I69"/>
    <mergeCell ref="A64:I64"/>
    <mergeCell ref="A66:I66"/>
    <mergeCell ref="A67:I67"/>
    <mergeCell ref="A61:I61"/>
    <mergeCell ref="A62:I62"/>
    <mergeCell ref="A68:I68"/>
    <mergeCell ref="A63:I63"/>
    <mergeCell ref="J63:K63"/>
    <mergeCell ref="J66:K66"/>
  </mergeCells>
  <hyperlinks>
    <hyperlink ref="I1" location="BG!A1" display="BG" xr:uid="{1DC8B89D-0274-4729-B4F7-502984C6CE0D}"/>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B1:I21"/>
  <sheetViews>
    <sheetView showGridLines="0" workbookViewId="0">
      <selection activeCell="C24" sqref="C24"/>
    </sheetView>
  </sheetViews>
  <sheetFormatPr baseColWidth="10" defaultColWidth="11.44140625" defaultRowHeight="13.2" x14ac:dyDescent="0.25"/>
  <cols>
    <col min="1" max="1" width="4.33203125" style="2" customWidth="1"/>
    <col min="2" max="2" width="44.5546875" style="2" customWidth="1"/>
    <col min="3" max="3" width="19.6640625" style="2" customWidth="1"/>
    <col min="4" max="4" width="16.5546875" style="2" customWidth="1"/>
    <col min="5" max="6" width="13.88671875" style="2" customWidth="1"/>
    <col min="7" max="8" width="15" style="2" customWidth="1"/>
    <col min="9" max="9" width="13.88671875" style="2" bestFit="1" customWidth="1"/>
    <col min="10" max="16384" width="11.44140625" style="2"/>
  </cols>
  <sheetData>
    <row r="1" spans="2:9" ht="14.4" x14ac:dyDescent="0.3">
      <c r="B1" s="2" t="str">
        <f>Indice!C1</f>
        <v>Compañía de Desarrollo y de Industrializacion de Productos Primarios SA (CODIPSA)</v>
      </c>
      <c r="E1" s="87" t="s">
        <v>105</v>
      </c>
      <c r="F1" s="87"/>
      <c r="G1" s="87"/>
      <c r="H1" s="87"/>
    </row>
    <row r="2" spans="2:9" x14ac:dyDescent="0.25">
      <c r="B2" s="2" t="s">
        <v>94</v>
      </c>
    </row>
    <row r="7" spans="2:9" x14ac:dyDescent="0.25">
      <c r="B7" s="705" t="s">
        <v>364</v>
      </c>
      <c r="C7" s="705"/>
      <c r="D7" s="705"/>
      <c r="E7" s="705"/>
      <c r="F7" s="705"/>
      <c r="G7" s="705"/>
      <c r="H7" s="705"/>
      <c r="I7" s="705"/>
    </row>
    <row r="8" spans="2:9" x14ac:dyDescent="0.25">
      <c r="B8" s="227" t="s">
        <v>968</v>
      </c>
    </row>
    <row r="9" spans="2:9" x14ac:dyDescent="0.25">
      <c r="B9" s="4" t="s">
        <v>4</v>
      </c>
    </row>
    <row r="10" spans="2:9" x14ac:dyDescent="0.25">
      <c r="B10" s="4"/>
    </row>
    <row r="11" spans="2:9" s="437" customFormat="1" ht="32.4" x14ac:dyDescent="0.4">
      <c r="B11" s="435" t="s">
        <v>5</v>
      </c>
      <c r="C11" s="164" t="s">
        <v>921</v>
      </c>
      <c r="D11" s="164" t="s">
        <v>920</v>
      </c>
      <c r="E11" s="164" t="s">
        <v>922</v>
      </c>
      <c r="F11" s="164" t="s">
        <v>1072</v>
      </c>
      <c r="G11" s="438" t="s">
        <v>974</v>
      </c>
      <c r="H11" s="438" t="s">
        <v>1064</v>
      </c>
      <c r="I11" s="436" t="s">
        <v>923</v>
      </c>
    </row>
    <row r="12" spans="2:9" x14ac:dyDescent="0.25">
      <c r="B12" s="29"/>
      <c r="C12" s="55"/>
      <c r="D12" s="55"/>
    </row>
    <row r="13" spans="2:9" x14ac:dyDescent="0.25">
      <c r="B13" s="30" t="s">
        <v>2</v>
      </c>
      <c r="C13" s="31">
        <v>25420905</v>
      </c>
      <c r="D13" s="31">
        <v>158244906</v>
      </c>
      <c r="E13" s="31">
        <v>0</v>
      </c>
      <c r="F13" s="31">
        <v>0</v>
      </c>
      <c r="G13" s="31">
        <v>8555428</v>
      </c>
      <c r="H13" s="31">
        <v>0</v>
      </c>
      <c r="I13" s="326">
        <f>SUM(C13:H13)</f>
        <v>192221239</v>
      </c>
    </row>
    <row r="14" spans="2:9" x14ac:dyDescent="0.25">
      <c r="B14" s="11" t="s">
        <v>6</v>
      </c>
      <c r="C14" s="31">
        <v>1669000</v>
      </c>
      <c r="D14" s="31">
        <v>0</v>
      </c>
      <c r="E14" s="31">
        <v>0</v>
      </c>
      <c r="F14" s="31">
        <v>0</v>
      </c>
      <c r="G14" s="31">
        <v>2607994</v>
      </c>
      <c r="H14" s="31">
        <v>0</v>
      </c>
      <c r="I14" s="326">
        <f t="shared" ref="I14:I19" si="0">SUM(C14:H14)</f>
        <v>4276994</v>
      </c>
    </row>
    <row r="15" spans="2:9" x14ac:dyDescent="0.25">
      <c r="B15" s="30" t="s">
        <v>361</v>
      </c>
      <c r="C15" s="31">
        <v>1498437539</v>
      </c>
      <c r="D15" s="31">
        <v>330937510</v>
      </c>
      <c r="E15" s="31">
        <v>22180463</v>
      </c>
      <c r="F15" s="31">
        <v>68486201</v>
      </c>
      <c r="G15" s="31">
        <v>74894982</v>
      </c>
      <c r="H15" s="31">
        <v>0</v>
      </c>
      <c r="I15" s="326">
        <f t="shared" si="0"/>
        <v>1994936695</v>
      </c>
    </row>
    <row r="16" spans="2:9" x14ac:dyDescent="0.25">
      <c r="B16" s="30" t="s">
        <v>360</v>
      </c>
      <c r="C16" s="31">
        <v>2286901534</v>
      </c>
      <c r="D16" s="31">
        <v>387475096</v>
      </c>
      <c r="E16" s="31">
        <v>263261814</v>
      </c>
      <c r="F16" s="31">
        <v>7812220</v>
      </c>
      <c r="G16" s="31">
        <v>88928063</v>
      </c>
      <c r="H16" s="31">
        <v>272322270.87</v>
      </c>
      <c r="I16" s="326">
        <f t="shared" si="0"/>
        <v>3306700997.8699999</v>
      </c>
    </row>
    <row r="17" spans="2:9" x14ac:dyDescent="0.25">
      <c r="B17" s="30" t="s">
        <v>363</v>
      </c>
      <c r="C17" s="31">
        <v>0</v>
      </c>
      <c r="D17" s="31">
        <v>0</v>
      </c>
      <c r="E17" s="31">
        <v>0</v>
      </c>
      <c r="F17" s="31">
        <v>0</v>
      </c>
      <c r="G17" s="31">
        <v>0</v>
      </c>
      <c r="H17" s="31">
        <v>0</v>
      </c>
      <c r="I17" s="326">
        <f t="shared" si="0"/>
        <v>0</v>
      </c>
    </row>
    <row r="18" spans="2:9" x14ac:dyDescent="0.25">
      <c r="B18" s="30" t="s">
        <v>362</v>
      </c>
      <c r="C18" s="31">
        <v>0</v>
      </c>
      <c r="D18" s="31">
        <v>0</v>
      </c>
      <c r="E18" s="31">
        <v>0</v>
      </c>
      <c r="F18" s="31">
        <v>0</v>
      </c>
      <c r="G18" s="31">
        <v>0</v>
      </c>
      <c r="H18" s="31">
        <v>0</v>
      </c>
      <c r="I18" s="326">
        <f t="shared" si="0"/>
        <v>0</v>
      </c>
    </row>
    <row r="19" spans="2:9" x14ac:dyDescent="0.25">
      <c r="B19" s="30" t="s">
        <v>57</v>
      </c>
      <c r="C19" s="31">
        <v>0</v>
      </c>
      <c r="D19" s="31">
        <v>0</v>
      </c>
      <c r="E19" s="31">
        <v>0</v>
      </c>
      <c r="F19" s="31">
        <v>0</v>
      </c>
      <c r="G19" s="31">
        <v>0</v>
      </c>
      <c r="H19" s="31">
        <v>0</v>
      </c>
      <c r="I19" s="326">
        <f t="shared" si="0"/>
        <v>0</v>
      </c>
    </row>
    <row r="20" spans="2:9" ht="13.8" thickBot="1" x14ac:dyDescent="0.3">
      <c r="B20" s="32" t="s">
        <v>3</v>
      </c>
      <c r="C20" s="33">
        <f t="shared" ref="C20:I20" si="1">SUM(C13:C19)</f>
        <v>3812428978</v>
      </c>
      <c r="D20" s="33">
        <f t="shared" si="1"/>
        <v>876657512</v>
      </c>
      <c r="E20" s="445">
        <f t="shared" si="1"/>
        <v>285442277</v>
      </c>
      <c r="F20" s="33">
        <f t="shared" si="1"/>
        <v>76298421</v>
      </c>
      <c r="G20" s="33">
        <f t="shared" si="1"/>
        <v>174986467</v>
      </c>
      <c r="H20" s="33">
        <f t="shared" si="1"/>
        <v>272322270.87</v>
      </c>
      <c r="I20" s="33">
        <f t="shared" si="1"/>
        <v>5498135925.8699999</v>
      </c>
    </row>
    <row r="21" spans="2:9" ht="13.8" thickTop="1" x14ac:dyDescent="0.25">
      <c r="C21" s="265"/>
    </row>
  </sheetData>
  <mergeCells count="1">
    <mergeCell ref="B7:I7"/>
  </mergeCells>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dimension ref="B1:AH70"/>
  <sheetViews>
    <sheetView showGridLines="0" workbookViewId="0">
      <selection activeCell="B22" sqref="B22"/>
    </sheetView>
  </sheetViews>
  <sheetFormatPr baseColWidth="10" defaultRowHeight="14.4" x14ac:dyDescent="0.3"/>
  <cols>
    <col min="1" max="1" width="2.88671875" customWidth="1"/>
    <col min="2" max="2" width="33.6640625" customWidth="1"/>
    <col min="3" max="4" width="13.77734375" bestFit="1" customWidth="1"/>
    <col min="5" max="5" width="14.44140625" bestFit="1" customWidth="1"/>
    <col min="6" max="6" width="13.33203125" bestFit="1" customWidth="1"/>
    <col min="7" max="7" width="13.6640625" customWidth="1"/>
    <col min="8" max="8" width="10.33203125" bestFit="1" customWidth="1"/>
    <col min="9" max="9" width="14.88671875" bestFit="1" customWidth="1"/>
    <col min="10" max="10" width="11.44140625" customWidth="1"/>
    <col min="11" max="34" width="11.44140625" style="70"/>
  </cols>
  <sheetData>
    <row r="1" spans="2:34" x14ac:dyDescent="0.3">
      <c r="B1" s="70" t="str">
        <f>Indice!C1</f>
        <v>Compañía de Desarrollo y de Industrializacion de Productos Primarios SA (CODIPSA)</v>
      </c>
      <c r="C1" s="70"/>
      <c r="D1" s="70"/>
      <c r="E1" s="88" t="s">
        <v>105</v>
      </c>
      <c r="F1" s="88"/>
      <c r="G1" s="88"/>
      <c r="H1" s="88"/>
      <c r="I1" s="70"/>
      <c r="J1" s="70"/>
    </row>
    <row r="2" spans="2:34" x14ac:dyDescent="0.3">
      <c r="B2" s="70"/>
      <c r="C2" s="70"/>
      <c r="D2" s="70"/>
      <c r="E2" s="70"/>
      <c r="F2" s="70"/>
      <c r="G2" s="70"/>
      <c r="H2" s="70"/>
      <c r="I2" s="70"/>
      <c r="J2" s="70"/>
    </row>
    <row r="3" spans="2:34" x14ac:dyDescent="0.3">
      <c r="B3" s="70"/>
      <c r="C3" s="70"/>
      <c r="D3" s="70"/>
      <c r="E3" s="70"/>
      <c r="F3" s="70"/>
      <c r="G3" s="70"/>
      <c r="H3" s="70"/>
      <c r="I3" s="70"/>
      <c r="J3" s="70"/>
    </row>
    <row r="4" spans="2:34" x14ac:dyDescent="0.3">
      <c r="B4" s="153" t="s">
        <v>236</v>
      </c>
      <c r="C4" s="153"/>
      <c r="D4" s="153"/>
      <c r="E4" s="153"/>
      <c r="F4" s="153"/>
      <c r="G4" s="153"/>
      <c r="H4" s="153"/>
      <c r="I4" s="153"/>
      <c r="J4" s="70"/>
    </row>
    <row r="5" spans="2:34" x14ac:dyDescent="0.3">
      <c r="B5" s="69"/>
      <c r="C5" s="69"/>
      <c r="D5" s="69"/>
      <c r="E5" s="70"/>
      <c r="F5" s="70"/>
      <c r="G5" s="70"/>
      <c r="H5" s="70"/>
      <c r="I5" s="70"/>
      <c r="J5" s="70"/>
    </row>
    <row r="6" spans="2:34" x14ac:dyDescent="0.3">
      <c r="B6" s="68" t="s">
        <v>4</v>
      </c>
      <c r="C6" s="69"/>
      <c r="D6" s="69"/>
      <c r="E6" s="70"/>
      <c r="F6" s="70"/>
      <c r="G6" s="70"/>
      <c r="H6" s="70"/>
      <c r="I6" s="70"/>
      <c r="J6" s="70"/>
    </row>
    <row r="7" spans="2:34" x14ac:dyDescent="0.3">
      <c r="B7" s="68"/>
      <c r="C7" s="706" t="s">
        <v>968</v>
      </c>
      <c r="D7" s="706"/>
      <c r="E7" s="70"/>
      <c r="F7" s="70"/>
      <c r="G7" s="70"/>
      <c r="H7" s="70"/>
      <c r="I7" s="70"/>
      <c r="J7" s="70"/>
    </row>
    <row r="8" spans="2:34" s="551" customFormat="1" ht="32.4" x14ac:dyDescent="0.3">
      <c r="B8" s="546" t="s">
        <v>5</v>
      </c>
      <c r="C8" s="547" t="s">
        <v>921</v>
      </c>
      <c r="D8" s="547" t="s">
        <v>920</v>
      </c>
      <c r="E8" s="547" t="s">
        <v>922</v>
      </c>
      <c r="F8" s="547" t="s">
        <v>1072</v>
      </c>
      <c r="G8" s="548" t="s">
        <v>974</v>
      </c>
      <c r="H8" s="548" t="s">
        <v>1064</v>
      </c>
      <c r="I8" s="549" t="s">
        <v>923</v>
      </c>
      <c r="J8" s="550"/>
      <c r="K8" s="550"/>
      <c r="L8" s="550"/>
      <c r="M8" s="550"/>
      <c r="N8" s="550"/>
      <c r="O8" s="550"/>
      <c r="P8" s="550"/>
      <c r="Q8" s="550"/>
      <c r="R8" s="550"/>
      <c r="S8" s="550"/>
      <c r="T8" s="550"/>
      <c r="U8" s="550"/>
      <c r="V8" s="550"/>
      <c r="W8" s="550"/>
      <c r="X8" s="550"/>
      <c r="Y8" s="550"/>
      <c r="Z8" s="550"/>
      <c r="AA8" s="550"/>
      <c r="AB8" s="550"/>
      <c r="AC8" s="550"/>
      <c r="AD8" s="550"/>
      <c r="AE8" s="550"/>
      <c r="AF8" s="550"/>
      <c r="AG8" s="550"/>
      <c r="AH8" s="550"/>
    </row>
    <row r="9" spans="2:34" x14ac:dyDescent="0.3">
      <c r="B9" s="70" t="s">
        <v>371</v>
      </c>
      <c r="C9" s="31">
        <v>0</v>
      </c>
      <c r="D9" s="31">
        <v>0</v>
      </c>
      <c r="E9" s="31">
        <v>0</v>
      </c>
      <c r="F9" s="31">
        <v>0</v>
      </c>
      <c r="G9" s="31">
        <v>0</v>
      </c>
      <c r="H9" s="31">
        <v>0</v>
      </c>
      <c r="I9" s="31">
        <f>SUM(C9:H9)</f>
        <v>0</v>
      </c>
      <c r="J9" s="70"/>
    </row>
    <row r="10" spans="2:34" x14ac:dyDescent="0.3">
      <c r="B10" s="70" t="s">
        <v>366</v>
      </c>
      <c r="C10" s="31">
        <v>0</v>
      </c>
      <c r="D10" s="31">
        <v>0</v>
      </c>
      <c r="E10" s="31">
        <v>0</v>
      </c>
      <c r="F10" s="31">
        <v>0</v>
      </c>
      <c r="G10" s="31">
        <v>0</v>
      </c>
      <c r="H10" s="31">
        <v>0</v>
      </c>
      <c r="I10" s="31">
        <f t="shared" ref="I10:I17" si="0">SUM(C10:H10)</f>
        <v>0</v>
      </c>
      <c r="J10" s="70"/>
    </row>
    <row r="11" spans="2:34" x14ac:dyDescent="0.3">
      <c r="B11" s="70" t="s">
        <v>365</v>
      </c>
      <c r="C11" s="31">
        <v>0</v>
      </c>
      <c r="D11" s="31">
        <v>0</v>
      </c>
      <c r="E11" s="31">
        <v>0</v>
      </c>
      <c r="F11" s="31">
        <v>0</v>
      </c>
      <c r="G11" s="31">
        <v>0</v>
      </c>
      <c r="H11" s="31">
        <v>0</v>
      </c>
      <c r="I11" s="31">
        <f t="shared" si="0"/>
        <v>0</v>
      </c>
      <c r="J11" s="70"/>
    </row>
    <row r="12" spans="2:34" s="70" customFormat="1" x14ac:dyDescent="0.3">
      <c r="B12" s="70" t="s">
        <v>372</v>
      </c>
      <c r="C12" s="31">
        <v>0</v>
      </c>
      <c r="D12" s="31">
        <v>0</v>
      </c>
      <c r="E12" s="31">
        <v>0</v>
      </c>
      <c r="F12" s="31">
        <v>0</v>
      </c>
      <c r="G12" s="31">
        <v>0</v>
      </c>
      <c r="H12" s="31">
        <v>0</v>
      </c>
      <c r="I12" s="31">
        <f t="shared" si="0"/>
        <v>0</v>
      </c>
    </row>
    <row r="13" spans="2:34" s="70" customFormat="1" x14ac:dyDescent="0.3">
      <c r="B13" s="70" t="s">
        <v>367</v>
      </c>
      <c r="C13" s="31">
        <v>0</v>
      </c>
      <c r="D13" s="31">
        <v>0</v>
      </c>
      <c r="E13" s="31">
        <v>0</v>
      </c>
      <c r="F13" s="31">
        <v>0</v>
      </c>
      <c r="G13" s="31">
        <v>0</v>
      </c>
      <c r="H13" s="31">
        <v>0</v>
      </c>
      <c r="I13" s="31">
        <f t="shared" si="0"/>
        <v>0</v>
      </c>
    </row>
    <row r="14" spans="2:34" s="70" customFormat="1" x14ac:dyDescent="0.3">
      <c r="B14" s="70" t="s">
        <v>368</v>
      </c>
      <c r="C14" s="31">
        <v>0</v>
      </c>
      <c r="D14" s="31">
        <v>0</v>
      </c>
      <c r="E14" s="31">
        <v>0</v>
      </c>
      <c r="F14" s="31">
        <v>0</v>
      </c>
      <c r="G14" s="31">
        <v>0</v>
      </c>
      <c r="H14" s="31">
        <v>0</v>
      </c>
      <c r="I14" s="31">
        <f t="shared" si="0"/>
        <v>0</v>
      </c>
    </row>
    <row r="15" spans="2:34" s="70" customFormat="1" x14ac:dyDescent="0.3">
      <c r="B15" s="70" t="s">
        <v>369</v>
      </c>
      <c r="C15" s="31">
        <v>0</v>
      </c>
      <c r="D15" s="31">
        <v>0</v>
      </c>
      <c r="E15" s="31">
        <v>0</v>
      </c>
      <c r="F15" s="31">
        <v>0</v>
      </c>
      <c r="G15" s="31">
        <v>0</v>
      </c>
      <c r="H15" s="31">
        <v>0</v>
      </c>
      <c r="I15" s="31">
        <f t="shared" si="0"/>
        <v>0</v>
      </c>
    </row>
    <row r="16" spans="2:34" x14ac:dyDescent="0.3">
      <c r="B16" s="70" t="s">
        <v>370</v>
      </c>
      <c r="C16" s="31">
        <v>1400548481</v>
      </c>
      <c r="D16" s="31">
        <v>0</v>
      </c>
      <c r="E16" s="31">
        <v>0</v>
      </c>
      <c r="F16" s="31">
        <v>0</v>
      </c>
      <c r="G16" s="31">
        <v>0</v>
      </c>
      <c r="H16" s="31">
        <v>0</v>
      </c>
      <c r="I16" s="31">
        <f t="shared" si="0"/>
        <v>1400548481</v>
      </c>
      <c r="J16" s="70"/>
    </row>
    <row r="17" spans="2:10" x14ac:dyDescent="0.3">
      <c r="B17" s="70" t="s">
        <v>373</v>
      </c>
      <c r="C17" s="31">
        <v>2735570077</v>
      </c>
      <c r="D17" s="31">
        <v>1692874639</v>
      </c>
      <c r="E17" s="31">
        <v>0</v>
      </c>
      <c r="F17" s="31">
        <v>0</v>
      </c>
      <c r="G17" s="31">
        <v>0</v>
      </c>
      <c r="H17" s="31">
        <v>0</v>
      </c>
      <c r="I17" s="31">
        <f t="shared" si="0"/>
        <v>4428444716</v>
      </c>
      <c r="J17" s="70"/>
    </row>
    <row r="18" spans="2:10" ht="15" thickBot="1" x14ac:dyDescent="0.35">
      <c r="B18" s="32" t="s">
        <v>3</v>
      </c>
      <c r="C18" s="33">
        <f t="shared" ref="C18:I18" si="1">SUM(C9:C17)</f>
        <v>4136118558</v>
      </c>
      <c r="D18" s="33">
        <f t="shared" si="1"/>
        <v>1692874639</v>
      </c>
      <c r="E18" s="627">
        <f t="shared" si="1"/>
        <v>0</v>
      </c>
      <c r="F18" s="627">
        <f t="shared" si="1"/>
        <v>0</v>
      </c>
      <c r="G18" s="627">
        <f t="shared" si="1"/>
        <v>0</v>
      </c>
      <c r="H18" s="627">
        <f t="shared" si="1"/>
        <v>0</v>
      </c>
      <c r="I18" s="33">
        <f t="shared" si="1"/>
        <v>5828993197</v>
      </c>
      <c r="J18" s="70"/>
    </row>
    <row r="19" spans="2:10" ht="15" thickTop="1" x14ac:dyDescent="0.3">
      <c r="B19" s="70"/>
      <c r="C19" s="70"/>
      <c r="D19" s="70"/>
      <c r="E19" s="70"/>
      <c r="F19" s="70"/>
      <c r="G19" s="70"/>
      <c r="H19" s="70"/>
      <c r="I19" s="70"/>
      <c r="J19" s="70"/>
    </row>
    <row r="20" spans="2:10" x14ac:dyDescent="0.3">
      <c r="B20" s="70"/>
      <c r="C20" s="70"/>
      <c r="D20" s="70"/>
      <c r="E20" s="70"/>
      <c r="F20" s="70"/>
      <c r="G20" s="70"/>
      <c r="H20" s="70"/>
      <c r="I20" s="70"/>
      <c r="J20" s="70"/>
    </row>
    <row r="21" spans="2:10" x14ac:dyDescent="0.3">
      <c r="B21" s="70"/>
      <c r="C21" s="70"/>
      <c r="D21" s="70"/>
      <c r="E21" s="70"/>
      <c r="F21" s="70"/>
      <c r="G21" s="70"/>
      <c r="H21" s="70"/>
      <c r="I21" s="70"/>
      <c r="J21" s="70"/>
    </row>
    <row r="22" spans="2:10" x14ac:dyDescent="0.3">
      <c r="B22" s="70"/>
      <c r="C22" s="70"/>
      <c r="D22" s="70"/>
      <c r="E22" s="70"/>
      <c r="F22" s="70"/>
      <c r="G22" s="70"/>
      <c r="H22" s="70"/>
      <c r="I22" s="70"/>
      <c r="J22" s="70"/>
    </row>
    <row r="23" spans="2:10" x14ac:dyDescent="0.3">
      <c r="B23" s="70"/>
      <c r="C23" s="70"/>
      <c r="D23" s="70"/>
      <c r="E23" s="70"/>
      <c r="F23" s="70"/>
      <c r="G23" s="70"/>
      <c r="H23" s="70"/>
      <c r="I23" s="70"/>
      <c r="J23" s="70"/>
    </row>
    <row r="24" spans="2:10" x14ac:dyDescent="0.3">
      <c r="B24" s="70"/>
      <c r="C24" s="70"/>
      <c r="D24" s="70"/>
      <c r="E24" s="70"/>
      <c r="F24" s="70"/>
      <c r="G24" s="70"/>
      <c r="H24" s="70"/>
      <c r="I24" s="70"/>
      <c r="J24" s="70"/>
    </row>
    <row r="25" spans="2:10" x14ac:dyDescent="0.3">
      <c r="B25" s="70"/>
      <c r="C25" s="70"/>
      <c r="D25" s="70"/>
      <c r="E25" s="70"/>
      <c r="F25" s="70"/>
      <c r="G25" s="70"/>
      <c r="H25" s="70"/>
      <c r="I25" s="70"/>
      <c r="J25" s="70"/>
    </row>
    <row r="26" spans="2:10" x14ac:dyDescent="0.3">
      <c r="B26" s="70"/>
      <c r="C26" s="70"/>
      <c r="D26" s="70"/>
      <c r="E26" s="70"/>
      <c r="F26" s="70"/>
      <c r="G26" s="70"/>
      <c r="H26" s="70"/>
      <c r="I26" s="70"/>
      <c r="J26" s="70"/>
    </row>
    <row r="27" spans="2:10" x14ac:dyDescent="0.3">
      <c r="B27" s="70"/>
      <c r="C27" s="70"/>
      <c r="D27" s="70"/>
      <c r="E27" s="70"/>
      <c r="F27" s="70"/>
      <c r="G27" s="70"/>
      <c r="H27" s="70"/>
      <c r="I27" s="70"/>
      <c r="J27" s="70"/>
    </row>
    <row r="28" spans="2:10" x14ac:dyDescent="0.3">
      <c r="B28" s="70"/>
      <c r="C28" s="70"/>
      <c r="D28" s="70"/>
      <c r="E28" s="70"/>
      <c r="F28" s="70"/>
      <c r="G28" s="70"/>
      <c r="H28" s="70"/>
      <c r="I28" s="70"/>
      <c r="J28" s="70"/>
    </row>
    <row r="29" spans="2:10" x14ac:dyDescent="0.3">
      <c r="B29" s="70"/>
      <c r="C29" s="70"/>
      <c r="D29" s="70"/>
      <c r="E29" s="70"/>
      <c r="F29" s="70"/>
      <c r="G29" s="70"/>
      <c r="H29" s="70"/>
      <c r="I29" s="70"/>
      <c r="J29" s="70"/>
    </row>
    <row r="30" spans="2:10" x14ac:dyDescent="0.3">
      <c r="B30" s="70"/>
      <c r="C30" s="70"/>
      <c r="D30" s="70"/>
      <c r="E30" s="70"/>
      <c r="F30" s="70"/>
      <c r="G30" s="70"/>
      <c r="H30" s="70"/>
      <c r="I30" s="70"/>
      <c r="J30" s="70"/>
    </row>
    <row r="31" spans="2:10" x14ac:dyDescent="0.3">
      <c r="B31" s="70"/>
      <c r="C31" s="70"/>
      <c r="D31" s="70"/>
      <c r="E31" s="70"/>
      <c r="F31" s="70"/>
      <c r="G31" s="70"/>
      <c r="H31" s="70"/>
      <c r="I31" s="70"/>
      <c r="J31" s="70"/>
    </row>
    <row r="32" spans="2:10" x14ac:dyDescent="0.3">
      <c r="B32" s="70"/>
      <c r="C32" s="70"/>
      <c r="D32" s="70"/>
      <c r="E32" s="70"/>
      <c r="F32" s="70"/>
      <c r="G32" s="70"/>
      <c r="H32" s="70"/>
      <c r="I32" s="70"/>
      <c r="J32" s="70"/>
    </row>
    <row r="33" spans="2:10" x14ac:dyDescent="0.3">
      <c r="B33" s="70"/>
      <c r="C33" s="70"/>
      <c r="D33" s="70"/>
      <c r="E33" s="70"/>
      <c r="F33" s="70"/>
      <c r="G33" s="70"/>
      <c r="H33" s="70"/>
      <c r="I33" s="70"/>
      <c r="J33" s="70"/>
    </row>
    <row r="34" spans="2:10" x14ac:dyDescent="0.3">
      <c r="B34" s="70"/>
      <c r="C34" s="70"/>
      <c r="D34" s="70"/>
      <c r="E34" s="70"/>
      <c r="F34" s="70"/>
      <c r="G34" s="70"/>
      <c r="H34" s="70"/>
      <c r="I34" s="70"/>
      <c r="J34" s="70"/>
    </row>
    <row r="35" spans="2:10" x14ac:dyDescent="0.3">
      <c r="B35" s="70"/>
      <c r="C35" s="70"/>
      <c r="D35" s="70"/>
      <c r="E35" s="70"/>
      <c r="F35" s="70"/>
      <c r="G35" s="70"/>
      <c r="H35" s="70"/>
      <c r="I35" s="70"/>
      <c r="J35" s="70"/>
    </row>
    <row r="36" spans="2:10" x14ac:dyDescent="0.3">
      <c r="B36" s="70"/>
      <c r="C36" s="70"/>
      <c r="D36" s="70"/>
      <c r="E36" s="70"/>
      <c r="F36" s="70"/>
      <c r="G36" s="70"/>
      <c r="H36" s="70"/>
      <c r="I36" s="70"/>
      <c r="J36" s="70"/>
    </row>
    <row r="37" spans="2:10" x14ac:dyDescent="0.3">
      <c r="B37" s="70"/>
      <c r="C37" s="70"/>
      <c r="D37" s="70"/>
      <c r="E37" s="70"/>
      <c r="F37" s="70"/>
      <c r="G37" s="70"/>
      <c r="H37" s="70"/>
      <c r="I37" s="70"/>
      <c r="J37" s="70"/>
    </row>
    <row r="38" spans="2:10" x14ac:dyDescent="0.3">
      <c r="B38" s="70"/>
      <c r="C38" s="70"/>
      <c r="D38" s="70"/>
      <c r="E38" s="70"/>
      <c r="F38" s="70"/>
      <c r="G38" s="70"/>
      <c r="H38" s="70"/>
      <c r="I38" s="70"/>
      <c r="J38" s="70"/>
    </row>
    <row r="39" spans="2:10" x14ac:dyDescent="0.3">
      <c r="B39" s="70"/>
      <c r="C39" s="70"/>
      <c r="D39" s="70"/>
      <c r="E39" s="70"/>
      <c r="F39" s="70"/>
      <c r="G39" s="70"/>
      <c r="H39" s="70"/>
      <c r="I39" s="70"/>
      <c r="J39" s="70"/>
    </row>
    <row r="40" spans="2:10" x14ac:dyDescent="0.3">
      <c r="B40" s="70"/>
      <c r="C40" s="70"/>
      <c r="D40" s="70"/>
      <c r="E40" s="70"/>
      <c r="F40" s="70"/>
      <c r="G40" s="70"/>
      <c r="H40" s="70"/>
      <c r="I40" s="70"/>
      <c r="J40" s="70"/>
    </row>
    <row r="41" spans="2:10" x14ac:dyDescent="0.3">
      <c r="B41" s="70"/>
      <c r="C41" s="70"/>
      <c r="D41" s="70"/>
      <c r="E41" s="70"/>
      <c r="F41" s="70"/>
      <c r="G41" s="70"/>
      <c r="H41" s="70"/>
      <c r="I41" s="70"/>
      <c r="J41" s="70"/>
    </row>
    <row r="42" spans="2:10" x14ac:dyDescent="0.3">
      <c r="B42" s="70"/>
      <c r="C42" s="70"/>
      <c r="D42" s="70"/>
      <c r="E42" s="70"/>
      <c r="F42" s="70"/>
      <c r="G42" s="70"/>
      <c r="H42" s="70"/>
      <c r="I42" s="70"/>
      <c r="J42" s="70"/>
    </row>
    <row r="43" spans="2:10" x14ac:dyDescent="0.3">
      <c r="B43" s="70"/>
      <c r="C43" s="70"/>
      <c r="D43" s="70"/>
      <c r="E43" s="70"/>
      <c r="F43" s="70"/>
      <c r="G43" s="70"/>
      <c r="H43" s="70"/>
      <c r="I43" s="70"/>
      <c r="J43" s="70"/>
    </row>
    <row r="44" spans="2:10" x14ac:dyDescent="0.3">
      <c r="B44" s="70"/>
      <c r="C44" s="70"/>
      <c r="D44" s="70"/>
      <c r="E44" s="70"/>
      <c r="F44" s="70"/>
      <c r="G44" s="70"/>
      <c r="H44" s="70"/>
      <c r="I44" s="70"/>
      <c r="J44" s="70"/>
    </row>
    <row r="45" spans="2:10" x14ac:dyDescent="0.3">
      <c r="B45" s="70"/>
      <c r="C45" s="70"/>
      <c r="D45" s="70"/>
      <c r="E45" s="70"/>
      <c r="F45" s="70"/>
      <c r="G45" s="70"/>
      <c r="H45" s="70"/>
      <c r="I45" s="70"/>
      <c r="J45" s="70"/>
    </row>
    <row r="46" spans="2:10" x14ac:dyDescent="0.3">
      <c r="B46" s="70"/>
      <c r="C46" s="70"/>
      <c r="D46" s="70"/>
      <c r="E46" s="70"/>
      <c r="F46" s="70"/>
      <c r="G46" s="70"/>
      <c r="H46" s="70"/>
      <c r="I46" s="70"/>
      <c r="J46" s="70"/>
    </row>
    <row r="47" spans="2:10" x14ac:dyDescent="0.3">
      <c r="B47" s="70"/>
      <c r="C47" s="70"/>
      <c r="D47" s="70"/>
      <c r="E47" s="70"/>
      <c r="F47" s="70"/>
      <c r="G47" s="70"/>
      <c r="H47" s="70"/>
      <c r="I47" s="70"/>
      <c r="J47" s="70"/>
    </row>
    <row r="48" spans="2:10" x14ac:dyDescent="0.3">
      <c r="B48" s="70"/>
      <c r="C48" s="70"/>
      <c r="D48" s="70"/>
      <c r="E48" s="70"/>
      <c r="F48" s="70"/>
      <c r="G48" s="70"/>
      <c r="H48" s="70"/>
      <c r="I48" s="70"/>
      <c r="J48" s="70"/>
    </row>
    <row r="49" spans="2:10" x14ac:dyDescent="0.3">
      <c r="B49" s="70"/>
      <c r="C49" s="70"/>
      <c r="D49" s="70"/>
      <c r="E49" s="70"/>
      <c r="F49" s="70"/>
      <c r="G49" s="70"/>
      <c r="H49" s="70"/>
      <c r="I49" s="70"/>
      <c r="J49" s="70"/>
    </row>
    <row r="50" spans="2:10" x14ac:dyDescent="0.3">
      <c r="B50" s="70"/>
      <c r="C50" s="70"/>
      <c r="D50" s="70"/>
      <c r="E50" s="70"/>
      <c r="F50" s="70"/>
      <c r="G50" s="70"/>
      <c r="H50" s="70"/>
      <c r="I50" s="70"/>
      <c r="J50" s="70"/>
    </row>
    <row r="51" spans="2:10" x14ac:dyDescent="0.3">
      <c r="B51" s="70"/>
      <c r="C51" s="70"/>
      <c r="D51" s="70"/>
      <c r="E51" s="70"/>
      <c r="F51" s="70"/>
      <c r="G51" s="70"/>
      <c r="H51" s="70"/>
      <c r="I51" s="70"/>
      <c r="J51" s="70"/>
    </row>
    <row r="52" spans="2:10" x14ac:dyDescent="0.3">
      <c r="B52" s="70"/>
      <c r="C52" s="70"/>
      <c r="D52" s="70"/>
      <c r="E52" s="70"/>
      <c r="F52" s="70"/>
      <c r="G52" s="70"/>
      <c r="H52" s="70"/>
      <c r="I52" s="70"/>
      <c r="J52" s="70"/>
    </row>
    <row r="53" spans="2:10" x14ac:dyDescent="0.3">
      <c r="B53" s="70"/>
      <c r="C53" s="70"/>
      <c r="D53" s="70"/>
      <c r="E53" s="70"/>
      <c r="F53" s="70"/>
      <c r="G53" s="70"/>
      <c r="H53" s="70"/>
      <c r="I53" s="70"/>
      <c r="J53" s="70"/>
    </row>
    <row r="54" spans="2:10" x14ac:dyDescent="0.3">
      <c r="B54" s="70"/>
      <c r="C54" s="70"/>
      <c r="D54" s="70"/>
      <c r="E54" s="70"/>
      <c r="F54" s="70"/>
      <c r="G54" s="70"/>
      <c r="H54" s="70"/>
      <c r="I54" s="70"/>
      <c r="J54" s="70"/>
    </row>
    <row r="55" spans="2:10" x14ac:dyDescent="0.3">
      <c r="B55" s="70"/>
      <c r="C55" s="70"/>
      <c r="D55" s="70"/>
      <c r="E55" s="70"/>
      <c r="F55" s="70"/>
      <c r="G55" s="70"/>
      <c r="H55" s="70"/>
      <c r="I55" s="70"/>
      <c r="J55" s="70"/>
    </row>
    <row r="56" spans="2:10" x14ac:dyDescent="0.3">
      <c r="B56" s="70"/>
      <c r="C56" s="70"/>
      <c r="D56" s="70"/>
      <c r="E56" s="70"/>
      <c r="F56" s="70"/>
      <c r="G56" s="70"/>
      <c r="H56" s="70"/>
      <c r="I56" s="70"/>
      <c r="J56" s="70"/>
    </row>
    <row r="57" spans="2:10" x14ac:dyDescent="0.3">
      <c r="B57" s="70"/>
      <c r="C57" s="70"/>
      <c r="D57" s="70"/>
      <c r="E57" s="70"/>
      <c r="F57" s="70"/>
      <c r="G57" s="70"/>
      <c r="H57" s="70"/>
      <c r="I57" s="70"/>
      <c r="J57" s="70"/>
    </row>
    <row r="58" spans="2:10" x14ac:dyDescent="0.3">
      <c r="B58" s="70"/>
      <c r="C58" s="70"/>
      <c r="D58" s="70"/>
      <c r="E58" s="70"/>
      <c r="F58" s="70"/>
      <c r="G58" s="70"/>
      <c r="H58" s="70"/>
      <c r="I58" s="70"/>
      <c r="J58" s="70"/>
    </row>
    <row r="59" spans="2:10" x14ac:dyDescent="0.3">
      <c r="B59" s="70"/>
      <c r="C59" s="70"/>
      <c r="D59" s="70"/>
      <c r="E59" s="70"/>
      <c r="F59" s="70"/>
      <c r="G59" s="70"/>
      <c r="H59" s="70"/>
      <c r="I59" s="70"/>
      <c r="J59" s="70"/>
    </row>
    <row r="60" spans="2:10" x14ac:dyDescent="0.3">
      <c r="B60" s="70"/>
      <c r="C60" s="70"/>
      <c r="D60" s="70"/>
      <c r="E60" s="70"/>
      <c r="F60" s="70"/>
      <c r="G60" s="70"/>
      <c r="H60" s="70"/>
      <c r="I60" s="70"/>
      <c r="J60" s="70"/>
    </row>
    <row r="61" spans="2:10" x14ac:dyDescent="0.3">
      <c r="B61" s="70"/>
      <c r="C61" s="70"/>
      <c r="D61" s="70"/>
      <c r="E61" s="70"/>
      <c r="F61" s="70"/>
      <c r="G61" s="70"/>
      <c r="H61" s="70"/>
      <c r="I61" s="70"/>
      <c r="J61" s="70"/>
    </row>
    <row r="62" spans="2:10" x14ac:dyDescent="0.3">
      <c r="B62" s="70"/>
      <c r="C62" s="70"/>
      <c r="D62" s="70"/>
      <c r="E62" s="70"/>
      <c r="F62" s="70"/>
      <c r="G62" s="70"/>
      <c r="H62" s="70"/>
      <c r="I62" s="70"/>
      <c r="J62" s="70"/>
    </row>
    <row r="63" spans="2:10" x14ac:dyDescent="0.3">
      <c r="B63" s="70"/>
      <c r="C63" s="70"/>
      <c r="D63" s="70"/>
      <c r="E63" s="70"/>
      <c r="F63" s="70"/>
      <c r="G63" s="70"/>
      <c r="H63" s="70"/>
      <c r="I63" s="70"/>
      <c r="J63" s="70"/>
    </row>
    <row r="64" spans="2:10" x14ac:dyDescent="0.3">
      <c r="B64" s="70"/>
      <c r="C64" s="70"/>
      <c r="D64" s="70"/>
      <c r="E64" s="70"/>
      <c r="F64" s="70"/>
      <c r="G64" s="70"/>
      <c r="H64" s="70"/>
      <c r="I64" s="70"/>
      <c r="J64" s="70"/>
    </row>
    <row r="65" spans="2:10" x14ac:dyDescent="0.3">
      <c r="B65" s="70"/>
      <c r="C65" s="70"/>
      <c r="D65" s="70"/>
      <c r="E65" s="70"/>
      <c r="F65" s="70"/>
      <c r="G65" s="70"/>
      <c r="H65" s="70"/>
      <c r="I65" s="70"/>
      <c r="J65" s="70"/>
    </row>
    <row r="66" spans="2:10" x14ac:dyDescent="0.3">
      <c r="B66" s="70"/>
      <c r="C66" s="70"/>
      <c r="D66" s="70"/>
      <c r="E66" s="70"/>
      <c r="F66" s="70"/>
      <c r="G66" s="70"/>
      <c r="H66" s="70"/>
      <c r="I66" s="70"/>
      <c r="J66" s="70"/>
    </row>
    <row r="67" spans="2:10" x14ac:dyDescent="0.3">
      <c r="B67" s="70"/>
      <c r="C67" s="70"/>
      <c r="D67" s="70"/>
      <c r="E67" s="70"/>
      <c r="F67" s="70"/>
      <c r="G67" s="70"/>
      <c r="H67" s="70"/>
      <c r="I67" s="70"/>
      <c r="J67" s="70"/>
    </row>
    <row r="68" spans="2:10" x14ac:dyDescent="0.3">
      <c r="B68" s="70"/>
      <c r="C68" s="70"/>
      <c r="D68" s="70"/>
      <c r="E68" s="70"/>
      <c r="F68" s="70"/>
      <c r="G68" s="70"/>
      <c r="H68" s="70"/>
      <c r="I68" s="70"/>
      <c r="J68" s="70"/>
    </row>
    <row r="69" spans="2:10" x14ac:dyDescent="0.3">
      <c r="B69" s="70"/>
      <c r="C69" s="70"/>
      <c r="D69" s="70"/>
      <c r="E69" s="70"/>
      <c r="F69" s="70"/>
      <c r="G69" s="70"/>
      <c r="H69" s="70"/>
      <c r="I69" s="70"/>
      <c r="J69" s="70"/>
    </row>
    <row r="70" spans="2:10" x14ac:dyDescent="0.3">
      <c r="B70" s="70"/>
      <c r="C70" s="70"/>
      <c r="D70" s="70"/>
      <c r="E70" s="70"/>
      <c r="F70" s="70"/>
      <c r="G70" s="70"/>
      <c r="H70" s="70"/>
      <c r="I70" s="70"/>
      <c r="J70" s="70"/>
    </row>
  </sheetData>
  <mergeCells count="1">
    <mergeCell ref="C7:D7"/>
  </mergeCells>
  <hyperlinks>
    <hyperlink ref="E1" location="BG!A1" display="BG" xr:uid="{00000000-0004-0000-0B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dimension ref="B1:Q60"/>
  <sheetViews>
    <sheetView showGridLines="0" zoomScale="85" zoomScaleNormal="85" workbookViewId="0">
      <selection activeCell="B31" sqref="B31"/>
    </sheetView>
  </sheetViews>
  <sheetFormatPr baseColWidth="10" defaultColWidth="11.44140625" defaultRowHeight="13.2" x14ac:dyDescent="0.25"/>
  <cols>
    <col min="1" max="1" width="11.44140625" style="11"/>
    <col min="2" max="2" width="32.6640625" style="11" customWidth="1"/>
    <col min="3" max="3" width="21.44140625" style="11" customWidth="1"/>
    <col min="4" max="4" width="15.44140625" style="11" customWidth="1"/>
    <col min="5" max="5" width="14.6640625" style="11" customWidth="1"/>
    <col min="6" max="6" width="13.33203125" style="11" bestFit="1" customWidth="1"/>
    <col min="7" max="9" width="13.33203125" style="11" customWidth="1"/>
    <col min="10" max="12" width="16.44140625" style="11" customWidth="1"/>
    <col min="13" max="14" width="4.88671875" style="11" customWidth="1"/>
    <col min="15" max="15" width="36" style="11" customWidth="1"/>
    <col min="16" max="16" width="17.109375" style="11" customWidth="1"/>
    <col min="17" max="17" width="27.88671875" style="11" bestFit="1" customWidth="1"/>
    <col min="18" max="18" width="11.44140625" style="11"/>
    <col min="19" max="19" width="13.88671875" style="11" bestFit="1" customWidth="1"/>
    <col min="20" max="16384" width="11.44140625" style="11"/>
  </cols>
  <sheetData>
    <row r="1" spans="2:17" ht="39" customHeight="1" x14ac:dyDescent="0.3">
      <c r="B1" s="709" t="str">
        <f>Indice!C1</f>
        <v>Compañía de Desarrollo y de Industrializacion de Productos Primarios SA (CODIPSA)</v>
      </c>
      <c r="C1" s="709"/>
      <c r="F1" s="92" t="s">
        <v>105</v>
      </c>
      <c r="G1" s="92"/>
      <c r="H1" s="92"/>
      <c r="I1" s="92"/>
    </row>
    <row r="2" spans="2:17" ht="14.4" hidden="1" x14ac:dyDescent="0.3">
      <c r="B2" s="136" t="s">
        <v>76</v>
      </c>
      <c r="C2" s="136"/>
      <c r="O2" s="92"/>
    </row>
    <row r="3" spans="2:17" ht="36" hidden="1" customHeight="1" x14ac:dyDescent="0.3">
      <c r="B3" s="710" t="s">
        <v>807</v>
      </c>
      <c r="C3" s="710"/>
      <c r="D3" s="710"/>
      <c r="E3" s="710"/>
      <c r="O3" s="92"/>
    </row>
    <row r="4" spans="2:17" x14ac:dyDescent="0.25">
      <c r="D4" s="63"/>
    </row>
    <row r="5" spans="2:17" x14ac:dyDescent="0.25">
      <c r="B5" s="168" t="s">
        <v>237</v>
      </c>
      <c r="C5" s="168"/>
      <c r="D5" s="168"/>
      <c r="E5" s="168"/>
      <c r="F5" s="168"/>
      <c r="G5" s="168"/>
      <c r="H5" s="168"/>
      <c r="I5" s="168"/>
      <c r="J5" s="168"/>
      <c r="K5" s="168"/>
      <c r="L5" s="168"/>
      <c r="M5" s="142"/>
      <c r="N5" s="142"/>
    </row>
    <row r="6" spans="2:17" x14ac:dyDescent="0.25">
      <c r="B6" s="2" t="s">
        <v>805</v>
      </c>
      <c r="C6" s="2"/>
      <c r="F6" s="63"/>
      <c r="G6" s="63"/>
      <c r="H6" s="63"/>
      <c r="I6" s="63"/>
      <c r="J6" s="63"/>
      <c r="K6" s="63"/>
      <c r="L6" s="63"/>
      <c r="M6" s="63"/>
      <c r="N6" s="63"/>
    </row>
    <row r="7" spans="2:17" x14ac:dyDescent="0.25">
      <c r="B7" s="69"/>
      <c r="C7" s="69"/>
      <c r="D7" s="707" t="s">
        <v>969</v>
      </c>
      <c r="E7" s="708"/>
      <c r="F7" s="63"/>
      <c r="G7" s="63"/>
      <c r="H7" s="63"/>
      <c r="I7" s="63"/>
      <c r="J7" s="63"/>
      <c r="K7" s="63"/>
      <c r="L7" s="63"/>
      <c r="M7" s="63"/>
      <c r="N7" s="63"/>
    </row>
    <row r="8" spans="2:17" ht="32.4" x14ac:dyDescent="0.4">
      <c r="D8" s="547" t="s">
        <v>921</v>
      </c>
      <c r="E8" s="547" t="s">
        <v>920</v>
      </c>
      <c r="F8" s="547" t="s">
        <v>922</v>
      </c>
      <c r="G8" s="547" t="s">
        <v>1072</v>
      </c>
      <c r="H8" s="548" t="s">
        <v>974</v>
      </c>
      <c r="I8" s="548" t="s">
        <v>1064</v>
      </c>
      <c r="J8" s="436" t="s">
        <v>923</v>
      </c>
      <c r="K8" s="164" t="s">
        <v>926</v>
      </c>
      <c r="L8" s="164" t="s">
        <v>925</v>
      </c>
      <c r="M8" s="63"/>
      <c r="N8" s="63"/>
      <c r="O8" s="213" t="s">
        <v>797</v>
      </c>
      <c r="P8" s="269">
        <v>2024</v>
      </c>
      <c r="Q8" s="225"/>
    </row>
    <row r="9" spans="2:17" x14ac:dyDescent="0.25">
      <c r="B9" s="137" t="s">
        <v>243</v>
      </c>
      <c r="C9" s="137" t="s">
        <v>374</v>
      </c>
      <c r="D9" s="267">
        <v>3566272775</v>
      </c>
      <c r="E9" s="267">
        <v>1261159500</v>
      </c>
      <c r="F9" s="267">
        <v>0</v>
      </c>
      <c r="G9" s="267">
        <v>0</v>
      </c>
      <c r="H9" s="267">
        <v>0</v>
      </c>
      <c r="I9" s="267">
        <v>0</v>
      </c>
      <c r="J9" s="267">
        <f>SUM(D9:I9)</f>
        <v>4827432275</v>
      </c>
      <c r="K9" s="267">
        <v>0</v>
      </c>
      <c r="L9" s="267">
        <f>SUM(J9:K9)</f>
        <v>4827432275</v>
      </c>
      <c r="M9" s="63"/>
      <c r="N9" s="63"/>
      <c r="O9" s="212" t="s">
        <v>238</v>
      </c>
      <c r="P9" s="59" t="s">
        <v>800</v>
      </c>
      <c r="Q9" s="59" t="s">
        <v>804</v>
      </c>
    </row>
    <row r="10" spans="2:17" x14ac:dyDescent="0.25">
      <c r="B10" s="137" t="s">
        <v>243</v>
      </c>
      <c r="C10" s="137" t="s">
        <v>375</v>
      </c>
      <c r="D10" s="266">
        <v>585729787.94200003</v>
      </c>
      <c r="E10" s="267">
        <v>0</v>
      </c>
      <c r="F10" s="267">
        <v>0</v>
      </c>
      <c r="G10" s="267">
        <v>0</v>
      </c>
      <c r="H10" s="267">
        <v>0</v>
      </c>
      <c r="I10" s="267">
        <v>0</v>
      </c>
      <c r="J10" s="267">
        <f t="shared" ref="J10:J26" si="0">SUM(D10:I10)</f>
        <v>585729787.94200003</v>
      </c>
      <c r="K10" s="267">
        <v>0</v>
      </c>
      <c r="L10" s="267">
        <f t="shared" ref="L10:L26" si="1">SUM(J10:K10)</f>
        <v>585729787.94200003</v>
      </c>
      <c r="M10" s="63"/>
      <c r="N10" s="63"/>
      <c r="O10" s="10" t="s">
        <v>8</v>
      </c>
      <c r="P10" s="215">
        <v>33168133400.80241</v>
      </c>
      <c r="Q10" s="222"/>
    </row>
    <row r="11" spans="2:17" x14ac:dyDescent="0.25">
      <c r="B11" s="137" t="s">
        <v>243</v>
      </c>
      <c r="C11" s="137" t="s">
        <v>376</v>
      </c>
      <c r="D11" s="267">
        <v>0</v>
      </c>
      <c r="E11" s="267"/>
      <c r="F11" s="267">
        <v>0</v>
      </c>
      <c r="G11" s="267">
        <v>0</v>
      </c>
      <c r="H11" s="267">
        <v>0</v>
      </c>
      <c r="I11" s="267">
        <v>0</v>
      </c>
      <c r="J11" s="267">
        <f t="shared" si="0"/>
        <v>0</v>
      </c>
      <c r="K11" s="267">
        <v>0</v>
      </c>
      <c r="L11" s="267">
        <f t="shared" si="1"/>
        <v>0</v>
      </c>
      <c r="M11" s="63"/>
      <c r="N11" s="63"/>
      <c r="O11" s="139" t="s">
        <v>12</v>
      </c>
      <c r="P11" s="135">
        <v>26762009367.098</v>
      </c>
      <c r="Q11" s="223">
        <v>0.81866263214658452</v>
      </c>
    </row>
    <row r="12" spans="2:17" x14ac:dyDescent="0.25">
      <c r="B12" s="137" t="s">
        <v>244</v>
      </c>
      <c r="C12" s="137" t="s">
        <v>374</v>
      </c>
      <c r="D12" s="267">
        <v>0</v>
      </c>
      <c r="E12" s="267"/>
      <c r="F12" s="267">
        <v>0</v>
      </c>
      <c r="G12" s="267">
        <v>0</v>
      </c>
      <c r="H12" s="267">
        <v>0</v>
      </c>
      <c r="I12" s="267">
        <v>0</v>
      </c>
      <c r="J12" s="267">
        <f t="shared" si="0"/>
        <v>0</v>
      </c>
      <c r="K12" s="267">
        <v>0</v>
      </c>
      <c r="L12" s="267">
        <f t="shared" si="1"/>
        <v>0</v>
      </c>
      <c r="M12" s="63"/>
      <c r="N12" s="63"/>
      <c r="O12" s="224" t="s">
        <v>75</v>
      </c>
      <c r="P12" s="135"/>
      <c r="Q12" s="223"/>
    </row>
    <row r="13" spans="2:17" x14ac:dyDescent="0.25">
      <c r="B13" s="137" t="s">
        <v>244</v>
      </c>
      <c r="C13" s="137" t="s">
        <v>375</v>
      </c>
      <c r="D13" s="267">
        <v>50618027816.11161</v>
      </c>
      <c r="E13" s="267">
        <v>2659943727</v>
      </c>
      <c r="F13" s="267">
        <v>0</v>
      </c>
      <c r="G13" s="267">
        <v>0</v>
      </c>
      <c r="H13" s="267">
        <v>0</v>
      </c>
      <c r="I13" s="267">
        <v>336862926.40000004</v>
      </c>
      <c r="J13" s="267">
        <f t="shared" si="0"/>
        <v>53614834469.511612</v>
      </c>
      <c r="K13" s="267">
        <v>0</v>
      </c>
      <c r="L13" s="267">
        <f t="shared" si="1"/>
        <v>53614834469.511612</v>
      </c>
      <c r="M13" s="63"/>
      <c r="N13" s="63"/>
      <c r="O13" s="137" t="s">
        <v>9</v>
      </c>
      <c r="P13" s="215">
        <v>7188118484.9892006</v>
      </c>
      <c r="Q13" s="223">
        <v>0.2685941248427513</v>
      </c>
    </row>
    <row r="14" spans="2:17" x14ac:dyDescent="0.25">
      <c r="B14" s="137" t="s">
        <v>244</v>
      </c>
      <c r="C14" s="137" t="s">
        <v>376</v>
      </c>
      <c r="D14" s="267">
        <v>0</v>
      </c>
      <c r="E14" s="267"/>
      <c r="F14" s="267">
        <v>0</v>
      </c>
      <c r="G14" s="267">
        <v>0</v>
      </c>
      <c r="H14" s="267">
        <v>0</v>
      </c>
      <c r="I14" s="267">
        <v>0</v>
      </c>
      <c r="J14" s="267">
        <f t="shared" si="0"/>
        <v>0</v>
      </c>
      <c r="K14" s="267">
        <v>0</v>
      </c>
      <c r="L14" s="267">
        <f t="shared" si="1"/>
        <v>0</v>
      </c>
      <c r="M14" s="63"/>
      <c r="N14" s="63"/>
      <c r="O14" s="137" t="s">
        <v>10</v>
      </c>
      <c r="P14" s="135">
        <v>6175866520.8536024</v>
      </c>
      <c r="Q14" s="223">
        <v>0.23076991103838393</v>
      </c>
    </row>
    <row r="15" spans="2:17" x14ac:dyDescent="0.25">
      <c r="B15" s="448" t="s">
        <v>377</v>
      </c>
      <c r="C15" s="448" t="s">
        <v>374</v>
      </c>
      <c r="D15" s="449">
        <v>222689732</v>
      </c>
      <c r="E15" s="449">
        <v>8598371723</v>
      </c>
      <c r="F15" s="449">
        <v>800611818</v>
      </c>
      <c r="G15" s="449">
        <v>0</v>
      </c>
      <c r="H15" s="449">
        <v>0</v>
      </c>
      <c r="I15" s="449">
        <v>0</v>
      </c>
      <c r="J15" s="267">
        <f t="shared" si="0"/>
        <v>9621673273</v>
      </c>
      <c r="K15" s="449">
        <v>-8834261455</v>
      </c>
      <c r="L15" s="449">
        <f t="shared" si="1"/>
        <v>787411818</v>
      </c>
      <c r="M15" s="63"/>
      <c r="N15" s="63"/>
      <c r="O15" s="137" t="s">
        <v>11</v>
      </c>
      <c r="P15" s="135">
        <v>13398024361.255205</v>
      </c>
      <c r="Q15" s="223">
        <v>0.50063596411886513</v>
      </c>
    </row>
    <row r="16" spans="2:17" x14ac:dyDescent="0.25">
      <c r="B16" s="137" t="s">
        <v>377</v>
      </c>
      <c r="C16" s="137" t="s">
        <v>375</v>
      </c>
      <c r="D16" s="267">
        <v>2913871656.8467999</v>
      </c>
      <c r="E16" s="267"/>
      <c r="F16" s="267">
        <v>10014093.6306</v>
      </c>
      <c r="G16" s="267">
        <v>0</v>
      </c>
      <c r="H16" s="267">
        <v>0</v>
      </c>
      <c r="I16" s="267">
        <v>0</v>
      </c>
      <c r="J16" s="267">
        <f t="shared" si="0"/>
        <v>2923885750.4773998</v>
      </c>
      <c r="K16" s="449">
        <v>-2913871656.8467999</v>
      </c>
      <c r="L16" s="267">
        <f t="shared" si="1"/>
        <v>10014093.630599976</v>
      </c>
      <c r="M16" s="63"/>
      <c r="N16" s="63"/>
      <c r="O16" s="10"/>
      <c r="P16" s="71"/>
      <c r="Q16" s="216"/>
    </row>
    <row r="17" spans="2:17" x14ac:dyDescent="0.25">
      <c r="B17" s="137" t="s">
        <v>377</v>
      </c>
      <c r="C17" s="137" t="s">
        <v>376</v>
      </c>
      <c r="D17" s="267">
        <v>0</v>
      </c>
      <c r="E17" s="267"/>
      <c r="F17" s="267">
        <v>0</v>
      </c>
      <c r="G17" s="267">
        <v>0</v>
      </c>
      <c r="H17" s="267">
        <v>0</v>
      </c>
      <c r="I17" s="267">
        <v>0</v>
      </c>
      <c r="J17" s="267">
        <f t="shared" si="0"/>
        <v>0</v>
      </c>
      <c r="K17" s="267">
        <v>0</v>
      </c>
      <c r="L17" s="267">
        <f t="shared" si="1"/>
        <v>0</v>
      </c>
      <c r="M17" s="63"/>
      <c r="N17" s="63"/>
      <c r="O17" s="217" t="s">
        <v>798</v>
      </c>
      <c r="P17" s="7">
        <v>59930142767.900406</v>
      </c>
      <c r="Q17" s="218"/>
    </row>
    <row r="18" spans="2:17" x14ac:dyDescent="0.25">
      <c r="B18" s="137" t="s">
        <v>240</v>
      </c>
      <c r="C18" s="137" t="s">
        <v>374</v>
      </c>
      <c r="D18" s="267">
        <v>2000601000</v>
      </c>
      <c r="E18" s="267">
        <v>1284490000</v>
      </c>
      <c r="F18" s="267">
        <v>0</v>
      </c>
      <c r="G18" s="267">
        <v>0</v>
      </c>
      <c r="H18" s="267">
        <v>0</v>
      </c>
      <c r="I18" s="267">
        <v>0</v>
      </c>
      <c r="J18" s="267">
        <f t="shared" si="0"/>
        <v>3285091000</v>
      </c>
      <c r="K18" s="267">
        <v>0</v>
      </c>
      <c r="L18" s="267">
        <f t="shared" si="1"/>
        <v>3285091000</v>
      </c>
      <c r="M18" s="63"/>
      <c r="N18" s="63"/>
      <c r="O18" s="10"/>
      <c r="P18" s="71"/>
      <c r="Q18" s="216"/>
    </row>
    <row r="19" spans="2:17" x14ac:dyDescent="0.25">
      <c r="B19" s="137" t="s">
        <v>240</v>
      </c>
      <c r="C19" s="137" t="s">
        <v>375</v>
      </c>
      <c r="D19" s="267">
        <v>0</v>
      </c>
      <c r="E19" s="267"/>
      <c r="F19" s="267">
        <v>0</v>
      </c>
      <c r="G19" s="267">
        <v>0</v>
      </c>
      <c r="H19" s="267">
        <v>0</v>
      </c>
      <c r="I19" s="267">
        <v>0</v>
      </c>
      <c r="J19" s="267">
        <f t="shared" si="0"/>
        <v>0</v>
      </c>
      <c r="K19" s="267">
        <v>0</v>
      </c>
      <c r="L19" s="267">
        <f t="shared" si="1"/>
        <v>0</v>
      </c>
      <c r="M19" s="63"/>
      <c r="N19" s="63"/>
      <c r="O19" s="219" t="s">
        <v>799</v>
      </c>
      <c r="P19" s="8">
        <v>-21909057030</v>
      </c>
      <c r="Q19" s="60"/>
    </row>
    <row r="20" spans="2:17" x14ac:dyDescent="0.25">
      <c r="B20" s="137" t="s">
        <v>240</v>
      </c>
      <c r="C20" s="137" t="s">
        <v>376</v>
      </c>
      <c r="D20" s="267">
        <v>0</v>
      </c>
      <c r="E20" s="267"/>
      <c r="F20" s="267">
        <v>0</v>
      </c>
      <c r="G20" s="267">
        <v>0</v>
      </c>
      <c r="H20" s="267">
        <v>0</v>
      </c>
      <c r="I20" s="267">
        <v>0</v>
      </c>
      <c r="J20" s="267">
        <f t="shared" si="0"/>
        <v>0</v>
      </c>
      <c r="K20" s="267">
        <v>0</v>
      </c>
      <c r="L20" s="267">
        <f t="shared" si="1"/>
        <v>0</v>
      </c>
      <c r="M20" s="63"/>
      <c r="N20" s="63"/>
      <c r="O20" s="10"/>
      <c r="P20" s="210"/>
      <c r="Q20" s="211"/>
    </row>
    <row r="21" spans="2:17" ht="26.4" x14ac:dyDescent="0.25">
      <c r="B21" s="137" t="s">
        <v>242</v>
      </c>
      <c r="C21" s="137" t="s">
        <v>374</v>
      </c>
      <c r="D21" s="267">
        <v>22950000</v>
      </c>
      <c r="E21" s="267">
        <v>0</v>
      </c>
      <c r="F21" s="267">
        <v>0</v>
      </c>
      <c r="G21" s="267">
        <v>0</v>
      </c>
      <c r="H21" s="267">
        <v>0</v>
      </c>
      <c r="I21" s="267">
        <v>0</v>
      </c>
      <c r="J21" s="267">
        <f t="shared" si="0"/>
        <v>22950000</v>
      </c>
      <c r="K21" s="267">
        <v>0</v>
      </c>
      <c r="L21" s="267">
        <f t="shared" si="1"/>
        <v>22950000</v>
      </c>
      <c r="M21" s="63"/>
      <c r="N21" s="63"/>
      <c r="O21" s="220" t="s">
        <v>801</v>
      </c>
      <c r="P21" s="221">
        <v>38021085737.900406</v>
      </c>
      <c r="Q21" s="7"/>
    </row>
    <row r="22" spans="2:17" x14ac:dyDescent="0.25">
      <c r="B22" s="137" t="s">
        <v>242</v>
      </c>
      <c r="C22" s="137" t="s">
        <v>375</v>
      </c>
      <c r="D22" s="267">
        <v>0</v>
      </c>
      <c r="E22" s="267"/>
      <c r="F22" s="267">
        <v>0</v>
      </c>
      <c r="G22" s="267">
        <v>0</v>
      </c>
      <c r="H22" s="267">
        <v>0</v>
      </c>
      <c r="I22" s="267">
        <v>0</v>
      </c>
      <c r="J22" s="267">
        <f t="shared" si="0"/>
        <v>0</v>
      </c>
      <c r="K22" s="267">
        <v>0</v>
      </c>
      <c r="L22" s="267">
        <f t="shared" si="1"/>
        <v>0</v>
      </c>
      <c r="M22" s="63"/>
      <c r="N22" s="63"/>
      <c r="O22" s="10"/>
      <c r="P22" s="308">
        <v>0</v>
      </c>
    </row>
    <row r="23" spans="2:17" ht="15" customHeight="1" x14ac:dyDescent="0.25">
      <c r="B23" s="137" t="s">
        <v>378</v>
      </c>
      <c r="C23" s="137" t="s">
        <v>374</v>
      </c>
      <c r="D23" s="267">
        <v>0</v>
      </c>
      <c r="E23" s="267">
        <v>654735737.79999995</v>
      </c>
      <c r="F23" s="267">
        <v>0</v>
      </c>
      <c r="G23" s="267">
        <v>0</v>
      </c>
      <c r="H23" s="267">
        <v>0</v>
      </c>
      <c r="I23" s="267">
        <v>0</v>
      </c>
      <c r="J23" s="267">
        <f t="shared" si="0"/>
        <v>654735737.79999995</v>
      </c>
      <c r="K23" s="267">
        <v>0</v>
      </c>
      <c r="L23" s="267">
        <f t="shared" si="1"/>
        <v>654735737.79999995</v>
      </c>
      <c r="M23" s="63"/>
      <c r="N23" s="63"/>
      <c r="O23" s="6" t="s">
        <v>13</v>
      </c>
      <c r="P23" s="2"/>
      <c r="Q23" s="2"/>
    </row>
    <row r="24" spans="2:17" x14ac:dyDescent="0.25">
      <c r="B24" s="137" t="s">
        <v>378</v>
      </c>
      <c r="C24" s="137" t="s">
        <v>375</v>
      </c>
      <c r="D24" s="267">
        <v>0</v>
      </c>
      <c r="E24" s="267">
        <v>3576142426</v>
      </c>
      <c r="F24" s="267">
        <v>0</v>
      </c>
      <c r="G24" s="267">
        <v>0</v>
      </c>
      <c r="H24" s="267">
        <v>0</v>
      </c>
      <c r="I24" s="267">
        <v>0</v>
      </c>
      <c r="J24" s="267">
        <f t="shared" si="0"/>
        <v>3576142426</v>
      </c>
      <c r="K24" s="267">
        <v>0</v>
      </c>
      <c r="L24" s="267">
        <f t="shared" si="1"/>
        <v>3576142426</v>
      </c>
      <c r="M24" s="63"/>
      <c r="N24" s="63"/>
      <c r="O24" s="72" t="s">
        <v>14</v>
      </c>
      <c r="P24" s="214" t="s">
        <v>802</v>
      </c>
      <c r="Q24" s="214" t="s">
        <v>803</v>
      </c>
    </row>
    <row r="25" spans="2:17" x14ac:dyDescent="0.25">
      <c r="B25" s="137" t="s">
        <v>378</v>
      </c>
      <c r="C25" s="137" t="s">
        <v>376</v>
      </c>
      <c r="D25" s="267">
        <v>0</v>
      </c>
      <c r="E25" s="267"/>
      <c r="F25" s="267">
        <v>0</v>
      </c>
      <c r="G25" s="267">
        <v>0</v>
      </c>
      <c r="H25" s="267">
        <v>0</v>
      </c>
      <c r="I25" s="267">
        <v>0</v>
      </c>
      <c r="J25" s="267">
        <f t="shared" si="0"/>
        <v>0</v>
      </c>
      <c r="K25" s="267">
        <v>0</v>
      </c>
      <c r="L25" s="267">
        <f t="shared" si="1"/>
        <v>0</v>
      </c>
      <c r="M25" s="63"/>
      <c r="N25" s="63"/>
      <c r="O25" s="10" t="s">
        <v>9</v>
      </c>
      <c r="P25" s="138">
        <v>1</v>
      </c>
      <c r="Q25" s="138">
        <v>30</v>
      </c>
    </row>
    <row r="26" spans="2:17" x14ac:dyDescent="0.25">
      <c r="B26" s="137" t="s">
        <v>379</v>
      </c>
      <c r="C26" s="137"/>
      <c r="D26" s="267">
        <v>-21909057030</v>
      </c>
      <c r="E26" s="267">
        <v>-3541128549</v>
      </c>
      <c r="F26" s="267">
        <v>0</v>
      </c>
      <c r="G26" s="267">
        <v>0</v>
      </c>
      <c r="H26" s="267">
        <v>0</v>
      </c>
      <c r="I26" s="267">
        <v>0</v>
      </c>
      <c r="J26" s="267">
        <f t="shared" si="0"/>
        <v>-25450185579</v>
      </c>
      <c r="K26" s="267">
        <v>0</v>
      </c>
      <c r="L26" s="267">
        <f t="shared" si="1"/>
        <v>-25450185579</v>
      </c>
      <c r="M26" s="63"/>
      <c r="N26" s="63"/>
      <c r="O26" s="10" t="s">
        <v>10</v>
      </c>
      <c r="P26" s="138">
        <v>31</v>
      </c>
      <c r="Q26" s="138">
        <v>60</v>
      </c>
    </row>
    <row r="27" spans="2:17" x14ac:dyDescent="0.25">
      <c r="B27" s="137" t="s">
        <v>3</v>
      </c>
      <c r="C27" s="137"/>
      <c r="D27" s="268">
        <f>+SUM(D9:D26)</f>
        <v>38021085737.900414</v>
      </c>
      <c r="E27" s="268">
        <f t="shared" ref="E27:L27" si="2">+SUM(E9:E26)</f>
        <v>14493714564.799999</v>
      </c>
      <c r="F27" s="268">
        <f t="shared" si="2"/>
        <v>810625911.63059998</v>
      </c>
      <c r="G27" s="268">
        <f t="shared" si="2"/>
        <v>0</v>
      </c>
      <c r="H27" s="268">
        <f t="shared" si="2"/>
        <v>0</v>
      </c>
      <c r="I27" s="268">
        <f>+SUM(I9:I26)</f>
        <v>336862926.40000004</v>
      </c>
      <c r="J27" s="268">
        <f t="shared" si="2"/>
        <v>53662289140.731018</v>
      </c>
      <c r="K27" s="268">
        <f t="shared" si="2"/>
        <v>-11748133111.8468</v>
      </c>
      <c r="L27" s="268">
        <f t="shared" si="2"/>
        <v>41914156028.884216</v>
      </c>
      <c r="M27" s="63"/>
      <c r="N27" s="63"/>
      <c r="O27" s="10" t="s">
        <v>11</v>
      </c>
      <c r="P27" s="138">
        <v>61</v>
      </c>
      <c r="Q27" s="138">
        <v>10000</v>
      </c>
    </row>
    <row r="28" spans="2:17" x14ac:dyDescent="0.25">
      <c r="B28" s="2"/>
      <c r="C28" s="2"/>
      <c r="D28" s="309"/>
      <c r="E28" s="270"/>
      <c r="F28" s="63"/>
      <c r="G28" s="63"/>
      <c r="H28" s="63"/>
      <c r="I28" s="63"/>
      <c r="J28" s="63"/>
      <c r="K28" s="597"/>
      <c r="L28" s="63"/>
      <c r="M28" s="63"/>
      <c r="N28" s="63"/>
    </row>
    <row r="29" spans="2:17" x14ac:dyDescent="0.25">
      <c r="B29" s="69"/>
      <c r="C29" s="69"/>
      <c r="D29" s="270"/>
      <c r="E29" s="271"/>
      <c r="F29" s="63"/>
      <c r="G29" s="63"/>
      <c r="H29" s="63"/>
      <c r="I29" s="63"/>
      <c r="J29" s="63"/>
      <c r="K29" s="63"/>
      <c r="L29" s="63"/>
      <c r="M29" s="63"/>
      <c r="N29" s="63"/>
    </row>
    <row r="30" spans="2:17" x14ac:dyDescent="0.25">
      <c r="B30" s="2" t="s">
        <v>806</v>
      </c>
      <c r="C30" s="2"/>
      <c r="D30" s="270"/>
      <c r="F30" s="63"/>
      <c r="G30" s="63"/>
      <c r="H30" s="63"/>
      <c r="I30" s="63"/>
      <c r="J30" s="63"/>
      <c r="K30" s="63"/>
      <c r="L30" s="63"/>
      <c r="M30" s="63"/>
      <c r="N30" s="63"/>
    </row>
    <row r="31" spans="2:17" x14ac:dyDescent="0.25">
      <c r="B31" s="69"/>
      <c r="C31" s="69"/>
      <c r="D31" s="707" t="s">
        <v>970</v>
      </c>
      <c r="E31" s="708"/>
      <c r="F31" s="63"/>
      <c r="G31" s="63"/>
      <c r="H31" s="63"/>
      <c r="I31" s="63"/>
      <c r="J31" s="63"/>
      <c r="K31" s="63"/>
      <c r="L31" s="63"/>
      <c r="M31" s="63"/>
      <c r="N31" s="63"/>
    </row>
    <row r="32" spans="2:17" ht="30" x14ac:dyDescent="0.4">
      <c r="D32" s="586" t="s">
        <v>921</v>
      </c>
      <c r="E32" s="586" t="s">
        <v>920</v>
      </c>
      <c r="F32" s="586" t="s">
        <v>922</v>
      </c>
      <c r="G32" s="586" t="s">
        <v>1072</v>
      </c>
      <c r="H32" s="587" t="s">
        <v>974</v>
      </c>
      <c r="I32" s="587" t="s">
        <v>1064</v>
      </c>
      <c r="J32" s="226" t="s">
        <v>923</v>
      </c>
      <c r="K32" s="164" t="s">
        <v>926</v>
      </c>
      <c r="L32" s="164" t="s">
        <v>925</v>
      </c>
      <c r="M32" s="63"/>
      <c r="N32" s="63"/>
    </row>
    <row r="33" spans="2:12" x14ac:dyDescent="0.25">
      <c r="B33" s="137" t="s">
        <v>243</v>
      </c>
      <c r="C33" s="137" t="s">
        <v>374</v>
      </c>
      <c r="D33" s="267">
        <v>0</v>
      </c>
      <c r="E33" s="267">
        <v>0</v>
      </c>
      <c r="F33" s="267">
        <v>0</v>
      </c>
      <c r="G33" s="267">
        <v>0</v>
      </c>
      <c r="H33" s="267">
        <v>0</v>
      </c>
      <c r="I33" s="267">
        <v>0</v>
      </c>
      <c r="J33" s="267">
        <f>SUM(D33:H33)</f>
        <v>0</v>
      </c>
      <c r="K33" s="267">
        <v>0</v>
      </c>
      <c r="L33" s="267">
        <f>SUM(J33:K33)</f>
        <v>0</v>
      </c>
    </row>
    <row r="34" spans="2:12" ht="15" customHeight="1" x14ac:dyDescent="0.25">
      <c r="B34" s="137" t="s">
        <v>243</v>
      </c>
      <c r="C34" s="137" t="s">
        <v>375</v>
      </c>
      <c r="D34" s="267">
        <v>0</v>
      </c>
      <c r="E34" s="267">
        <v>0</v>
      </c>
      <c r="F34" s="267">
        <v>0</v>
      </c>
      <c r="G34" s="267">
        <v>0</v>
      </c>
      <c r="H34" s="267">
        <v>0</v>
      </c>
      <c r="I34" s="267">
        <v>0</v>
      </c>
      <c r="J34" s="267">
        <f t="shared" ref="J34:J53" si="3">SUM(D34:H34)</f>
        <v>0</v>
      </c>
      <c r="K34" s="267">
        <v>0</v>
      </c>
      <c r="L34" s="267">
        <f t="shared" ref="L34:L53" si="4">SUM(J34:K34)</f>
        <v>0</v>
      </c>
    </row>
    <row r="35" spans="2:12" x14ac:dyDescent="0.25">
      <c r="B35" s="137" t="s">
        <v>243</v>
      </c>
      <c r="C35" s="137" t="s">
        <v>376</v>
      </c>
      <c r="D35" s="267">
        <v>0</v>
      </c>
      <c r="E35" s="267">
        <v>0</v>
      </c>
      <c r="F35" s="267">
        <v>0</v>
      </c>
      <c r="G35" s="267">
        <v>0</v>
      </c>
      <c r="H35" s="267">
        <v>0</v>
      </c>
      <c r="I35" s="267">
        <v>0</v>
      </c>
      <c r="J35" s="267">
        <f t="shared" si="3"/>
        <v>0</v>
      </c>
      <c r="K35" s="267">
        <v>0</v>
      </c>
      <c r="L35" s="267">
        <f t="shared" si="4"/>
        <v>0</v>
      </c>
    </row>
    <row r="36" spans="2:12" x14ac:dyDescent="0.25">
      <c r="B36" s="137" t="s">
        <v>244</v>
      </c>
      <c r="C36" s="137" t="s">
        <v>374</v>
      </c>
      <c r="D36" s="267">
        <v>0</v>
      </c>
      <c r="E36" s="267">
        <v>0</v>
      </c>
      <c r="F36" s="267">
        <v>0</v>
      </c>
      <c r="G36" s="267">
        <v>0</v>
      </c>
      <c r="H36" s="267">
        <v>0</v>
      </c>
      <c r="I36" s="267">
        <v>0</v>
      </c>
      <c r="J36" s="267">
        <f t="shared" si="3"/>
        <v>0</v>
      </c>
      <c r="K36" s="267">
        <v>0</v>
      </c>
      <c r="L36" s="267">
        <f t="shared" si="4"/>
        <v>0</v>
      </c>
    </row>
    <row r="37" spans="2:12" x14ac:dyDescent="0.25">
      <c r="B37" s="137" t="s">
        <v>244</v>
      </c>
      <c r="C37" s="137" t="s">
        <v>375</v>
      </c>
      <c r="D37" s="267">
        <v>0</v>
      </c>
      <c r="E37" s="267">
        <v>0</v>
      </c>
      <c r="F37" s="267">
        <v>0</v>
      </c>
      <c r="G37" s="267">
        <v>0</v>
      </c>
      <c r="H37" s="267">
        <v>0</v>
      </c>
      <c r="I37" s="267">
        <v>0</v>
      </c>
      <c r="J37" s="267">
        <f t="shared" si="3"/>
        <v>0</v>
      </c>
      <c r="K37" s="267">
        <v>0</v>
      </c>
      <c r="L37" s="267">
        <f t="shared" si="4"/>
        <v>0</v>
      </c>
    </row>
    <row r="38" spans="2:12" x14ac:dyDescent="0.25">
      <c r="B38" s="137" t="s">
        <v>244</v>
      </c>
      <c r="C38" s="137" t="s">
        <v>376</v>
      </c>
      <c r="D38" s="267">
        <v>0</v>
      </c>
      <c r="E38" s="267">
        <v>0</v>
      </c>
      <c r="F38" s="267">
        <v>0</v>
      </c>
      <c r="G38" s="267">
        <v>0</v>
      </c>
      <c r="H38" s="267">
        <v>0</v>
      </c>
      <c r="I38" s="267">
        <v>0</v>
      </c>
      <c r="J38" s="267">
        <f t="shared" si="3"/>
        <v>0</v>
      </c>
      <c r="K38" s="267">
        <v>0</v>
      </c>
      <c r="L38" s="267">
        <f t="shared" si="4"/>
        <v>0</v>
      </c>
    </row>
    <row r="39" spans="2:12" x14ac:dyDescent="0.25">
      <c r="B39" s="137" t="s">
        <v>377</v>
      </c>
      <c r="C39" s="137" t="s">
        <v>374</v>
      </c>
      <c r="D39" s="267">
        <v>0</v>
      </c>
      <c r="E39" s="267">
        <v>0</v>
      </c>
      <c r="F39" s="267">
        <v>0</v>
      </c>
      <c r="G39" s="267">
        <v>0</v>
      </c>
      <c r="H39" s="267">
        <v>0</v>
      </c>
      <c r="I39" s="267">
        <v>0</v>
      </c>
      <c r="J39" s="267">
        <f t="shared" si="3"/>
        <v>0</v>
      </c>
      <c r="K39" s="267">
        <v>0</v>
      </c>
      <c r="L39" s="267">
        <f t="shared" si="4"/>
        <v>0</v>
      </c>
    </row>
    <row r="40" spans="2:12" x14ac:dyDescent="0.25">
      <c r="B40" s="137" t="s">
        <v>377</v>
      </c>
      <c r="C40" s="137" t="s">
        <v>375</v>
      </c>
      <c r="D40" s="267">
        <v>0</v>
      </c>
      <c r="E40" s="267">
        <v>0</v>
      </c>
      <c r="F40" s="267">
        <v>0</v>
      </c>
      <c r="G40" s="267">
        <v>0</v>
      </c>
      <c r="H40" s="267">
        <v>0</v>
      </c>
      <c r="I40" s="267">
        <v>0</v>
      </c>
      <c r="J40" s="267">
        <f t="shared" si="3"/>
        <v>0</v>
      </c>
      <c r="K40" s="267">
        <v>0</v>
      </c>
      <c r="L40" s="267">
        <f t="shared" si="4"/>
        <v>0</v>
      </c>
    </row>
    <row r="41" spans="2:12" x14ac:dyDescent="0.25">
      <c r="B41" s="137" t="s">
        <v>377</v>
      </c>
      <c r="C41" s="137" t="s">
        <v>376</v>
      </c>
      <c r="D41" s="267">
        <v>0</v>
      </c>
      <c r="E41" s="267">
        <v>0</v>
      </c>
      <c r="F41" s="267">
        <v>0</v>
      </c>
      <c r="G41" s="267">
        <v>0</v>
      </c>
      <c r="H41" s="267">
        <v>0</v>
      </c>
      <c r="I41" s="267">
        <v>0</v>
      </c>
      <c r="J41" s="267">
        <f t="shared" si="3"/>
        <v>0</v>
      </c>
      <c r="K41" s="267">
        <v>0</v>
      </c>
      <c r="L41" s="267">
        <f t="shared" si="4"/>
        <v>0</v>
      </c>
    </row>
    <row r="42" spans="2:12" x14ac:dyDescent="0.25">
      <c r="B42" s="137" t="s">
        <v>240</v>
      </c>
      <c r="C42" s="137" t="s">
        <v>374</v>
      </c>
      <c r="D42" s="267">
        <v>0</v>
      </c>
      <c r="E42" s="267">
        <v>0</v>
      </c>
      <c r="F42" s="267">
        <v>0</v>
      </c>
      <c r="G42" s="267">
        <v>0</v>
      </c>
      <c r="H42" s="267">
        <v>0</v>
      </c>
      <c r="I42" s="267">
        <v>0</v>
      </c>
      <c r="J42" s="267">
        <f t="shared" si="3"/>
        <v>0</v>
      </c>
      <c r="K42" s="267">
        <v>0</v>
      </c>
      <c r="L42" s="267">
        <f t="shared" si="4"/>
        <v>0</v>
      </c>
    </row>
    <row r="43" spans="2:12" x14ac:dyDescent="0.25">
      <c r="B43" s="137" t="s">
        <v>240</v>
      </c>
      <c r="C43" s="137" t="s">
        <v>375</v>
      </c>
      <c r="D43" s="267">
        <v>0</v>
      </c>
      <c r="E43" s="267">
        <v>0</v>
      </c>
      <c r="F43" s="267">
        <v>0</v>
      </c>
      <c r="G43" s="267">
        <v>0</v>
      </c>
      <c r="H43" s="267">
        <v>0</v>
      </c>
      <c r="I43" s="267">
        <v>0</v>
      </c>
      <c r="J43" s="267">
        <f t="shared" si="3"/>
        <v>0</v>
      </c>
      <c r="K43" s="267">
        <v>0</v>
      </c>
      <c r="L43" s="267">
        <f t="shared" si="4"/>
        <v>0</v>
      </c>
    </row>
    <row r="44" spans="2:12" x14ac:dyDescent="0.25">
      <c r="B44" s="137" t="s">
        <v>240</v>
      </c>
      <c r="C44" s="137" t="s">
        <v>376</v>
      </c>
      <c r="D44" s="267">
        <v>0</v>
      </c>
      <c r="E44" s="267">
        <v>0</v>
      </c>
      <c r="F44" s="267">
        <v>0</v>
      </c>
      <c r="G44" s="267">
        <v>0</v>
      </c>
      <c r="H44" s="267">
        <v>0</v>
      </c>
      <c r="I44" s="267">
        <v>0</v>
      </c>
      <c r="J44" s="267">
        <f t="shared" si="3"/>
        <v>0</v>
      </c>
      <c r="K44" s="267">
        <v>0</v>
      </c>
      <c r="L44" s="267">
        <f t="shared" si="4"/>
        <v>0</v>
      </c>
    </row>
    <row r="45" spans="2:12" x14ac:dyDescent="0.25">
      <c r="B45" s="137" t="s">
        <v>241</v>
      </c>
      <c r="C45" s="137" t="s">
        <v>374</v>
      </c>
      <c r="D45" s="267">
        <v>0</v>
      </c>
      <c r="E45" s="267">
        <v>0</v>
      </c>
      <c r="F45" s="267">
        <v>0</v>
      </c>
      <c r="G45" s="267">
        <v>0</v>
      </c>
      <c r="H45" s="267">
        <v>0</v>
      </c>
      <c r="I45" s="267">
        <v>0</v>
      </c>
      <c r="J45" s="267">
        <f t="shared" si="3"/>
        <v>0</v>
      </c>
      <c r="K45" s="267">
        <v>0</v>
      </c>
      <c r="L45" s="267">
        <f t="shared" si="4"/>
        <v>0</v>
      </c>
    </row>
    <row r="46" spans="2:12" x14ac:dyDescent="0.25">
      <c r="B46" s="137" t="s">
        <v>241</v>
      </c>
      <c r="C46" s="137" t="s">
        <v>375</v>
      </c>
      <c r="D46" s="267">
        <v>0</v>
      </c>
      <c r="E46" s="267">
        <v>0</v>
      </c>
      <c r="F46" s="267">
        <v>0</v>
      </c>
      <c r="G46" s="267">
        <v>0</v>
      </c>
      <c r="H46" s="267">
        <v>0</v>
      </c>
      <c r="I46" s="267">
        <v>0</v>
      </c>
      <c r="J46" s="267">
        <f t="shared" si="3"/>
        <v>0</v>
      </c>
      <c r="K46" s="267">
        <v>0</v>
      </c>
      <c r="L46" s="267">
        <f t="shared" si="4"/>
        <v>0</v>
      </c>
    </row>
    <row r="47" spans="2:12" x14ac:dyDescent="0.25">
      <c r="B47" s="137" t="s">
        <v>241</v>
      </c>
      <c r="C47" s="137" t="s">
        <v>376</v>
      </c>
      <c r="D47" s="267">
        <v>0</v>
      </c>
      <c r="E47" s="267">
        <v>0</v>
      </c>
      <c r="F47" s="267">
        <v>0</v>
      </c>
      <c r="G47" s="267">
        <v>0</v>
      </c>
      <c r="H47" s="267">
        <v>0</v>
      </c>
      <c r="I47" s="267">
        <v>0</v>
      </c>
      <c r="J47" s="267">
        <f t="shared" si="3"/>
        <v>0</v>
      </c>
      <c r="K47" s="267">
        <v>0</v>
      </c>
      <c r="L47" s="267">
        <f t="shared" si="4"/>
        <v>0</v>
      </c>
    </row>
    <row r="48" spans="2:12" x14ac:dyDescent="0.25">
      <c r="B48" s="137" t="s">
        <v>242</v>
      </c>
      <c r="C48" s="137" t="s">
        <v>374</v>
      </c>
      <c r="D48" s="267">
        <v>0</v>
      </c>
      <c r="E48" s="267">
        <v>0</v>
      </c>
      <c r="F48" s="267">
        <v>0</v>
      </c>
      <c r="G48" s="267">
        <v>0</v>
      </c>
      <c r="H48" s="267">
        <v>0</v>
      </c>
      <c r="I48" s="267">
        <v>0</v>
      </c>
      <c r="J48" s="267">
        <f t="shared" si="3"/>
        <v>0</v>
      </c>
      <c r="K48" s="267">
        <v>0</v>
      </c>
      <c r="L48" s="267">
        <f t="shared" si="4"/>
        <v>0</v>
      </c>
    </row>
    <row r="49" spans="2:14" x14ac:dyDescent="0.25">
      <c r="B49" s="137" t="s">
        <v>242</v>
      </c>
      <c r="C49" s="137" t="s">
        <v>375</v>
      </c>
      <c r="D49" s="267">
        <v>0</v>
      </c>
      <c r="E49" s="267">
        <v>0</v>
      </c>
      <c r="F49" s="267">
        <v>0</v>
      </c>
      <c r="G49" s="267">
        <v>0</v>
      </c>
      <c r="H49" s="267">
        <v>0</v>
      </c>
      <c r="I49" s="267">
        <v>0</v>
      </c>
      <c r="J49" s="267">
        <f t="shared" si="3"/>
        <v>0</v>
      </c>
      <c r="K49" s="267">
        <v>0</v>
      </c>
      <c r="L49" s="267">
        <f t="shared" si="4"/>
        <v>0</v>
      </c>
    </row>
    <row r="50" spans="2:14" x14ac:dyDescent="0.25">
      <c r="B50" s="137" t="s">
        <v>378</v>
      </c>
      <c r="C50" s="137" t="s">
        <v>374</v>
      </c>
      <c r="D50" s="267">
        <v>0</v>
      </c>
      <c r="E50" s="267">
        <v>0</v>
      </c>
      <c r="F50" s="267">
        <v>0</v>
      </c>
      <c r="G50" s="267">
        <v>0</v>
      </c>
      <c r="H50" s="267">
        <v>0</v>
      </c>
      <c r="I50" s="267">
        <v>0</v>
      </c>
      <c r="J50" s="267">
        <f t="shared" si="3"/>
        <v>0</v>
      </c>
      <c r="K50" s="267">
        <v>0</v>
      </c>
      <c r="L50" s="267">
        <f t="shared" si="4"/>
        <v>0</v>
      </c>
    </row>
    <row r="51" spans="2:14" x14ac:dyDescent="0.25">
      <c r="B51" s="137" t="s">
        <v>378</v>
      </c>
      <c r="C51" s="137" t="s">
        <v>375</v>
      </c>
      <c r="D51" s="267">
        <v>0</v>
      </c>
      <c r="E51" s="267">
        <v>0</v>
      </c>
      <c r="F51" s="267">
        <v>0</v>
      </c>
      <c r="G51" s="267">
        <v>0</v>
      </c>
      <c r="H51" s="267">
        <v>0</v>
      </c>
      <c r="I51" s="267">
        <v>0</v>
      </c>
      <c r="J51" s="267">
        <f t="shared" si="3"/>
        <v>0</v>
      </c>
      <c r="K51" s="267">
        <v>0</v>
      </c>
      <c r="L51" s="267">
        <f t="shared" si="4"/>
        <v>0</v>
      </c>
    </row>
    <row r="52" spans="2:14" x14ac:dyDescent="0.25">
      <c r="B52" s="137" t="s">
        <v>378</v>
      </c>
      <c r="C52" s="137" t="s">
        <v>376</v>
      </c>
      <c r="D52" s="267">
        <v>0</v>
      </c>
      <c r="E52" s="267">
        <v>0</v>
      </c>
      <c r="F52" s="267">
        <v>0</v>
      </c>
      <c r="G52" s="267">
        <v>0</v>
      </c>
      <c r="H52" s="267">
        <v>0</v>
      </c>
      <c r="I52" s="267">
        <v>0</v>
      </c>
      <c r="J52" s="267">
        <f t="shared" si="3"/>
        <v>0</v>
      </c>
      <c r="K52" s="267">
        <v>0</v>
      </c>
      <c r="L52" s="267">
        <f t="shared" si="4"/>
        <v>0</v>
      </c>
    </row>
    <row r="53" spans="2:14" x14ac:dyDescent="0.25">
      <c r="B53" s="137" t="s">
        <v>379</v>
      </c>
      <c r="C53" s="137"/>
      <c r="D53" s="267">
        <v>0</v>
      </c>
      <c r="E53" s="267">
        <v>0</v>
      </c>
      <c r="F53" s="267">
        <v>0</v>
      </c>
      <c r="G53" s="267">
        <v>0</v>
      </c>
      <c r="H53" s="267">
        <v>0</v>
      </c>
      <c r="I53" s="267">
        <v>0</v>
      </c>
      <c r="J53" s="267">
        <f t="shared" si="3"/>
        <v>0</v>
      </c>
      <c r="K53" s="267">
        <v>0</v>
      </c>
      <c r="L53" s="267">
        <f t="shared" si="4"/>
        <v>0</v>
      </c>
    </row>
    <row r="54" spans="2:14" x14ac:dyDescent="0.25">
      <c r="B54" s="137" t="s">
        <v>3</v>
      </c>
      <c r="C54" s="137"/>
      <c r="D54" s="267">
        <f t="shared" ref="D54:L54" si="5">+SUM(D33:D53)</f>
        <v>0</v>
      </c>
      <c r="E54" s="267">
        <f t="shared" si="5"/>
        <v>0</v>
      </c>
      <c r="F54" s="267">
        <f>+SUM(F33:F53)</f>
        <v>0</v>
      </c>
      <c r="G54" s="267">
        <f>+SUM(G33:G53)</f>
        <v>0</v>
      </c>
      <c r="H54" s="267">
        <f>+SUM(H33:H53)</f>
        <v>0</v>
      </c>
      <c r="I54" s="267">
        <f>+SUM(I33:I53)</f>
        <v>0</v>
      </c>
      <c r="J54" s="267">
        <f t="shared" si="5"/>
        <v>0</v>
      </c>
      <c r="K54" s="267">
        <f t="shared" si="5"/>
        <v>0</v>
      </c>
      <c r="L54" s="267">
        <f t="shared" si="5"/>
        <v>0</v>
      </c>
    </row>
    <row r="55" spans="2:14" x14ac:dyDescent="0.25">
      <c r="C55" s="136"/>
      <c r="D55" s="136"/>
      <c r="E55" s="136"/>
    </row>
    <row r="56" spans="2:14" x14ac:dyDescent="0.25">
      <c r="B56" s="136"/>
      <c r="C56" s="136"/>
      <c r="D56" s="136"/>
      <c r="E56" s="136"/>
    </row>
    <row r="57" spans="2:14" x14ac:dyDescent="0.25">
      <c r="B57" s="136"/>
      <c r="C57" s="136"/>
      <c r="D57" s="136"/>
      <c r="E57" s="136"/>
      <c r="F57" s="136"/>
      <c r="G57" s="136"/>
      <c r="H57" s="136"/>
      <c r="I57" s="136"/>
      <c r="J57" s="136"/>
      <c r="K57" s="136"/>
      <c r="L57" s="136"/>
      <c r="M57" s="136"/>
      <c r="N57" s="136"/>
    </row>
    <row r="58" spans="2:14" x14ac:dyDescent="0.25">
      <c r="F58" s="136"/>
      <c r="G58" s="136"/>
      <c r="H58" s="136"/>
      <c r="I58" s="136"/>
      <c r="J58" s="136"/>
      <c r="K58" s="136"/>
      <c r="L58" s="136"/>
      <c r="M58" s="136"/>
      <c r="N58" s="136"/>
    </row>
    <row r="59" spans="2:14" x14ac:dyDescent="0.25">
      <c r="F59" s="136"/>
      <c r="G59" s="136"/>
      <c r="H59" s="136"/>
      <c r="I59" s="136"/>
      <c r="J59" s="136"/>
      <c r="K59" s="136"/>
      <c r="L59" s="136"/>
      <c r="M59" s="136"/>
      <c r="N59" s="136"/>
    </row>
    <row r="60" spans="2:14" x14ac:dyDescent="0.25">
      <c r="F60" s="136"/>
      <c r="G60" s="136"/>
      <c r="H60" s="136"/>
      <c r="I60" s="136"/>
      <c r="J60" s="136"/>
      <c r="K60" s="136"/>
      <c r="L60" s="136"/>
      <c r="M60" s="136"/>
      <c r="N60" s="136"/>
    </row>
  </sheetData>
  <mergeCells count="4">
    <mergeCell ref="D7:E7"/>
    <mergeCell ref="D31:E31"/>
    <mergeCell ref="B1:C1"/>
    <mergeCell ref="B3:E3"/>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dimension ref="A1:U47"/>
  <sheetViews>
    <sheetView showGridLines="0" zoomScale="85" zoomScaleNormal="85" workbookViewId="0">
      <selection activeCell="A32" sqref="A32"/>
    </sheetView>
  </sheetViews>
  <sheetFormatPr baseColWidth="10" defaultColWidth="11.44140625" defaultRowHeight="13.2" x14ac:dyDescent="0.25"/>
  <cols>
    <col min="1" max="1" width="35.5546875" style="2" customWidth="1"/>
    <col min="2" max="2" width="16.33203125" style="2" bestFit="1" customWidth="1"/>
    <col min="3" max="7" width="16.33203125" style="2" customWidth="1"/>
    <col min="8" max="8" width="16.109375" style="2" customWidth="1"/>
    <col min="9" max="9" width="14.88671875" style="2" customWidth="1"/>
    <col min="10" max="10" width="15.6640625" style="2" customWidth="1"/>
    <col min="11" max="11" width="3.44140625" style="2" bestFit="1" customWidth="1"/>
    <col min="12" max="12" width="35.5546875" style="2" customWidth="1"/>
    <col min="13" max="13" width="18.33203125" style="2" bestFit="1" customWidth="1"/>
    <col min="14" max="14" width="14.33203125" style="2" customWidth="1"/>
    <col min="15" max="15" width="12.88671875" style="2" bestFit="1" customWidth="1"/>
    <col min="16" max="18" width="12.88671875" style="2" customWidth="1"/>
    <col min="19" max="19" width="15" style="2" customWidth="1"/>
    <col min="20" max="20" width="15.6640625" style="2" bestFit="1" customWidth="1"/>
    <col min="21" max="21" width="16.6640625" style="2" bestFit="1" customWidth="1"/>
    <col min="22" max="16384" width="11.44140625" style="2"/>
  </cols>
  <sheetData>
    <row r="1" spans="1:21" ht="14.4" x14ac:dyDescent="0.3">
      <c r="A1" s="3" t="str">
        <f>Indice!C1</f>
        <v>Compañía de Desarrollo y de Industrializacion de Productos Primarios SA (CODIPSA)</v>
      </c>
      <c r="K1" s="87" t="s">
        <v>105</v>
      </c>
    </row>
    <row r="2" spans="1:21" x14ac:dyDescent="0.25">
      <c r="A2" s="3"/>
    </row>
    <row r="3" spans="1:21" x14ac:dyDescent="0.25">
      <c r="A3" s="3"/>
    </row>
    <row r="4" spans="1:21" x14ac:dyDescent="0.25">
      <c r="A4" s="168" t="s">
        <v>239</v>
      </c>
      <c r="B4" s="168"/>
      <c r="C4" s="168"/>
      <c r="D4" s="168"/>
      <c r="E4" s="168"/>
      <c r="F4" s="168"/>
      <c r="G4" s="168"/>
      <c r="H4" s="168"/>
      <c r="I4" s="168"/>
      <c r="J4" s="168"/>
    </row>
    <row r="5" spans="1:21" ht="13.8" x14ac:dyDescent="0.3">
      <c r="A5" s="146" t="s">
        <v>968</v>
      </c>
      <c r="B5" s="146"/>
      <c r="C5" s="146"/>
      <c r="D5" s="146"/>
      <c r="E5" s="146"/>
      <c r="F5" s="146"/>
      <c r="G5" s="146"/>
    </row>
    <row r="6" spans="1:21" x14ac:dyDescent="0.25">
      <c r="A6" s="2" t="s">
        <v>15</v>
      </c>
    </row>
    <row r="8" spans="1:21" x14ac:dyDescent="0.25">
      <c r="A8" s="12" t="s">
        <v>56</v>
      </c>
      <c r="B8" s="11"/>
      <c r="C8" s="11"/>
      <c r="D8" s="11"/>
      <c r="E8" s="11"/>
      <c r="F8" s="11"/>
      <c r="G8" s="11"/>
      <c r="H8" s="11"/>
      <c r="I8" s="11"/>
      <c r="J8" s="11"/>
      <c r="L8" s="12" t="s">
        <v>55</v>
      </c>
      <c r="M8" s="16"/>
      <c r="N8" s="11"/>
    </row>
    <row r="9" spans="1:21" ht="13.8" x14ac:dyDescent="0.3">
      <c r="A9" s="11"/>
      <c r="L9" s="11"/>
      <c r="M9" s="159"/>
      <c r="N9" s="159"/>
    </row>
    <row r="10" spans="1:21" ht="32.4" x14ac:dyDescent="0.4">
      <c r="A10" s="13" t="s">
        <v>5</v>
      </c>
      <c r="B10" s="547" t="s">
        <v>921</v>
      </c>
      <c r="C10" s="547" t="s">
        <v>920</v>
      </c>
      <c r="D10" s="547" t="s">
        <v>922</v>
      </c>
      <c r="E10" s="547" t="s">
        <v>1072</v>
      </c>
      <c r="F10" s="548" t="s">
        <v>974</v>
      </c>
      <c r="G10" s="548" t="s">
        <v>1064</v>
      </c>
      <c r="H10" s="226" t="s">
        <v>923</v>
      </c>
      <c r="I10" s="164" t="s">
        <v>926</v>
      </c>
      <c r="J10" s="164" t="s">
        <v>925</v>
      </c>
      <c r="L10" s="13" t="s">
        <v>5</v>
      </c>
      <c r="M10" s="436" t="s">
        <v>921</v>
      </c>
      <c r="N10" s="436" t="s">
        <v>920</v>
      </c>
      <c r="O10" s="436" t="s">
        <v>922</v>
      </c>
      <c r="P10" s="436" t="s">
        <v>1072</v>
      </c>
      <c r="Q10" s="436" t="s">
        <v>974</v>
      </c>
      <c r="R10" s="436" t="s">
        <v>1064</v>
      </c>
      <c r="S10" s="226" t="s">
        <v>923</v>
      </c>
      <c r="T10" s="164" t="s">
        <v>926</v>
      </c>
      <c r="U10" s="164" t="s">
        <v>925</v>
      </c>
    </row>
    <row r="11" spans="1:21" x14ac:dyDescent="0.25">
      <c r="A11" s="11" t="s">
        <v>246</v>
      </c>
      <c r="B11" s="21">
        <v>2537131331</v>
      </c>
      <c r="C11" s="450">
        <v>0</v>
      </c>
      <c r="D11" s="451">
        <v>916555272</v>
      </c>
      <c r="E11" s="450">
        <v>0</v>
      </c>
      <c r="F11" s="451">
        <v>0</v>
      </c>
      <c r="G11" s="450">
        <v>0</v>
      </c>
      <c r="H11" s="21">
        <f>SUM(B11:G11)</f>
        <v>3453686603</v>
      </c>
      <c r="I11" s="451">
        <v>0</v>
      </c>
      <c r="J11" s="21">
        <f>+H11+I11</f>
        <v>3453686603</v>
      </c>
      <c r="L11" s="11" t="s">
        <v>16</v>
      </c>
      <c r="M11" s="450">
        <v>0</v>
      </c>
      <c r="N11" s="450">
        <v>0</v>
      </c>
      <c r="O11" s="450">
        <v>0</v>
      </c>
      <c r="P11" s="450">
        <v>0</v>
      </c>
      <c r="Q11" s="450">
        <v>0</v>
      </c>
      <c r="R11" s="450">
        <v>0</v>
      </c>
      <c r="S11" s="450">
        <f>SUM(M11:R11)</f>
        <v>0</v>
      </c>
      <c r="T11" s="450">
        <v>0</v>
      </c>
      <c r="U11" s="450">
        <f>+S11+T11</f>
        <v>0</v>
      </c>
    </row>
    <row r="12" spans="1:21" x14ac:dyDescent="0.25">
      <c r="A12" s="11" t="s">
        <v>74</v>
      </c>
      <c r="B12" s="21">
        <v>2041377967</v>
      </c>
      <c r="C12" s="450">
        <v>22377191</v>
      </c>
      <c r="D12" s="450">
        <v>0</v>
      </c>
      <c r="E12" s="450">
        <v>0</v>
      </c>
      <c r="F12" s="450">
        <v>14764632</v>
      </c>
      <c r="G12" s="450">
        <v>0</v>
      </c>
      <c r="H12" s="21">
        <f t="shared" ref="H12:H29" si="0">SUM(B12:G12)</f>
        <v>2078519790</v>
      </c>
      <c r="I12" s="450">
        <v>0</v>
      </c>
      <c r="J12" s="21">
        <f t="shared" ref="J12:J29" si="1">+H12+I12</f>
        <v>2078519790</v>
      </c>
      <c r="L12" s="11" t="s">
        <v>245</v>
      </c>
      <c r="M12" s="450">
        <v>0</v>
      </c>
      <c r="N12" s="450">
        <v>0</v>
      </c>
      <c r="O12" s="450">
        <v>0</v>
      </c>
      <c r="P12" s="450">
        <v>0</v>
      </c>
      <c r="Q12" s="450">
        <v>0</v>
      </c>
      <c r="R12" s="450">
        <v>0</v>
      </c>
      <c r="S12" s="450">
        <f t="shared" ref="S12:S23" si="2">SUM(M12:R12)</f>
        <v>0</v>
      </c>
      <c r="T12" s="450">
        <v>0</v>
      </c>
      <c r="U12" s="450">
        <f t="shared" ref="U12:U20" si="3">+S12+T12</f>
        <v>0</v>
      </c>
    </row>
    <row r="13" spans="1:21" x14ac:dyDescent="0.25">
      <c r="A13" s="11" t="s">
        <v>17</v>
      </c>
      <c r="B13" s="21">
        <v>2325453532</v>
      </c>
      <c r="C13" s="450">
        <v>526130512</v>
      </c>
      <c r="D13" s="450">
        <v>0</v>
      </c>
      <c r="E13" s="450">
        <v>0</v>
      </c>
      <c r="F13" s="450">
        <v>0</v>
      </c>
      <c r="G13" s="450">
        <v>0</v>
      </c>
      <c r="H13" s="21">
        <f t="shared" si="0"/>
        <v>2851584044</v>
      </c>
      <c r="I13" s="450">
        <v>0</v>
      </c>
      <c r="J13" s="21">
        <f t="shared" si="1"/>
        <v>2851584044</v>
      </c>
      <c r="L13" s="11" t="s">
        <v>247</v>
      </c>
      <c r="M13" s="450">
        <v>0</v>
      </c>
      <c r="N13" s="450">
        <v>0</v>
      </c>
      <c r="O13" s="450">
        <v>0</v>
      </c>
      <c r="P13" s="450">
        <v>0</v>
      </c>
      <c r="Q13" s="450">
        <v>0</v>
      </c>
      <c r="R13" s="450">
        <v>0</v>
      </c>
      <c r="S13" s="450">
        <f t="shared" si="2"/>
        <v>0</v>
      </c>
      <c r="T13" s="450">
        <v>0</v>
      </c>
      <c r="U13" s="450">
        <f t="shared" si="3"/>
        <v>0</v>
      </c>
    </row>
    <row r="14" spans="1:21" x14ac:dyDescent="0.25">
      <c r="A14" s="11" t="s">
        <v>50</v>
      </c>
      <c r="B14" s="450">
        <v>0</v>
      </c>
      <c r="C14" s="450">
        <v>0</v>
      </c>
      <c r="D14" s="450">
        <v>0</v>
      </c>
      <c r="E14" s="450">
        <v>0</v>
      </c>
      <c r="F14" s="450">
        <v>0</v>
      </c>
      <c r="G14" s="450">
        <v>0</v>
      </c>
      <c r="H14" s="21">
        <f t="shared" si="0"/>
        <v>0</v>
      </c>
      <c r="I14" s="450">
        <v>0</v>
      </c>
      <c r="J14" s="21">
        <f t="shared" si="1"/>
        <v>0</v>
      </c>
      <c r="L14" s="11" t="s">
        <v>876</v>
      </c>
      <c r="M14" s="21">
        <v>2166935927</v>
      </c>
      <c r="N14" s="450">
        <v>0</v>
      </c>
      <c r="O14" s="450">
        <v>0</v>
      </c>
      <c r="P14" s="450">
        <v>0</v>
      </c>
      <c r="Q14" s="450">
        <v>0</v>
      </c>
      <c r="R14" s="450">
        <v>0</v>
      </c>
      <c r="S14" s="450">
        <f t="shared" si="2"/>
        <v>2166935927</v>
      </c>
      <c r="T14" s="450">
        <v>0</v>
      </c>
      <c r="U14" s="21">
        <f t="shared" si="3"/>
        <v>2166935927</v>
      </c>
    </row>
    <row r="15" spans="1:21" x14ac:dyDescent="0.25">
      <c r="A15" s="11" t="s">
        <v>51</v>
      </c>
      <c r="B15" s="21">
        <v>904083203</v>
      </c>
      <c r="C15" s="450">
        <v>1122492</v>
      </c>
      <c r="D15" s="450">
        <v>0</v>
      </c>
      <c r="E15" s="450">
        <v>0</v>
      </c>
      <c r="F15" s="450">
        <v>0</v>
      </c>
      <c r="G15" s="450">
        <v>0</v>
      </c>
      <c r="H15" s="21">
        <f t="shared" si="0"/>
        <v>905205695</v>
      </c>
      <c r="I15" s="450">
        <v>0</v>
      </c>
      <c r="J15" s="21">
        <f t="shared" si="1"/>
        <v>905205695</v>
      </c>
      <c r="L15" s="23" t="s">
        <v>887</v>
      </c>
      <c r="M15" s="450">
        <v>0</v>
      </c>
      <c r="N15" s="450">
        <v>0</v>
      </c>
      <c r="O15" s="450">
        <v>0</v>
      </c>
      <c r="P15" s="450">
        <v>0</v>
      </c>
      <c r="Q15" s="450">
        <v>0</v>
      </c>
      <c r="R15" s="450">
        <v>0</v>
      </c>
      <c r="S15" s="450">
        <f t="shared" si="2"/>
        <v>0</v>
      </c>
      <c r="T15" s="450">
        <v>0</v>
      </c>
      <c r="U15" s="450">
        <f t="shared" si="3"/>
        <v>0</v>
      </c>
    </row>
    <row r="16" spans="1:21" x14ac:dyDescent="0.25">
      <c r="A16" s="11" t="s">
        <v>848</v>
      </c>
      <c r="B16" s="21">
        <v>10399193307</v>
      </c>
      <c r="C16" s="450">
        <v>0</v>
      </c>
      <c r="D16" s="450">
        <v>1527547102</v>
      </c>
      <c r="E16" s="450">
        <v>301659986</v>
      </c>
      <c r="F16" s="450">
        <v>192320727</v>
      </c>
      <c r="G16" s="450">
        <v>0</v>
      </c>
      <c r="H16" s="21">
        <f t="shared" si="0"/>
        <v>12420721122</v>
      </c>
      <c r="I16" s="450">
        <v>0</v>
      </c>
      <c r="J16" s="21">
        <f t="shared" si="1"/>
        <v>12420721122</v>
      </c>
      <c r="L16" s="11" t="s">
        <v>878</v>
      </c>
      <c r="M16" s="450">
        <v>0</v>
      </c>
      <c r="N16" s="450">
        <v>0</v>
      </c>
      <c r="O16" s="450">
        <v>0</v>
      </c>
      <c r="P16" s="450">
        <v>0</v>
      </c>
      <c r="Q16" s="450">
        <v>0</v>
      </c>
      <c r="R16" s="450">
        <v>0</v>
      </c>
      <c r="S16" s="450">
        <f t="shared" si="2"/>
        <v>0</v>
      </c>
      <c r="T16" s="450">
        <v>0</v>
      </c>
      <c r="U16" s="450">
        <f t="shared" si="3"/>
        <v>0</v>
      </c>
    </row>
    <row r="17" spans="1:21" x14ac:dyDescent="0.25">
      <c r="A17" s="11" t="s">
        <v>846</v>
      </c>
      <c r="B17" s="21">
        <v>88634420</v>
      </c>
      <c r="C17" s="450">
        <v>1500000</v>
      </c>
      <c r="D17" s="450">
        <v>0</v>
      </c>
      <c r="E17" s="450">
        <v>0</v>
      </c>
      <c r="F17" s="450">
        <v>50500000</v>
      </c>
      <c r="G17" s="450">
        <v>0</v>
      </c>
      <c r="H17" s="21">
        <f t="shared" si="0"/>
        <v>140634420</v>
      </c>
      <c r="I17" s="450">
        <v>0</v>
      </c>
      <c r="J17" s="21">
        <f t="shared" si="1"/>
        <v>140634420</v>
      </c>
      <c r="L17" s="2" t="s">
        <v>978</v>
      </c>
      <c r="M17" s="450">
        <v>13792564645</v>
      </c>
      <c r="N17" s="450">
        <v>0</v>
      </c>
      <c r="O17" s="450">
        <v>0</v>
      </c>
      <c r="P17" s="450">
        <v>0</v>
      </c>
      <c r="Q17" s="450">
        <v>0</v>
      </c>
      <c r="R17" s="450">
        <v>0</v>
      </c>
      <c r="S17" s="450">
        <f t="shared" si="2"/>
        <v>13792564645</v>
      </c>
      <c r="T17" s="21">
        <v>-13792564645</v>
      </c>
      <c r="U17" s="450">
        <f t="shared" si="3"/>
        <v>0</v>
      </c>
    </row>
    <row r="18" spans="1:21" x14ac:dyDescent="0.25">
      <c r="A18" s="11" t="s">
        <v>847</v>
      </c>
      <c r="B18" s="21">
        <v>108030392</v>
      </c>
      <c r="C18" s="450">
        <v>0</v>
      </c>
      <c r="D18" s="450">
        <v>0</v>
      </c>
      <c r="E18" s="450">
        <v>0</v>
      </c>
      <c r="F18" s="450">
        <v>0</v>
      </c>
      <c r="G18" s="450">
        <v>0</v>
      </c>
      <c r="H18" s="21">
        <f t="shared" si="0"/>
        <v>108030392</v>
      </c>
      <c r="I18" s="450">
        <v>0</v>
      </c>
      <c r="J18" s="21">
        <f t="shared" si="1"/>
        <v>108030392</v>
      </c>
      <c r="L18" s="2" t="s">
        <v>979</v>
      </c>
      <c r="M18" s="21">
        <v>6667416811</v>
      </c>
      <c r="N18" s="450">
        <v>0</v>
      </c>
      <c r="O18" s="450">
        <v>0</v>
      </c>
      <c r="P18" s="450">
        <v>0</v>
      </c>
      <c r="Q18" s="450">
        <v>0</v>
      </c>
      <c r="R18" s="450">
        <v>0</v>
      </c>
      <c r="S18" s="450">
        <f t="shared" si="2"/>
        <v>6667416811</v>
      </c>
      <c r="T18" s="21">
        <v>-6667416811</v>
      </c>
      <c r="U18" s="450">
        <f t="shared" si="3"/>
        <v>0</v>
      </c>
    </row>
    <row r="19" spans="1:21" x14ac:dyDescent="0.25">
      <c r="A19" s="2" t="s">
        <v>873</v>
      </c>
      <c r="B19" s="452">
        <v>903543707</v>
      </c>
      <c r="C19" s="450">
        <v>50500000</v>
      </c>
      <c r="D19" s="450">
        <v>0</v>
      </c>
      <c r="E19" s="450">
        <v>0</v>
      </c>
      <c r="F19" s="450">
        <v>0</v>
      </c>
      <c r="G19" s="450">
        <v>0</v>
      </c>
      <c r="H19" s="21">
        <f t="shared" si="0"/>
        <v>954043707</v>
      </c>
      <c r="I19" s="450">
        <v>0</v>
      </c>
      <c r="J19" s="21">
        <f t="shared" si="1"/>
        <v>954043707</v>
      </c>
      <c r="L19" s="2" t="s">
        <v>980</v>
      </c>
      <c r="M19" s="21">
        <v>-6413994290</v>
      </c>
      <c r="N19" s="450">
        <v>0</v>
      </c>
      <c r="O19" s="450">
        <v>0</v>
      </c>
      <c r="P19" s="450">
        <v>0</v>
      </c>
      <c r="Q19" s="450">
        <v>0</v>
      </c>
      <c r="R19" s="450">
        <v>0</v>
      </c>
      <c r="S19" s="450">
        <f t="shared" si="2"/>
        <v>-6413994290</v>
      </c>
      <c r="T19" s="21">
        <v>6413994290</v>
      </c>
      <c r="U19" s="450">
        <f t="shared" si="3"/>
        <v>0</v>
      </c>
    </row>
    <row r="20" spans="1:21" x14ac:dyDescent="0.25">
      <c r="A20" s="11" t="s">
        <v>874</v>
      </c>
      <c r="B20" s="450">
        <v>3384121</v>
      </c>
      <c r="C20" s="450">
        <v>10000</v>
      </c>
      <c r="D20" s="450">
        <v>0</v>
      </c>
      <c r="E20" s="450">
        <v>0</v>
      </c>
      <c r="F20" s="450">
        <v>0</v>
      </c>
      <c r="G20" s="450">
        <v>0</v>
      </c>
      <c r="H20" s="21">
        <f t="shared" si="0"/>
        <v>3394121</v>
      </c>
      <c r="I20" s="450">
        <v>0</v>
      </c>
      <c r="J20" s="450">
        <f t="shared" si="1"/>
        <v>3394121</v>
      </c>
      <c r="L20" s="2" t="s">
        <v>1098</v>
      </c>
      <c r="M20" s="21">
        <v>1003965532</v>
      </c>
      <c r="N20" s="450">
        <v>0</v>
      </c>
      <c r="O20" s="450">
        <v>0</v>
      </c>
      <c r="P20" s="450">
        <v>0</v>
      </c>
      <c r="Q20" s="450">
        <v>0</v>
      </c>
      <c r="R20" s="450">
        <v>0</v>
      </c>
      <c r="S20" s="450">
        <f t="shared" si="2"/>
        <v>1003965532</v>
      </c>
      <c r="T20" s="450">
        <v>0</v>
      </c>
      <c r="U20" s="450">
        <f t="shared" si="3"/>
        <v>1003965532</v>
      </c>
    </row>
    <row r="21" spans="1:21" x14ac:dyDescent="0.25">
      <c r="A21" s="11" t="s">
        <v>877</v>
      </c>
      <c r="B21" s="450">
        <v>0</v>
      </c>
      <c r="C21" s="450">
        <v>0</v>
      </c>
      <c r="D21" s="450">
        <v>0</v>
      </c>
      <c r="E21" s="450">
        <v>0</v>
      </c>
      <c r="F21" s="450">
        <v>0</v>
      </c>
      <c r="G21" s="450">
        <v>0</v>
      </c>
      <c r="H21" s="21">
        <f t="shared" si="0"/>
        <v>0</v>
      </c>
      <c r="I21" s="450">
        <v>0</v>
      </c>
      <c r="J21" s="450">
        <f t="shared" si="1"/>
        <v>0</v>
      </c>
      <c r="L21" s="2" t="s">
        <v>1099</v>
      </c>
      <c r="M21" s="452">
        <v>-10736629186</v>
      </c>
      <c r="N21" s="598">
        <v>0</v>
      </c>
      <c r="O21" s="598">
        <v>0</v>
      </c>
      <c r="P21" s="598">
        <v>0</v>
      </c>
      <c r="Q21" s="598">
        <v>0</v>
      </c>
      <c r="R21" s="598">
        <v>0</v>
      </c>
      <c r="S21" s="598">
        <f t="shared" si="2"/>
        <v>-10736629186</v>
      </c>
      <c r="T21" s="598"/>
      <c r="U21" s="452">
        <f>+S21+T21</f>
        <v>-10736629186</v>
      </c>
    </row>
    <row r="22" spans="1:21" x14ac:dyDescent="0.25">
      <c r="A22" s="11" t="s">
        <v>960</v>
      </c>
      <c r="B22" s="21">
        <v>27342770</v>
      </c>
      <c r="C22" s="450">
        <v>0</v>
      </c>
      <c r="D22" s="450">
        <v>0</v>
      </c>
      <c r="E22" s="450">
        <v>0</v>
      </c>
      <c r="F22" s="450">
        <v>0</v>
      </c>
      <c r="G22" s="450">
        <v>0</v>
      </c>
      <c r="H22" s="21">
        <f t="shared" si="0"/>
        <v>27342770</v>
      </c>
      <c r="I22" s="450">
        <v>0</v>
      </c>
      <c r="J22" s="21">
        <f t="shared" si="1"/>
        <v>27342770</v>
      </c>
      <c r="L22" s="2" t="s">
        <v>1100</v>
      </c>
      <c r="M22" s="21">
        <v>597966092</v>
      </c>
      <c r="N22" s="450">
        <v>0</v>
      </c>
      <c r="O22" s="450">
        <v>0</v>
      </c>
      <c r="P22" s="450">
        <v>0</v>
      </c>
      <c r="Q22" s="450">
        <v>0</v>
      </c>
      <c r="R22" s="450">
        <v>0</v>
      </c>
      <c r="S22" s="450">
        <f t="shared" si="2"/>
        <v>597966092</v>
      </c>
      <c r="T22" s="450">
        <v>0</v>
      </c>
      <c r="U22" s="450">
        <f>+S22+T22</f>
        <v>597966092</v>
      </c>
    </row>
    <row r="23" spans="1:21" x14ac:dyDescent="0.25">
      <c r="A23" s="11" t="s">
        <v>975</v>
      </c>
      <c r="B23" s="21">
        <v>49709924</v>
      </c>
      <c r="C23" s="450">
        <v>0</v>
      </c>
      <c r="D23" s="450">
        <v>0</v>
      </c>
      <c r="E23" s="450">
        <v>0</v>
      </c>
      <c r="F23" s="450">
        <v>0</v>
      </c>
      <c r="G23" s="450">
        <v>0</v>
      </c>
      <c r="H23" s="21">
        <f t="shared" si="0"/>
        <v>49709924</v>
      </c>
      <c r="I23" s="450">
        <v>0</v>
      </c>
      <c r="J23" s="21">
        <f t="shared" si="1"/>
        <v>49709924</v>
      </c>
      <c r="L23" s="2" t="s">
        <v>1104</v>
      </c>
      <c r="M23" s="450">
        <v>0</v>
      </c>
      <c r="N23" s="450">
        <v>0</v>
      </c>
      <c r="O23" s="450">
        <v>0</v>
      </c>
      <c r="P23" s="450">
        <v>0</v>
      </c>
      <c r="Q23" s="450">
        <v>0</v>
      </c>
      <c r="R23" s="21">
        <v>139094077.18959999</v>
      </c>
      <c r="S23" s="450">
        <f t="shared" si="2"/>
        <v>139094077.18959999</v>
      </c>
      <c r="T23" s="21">
        <v>-39061100</v>
      </c>
      <c r="U23" s="450">
        <f>+S23+T23</f>
        <v>100032977.18959999</v>
      </c>
    </row>
    <row r="24" spans="1:21" x14ac:dyDescent="0.25">
      <c r="A24" s="11" t="s">
        <v>992</v>
      </c>
      <c r="B24" s="21">
        <v>390611000</v>
      </c>
      <c r="C24" s="450">
        <v>0</v>
      </c>
      <c r="D24" s="450">
        <v>0</v>
      </c>
      <c r="E24" s="450">
        <v>0</v>
      </c>
      <c r="F24" s="450">
        <v>0</v>
      </c>
      <c r="G24" s="450">
        <v>0</v>
      </c>
      <c r="H24" s="21">
        <f t="shared" si="0"/>
        <v>390611000</v>
      </c>
      <c r="I24" s="450">
        <v>-390611000</v>
      </c>
      <c r="J24" s="450">
        <f t="shared" si="1"/>
        <v>0</v>
      </c>
      <c r="M24" s="21"/>
      <c r="N24" s="21"/>
      <c r="O24" s="21"/>
      <c r="P24" s="21"/>
      <c r="Q24" s="21"/>
      <c r="R24" s="21"/>
      <c r="S24" s="21"/>
      <c r="T24" s="21"/>
      <c r="U24" s="21"/>
    </row>
    <row r="25" spans="1:21" x14ac:dyDescent="0.25">
      <c r="A25" s="11" t="s">
        <v>976</v>
      </c>
      <c r="B25" s="21">
        <v>2107296908</v>
      </c>
      <c r="C25" s="450">
        <v>0</v>
      </c>
      <c r="D25" s="450">
        <v>0</v>
      </c>
      <c r="E25" s="450">
        <v>0</v>
      </c>
      <c r="F25" s="450">
        <v>0</v>
      </c>
      <c r="G25" s="450">
        <v>0</v>
      </c>
      <c r="H25" s="21">
        <f t="shared" si="0"/>
        <v>2107296908</v>
      </c>
      <c r="I25" s="450">
        <v>-2107296908</v>
      </c>
      <c r="J25" s="450">
        <f t="shared" si="1"/>
        <v>0</v>
      </c>
      <c r="M25" s="21"/>
      <c r="N25" s="21"/>
      <c r="O25" s="21"/>
      <c r="P25" s="21"/>
      <c r="Q25" s="21"/>
      <c r="R25" s="21"/>
      <c r="S25" s="21"/>
      <c r="T25" s="21"/>
      <c r="U25" s="21"/>
    </row>
    <row r="26" spans="1:21" x14ac:dyDescent="0.25">
      <c r="A26" s="11" t="s">
        <v>977</v>
      </c>
      <c r="B26" s="21">
        <v>-1247280609</v>
      </c>
      <c r="C26" s="450">
        <v>0</v>
      </c>
      <c r="D26" s="450">
        <v>0</v>
      </c>
      <c r="E26" s="450">
        <v>0</v>
      </c>
      <c r="F26" s="450">
        <v>0</v>
      </c>
      <c r="G26" s="450">
        <v>0</v>
      </c>
      <c r="H26" s="21">
        <f t="shared" si="0"/>
        <v>-1247280609</v>
      </c>
      <c r="I26" s="450">
        <v>1247280609</v>
      </c>
      <c r="J26" s="450">
        <f t="shared" si="1"/>
        <v>0</v>
      </c>
      <c r="M26" s="21"/>
      <c r="N26" s="21"/>
      <c r="O26" s="21"/>
      <c r="P26" s="21"/>
      <c r="Q26" s="21"/>
      <c r="R26" s="21"/>
      <c r="S26" s="21"/>
      <c r="T26" s="21"/>
      <c r="U26" s="21"/>
    </row>
    <row r="27" spans="1:21" x14ac:dyDescent="0.25">
      <c r="A27" s="11" t="s">
        <v>1049</v>
      </c>
      <c r="B27" s="21">
        <v>2300642</v>
      </c>
      <c r="C27" s="450">
        <v>0</v>
      </c>
      <c r="D27" s="450">
        <v>0</v>
      </c>
      <c r="E27" s="450">
        <v>0</v>
      </c>
      <c r="F27" s="450">
        <v>0</v>
      </c>
      <c r="G27" s="450">
        <v>0</v>
      </c>
      <c r="H27" s="21">
        <f t="shared" si="0"/>
        <v>2300642</v>
      </c>
      <c r="I27" s="450">
        <v>0</v>
      </c>
      <c r="J27" s="450">
        <f t="shared" si="1"/>
        <v>2300642</v>
      </c>
      <c r="M27" s="21"/>
      <c r="N27" s="21"/>
      <c r="O27" s="21"/>
      <c r="P27" s="21"/>
      <c r="Q27" s="21"/>
      <c r="R27" s="21"/>
      <c r="S27" s="21"/>
      <c r="T27" s="21"/>
      <c r="U27" s="21"/>
    </row>
    <row r="28" spans="1:21" x14ac:dyDescent="0.25">
      <c r="A28" s="2" t="s">
        <v>1050</v>
      </c>
      <c r="B28" s="452">
        <v>4493642412</v>
      </c>
      <c r="C28" s="450">
        <v>0</v>
      </c>
      <c r="D28" s="450">
        <v>0</v>
      </c>
      <c r="E28" s="450">
        <v>0</v>
      </c>
      <c r="F28" s="450">
        <v>0</v>
      </c>
      <c r="G28" s="450">
        <v>0</v>
      </c>
      <c r="H28" s="21">
        <f t="shared" si="0"/>
        <v>4493642412</v>
      </c>
      <c r="I28" s="450">
        <v>-3656563929.7399998</v>
      </c>
      <c r="J28" s="450">
        <f t="shared" si="1"/>
        <v>837078482.26000023</v>
      </c>
      <c r="M28" s="21"/>
      <c r="N28" s="21"/>
      <c r="O28" s="21"/>
      <c r="P28" s="21"/>
      <c r="Q28" s="21"/>
      <c r="R28" s="21"/>
      <c r="S28" s="21"/>
      <c r="T28" s="21"/>
      <c r="U28" s="21"/>
    </row>
    <row r="29" spans="1:21" x14ac:dyDescent="0.25">
      <c r="A29" s="2" t="s">
        <v>1051</v>
      </c>
      <c r="B29" s="452">
        <v>-1947553670</v>
      </c>
      <c r="C29" s="598">
        <v>0</v>
      </c>
      <c r="D29" s="598">
        <v>0</v>
      </c>
      <c r="E29" s="598">
        <v>0</v>
      </c>
      <c r="F29" s="598">
        <v>0</v>
      </c>
      <c r="G29" s="598">
        <v>0</v>
      </c>
      <c r="H29" s="452">
        <f t="shared" si="0"/>
        <v>-1947553670</v>
      </c>
      <c r="I29" s="598">
        <v>0</v>
      </c>
      <c r="J29" s="598">
        <f t="shared" si="1"/>
        <v>-1947553670</v>
      </c>
      <c r="M29" s="21"/>
      <c r="N29" s="21"/>
      <c r="O29" s="21"/>
      <c r="P29" s="21"/>
      <c r="Q29" s="21"/>
      <c r="R29" s="21"/>
      <c r="S29" s="21"/>
      <c r="T29" s="21"/>
      <c r="U29" s="21"/>
    </row>
    <row r="30" spans="1:21" ht="13.8" thickBot="1" x14ac:dyDescent="0.3">
      <c r="A30" s="12" t="s">
        <v>3</v>
      </c>
      <c r="B30" s="276">
        <f t="shared" ref="B30:J30" si="4">SUM(B11:B29)</f>
        <v>23186901357</v>
      </c>
      <c r="C30" s="276">
        <f t="shared" si="4"/>
        <v>601640195</v>
      </c>
      <c r="D30" s="276">
        <f t="shared" si="4"/>
        <v>2444102374</v>
      </c>
      <c r="E30" s="276">
        <f t="shared" si="4"/>
        <v>301659986</v>
      </c>
      <c r="F30" s="276">
        <f t="shared" si="4"/>
        <v>257585359</v>
      </c>
      <c r="G30" s="590">
        <f t="shared" si="4"/>
        <v>0</v>
      </c>
      <c r="H30" s="276">
        <f t="shared" si="4"/>
        <v>26791889271</v>
      </c>
      <c r="I30" s="276">
        <f>SUM(I11:I29)</f>
        <v>-4907191228.7399998</v>
      </c>
      <c r="J30" s="276">
        <f t="shared" si="4"/>
        <v>21884698042.260002</v>
      </c>
      <c r="L30" s="12" t="s">
        <v>3</v>
      </c>
      <c r="M30" s="276">
        <f>SUM(M11:M23)</f>
        <v>7078225531</v>
      </c>
      <c r="N30" s="276">
        <f t="shared" ref="N30:U30" si="5">SUM(N11:N23)</f>
        <v>0</v>
      </c>
      <c r="O30" s="276">
        <f t="shared" si="5"/>
        <v>0</v>
      </c>
      <c r="P30" s="276">
        <f t="shared" si="5"/>
        <v>0</v>
      </c>
      <c r="Q30" s="276">
        <f t="shared" si="5"/>
        <v>0</v>
      </c>
      <c r="R30" s="276">
        <f t="shared" si="5"/>
        <v>139094077.18959999</v>
      </c>
      <c r="S30" s="276">
        <f t="shared" si="5"/>
        <v>7217319608.1896</v>
      </c>
      <c r="T30" s="276">
        <f t="shared" si="5"/>
        <v>-14085048266</v>
      </c>
      <c r="U30" s="276">
        <f t="shared" si="5"/>
        <v>-6867728657.8104</v>
      </c>
    </row>
    <row r="31" spans="1:21" ht="13.8" thickTop="1" x14ac:dyDescent="0.25">
      <c r="A31" s="12"/>
      <c r="B31" s="65"/>
      <c r="C31" s="65"/>
      <c r="D31" s="65"/>
      <c r="E31" s="65"/>
      <c r="F31" s="65"/>
      <c r="G31" s="65"/>
      <c r="H31" s="65"/>
      <c r="I31" s="65"/>
      <c r="J31" s="65"/>
    </row>
    <row r="32" spans="1:21" x14ac:dyDescent="0.25">
      <c r="B32" s="15"/>
      <c r="C32" s="15"/>
      <c r="D32" s="15"/>
      <c r="E32" s="15"/>
      <c r="F32" s="15"/>
      <c r="G32" s="15"/>
      <c r="H32" s="15"/>
      <c r="I32" s="15"/>
      <c r="J32" s="15"/>
    </row>
    <row r="33" spans="1:14" x14ac:dyDescent="0.25">
      <c r="B33" s="40"/>
      <c r="C33" s="40"/>
      <c r="D33" s="40"/>
      <c r="E33" s="40"/>
      <c r="F33" s="40"/>
      <c r="G33" s="40"/>
      <c r="H33" s="40"/>
      <c r="I33" s="40"/>
      <c r="J33" s="40"/>
    </row>
    <row r="40" spans="1:14" ht="14.4" x14ac:dyDescent="0.3">
      <c r="A40"/>
      <c r="B40"/>
      <c r="C40"/>
      <c r="D40"/>
      <c r="E40"/>
      <c r="F40"/>
      <c r="G40"/>
      <c r="H40"/>
      <c r="I40"/>
      <c r="J40"/>
    </row>
    <row r="41" spans="1:14" ht="14.4" x14ac:dyDescent="0.3">
      <c r="A41"/>
      <c r="B41"/>
      <c r="C41"/>
      <c r="D41"/>
      <c r="E41"/>
      <c r="F41"/>
      <c r="G41"/>
      <c r="H41"/>
      <c r="I41"/>
      <c r="J41"/>
      <c r="M41"/>
      <c r="N41"/>
    </row>
    <row r="42" spans="1:14" customFormat="1" ht="14.4" x14ac:dyDescent="0.3">
      <c r="K42" s="2"/>
      <c r="L42" s="2"/>
    </row>
    <row r="43" spans="1:14" customFormat="1" ht="14.4" x14ac:dyDescent="0.3">
      <c r="K43" s="2"/>
      <c r="L43" s="2"/>
    </row>
    <row r="44" spans="1:14" customFormat="1" ht="14.4" x14ac:dyDescent="0.3">
      <c r="K44" s="2"/>
      <c r="L44" s="2"/>
    </row>
    <row r="45" spans="1:14" customFormat="1" ht="14.4" x14ac:dyDescent="0.3">
      <c r="K45" s="2"/>
      <c r="L45" s="2"/>
    </row>
    <row r="46" spans="1:14" customFormat="1" ht="14.4" x14ac:dyDescent="0.3">
      <c r="K46" s="2"/>
      <c r="L46" s="2"/>
      <c r="M46" s="2"/>
      <c r="N46" s="2"/>
    </row>
    <row r="47" spans="1:14" ht="14.4" x14ac:dyDescent="0.3">
      <c r="A47"/>
      <c r="B47"/>
      <c r="C47"/>
      <c r="D47"/>
      <c r="E47"/>
      <c r="F47"/>
      <c r="G47"/>
      <c r="H47"/>
      <c r="I47"/>
      <c r="J47"/>
    </row>
  </sheetData>
  <hyperlinks>
    <hyperlink ref="K1" location="BG!A1" display="BG" xr:uid="{00000000-0004-0000-0D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dimension ref="B1:K18"/>
  <sheetViews>
    <sheetView showGridLines="0" zoomScale="85" zoomScaleNormal="85" workbookViewId="0">
      <selection activeCell="B23" sqref="B23"/>
    </sheetView>
  </sheetViews>
  <sheetFormatPr baseColWidth="10" defaultRowHeight="14.4" x14ac:dyDescent="0.3"/>
  <cols>
    <col min="1" max="1" width="1.88671875" customWidth="1"/>
    <col min="2" max="2" width="44.33203125" customWidth="1"/>
    <col min="3" max="3" width="19" customWidth="1"/>
    <col min="4" max="4" width="16.5546875" customWidth="1"/>
    <col min="5" max="5" width="14.44140625" bestFit="1" customWidth="1"/>
    <col min="6" max="6" width="16.88671875" bestFit="1" customWidth="1"/>
    <col min="7" max="7" width="13.21875" customWidth="1"/>
    <col min="8" max="8" width="13.77734375" bestFit="1" customWidth="1"/>
    <col min="9" max="9" width="14.88671875" bestFit="1" customWidth="1"/>
  </cols>
  <sheetData>
    <row r="1" spans="2:11" x14ac:dyDescent="0.3">
      <c r="B1" t="str">
        <f>Indice!C1</f>
        <v>Compañía de Desarrollo y de Industrializacion de Productos Primarios SA (CODIPSA)</v>
      </c>
      <c r="E1" s="87" t="s">
        <v>105</v>
      </c>
      <c r="F1" s="87"/>
      <c r="G1" s="87"/>
      <c r="H1" s="87"/>
    </row>
    <row r="4" spans="2:11" x14ac:dyDescent="0.3">
      <c r="B4" s="168" t="s">
        <v>248</v>
      </c>
      <c r="C4" s="168"/>
      <c r="D4" s="168"/>
      <c r="E4" s="168"/>
      <c r="F4" s="168"/>
      <c r="G4" s="168"/>
      <c r="H4" s="168"/>
      <c r="I4" s="168"/>
    </row>
    <row r="6" spans="2:11" x14ac:dyDescent="0.3">
      <c r="B6" s="711" t="s">
        <v>19</v>
      </c>
      <c r="C6" s="711"/>
      <c r="D6" s="711"/>
      <c r="E6" s="711"/>
      <c r="F6" s="711"/>
      <c r="G6" s="711"/>
      <c r="H6" s="711"/>
      <c r="I6" s="711"/>
      <c r="J6" s="711"/>
      <c r="K6" s="711"/>
    </row>
    <row r="7" spans="2:11" ht="15" customHeight="1" x14ac:dyDescent="0.3">
      <c r="C7" s="706" t="s">
        <v>968</v>
      </c>
      <c r="D7" s="706"/>
    </row>
    <row r="8" spans="2:11" s="336" customFormat="1" ht="32.4" x14ac:dyDescent="0.3">
      <c r="B8" s="441" t="s">
        <v>5</v>
      </c>
      <c r="C8" s="547" t="s">
        <v>921</v>
      </c>
      <c r="D8" s="547" t="s">
        <v>920</v>
      </c>
      <c r="E8" s="547" t="s">
        <v>922</v>
      </c>
      <c r="F8" s="547" t="s">
        <v>1063</v>
      </c>
      <c r="G8" s="548" t="s">
        <v>974</v>
      </c>
      <c r="H8" s="548" t="s">
        <v>1064</v>
      </c>
      <c r="I8" s="436" t="s">
        <v>923</v>
      </c>
    </row>
    <row r="9" spans="2:11" x14ac:dyDescent="0.3">
      <c r="B9" s="19" t="s">
        <v>70</v>
      </c>
      <c r="C9" s="9">
        <v>13394321219</v>
      </c>
      <c r="D9" s="450">
        <v>0</v>
      </c>
      <c r="E9" s="450">
        <v>425160347</v>
      </c>
      <c r="F9" s="450">
        <v>0</v>
      </c>
      <c r="G9" s="450">
        <v>91853553</v>
      </c>
      <c r="H9" s="450">
        <v>1161976600.912329</v>
      </c>
      <c r="I9" s="17">
        <f>SUM(C9:H9)</f>
        <v>15073311719.912329</v>
      </c>
    </row>
    <row r="10" spans="2:11" x14ac:dyDescent="0.3">
      <c r="B10" s="19" t="s">
        <v>71</v>
      </c>
      <c r="C10" s="9">
        <v>20155181168</v>
      </c>
      <c r="D10" s="9">
        <v>5392658096</v>
      </c>
      <c r="E10" s="450">
        <v>0</v>
      </c>
      <c r="F10" s="450">
        <v>0</v>
      </c>
      <c r="G10" s="450">
        <v>0</v>
      </c>
      <c r="H10" s="450">
        <v>0</v>
      </c>
      <c r="I10" s="17">
        <f t="shared" ref="I10:I15" si="0">SUM(C10:H10)</f>
        <v>25547839264</v>
      </c>
    </row>
    <row r="11" spans="2:11" x14ac:dyDescent="0.3">
      <c r="B11" s="19" t="s">
        <v>72</v>
      </c>
      <c r="C11" s="450">
        <v>0</v>
      </c>
      <c r="D11" s="9">
        <v>48694235</v>
      </c>
      <c r="E11" s="450">
        <v>0</v>
      </c>
      <c r="F11" s="450">
        <v>0</v>
      </c>
      <c r="G11" s="450">
        <v>0</v>
      </c>
      <c r="H11" s="450">
        <v>0</v>
      </c>
      <c r="I11" s="17">
        <f t="shared" si="0"/>
        <v>48694235</v>
      </c>
    </row>
    <row r="12" spans="2:11" x14ac:dyDescent="0.3">
      <c r="B12" s="19" t="s">
        <v>73</v>
      </c>
      <c r="C12" s="450">
        <v>0</v>
      </c>
      <c r="D12" s="450">
        <v>6822214</v>
      </c>
      <c r="E12" s="450">
        <v>11151430</v>
      </c>
      <c r="F12" s="450">
        <v>0</v>
      </c>
      <c r="G12" s="450">
        <v>0</v>
      </c>
      <c r="H12" s="450">
        <v>0</v>
      </c>
      <c r="I12" s="17">
        <f t="shared" si="0"/>
        <v>17973644</v>
      </c>
    </row>
    <row r="13" spans="2:11" x14ac:dyDescent="0.3">
      <c r="B13" s="19" t="s">
        <v>850</v>
      </c>
      <c r="C13" s="9">
        <v>6191634843</v>
      </c>
      <c r="D13" s="9">
        <v>837855942</v>
      </c>
      <c r="E13" s="450">
        <v>314880805</v>
      </c>
      <c r="F13" s="450">
        <v>0</v>
      </c>
      <c r="G13" s="450">
        <v>0</v>
      </c>
      <c r="H13" s="450">
        <v>0</v>
      </c>
      <c r="I13" s="17">
        <f t="shared" si="0"/>
        <v>7344371590</v>
      </c>
    </row>
    <row r="14" spans="2:11" x14ac:dyDescent="0.3">
      <c r="B14" s="19" t="s">
        <v>849</v>
      </c>
      <c r="C14" s="450">
        <v>0</v>
      </c>
      <c r="D14" s="450">
        <v>0</v>
      </c>
      <c r="E14" s="450">
        <v>0</v>
      </c>
      <c r="F14" s="450">
        <v>0</v>
      </c>
      <c r="G14" s="450">
        <v>0</v>
      </c>
      <c r="H14" s="450">
        <v>913153052.67159998</v>
      </c>
      <c r="I14" s="17">
        <f t="shared" si="0"/>
        <v>913153052.67159998</v>
      </c>
    </row>
    <row r="15" spans="2:11" ht="15" customHeight="1" x14ac:dyDescent="0.3">
      <c r="B15" s="140" t="s">
        <v>249</v>
      </c>
      <c r="C15" s="9">
        <v>-6398846430</v>
      </c>
      <c r="D15" s="9">
        <v>-1635000000</v>
      </c>
      <c r="E15" s="450">
        <v>0</v>
      </c>
      <c r="F15" s="450">
        <v>0</v>
      </c>
      <c r="G15" s="450">
        <v>0</v>
      </c>
      <c r="H15" s="450">
        <v>0</v>
      </c>
      <c r="I15" s="17">
        <f t="shared" si="0"/>
        <v>-8033846430</v>
      </c>
    </row>
    <row r="16" spans="2:11" ht="15" thickBot="1" x14ac:dyDescent="0.35">
      <c r="B16" s="12" t="s">
        <v>18</v>
      </c>
      <c r="C16" s="18">
        <f t="shared" ref="C16:I16" si="1">SUM(C9:C15)</f>
        <v>33342290800</v>
      </c>
      <c r="D16" s="18">
        <f t="shared" si="1"/>
        <v>4651030487</v>
      </c>
      <c r="E16" s="18">
        <f t="shared" si="1"/>
        <v>751192582</v>
      </c>
      <c r="F16" s="18">
        <f t="shared" si="1"/>
        <v>0</v>
      </c>
      <c r="G16" s="18">
        <f t="shared" si="1"/>
        <v>91853553</v>
      </c>
      <c r="H16" s="18">
        <f t="shared" si="1"/>
        <v>2075129653.5839291</v>
      </c>
      <c r="I16" s="18">
        <f t="shared" si="1"/>
        <v>40911497075.583931</v>
      </c>
    </row>
    <row r="17" spans="3:4" ht="15" thickTop="1" x14ac:dyDescent="0.3">
      <c r="C17" s="272"/>
      <c r="D17" s="272"/>
    </row>
    <row r="18" spans="3:4" x14ac:dyDescent="0.3">
      <c r="D18" s="272"/>
    </row>
  </sheetData>
  <mergeCells count="2">
    <mergeCell ref="C7:D7"/>
    <mergeCell ref="B6:K6"/>
  </mergeCells>
  <hyperlinks>
    <hyperlink ref="E1" location="BG!A1" display="BG" xr:uid="{00000000-0004-0000-0E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dimension ref="A1:AD23"/>
  <sheetViews>
    <sheetView zoomScale="85" zoomScaleNormal="85" workbookViewId="0">
      <selection activeCell="H22" sqref="H22"/>
    </sheetView>
  </sheetViews>
  <sheetFormatPr baseColWidth="10" defaultRowHeight="14.4" x14ac:dyDescent="0.3"/>
  <cols>
    <col min="1" max="1" width="29.33203125" style="70" customWidth="1"/>
    <col min="2" max="2" width="22.88671875" style="70" customWidth="1"/>
    <col min="3" max="3" width="29.33203125" style="70" bestFit="1" customWidth="1"/>
    <col min="4" max="4" width="25.88671875" style="70" customWidth="1"/>
    <col min="5" max="5" width="26.109375" style="70" customWidth="1"/>
    <col min="6" max="6" width="3.44140625" style="70" customWidth="1"/>
    <col min="7" max="12" width="21.44140625" style="70" customWidth="1"/>
    <col min="13" max="30" width="11.5546875" style="70"/>
  </cols>
  <sheetData>
    <row r="1" spans="1:12" x14ac:dyDescent="0.3">
      <c r="A1" s="70" t="str">
        <f>[48]Indice!C1</f>
        <v>Compañía de Desarrollo y de Industrializacion de Productos Primarios SA (CODIPSA)</v>
      </c>
      <c r="B1" s="88"/>
      <c r="D1" s="88" t="s">
        <v>105</v>
      </c>
    </row>
    <row r="4" spans="1:12" x14ac:dyDescent="0.3">
      <c r="A4" s="689" t="s">
        <v>1073</v>
      </c>
      <c r="B4" s="689"/>
      <c r="C4" s="689"/>
      <c r="D4" s="689"/>
      <c r="E4" s="689"/>
      <c r="F4" s="689"/>
    </row>
    <row r="5" spans="1:12" s="24" customFormat="1" x14ac:dyDescent="0.3">
      <c r="A5" s="377" t="s">
        <v>969</v>
      </c>
      <c r="B5" s="378"/>
      <c r="C5" s="89"/>
      <c r="D5" s="89"/>
      <c r="E5" s="89"/>
      <c r="F5" s="89"/>
    </row>
    <row r="6" spans="1:12" x14ac:dyDescent="0.3">
      <c r="A6" s="70" t="s">
        <v>888</v>
      </c>
    </row>
    <row r="7" spans="1:12" x14ac:dyDescent="0.3">
      <c r="A7" s="70" t="s">
        <v>395</v>
      </c>
      <c r="B7" s="228">
        <f>IFERROR(IF([48]Indice!B6="","2XX2",YEAR([48]Indice!B6)),"2XX2")</f>
        <v>2024</v>
      </c>
      <c r="C7" s="228">
        <f>IFERROR(YEAR([48]Indice!B6-365),"2XX1")-1</f>
        <v>2023</v>
      </c>
    </row>
    <row r="8" spans="1:12" x14ac:dyDescent="0.3">
      <c r="A8" s="70" t="s">
        <v>398</v>
      </c>
      <c r="B8" s="297">
        <v>31798010272</v>
      </c>
      <c r="C8" s="297">
        <v>27237372268</v>
      </c>
      <c r="D8" s="166" t="s">
        <v>403</v>
      </c>
    </row>
    <row r="10" spans="1:12" x14ac:dyDescent="0.3">
      <c r="A10" s="70" t="s">
        <v>252</v>
      </c>
      <c r="D10"/>
      <c r="E10"/>
      <c r="G10" s="70" t="s">
        <v>396</v>
      </c>
    </row>
    <row r="11" spans="1:12" x14ac:dyDescent="0.3">
      <c r="D11" s="230">
        <v>2024</v>
      </c>
      <c r="E11" s="229"/>
    </row>
    <row r="12" spans="1:12" ht="28.8" x14ac:dyDescent="0.3">
      <c r="A12" s="539" t="s">
        <v>380</v>
      </c>
      <c r="B12" s="540" t="s">
        <v>381</v>
      </c>
      <c r="C12" s="539" t="s">
        <v>397</v>
      </c>
      <c r="D12" s="165" t="s">
        <v>394</v>
      </c>
      <c r="E12" s="165" t="s">
        <v>251</v>
      </c>
      <c r="G12" s="539" t="s">
        <v>397</v>
      </c>
      <c r="H12" s="539" t="s">
        <v>399</v>
      </c>
      <c r="I12" s="539" t="s">
        <v>402</v>
      </c>
      <c r="J12" s="539" t="s">
        <v>400</v>
      </c>
      <c r="K12" s="539" t="s">
        <v>253</v>
      </c>
      <c r="L12" s="539" t="s">
        <v>401</v>
      </c>
    </row>
    <row r="13" spans="1:12" ht="22.8" x14ac:dyDescent="0.3">
      <c r="A13" s="444" t="s">
        <v>889</v>
      </c>
      <c r="B13" s="292" t="s">
        <v>890</v>
      </c>
      <c r="C13" s="141">
        <v>1967</v>
      </c>
      <c r="D13" s="293">
        <v>31617356171</v>
      </c>
      <c r="E13" s="293">
        <v>10088648393</v>
      </c>
      <c r="G13" s="141">
        <v>1965</v>
      </c>
      <c r="H13" s="294">
        <f>+G13/C13</f>
        <v>0.99898322318251143</v>
      </c>
      <c r="I13" s="293">
        <v>21915240404</v>
      </c>
      <c r="J13" s="294">
        <f>+G13/C13</f>
        <v>0.99898322318251143</v>
      </c>
      <c r="K13" s="295">
        <f>J13*D13</f>
        <v>31585208376.21505</v>
      </c>
      <c r="L13" s="296">
        <f>J13*E13</f>
        <v>10078390489.194204</v>
      </c>
    </row>
    <row r="14" spans="1:12" x14ac:dyDescent="0.3">
      <c r="A14" s="444" t="s">
        <v>891</v>
      </c>
      <c r="B14" s="292" t="s">
        <v>892</v>
      </c>
      <c r="C14" s="141">
        <v>100</v>
      </c>
      <c r="D14" s="293">
        <v>-2572808848</v>
      </c>
      <c r="E14" s="293">
        <v>-2739076983</v>
      </c>
      <c r="G14" s="141">
        <v>48</v>
      </c>
      <c r="H14" s="294">
        <f>+G14/C14</f>
        <v>0.48</v>
      </c>
      <c r="I14" s="293">
        <v>48000000</v>
      </c>
      <c r="J14" s="294">
        <f>+G14/C14</f>
        <v>0.48</v>
      </c>
      <c r="K14" s="295">
        <f>J14*D14</f>
        <v>-1234948247.04</v>
      </c>
      <c r="L14" s="296">
        <f>J14*E14</f>
        <v>-1314756951.8399999</v>
      </c>
    </row>
    <row r="15" spans="1:12" x14ac:dyDescent="0.3">
      <c r="A15" s="444" t="s">
        <v>1070</v>
      </c>
      <c r="B15" s="292" t="s">
        <v>1071</v>
      </c>
      <c r="C15" s="141">
        <v>100</v>
      </c>
      <c r="D15" s="293">
        <v>99976345</v>
      </c>
      <c r="E15" s="293">
        <v>-23655</v>
      </c>
      <c r="G15" s="141">
        <v>48</v>
      </c>
      <c r="H15" s="294">
        <f>+G15/C15</f>
        <v>0.48</v>
      </c>
      <c r="I15" s="293">
        <v>48000000</v>
      </c>
      <c r="J15" s="294">
        <f>+G15/C15</f>
        <v>0.48</v>
      </c>
      <c r="K15" s="295">
        <f>J15*D15</f>
        <v>47988645.600000001</v>
      </c>
      <c r="L15" s="296">
        <f>J15*E15</f>
        <v>-11354.4</v>
      </c>
    </row>
    <row r="16" spans="1:12" x14ac:dyDescent="0.3">
      <c r="A16" s="444" t="s">
        <v>983</v>
      </c>
      <c r="B16" s="292" t="s">
        <v>984</v>
      </c>
      <c r="C16" s="141">
        <v>700</v>
      </c>
      <c r="D16" s="293">
        <v>1971000796</v>
      </c>
      <c r="E16" s="293">
        <v>-528461241</v>
      </c>
      <c r="G16" s="141">
        <v>686</v>
      </c>
      <c r="H16" s="294">
        <f>+G16/C16</f>
        <v>0.98</v>
      </c>
      <c r="I16" s="293">
        <v>2450000000</v>
      </c>
      <c r="J16" s="294">
        <f>+G16/C16</f>
        <v>0.98</v>
      </c>
      <c r="K16" s="295">
        <f>J16*D16</f>
        <v>1931580780.0799999</v>
      </c>
      <c r="L16" s="296">
        <f>J16*E16</f>
        <v>-517892016.18000001</v>
      </c>
    </row>
    <row r="17" spans="1:12" x14ac:dyDescent="0.3">
      <c r="A17" s="541" t="s">
        <v>1064</v>
      </c>
      <c r="B17" s="541"/>
      <c r="C17" s="542">
        <v>20</v>
      </c>
      <c r="D17" s="543">
        <f>-97250.44*7812.22</f>
        <v>-759741832.37680006</v>
      </c>
      <c r="E17" s="543">
        <f>147250.44*7812.22</f>
        <v>1150352832.3768001</v>
      </c>
      <c r="G17" s="141">
        <v>14</v>
      </c>
      <c r="H17" s="294">
        <f>+G17/C17</f>
        <v>0.7</v>
      </c>
      <c r="I17" s="543">
        <v>273427700</v>
      </c>
      <c r="J17" s="294">
        <f>+G17/C17</f>
        <v>0.7</v>
      </c>
      <c r="K17" s="295">
        <f>J17*D17</f>
        <v>-531819282.66376001</v>
      </c>
      <c r="L17" s="296">
        <f>J17*E17</f>
        <v>805246982.66375995</v>
      </c>
    </row>
    <row r="18" spans="1:12" x14ac:dyDescent="0.3">
      <c r="A18" s="541"/>
      <c r="B18" s="541"/>
      <c r="C18" s="541"/>
      <c r="D18" s="541"/>
      <c r="E18" s="541"/>
      <c r="G18" s="541"/>
      <c r="H18" s="541"/>
      <c r="I18" s="541"/>
      <c r="J18" s="141"/>
      <c r="K18" s="544"/>
      <c r="L18" s="544"/>
    </row>
    <row r="23" spans="1:12" ht="15" customHeight="1" x14ac:dyDescent="0.3"/>
  </sheetData>
  <mergeCells count="1">
    <mergeCell ref="A4:F4"/>
  </mergeCells>
  <hyperlinks>
    <hyperlink ref="D1" location="BG!A1" display="BG" xr:uid="{56A274E4-AD5F-4699-904A-14378B835259}"/>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dimension ref="A1:CX104"/>
  <sheetViews>
    <sheetView showGridLines="0" zoomScale="70" zoomScaleNormal="70" workbookViewId="0">
      <selection activeCell="F13" sqref="F13"/>
    </sheetView>
  </sheetViews>
  <sheetFormatPr baseColWidth="10" defaultRowHeight="14.4" x14ac:dyDescent="0.3"/>
  <cols>
    <col min="1" max="1" width="27" style="70" customWidth="1"/>
    <col min="2" max="2" width="19.109375" style="70" customWidth="1"/>
    <col min="3" max="3" width="17.109375" style="70" customWidth="1"/>
    <col min="4" max="4" width="17.6640625" style="70" customWidth="1"/>
    <col min="5" max="5" width="10.33203125" style="70" hidden="1" customWidth="1"/>
    <col min="6" max="6" width="19.88671875" style="70" customWidth="1"/>
    <col min="7" max="7" width="20" style="70" customWidth="1"/>
    <col min="8" max="8" width="18" style="70" customWidth="1"/>
    <col min="9" max="9" width="15.5546875" style="70" customWidth="1"/>
    <col min="10" max="10" width="8.109375" style="70" hidden="1" customWidth="1"/>
    <col min="11" max="11" width="19.109375" style="70" customWidth="1"/>
    <col min="12" max="12" width="17.5546875" style="70" bestFit="1" customWidth="1"/>
    <col min="13" max="13" width="18" style="70" bestFit="1" customWidth="1"/>
  </cols>
  <sheetData>
    <row r="1" spans="1:43" x14ac:dyDescent="0.3">
      <c r="A1" s="70" t="str">
        <f>Indice!C1</f>
        <v>Compañía de Desarrollo y de Industrializacion de Productos Primarios SA (CODIPSA)</v>
      </c>
      <c r="L1" s="88" t="s">
        <v>105</v>
      </c>
    </row>
    <row r="5" spans="1:43" x14ac:dyDescent="0.3">
      <c r="A5" s="75" t="s">
        <v>256</v>
      </c>
    </row>
    <row r="6" spans="1:43" ht="15.75" customHeight="1" x14ac:dyDescent="0.3">
      <c r="A6" s="70" t="s">
        <v>936</v>
      </c>
    </row>
    <row r="7" spans="1:43" ht="15.75" customHeight="1" x14ac:dyDescent="0.3"/>
    <row r="8" spans="1:43" x14ac:dyDescent="0.3">
      <c r="A8" s="75" t="s">
        <v>256</v>
      </c>
    </row>
    <row r="9" spans="1:43" x14ac:dyDescent="0.3">
      <c r="A9" s="70" t="s">
        <v>257</v>
      </c>
    </row>
    <row r="10" spans="1:43" x14ac:dyDescent="0.3">
      <c r="A10" s="70" t="s">
        <v>259</v>
      </c>
    </row>
    <row r="11" spans="1:43" x14ac:dyDescent="0.3">
      <c r="A11" s="70" t="s">
        <v>260</v>
      </c>
    </row>
    <row r="12" spans="1:43" x14ac:dyDescent="0.3">
      <c r="A12" s="70" t="s">
        <v>261</v>
      </c>
    </row>
    <row r="13" spans="1:43" x14ac:dyDescent="0.3">
      <c r="A13" s="70" t="s">
        <v>258</v>
      </c>
    </row>
    <row r="15" spans="1:43" ht="24.75" customHeight="1" x14ac:dyDescent="0.3">
      <c r="A15" s="712" t="s">
        <v>254</v>
      </c>
      <c r="B15" s="713"/>
      <c r="C15" s="713"/>
      <c r="D15" s="713"/>
      <c r="E15" s="713"/>
      <c r="F15" s="713"/>
      <c r="G15" s="713"/>
      <c r="H15" s="713"/>
      <c r="I15" s="713"/>
      <c r="J15" s="713"/>
      <c r="K15" s="713"/>
      <c r="L15" s="713"/>
      <c r="M15" s="714"/>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row>
    <row r="16" spans="1:43" x14ac:dyDescent="0.3">
      <c r="A16" s="232" t="s">
        <v>969</v>
      </c>
      <c r="B16" s="101"/>
      <c r="C16" s="101"/>
      <c r="D16" s="101"/>
      <c r="E16" s="101"/>
      <c r="F16" s="101"/>
      <c r="G16" s="101"/>
      <c r="H16" s="101"/>
      <c r="I16" s="101"/>
      <c r="J16" s="102">
        <v>-1</v>
      </c>
      <c r="K16" s="101"/>
      <c r="L16" s="101"/>
      <c r="M16" s="101"/>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row>
    <row r="17" spans="1:83" s="24" customFormat="1" x14ac:dyDescent="0.3">
      <c r="A17" s="93" t="s">
        <v>921</v>
      </c>
      <c r="B17" s="231"/>
      <c r="C17" s="231"/>
      <c r="D17" s="231"/>
      <c r="E17" s="231"/>
      <c r="F17" s="231"/>
      <c r="G17" s="231"/>
      <c r="H17" s="231"/>
      <c r="I17" s="231"/>
      <c r="J17" s="231"/>
      <c r="K17" s="231"/>
      <c r="L17" s="231"/>
      <c r="M17" s="231"/>
    </row>
    <row r="18" spans="1:83" s="100" customFormat="1" ht="55.5" customHeight="1" x14ac:dyDescent="0.3">
      <c r="A18" s="235"/>
      <c r="B18" s="233" t="s">
        <v>194</v>
      </c>
      <c r="C18" s="233" t="s">
        <v>195</v>
      </c>
      <c r="D18" s="233" t="s">
        <v>52</v>
      </c>
      <c r="E18" s="233" t="s">
        <v>196</v>
      </c>
      <c r="F18" s="233" t="s">
        <v>197</v>
      </c>
      <c r="G18" s="233" t="s">
        <v>198</v>
      </c>
      <c r="H18" s="233" t="s">
        <v>199</v>
      </c>
      <c r="I18" s="233" t="s">
        <v>200</v>
      </c>
      <c r="J18" s="233" t="s">
        <v>201</v>
      </c>
      <c r="K18" s="233" t="s">
        <v>202</v>
      </c>
      <c r="L18" s="234" t="s">
        <v>404</v>
      </c>
      <c r="M18" s="238"/>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100" customFormat="1" x14ac:dyDescent="0.3">
      <c r="A19" s="236"/>
      <c r="B19" s="237"/>
      <c r="C19" s="237"/>
      <c r="D19" s="237"/>
      <c r="E19" s="237"/>
      <c r="F19" s="237"/>
      <c r="G19" s="237"/>
      <c r="H19" s="237"/>
      <c r="I19" s="237"/>
      <c r="J19" s="237"/>
      <c r="K19" s="237"/>
      <c r="L19" s="239">
        <v>2024</v>
      </c>
      <c r="M19" s="240">
        <v>2023</v>
      </c>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x14ac:dyDescent="0.3">
      <c r="A20" s="103" t="s">
        <v>852</v>
      </c>
      <c r="B20" s="274">
        <v>8447804633</v>
      </c>
      <c r="C20" s="274">
        <v>0</v>
      </c>
      <c r="D20" s="411">
        <v>0</v>
      </c>
      <c r="E20" s="274">
        <v>0</v>
      </c>
      <c r="F20" s="274">
        <v>8447804633</v>
      </c>
      <c r="G20" s="411">
        <v>-3713687369.8122029</v>
      </c>
      <c r="H20" s="410">
        <v>-281850668.81220317</v>
      </c>
      <c r="I20" s="274"/>
      <c r="J20" s="274">
        <v>0</v>
      </c>
      <c r="K20" s="410">
        <v>-3995538038.6244059</v>
      </c>
      <c r="L20" s="274">
        <v>4452266594.3755941</v>
      </c>
      <c r="M20" s="275">
        <v>4734117263.1877975</v>
      </c>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row>
    <row r="21" spans="1:83" x14ac:dyDescent="0.3">
      <c r="A21" s="103" t="s">
        <v>851</v>
      </c>
      <c r="B21" s="274">
        <v>27143154408</v>
      </c>
      <c r="C21" s="274">
        <v>6617528193</v>
      </c>
      <c r="D21" s="411"/>
      <c r="E21" s="274">
        <v>0</v>
      </c>
      <c r="F21" s="274">
        <v>33760682601</v>
      </c>
      <c r="G21" s="411">
        <v>-10439438867.403835</v>
      </c>
      <c r="H21" s="410">
        <v>-895494682.17716861</v>
      </c>
      <c r="I21" s="274"/>
      <c r="J21" s="274">
        <v>0</v>
      </c>
      <c r="K21" s="410">
        <v>-11334933549.581003</v>
      </c>
      <c r="L21" s="274">
        <v>22425749051.418999</v>
      </c>
      <c r="M21" s="275">
        <v>16703715540.596165</v>
      </c>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row>
    <row r="22" spans="1:83" x14ac:dyDescent="0.3">
      <c r="A22" s="103" t="s">
        <v>961</v>
      </c>
      <c r="B22" s="274">
        <v>1806725884</v>
      </c>
      <c r="C22" s="274">
        <v>1344126111</v>
      </c>
      <c r="D22" s="274"/>
      <c r="E22" s="274">
        <v>0</v>
      </c>
      <c r="F22" s="274">
        <v>3150851995</v>
      </c>
      <c r="G22" s="274">
        <v>-62224458.439999998</v>
      </c>
      <c r="H22" s="410">
        <v>-72269035.359999999</v>
      </c>
      <c r="I22" s="274"/>
      <c r="J22" s="274">
        <v>0</v>
      </c>
      <c r="K22" s="410">
        <v>-134493493.80000001</v>
      </c>
      <c r="L22" s="274">
        <v>3016358501.1999998</v>
      </c>
      <c r="M22" s="275">
        <v>1744501425.5599999</v>
      </c>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row>
    <row r="23" spans="1:83" x14ac:dyDescent="0.3">
      <c r="A23" s="103" t="s">
        <v>962</v>
      </c>
      <c r="B23" s="274">
        <v>42127272</v>
      </c>
      <c r="C23" s="274">
        <v>0</v>
      </c>
      <c r="D23" s="274"/>
      <c r="E23" s="274">
        <v>0</v>
      </c>
      <c r="F23" s="274">
        <v>42127272</v>
      </c>
      <c r="G23" s="274">
        <v>-3370181.76</v>
      </c>
      <c r="H23" s="410">
        <v>-3370181.7600000002</v>
      </c>
      <c r="I23" s="274"/>
      <c r="J23" s="274">
        <v>0</v>
      </c>
      <c r="K23" s="410">
        <v>-6740363.5199999996</v>
      </c>
      <c r="L23" s="274">
        <v>35386908.480000004</v>
      </c>
      <c r="M23" s="275">
        <v>38757090.240000002</v>
      </c>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row>
    <row r="24" spans="1:83" x14ac:dyDescent="0.3">
      <c r="A24" s="103" t="s">
        <v>203</v>
      </c>
      <c r="B24" s="274">
        <v>3192510918</v>
      </c>
      <c r="C24" s="274">
        <v>397457100</v>
      </c>
      <c r="D24" s="411">
        <v>-717721674.11798644</v>
      </c>
      <c r="E24" s="274">
        <v>0</v>
      </c>
      <c r="F24" s="274">
        <v>2872246343.8820133</v>
      </c>
      <c r="G24" s="411">
        <v>-1518102431.2517209</v>
      </c>
      <c r="H24" s="410">
        <v>-237971584.47999996</v>
      </c>
      <c r="I24" s="274">
        <v>541074855.75872016</v>
      </c>
      <c r="J24" s="274">
        <v>0</v>
      </c>
      <c r="K24" s="410">
        <v>-1214999159.9730008</v>
      </c>
      <c r="L24" s="274">
        <v>1657247183.9090126</v>
      </c>
      <c r="M24" s="275">
        <v>1674408486.7482791</v>
      </c>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row>
    <row r="25" spans="1:83" x14ac:dyDescent="0.3">
      <c r="A25" s="103" t="s">
        <v>853</v>
      </c>
      <c r="B25" s="274">
        <v>1058164897</v>
      </c>
      <c r="C25" s="274">
        <v>211341779</v>
      </c>
      <c r="D25" s="411">
        <v>0</v>
      </c>
      <c r="E25" s="274">
        <v>0</v>
      </c>
      <c r="F25" s="274">
        <v>1269506676</v>
      </c>
      <c r="G25" s="411">
        <v>-833766898.86374998</v>
      </c>
      <c r="H25" s="410">
        <v>-108532231.65000001</v>
      </c>
      <c r="I25" s="274">
        <v>0</v>
      </c>
      <c r="J25" s="274">
        <v>0</v>
      </c>
      <c r="K25" s="410">
        <v>-942299130.51374996</v>
      </c>
      <c r="L25" s="274">
        <v>327207545.48625004</v>
      </c>
      <c r="M25" s="275">
        <v>224397998.13625002</v>
      </c>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row>
    <row r="26" spans="1:83" x14ac:dyDescent="0.3">
      <c r="A26" s="103" t="s">
        <v>854</v>
      </c>
      <c r="B26" s="274">
        <v>400210597</v>
      </c>
      <c r="C26" s="274">
        <v>4909090</v>
      </c>
      <c r="D26" s="411"/>
      <c r="E26" s="274">
        <v>0</v>
      </c>
      <c r="F26" s="274">
        <v>405119687</v>
      </c>
      <c r="G26" s="411">
        <v>-284319763.45726657</v>
      </c>
      <c r="H26" s="410">
        <v>-34532159.36074286</v>
      </c>
      <c r="I26" s="274"/>
      <c r="J26" s="274">
        <v>0</v>
      </c>
      <c r="K26" s="410">
        <v>-318851922.81800944</v>
      </c>
      <c r="L26" s="274">
        <v>86267764.181990564</v>
      </c>
      <c r="M26" s="275">
        <v>115890833.54273343</v>
      </c>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row>
    <row r="27" spans="1:83" x14ac:dyDescent="0.3">
      <c r="A27" s="103" t="s">
        <v>855</v>
      </c>
      <c r="B27" s="274">
        <v>2824297662</v>
      </c>
      <c r="C27" s="274">
        <v>792143542</v>
      </c>
      <c r="D27" s="411"/>
      <c r="E27" s="274">
        <v>0</v>
      </c>
      <c r="F27" s="274">
        <v>3616441204</v>
      </c>
      <c r="G27" s="411">
        <v>-2024063670.364352</v>
      </c>
      <c r="H27" s="410">
        <v>-161936115.38453552</v>
      </c>
      <c r="I27" s="274"/>
      <c r="J27" s="274">
        <v>0</v>
      </c>
      <c r="K27" s="410">
        <v>-2185999785.7488875</v>
      </c>
      <c r="L27" s="274">
        <v>1430441418.2511125</v>
      </c>
      <c r="M27" s="275">
        <v>800233991.63564801</v>
      </c>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row>
    <row r="28" spans="1:83" x14ac:dyDescent="0.3">
      <c r="A28" s="103" t="s">
        <v>856</v>
      </c>
      <c r="B28" s="274">
        <v>95517950940.030655</v>
      </c>
      <c r="C28" s="274">
        <v>1841842478</v>
      </c>
      <c r="D28" s="411">
        <v>-315417141.69221902</v>
      </c>
      <c r="E28" s="274">
        <v>0</v>
      </c>
      <c r="F28" s="274">
        <v>97044376276.33844</v>
      </c>
      <c r="G28" s="411">
        <v>-74511896943.46582</v>
      </c>
      <c r="H28" s="410">
        <v>-3769625557.2525206</v>
      </c>
      <c r="I28" s="274">
        <v>295882627.11600798</v>
      </c>
      <c r="J28" s="274">
        <v>0</v>
      </c>
      <c r="K28" s="410">
        <v>-77985639873.602325</v>
      </c>
      <c r="L28" s="274">
        <v>19058736402.736115</v>
      </c>
      <c r="M28" s="275">
        <v>21006053996.564835</v>
      </c>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row>
    <row r="29" spans="1:83" x14ac:dyDescent="0.3">
      <c r="A29" s="103" t="s">
        <v>857</v>
      </c>
      <c r="B29" s="274">
        <v>1292854532</v>
      </c>
      <c r="C29" s="274">
        <v>77847726.909090996</v>
      </c>
      <c r="D29" s="411">
        <v>-1292854532</v>
      </c>
      <c r="E29" s="274">
        <v>0</v>
      </c>
      <c r="F29" s="274">
        <v>77847726.909090996</v>
      </c>
      <c r="G29" s="274">
        <v>0</v>
      </c>
      <c r="H29" s="410">
        <v>0</v>
      </c>
      <c r="I29" s="274"/>
      <c r="J29" s="274">
        <v>0</v>
      </c>
      <c r="K29" s="410">
        <v>0</v>
      </c>
      <c r="L29" s="274">
        <v>77847726.909090996</v>
      </c>
      <c r="M29" s="275">
        <v>1292854532</v>
      </c>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row>
    <row r="30" spans="1:83" x14ac:dyDescent="0.3">
      <c r="A30" s="103" t="s">
        <v>858</v>
      </c>
      <c r="B30" s="274">
        <v>35332517</v>
      </c>
      <c r="C30" s="274">
        <v>27441500</v>
      </c>
      <c r="D30" s="274"/>
      <c r="E30" s="274">
        <v>0</v>
      </c>
      <c r="F30" s="274">
        <v>62774017</v>
      </c>
      <c r="G30" s="411">
        <v>-6247818</v>
      </c>
      <c r="H30" s="410">
        <v>-13950723.600000001</v>
      </c>
      <c r="I30" s="274"/>
      <c r="J30" s="274">
        <v>0</v>
      </c>
      <c r="K30" s="410">
        <v>-20198541.600000001</v>
      </c>
      <c r="L30" s="274">
        <v>42575475.399999999</v>
      </c>
      <c r="M30" s="275">
        <v>29084699</v>
      </c>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row>
    <row r="31" spans="1:83" x14ac:dyDescent="0.3">
      <c r="A31" s="103" t="s">
        <v>859</v>
      </c>
      <c r="B31" s="274">
        <v>103219953</v>
      </c>
      <c r="C31" s="274">
        <v>62789091</v>
      </c>
      <c r="D31" s="274"/>
      <c r="E31" s="274">
        <v>0</v>
      </c>
      <c r="F31" s="274">
        <v>166009044</v>
      </c>
      <c r="G31" s="411">
        <v>-103219953</v>
      </c>
      <c r="H31" s="410">
        <v>0</v>
      </c>
      <c r="I31" s="274"/>
      <c r="J31" s="274">
        <v>0</v>
      </c>
      <c r="K31" s="410">
        <v>-103219953</v>
      </c>
      <c r="L31" s="274">
        <v>62789091</v>
      </c>
      <c r="M31" s="275">
        <v>0</v>
      </c>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row>
    <row r="32" spans="1:83" x14ac:dyDescent="0.3">
      <c r="A32" s="103" t="s">
        <v>860</v>
      </c>
      <c r="B32" s="274">
        <v>123711364</v>
      </c>
      <c r="C32" s="274">
        <v>32600001</v>
      </c>
      <c r="D32" s="411"/>
      <c r="E32" s="274">
        <v>0</v>
      </c>
      <c r="F32" s="274">
        <v>156311365</v>
      </c>
      <c r="G32" s="411">
        <v>-103823156.14</v>
      </c>
      <c r="H32" s="410">
        <v>-3718544.2199999997</v>
      </c>
      <c r="I32" s="274"/>
      <c r="J32" s="274">
        <v>0</v>
      </c>
      <c r="K32" s="410">
        <v>-107541700.36</v>
      </c>
      <c r="L32" s="274">
        <v>48769664.640000001</v>
      </c>
      <c r="M32" s="275">
        <v>19888207.859999999</v>
      </c>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row>
    <row r="33" spans="1:43" x14ac:dyDescent="0.3">
      <c r="A33" s="103" t="s">
        <v>861</v>
      </c>
      <c r="B33" s="274">
        <v>1309311319</v>
      </c>
      <c r="C33" s="274">
        <v>0</v>
      </c>
      <c r="D33" s="274"/>
      <c r="E33" s="274">
        <v>0</v>
      </c>
      <c r="F33" s="274">
        <v>1309311319</v>
      </c>
      <c r="G33" s="411">
        <v>-1228445695.6241903</v>
      </c>
      <c r="H33" s="410">
        <v>-7929800.3441903861</v>
      </c>
      <c r="I33" s="274"/>
      <c r="J33" s="274">
        <v>0</v>
      </c>
      <c r="K33" s="410">
        <v>-1236375495.9683807</v>
      </c>
      <c r="L33" s="274">
        <v>72935823.03161931</v>
      </c>
      <c r="M33" s="275">
        <v>80865623.375809669</v>
      </c>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row>
    <row r="34" spans="1:43" x14ac:dyDescent="0.3">
      <c r="A34" s="103" t="s">
        <v>862</v>
      </c>
      <c r="B34" s="274">
        <v>1680135646</v>
      </c>
      <c r="C34" s="274">
        <v>286173567</v>
      </c>
      <c r="D34" s="274"/>
      <c r="E34" s="274">
        <v>0</v>
      </c>
      <c r="F34" s="274">
        <v>1966309213</v>
      </c>
      <c r="G34" s="411">
        <v>-68405913.979999989</v>
      </c>
      <c r="H34" s="410">
        <v>-147078656.41000003</v>
      </c>
      <c r="I34" s="274"/>
      <c r="J34" s="274">
        <v>0</v>
      </c>
      <c r="K34" s="410">
        <v>-215484570.39000002</v>
      </c>
      <c r="L34" s="274">
        <v>1750824642.6099999</v>
      </c>
      <c r="M34" s="275">
        <v>1611729732.02</v>
      </c>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row>
    <row r="35" spans="1:43" x14ac:dyDescent="0.3">
      <c r="A35" s="103" t="s">
        <v>863</v>
      </c>
      <c r="B35" s="274">
        <v>3433955102</v>
      </c>
      <c r="C35" s="274">
        <v>0</v>
      </c>
      <c r="D35" s="411"/>
      <c r="E35" s="274">
        <v>0</v>
      </c>
      <c r="F35" s="274">
        <v>3433955102</v>
      </c>
      <c r="G35" s="274">
        <v>0</v>
      </c>
      <c r="H35" s="410">
        <v>0</v>
      </c>
      <c r="I35" s="274"/>
      <c r="J35" s="274">
        <v>0</v>
      </c>
      <c r="K35" s="410">
        <v>0</v>
      </c>
      <c r="L35" s="274">
        <v>3433955102</v>
      </c>
      <c r="M35" s="275">
        <v>3433955102</v>
      </c>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row>
    <row r="36" spans="1:43" x14ac:dyDescent="0.3">
      <c r="A36" s="61" t="s">
        <v>255</v>
      </c>
      <c r="B36" s="62">
        <v>148411467644.03064</v>
      </c>
      <c r="C36" s="62">
        <v>11696200178.909092</v>
      </c>
      <c r="D36" s="62">
        <v>-2325993347.8102055</v>
      </c>
      <c r="E36" s="62">
        <v>0</v>
      </c>
      <c r="F36" s="62">
        <v>157781674475.12955</v>
      </c>
      <c r="G36" s="62">
        <v>-94901013121.563126</v>
      </c>
      <c r="H36" s="62">
        <v>-5738259940.8113623</v>
      </c>
      <c r="I36" s="62">
        <v>836957482.8747282</v>
      </c>
      <c r="J36" s="62">
        <v>0</v>
      </c>
      <c r="K36" s="62">
        <v>-99802315579.499771</v>
      </c>
      <c r="L36" s="62">
        <v>57979358895.629784</v>
      </c>
      <c r="M36" s="62">
        <v>53510454522.467514</v>
      </c>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row>
    <row r="37" spans="1:43" x14ac:dyDescent="0.3">
      <c r="B37" s="278"/>
      <c r="F37" s="278"/>
      <c r="G37" s="278"/>
      <c r="H37" s="278"/>
      <c r="K37" s="278"/>
      <c r="L37" s="273"/>
      <c r="M37" s="273"/>
    </row>
    <row r="38" spans="1:43" x14ac:dyDescent="0.3">
      <c r="B38" s="273"/>
      <c r="F38" s="273"/>
      <c r="G38" s="273"/>
      <c r="H38" s="273"/>
      <c r="K38" s="273"/>
      <c r="L38" s="273"/>
      <c r="M38" s="273"/>
    </row>
    <row r="41" spans="1:43" x14ac:dyDescent="0.3">
      <c r="A41" s="75" t="s">
        <v>920</v>
      </c>
    </row>
    <row r="42" spans="1:43" ht="72" x14ac:dyDescent="0.3">
      <c r="A42" s="235"/>
      <c r="B42" s="233" t="s">
        <v>194</v>
      </c>
      <c r="C42" s="233" t="s">
        <v>195</v>
      </c>
      <c r="D42" s="233" t="s">
        <v>52</v>
      </c>
      <c r="E42" s="233" t="s">
        <v>196</v>
      </c>
      <c r="F42" s="233" t="s">
        <v>197</v>
      </c>
      <c r="G42" s="233" t="s">
        <v>198</v>
      </c>
      <c r="H42" s="233" t="s">
        <v>199</v>
      </c>
      <c r="I42" s="233" t="s">
        <v>200</v>
      </c>
      <c r="J42" s="233" t="s">
        <v>201</v>
      </c>
      <c r="K42" s="233" t="s">
        <v>202</v>
      </c>
      <c r="L42" s="234" t="s">
        <v>404</v>
      </c>
      <c r="M42" s="238"/>
    </row>
    <row r="43" spans="1:43" x14ac:dyDescent="0.3">
      <c r="A43" s="236"/>
      <c r="B43" s="237"/>
      <c r="C43" s="237"/>
      <c r="D43" s="237"/>
      <c r="E43" s="237"/>
      <c r="F43" s="237"/>
      <c r="G43" s="237"/>
      <c r="H43" s="237"/>
      <c r="I43" s="237"/>
      <c r="J43" s="237"/>
      <c r="K43" s="237"/>
      <c r="L43" s="239">
        <v>2024</v>
      </c>
      <c r="M43" s="240">
        <v>2023</v>
      </c>
    </row>
    <row r="44" spans="1:43" x14ac:dyDescent="0.3">
      <c r="A44" s="103" t="s">
        <v>852</v>
      </c>
      <c r="B44" s="274">
        <v>0</v>
      </c>
      <c r="C44" s="274"/>
      <c r="D44" s="274"/>
      <c r="E44" s="274"/>
      <c r="F44" s="274">
        <v>0</v>
      </c>
      <c r="G44" s="274">
        <v>0</v>
      </c>
      <c r="H44" s="274"/>
      <c r="I44" s="274"/>
      <c r="J44" s="274"/>
      <c r="K44" s="274">
        <v>0</v>
      </c>
      <c r="L44" s="274">
        <v>0</v>
      </c>
      <c r="M44" s="275">
        <v>0</v>
      </c>
    </row>
    <row r="45" spans="1:43" x14ac:dyDescent="0.3">
      <c r="A45" s="103" t="s">
        <v>851</v>
      </c>
      <c r="B45" s="274">
        <v>7827870960</v>
      </c>
      <c r="C45" s="274">
        <v>43060945</v>
      </c>
      <c r="D45" s="274"/>
      <c r="E45" s="274"/>
      <c r="F45" s="274">
        <v>7870931905</v>
      </c>
      <c r="G45" s="274">
        <v>-3641573511</v>
      </c>
      <c r="H45" s="274">
        <v>-185110279.86641806</v>
      </c>
      <c r="I45" s="274"/>
      <c r="J45" s="274"/>
      <c r="K45" s="274">
        <v>-3826683790.8664179</v>
      </c>
      <c r="L45" s="274">
        <v>4044248114.1335821</v>
      </c>
      <c r="M45" s="275">
        <v>4186297449</v>
      </c>
    </row>
    <row r="46" spans="1:43" x14ac:dyDescent="0.3">
      <c r="A46" s="103" t="s">
        <v>203</v>
      </c>
      <c r="B46" s="274">
        <v>365303879</v>
      </c>
      <c r="C46" s="274">
        <v>368900944</v>
      </c>
      <c r="D46" s="274">
        <v>-192842957.457665</v>
      </c>
      <c r="E46" s="274"/>
      <c r="F46" s="274">
        <v>541361865.54233503</v>
      </c>
      <c r="G46" s="274">
        <v>-334135867</v>
      </c>
      <c r="H46" s="274">
        <v>0</v>
      </c>
      <c r="I46" s="274">
        <v>161988079.22763401</v>
      </c>
      <c r="J46" s="274"/>
      <c r="K46" s="274">
        <v>-172147787.77236599</v>
      </c>
      <c r="L46" s="274">
        <v>369214077.76996905</v>
      </c>
      <c r="M46" s="275">
        <v>31168012</v>
      </c>
    </row>
    <row r="47" spans="1:43" x14ac:dyDescent="0.3">
      <c r="A47" s="103" t="s">
        <v>853</v>
      </c>
      <c r="B47" s="274">
        <v>307675611</v>
      </c>
      <c r="C47" s="274">
        <v>16645406</v>
      </c>
      <c r="D47" s="274"/>
      <c r="E47" s="274"/>
      <c r="F47" s="274">
        <v>324321017</v>
      </c>
      <c r="G47" s="274">
        <v>-305512459</v>
      </c>
      <c r="H47" s="274">
        <v>-6856363.7999999998</v>
      </c>
      <c r="I47" s="274"/>
      <c r="J47" s="274"/>
      <c r="K47" s="274">
        <v>-312368822.80000001</v>
      </c>
      <c r="L47" s="274">
        <v>11952194.199999988</v>
      </c>
      <c r="M47" s="275">
        <v>2163152</v>
      </c>
    </row>
    <row r="48" spans="1:43" x14ac:dyDescent="0.3">
      <c r="A48" s="103" t="s">
        <v>854</v>
      </c>
      <c r="B48" s="274">
        <v>0</v>
      </c>
      <c r="C48" s="274"/>
      <c r="D48" s="274"/>
      <c r="E48" s="274"/>
      <c r="F48" s="274">
        <v>0</v>
      </c>
      <c r="G48" s="274">
        <v>0</v>
      </c>
      <c r="H48" s="274"/>
      <c r="I48" s="274"/>
      <c r="J48" s="274"/>
      <c r="K48" s="274">
        <v>0</v>
      </c>
      <c r="L48" s="274">
        <v>0</v>
      </c>
      <c r="M48" s="275">
        <v>0</v>
      </c>
    </row>
    <row r="49" spans="1:13" x14ac:dyDescent="0.3">
      <c r="A49" s="103" t="s">
        <v>855</v>
      </c>
      <c r="B49" s="274">
        <v>10845571136</v>
      </c>
      <c r="C49" s="274">
        <v>40688563</v>
      </c>
      <c r="D49" s="274"/>
      <c r="E49" s="274"/>
      <c r="F49" s="274">
        <v>10886259699</v>
      </c>
      <c r="G49" s="274">
        <v>-8830843463</v>
      </c>
      <c r="H49" s="274">
        <v>-4096429.5901712393</v>
      </c>
      <c r="I49" s="274"/>
      <c r="J49" s="274"/>
      <c r="K49" s="274">
        <v>-8834939892.5901718</v>
      </c>
      <c r="L49" s="274">
        <v>2051319806.4098282</v>
      </c>
      <c r="M49" s="275">
        <v>2014727673</v>
      </c>
    </row>
    <row r="50" spans="1:13" x14ac:dyDescent="0.3">
      <c r="A50" s="103" t="s">
        <v>856</v>
      </c>
      <c r="B50" s="274">
        <v>4410257430</v>
      </c>
      <c r="C50" s="274">
        <v>273859458</v>
      </c>
      <c r="D50" s="274">
        <v>0</v>
      </c>
      <c r="E50" s="274"/>
      <c r="F50" s="274">
        <v>4684116888</v>
      </c>
      <c r="G50" s="274">
        <v>-749246349</v>
      </c>
      <c r="H50" s="274">
        <v>-559474754.03296101</v>
      </c>
      <c r="I50" s="274"/>
      <c r="J50" s="274"/>
      <c r="K50" s="274">
        <v>-1308721103.0329609</v>
      </c>
      <c r="L50" s="274">
        <v>3375395784.9670391</v>
      </c>
      <c r="M50" s="275">
        <v>3661011081</v>
      </c>
    </row>
    <row r="51" spans="1:13" x14ac:dyDescent="0.3">
      <c r="A51" s="103" t="s">
        <v>857</v>
      </c>
      <c r="B51" s="274">
        <v>0</v>
      </c>
      <c r="C51" s="274">
        <v>200382387</v>
      </c>
      <c r="D51" s="274"/>
      <c r="E51" s="274"/>
      <c r="F51" s="274">
        <v>200382387</v>
      </c>
      <c r="G51" s="274">
        <v>0</v>
      </c>
      <c r="H51" s="274">
        <v>0</v>
      </c>
      <c r="I51" s="274"/>
      <c r="J51" s="274"/>
      <c r="K51" s="274">
        <v>0</v>
      </c>
      <c r="L51" s="274">
        <v>200382387</v>
      </c>
      <c r="M51" s="275">
        <v>0</v>
      </c>
    </row>
    <row r="52" spans="1:13" x14ac:dyDescent="0.3">
      <c r="A52" s="103" t="s">
        <v>858</v>
      </c>
      <c r="B52" s="274">
        <v>402939164</v>
      </c>
      <c r="C52" s="274"/>
      <c r="D52" s="274"/>
      <c r="E52" s="274"/>
      <c r="F52" s="274">
        <v>402939164</v>
      </c>
      <c r="G52" s="274">
        <v>-380592021</v>
      </c>
      <c r="H52" s="274">
        <v>0</v>
      </c>
      <c r="I52" s="274"/>
      <c r="J52" s="274"/>
      <c r="K52" s="274">
        <v>-380592021</v>
      </c>
      <c r="L52" s="274">
        <v>22347143</v>
      </c>
      <c r="M52" s="275">
        <v>22347143</v>
      </c>
    </row>
    <row r="53" spans="1:13" x14ac:dyDescent="0.3">
      <c r="A53" s="103" t="s">
        <v>859</v>
      </c>
      <c r="B53" s="274">
        <v>0</v>
      </c>
      <c r="C53" s="274"/>
      <c r="D53" s="274"/>
      <c r="E53" s="274"/>
      <c r="F53" s="274">
        <v>0</v>
      </c>
      <c r="G53" s="274">
        <v>0</v>
      </c>
      <c r="H53" s="274"/>
      <c r="I53" s="274"/>
      <c r="J53" s="274"/>
      <c r="K53" s="274">
        <v>0</v>
      </c>
      <c r="L53" s="274">
        <v>0</v>
      </c>
      <c r="M53" s="275">
        <v>0</v>
      </c>
    </row>
    <row r="54" spans="1:13" x14ac:dyDescent="0.3">
      <c r="A54" s="103" t="s">
        <v>860</v>
      </c>
      <c r="B54" s="274">
        <v>99746021</v>
      </c>
      <c r="C54" s="274">
        <v>1419728</v>
      </c>
      <c r="D54" s="274"/>
      <c r="E54" s="274"/>
      <c r="F54" s="274">
        <v>101165749</v>
      </c>
      <c r="G54" s="274">
        <v>-87725952</v>
      </c>
      <c r="H54" s="274">
        <v>-2992759.38</v>
      </c>
      <c r="I54" s="274"/>
      <c r="J54" s="274"/>
      <c r="K54" s="274">
        <v>-90718711.379999995</v>
      </c>
      <c r="L54" s="274">
        <v>10447037.620000005</v>
      </c>
      <c r="M54" s="275">
        <v>12020069</v>
      </c>
    </row>
    <row r="55" spans="1:13" x14ac:dyDescent="0.3">
      <c r="A55" s="103" t="s">
        <v>861</v>
      </c>
      <c r="B55" s="274">
        <v>0</v>
      </c>
      <c r="C55" s="274"/>
      <c r="D55" s="274"/>
      <c r="E55" s="274"/>
      <c r="F55" s="274">
        <v>0</v>
      </c>
      <c r="G55" s="274">
        <v>-6340844</v>
      </c>
      <c r="H55" s="274">
        <v>-6340843.8765220195</v>
      </c>
      <c r="I55" s="274"/>
      <c r="J55" s="274"/>
      <c r="K55" s="274">
        <v>-12681687.87652202</v>
      </c>
      <c r="L55" s="274">
        <v>-12681687.87652202</v>
      </c>
      <c r="M55" s="275">
        <v>-6340844</v>
      </c>
    </row>
    <row r="56" spans="1:13" x14ac:dyDescent="0.3">
      <c r="A56" s="103" t="s">
        <v>862</v>
      </c>
      <c r="B56" s="274">
        <v>283238429</v>
      </c>
      <c r="C56" s="274">
        <v>67683891</v>
      </c>
      <c r="D56" s="274"/>
      <c r="E56" s="274"/>
      <c r="F56" s="274">
        <v>350922320</v>
      </c>
      <c r="G56" s="274">
        <v>-8961839</v>
      </c>
      <c r="H56" s="274">
        <v>-42157186.874840103</v>
      </c>
      <c r="I56" s="274"/>
      <c r="J56" s="274"/>
      <c r="K56" s="274">
        <v>-51119025.874840103</v>
      </c>
      <c r="L56" s="274">
        <v>299803294.12515992</v>
      </c>
      <c r="M56" s="275">
        <v>274276590</v>
      </c>
    </row>
    <row r="57" spans="1:13" x14ac:dyDescent="0.3">
      <c r="A57" s="103" t="s">
        <v>863</v>
      </c>
      <c r="B57" s="274">
        <v>2003539954</v>
      </c>
      <c r="C57" s="274"/>
      <c r="D57" s="274"/>
      <c r="E57" s="274"/>
      <c r="F57" s="274">
        <v>2003539954</v>
      </c>
      <c r="G57" s="274">
        <v>0</v>
      </c>
      <c r="H57" s="274"/>
      <c r="I57" s="274"/>
      <c r="J57" s="274"/>
      <c r="K57" s="274">
        <v>0</v>
      </c>
      <c r="L57" s="274">
        <v>2003539954</v>
      </c>
      <c r="M57" s="275">
        <v>2003539954</v>
      </c>
    </row>
    <row r="58" spans="1:13" x14ac:dyDescent="0.3">
      <c r="A58" s="61" t="s">
        <v>255</v>
      </c>
      <c r="B58" s="62">
        <f t="shared" ref="B58:M58" si="0">SUM(B44:B57)</f>
        <v>26546142584</v>
      </c>
      <c r="C58" s="62">
        <f t="shared" si="0"/>
        <v>1012641322</v>
      </c>
      <c r="D58" s="62">
        <f t="shared" si="0"/>
        <v>-192842957.457665</v>
      </c>
      <c r="E58" s="62">
        <f t="shared" si="0"/>
        <v>0</v>
      </c>
      <c r="F58" s="62">
        <f t="shared" si="0"/>
        <v>27365940948.542336</v>
      </c>
      <c r="G58" s="62">
        <f t="shared" si="0"/>
        <v>-14344932305</v>
      </c>
      <c r="H58" s="62">
        <f t="shared" si="0"/>
        <v>-807028617.4209125</v>
      </c>
      <c r="I58" s="62">
        <f t="shared" si="0"/>
        <v>161988079.22763401</v>
      </c>
      <c r="J58" s="62">
        <f t="shared" si="0"/>
        <v>0</v>
      </c>
      <c r="K58" s="62">
        <f t="shared" si="0"/>
        <v>-14989972843.193277</v>
      </c>
      <c r="L58" s="62">
        <f t="shared" si="0"/>
        <v>12375968105.349058</v>
      </c>
      <c r="M58" s="62">
        <f t="shared" si="0"/>
        <v>12201210279</v>
      </c>
    </row>
    <row r="59" spans="1:13" x14ac:dyDescent="0.3">
      <c r="B59" s="281"/>
      <c r="L59" s="278"/>
      <c r="M59" s="278"/>
    </row>
    <row r="62" spans="1:13" x14ac:dyDescent="0.3">
      <c r="A62" s="75" t="s">
        <v>922</v>
      </c>
    </row>
    <row r="63" spans="1:13" ht="72" x14ac:dyDescent="0.3">
      <c r="A63" s="235"/>
      <c r="B63" s="233" t="s">
        <v>194</v>
      </c>
      <c r="C63" s="233" t="s">
        <v>195</v>
      </c>
      <c r="D63" s="233" t="s">
        <v>52</v>
      </c>
      <c r="E63" s="233" t="s">
        <v>196</v>
      </c>
      <c r="F63" s="233" t="s">
        <v>197</v>
      </c>
      <c r="G63" s="233" t="s">
        <v>198</v>
      </c>
      <c r="H63" s="233" t="s">
        <v>199</v>
      </c>
      <c r="I63" s="233" t="s">
        <v>200</v>
      </c>
      <c r="J63" s="233" t="s">
        <v>201</v>
      </c>
      <c r="K63" s="233" t="s">
        <v>202</v>
      </c>
      <c r="L63" s="234" t="s">
        <v>404</v>
      </c>
      <c r="M63" s="238"/>
    </row>
    <row r="64" spans="1:13" x14ac:dyDescent="0.3">
      <c r="A64" s="236"/>
      <c r="B64" s="237"/>
      <c r="C64" s="237"/>
      <c r="D64" s="237"/>
      <c r="E64" s="237"/>
      <c r="F64" s="237"/>
      <c r="G64" s="237"/>
      <c r="H64" s="237"/>
      <c r="I64" s="237"/>
      <c r="J64" s="237"/>
      <c r="K64" s="237"/>
      <c r="L64" s="239">
        <v>2024</v>
      </c>
      <c r="M64" s="552">
        <v>2023</v>
      </c>
    </row>
    <row r="65" spans="1:13" x14ac:dyDescent="0.3">
      <c r="A65" s="103" t="s">
        <v>987</v>
      </c>
      <c r="B65" s="453">
        <v>0</v>
      </c>
      <c r="C65" s="453">
        <v>111266362</v>
      </c>
      <c r="D65" s="553"/>
      <c r="E65" s="453"/>
      <c r="F65" s="274">
        <v>111266362</v>
      </c>
      <c r="G65" s="454">
        <v>0</v>
      </c>
      <c r="H65" s="454">
        <v>0</v>
      </c>
      <c r="I65" s="453"/>
      <c r="J65" s="453"/>
      <c r="K65" s="411">
        <v>0</v>
      </c>
      <c r="L65" s="274">
        <v>111266362</v>
      </c>
      <c r="M65" s="454"/>
    </row>
    <row r="66" spans="1:13" x14ac:dyDescent="0.3">
      <c r="A66" s="103" t="s">
        <v>856</v>
      </c>
      <c r="B66" s="453">
        <v>0</v>
      </c>
      <c r="C66" s="453">
        <v>8351376827</v>
      </c>
      <c r="D66" s="554"/>
      <c r="E66" s="453"/>
      <c r="F66" s="274">
        <v>8351376827</v>
      </c>
      <c r="G66" s="454">
        <v>0</v>
      </c>
      <c r="H66" s="454">
        <v>0</v>
      </c>
      <c r="I66" s="454"/>
      <c r="J66" s="453"/>
      <c r="K66" s="411">
        <v>0</v>
      </c>
      <c r="L66" s="274">
        <v>8351376827</v>
      </c>
      <c r="M66" s="454"/>
    </row>
    <row r="67" spans="1:13" x14ac:dyDescent="0.3">
      <c r="A67" s="103" t="s">
        <v>988</v>
      </c>
      <c r="B67" s="453">
        <v>0</v>
      </c>
      <c r="C67" s="453">
        <v>4461955</v>
      </c>
      <c r="D67" s="553"/>
      <c r="E67" s="453"/>
      <c r="F67" s="274">
        <v>4461955</v>
      </c>
      <c r="G67" s="454">
        <v>0</v>
      </c>
      <c r="H67" s="454">
        <v>0</v>
      </c>
      <c r="I67" s="453"/>
      <c r="J67" s="453"/>
      <c r="K67" s="411">
        <v>0</v>
      </c>
      <c r="L67" s="274">
        <v>4461955</v>
      </c>
      <c r="M67" s="454"/>
    </row>
    <row r="68" spans="1:13" x14ac:dyDescent="0.3">
      <c r="A68" s="103" t="s">
        <v>853</v>
      </c>
      <c r="B68" s="453">
        <v>0</v>
      </c>
      <c r="C68" s="453">
        <v>5622727</v>
      </c>
      <c r="D68" s="554"/>
      <c r="E68" s="453"/>
      <c r="F68" s="274">
        <v>5622727</v>
      </c>
      <c r="G68" s="454">
        <v>0</v>
      </c>
      <c r="H68" s="454">
        <v>0</v>
      </c>
      <c r="I68" s="454"/>
      <c r="J68" s="453"/>
      <c r="K68" s="411">
        <v>0</v>
      </c>
      <c r="L68" s="274">
        <v>5622727</v>
      </c>
      <c r="M68" s="454"/>
    </row>
    <row r="69" spans="1:13" x14ac:dyDescent="0.3">
      <c r="A69" s="103" t="s">
        <v>989</v>
      </c>
      <c r="B69" s="453">
        <v>0</v>
      </c>
      <c r="C69" s="453">
        <v>15603636</v>
      </c>
      <c r="D69" s="553"/>
      <c r="E69" s="453"/>
      <c r="F69" s="274">
        <v>15603636</v>
      </c>
      <c r="G69" s="454">
        <v>0</v>
      </c>
      <c r="H69" s="454">
        <v>0</v>
      </c>
      <c r="I69" s="453"/>
      <c r="J69" s="453"/>
      <c r="K69" s="411">
        <v>0</v>
      </c>
      <c r="L69" s="274">
        <v>15603636</v>
      </c>
      <c r="M69" s="454"/>
    </row>
    <row r="70" spans="1:13" x14ac:dyDescent="0.3">
      <c r="A70" t="s">
        <v>862</v>
      </c>
      <c r="B70" s="555"/>
      <c r="C70" s="453">
        <v>327689155</v>
      </c>
      <c r="D70" s="554"/>
      <c r="E70" s="453"/>
      <c r="F70" s="274">
        <v>327689155</v>
      </c>
      <c r="G70" s="454"/>
      <c r="H70" s="556"/>
      <c r="I70" s="454"/>
      <c r="J70" s="453"/>
      <c r="K70" s="411">
        <v>0</v>
      </c>
      <c r="L70" s="274">
        <v>327689155</v>
      </c>
      <c r="M70" s="556"/>
    </row>
    <row r="71" spans="1:13" x14ac:dyDescent="0.3">
      <c r="A71" s="61" t="s">
        <v>255</v>
      </c>
      <c r="B71" s="62">
        <v>0</v>
      </c>
      <c r="C71" s="62">
        <v>8816020662</v>
      </c>
      <c r="D71" s="62">
        <v>0</v>
      </c>
      <c r="E71" s="455">
        <v>0</v>
      </c>
      <c r="F71" s="455">
        <v>8816020662</v>
      </c>
      <c r="G71" s="456">
        <v>0</v>
      </c>
      <c r="H71" s="62">
        <v>0</v>
      </c>
      <c r="I71" s="62">
        <v>0</v>
      </c>
      <c r="J71" s="62">
        <v>0</v>
      </c>
      <c r="K71" s="455">
        <v>0</v>
      </c>
      <c r="L71" s="62">
        <v>8816020662</v>
      </c>
      <c r="M71" s="62">
        <v>0</v>
      </c>
    </row>
    <row r="74" spans="1:13" x14ac:dyDescent="0.3">
      <c r="A74" s="75" t="s">
        <v>1063</v>
      </c>
    </row>
    <row r="75" spans="1:13" ht="72" x14ac:dyDescent="0.3">
      <c r="A75" s="235"/>
      <c r="B75" s="233" t="s">
        <v>194</v>
      </c>
      <c r="C75" s="233"/>
      <c r="D75" s="233" t="s">
        <v>52</v>
      </c>
      <c r="E75" s="233" t="s">
        <v>196</v>
      </c>
      <c r="F75" s="233" t="s">
        <v>197</v>
      </c>
      <c r="G75" s="233" t="s">
        <v>198</v>
      </c>
      <c r="H75" s="233" t="s">
        <v>199</v>
      </c>
      <c r="I75" s="233" t="s">
        <v>200</v>
      </c>
      <c r="J75" s="233" t="s">
        <v>201</v>
      </c>
      <c r="K75" s="233" t="s">
        <v>202</v>
      </c>
      <c r="L75" s="234" t="s">
        <v>404</v>
      </c>
      <c r="M75" s="238"/>
    </row>
    <row r="76" spans="1:13" x14ac:dyDescent="0.3">
      <c r="A76" s="236"/>
      <c r="B76" s="237"/>
      <c r="C76" s="237"/>
      <c r="D76" s="237"/>
      <c r="E76" s="237"/>
      <c r="F76" s="237"/>
      <c r="G76" s="237"/>
      <c r="H76" s="237"/>
      <c r="I76" s="237"/>
      <c r="J76" s="237"/>
      <c r="K76" s="237"/>
      <c r="L76" s="239">
        <v>2024</v>
      </c>
      <c r="M76" s="561">
        <v>2023</v>
      </c>
    </row>
    <row r="77" spans="1:13" x14ac:dyDescent="0.3">
      <c r="A77" s="562" t="s">
        <v>1036</v>
      </c>
      <c r="B77" s="563"/>
      <c r="C77" s="564">
        <v>0</v>
      </c>
      <c r="D77" s="565"/>
      <c r="E77" s="566"/>
      <c r="F77" s="560">
        <v>0</v>
      </c>
      <c r="G77" s="563"/>
      <c r="H77" s="567"/>
      <c r="I77" s="566"/>
      <c r="J77" s="566"/>
      <c r="K77" s="568"/>
      <c r="L77" s="560">
        <v>0</v>
      </c>
      <c r="M77" s="569"/>
    </row>
    <row r="78" spans="1:13" x14ac:dyDescent="0.3">
      <c r="A78" s="562" t="s">
        <v>1035</v>
      </c>
      <c r="B78" s="570"/>
      <c r="C78" s="564">
        <v>0</v>
      </c>
      <c r="D78" s="571"/>
      <c r="E78" s="566"/>
      <c r="F78" s="560">
        <v>0</v>
      </c>
      <c r="G78" s="570"/>
      <c r="H78" s="567"/>
      <c r="I78" s="567"/>
      <c r="J78" s="566"/>
      <c r="K78" s="568"/>
      <c r="L78" s="560">
        <v>0</v>
      </c>
      <c r="M78" s="572"/>
    </row>
    <row r="79" spans="1:13" x14ac:dyDescent="0.3">
      <c r="A79" s="562" t="s">
        <v>1037</v>
      </c>
      <c r="B79" s="570"/>
      <c r="C79" s="564">
        <v>0</v>
      </c>
      <c r="D79" s="571"/>
      <c r="E79" s="566"/>
      <c r="F79" s="560">
        <v>0</v>
      </c>
      <c r="G79" s="570"/>
      <c r="H79" s="567"/>
      <c r="I79" s="567"/>
      <c r="J79" s="566"/>
      <c r="K79" s="568"/>
      <c r="L79" s="560">
        <v>0</v>
      </c>
      <c r="M79" s="572"/>
    </row>
    <row r="80" spans="1:13" x14ac:dyDescent="0.3">
      <c r="A80" s="562" t="s">
        <v>1091</v>
      </c>
      <c r="B80" s="570"/>
      <c r="C80" s="560">
        <v>2541063002</v>
      </c>
      <c r="D80" s="566"/>
      <c r="E80" s="566"/>
      <c r="F80" s="560">
        <v>2541063002</v>
      </c>
      <c r="G80" s="570"/>
      <c r="H80" s="567"/>
      <c r="I80" s="567"/>
      <c r="J80" s="566"/>
      <c r="K80" s="568"/>
      <c r="L80" s="560">
        <v>2541063002</v>
      </c>
      <c r="M80" s="572"/>
    </row>
    <row r="81" spans="1:102" x14ac:dyDescent="0.3">
      <c r="A81" s="562" t="s">
        <v>1092</v>
      </c>
      <c r="B81" s="570"/>
      <c r="C81" s="564">
        <v>0</v>
      </c>
      <c r="D81" s="565"/>
      <c r="E81" s="566"/>
      <c r="F81" s="560">
        <v>0</v>
      </c>
      <c r="G81" s="570"/>
      <c r="H81" s="567"/>
      <c r="I81" s="567"/>
      <c r="J81" s="566"/>
      <c r="K81" s="568"/>
      <c r="L81" s="560">
        <v>0</v>
      </c>
      <c r="M81" s="572"/>
    </row>
    <row r="82" spans="1:102" x14ac:dyDescent="0.3">
      <c r="A82" s="562" t="s">
        <v>1093</v>
      </c>
      <c r="B82" s="570"/>
      <c r="C82" s="564">
        <v>0</v>
      </c>
      <c r="D82" s="571"/>
      <c r="E82" s="566"/>
      <c r="F82" s="560">
        <v>0</v>
      </c>
      <c r="G82" s="570"/>
      <c r="H82" s="567"/>
      <c r="I82" s="567"/>
      <c r="J82" s="566"/>
      <c r="K82" s="568"/>
      <c r="L82" s="560">
        <v>0</v>
      </c>
      <c r="M82" s="572"/>
    </row>
    <row r="83" spans="1:102" x14ac:dyDescent="0.3">
      <c r="A83" s="562" t="s">
        <v>1094</v>
      </c>
      <c r="B83" s="570"/>
      <c r="C83" s="564">
        <v>0</v>
      </c>
      <c r="D83" s="571"/>
      <c r="E83" s="566"/>
      <c r="F83" s="560">
        <v>0</v>
      </c>
      <c r="G83" s="570"/>
      <c r="H83" s="567"/>
      <c r="I83" s="567"/>
      <c r="J83" s="566"/>
      <c r="K83" s="568"/>
      <c r="L83" s="560">
        <v>0</v>
      </c>
      <c r="M83" s="572"/>
    </row>
    <row r="84" spans="1:102" x14ac:dyDescent="0.3">
      <c r="A84" s="562" t="s">
        <v>1095</v>
      </c>
      <c r="B84" s="570"/>
      <c r="C84" s="564">
        <v>0</v>
      </c>
      <c r="D84" s="571"/>
      <c r="E84" s="566"/>
      <c r="F84" s="560">
        <v>0</v>
      </c>
      <c r="G84" s="573"/>
      <c r="H84" s="567"/>
      <c r="I84" s="567"/>
      <c r="J84" s="566"/>
      <c r="K84" s="568"/>
      <c r="L84" s="560">
        <v>0</v>
      </c>
      <c r="M84" s="572"/>
    </row>
    <row r="85" spans="1:102" x14ac:dyDescent="0.3">
      <c r="A85" s="562"/>
      <c r="B85" s="574"/>
      <c r="C85" s="566"/>
      <c r="D85" s="571"/>
      <c r="E85" s="566"/>
      <c r="F85" s="560"/>
      <c r="G85" s="575"/>
      <c r="H85" s="567"/>
      <c r="I85" s="567"/>
      <c r="J85" s="566"/>
      <c r="K85" s="568"/>
      <c r="L85" s="560"/>
      <c r="M85" s="574"/>
    </row>
    <row r="86" spans="1:102" x14ac:dyDescent="0.3">
      <c r="A86" s="61" t="s">
        <v>255</v>
      </c>
      <c r="B86" s="62">
        <f t="shared" ref="B86:M86" si="1">SUM(B77:B85)</f>
        <v>0</v>
      </c>
      <c r="C86" s="62">
        <f t="shared" si="1"/>
        <v>2541063002</v>
      </c>
      <c r="D86" s="62">
        <f t="shared" si="1"/>
        <v>0</v>
      </c>
      <c r="E86" s="62">
        <f t="shared" si="1"/>
        <v>0</v>
      </c>
      <c r="F86" s="62">
        <f t="shared" si="1"/>
        <v>2541063002</v>
      </c>
      <c r="G86" s="62">
        <f t="shared" si="1"/>
        <v>0</v>
      </c>
      <c r="H86" s="62">
        <f t="shared" si="1"/>
        <v>0</v>
      </c>
      <c r="I86" s="62">
        <f t="shared" si="1"/>
        <v>0</v>
      </c>
      <c r="J86" s="62">
        <f t="shared" si="1"/>
        <v>0</v>
      </c>
      <c r="K86" s="62">
        <f t="shared" si="1"/>
        <v>0</v>
      </c>
      <c r="L86" s="62">
        <f t="shared" si="1"/>
        <v>2541063002</v>
      </c>
      <c r="M86" s="62">
        <f t="shared" si="1"/>
        <v>0</v>
      </c>
    </row>
    <row r="90" spans="1:102" x14ac:dyDescent="0.3">
      <c r="A90" s="75" t="s">
        <v>974</v>
      </c>
    </row>
    <row r="91" spans="1:102" s="100" customFormat="1" ht="54" customHeight="1" x14ac:dyDescent="0.3">
      <c r="A91" s="235"/>
      <c r="B91" s="233" t="s">
        <v>194</v>
      </c>
      <c r="C91" s="233" t="s">
        <v>195</v>
      </c>
      <c r="D91" s="233" t="s">
        <v>52</v>
      </c>
      <c r="E91" s="233" t="s">
        <v>196</v>
      </c>
      <c r="F91" s="233" t="s">
        <v>197</v>
      </c>
      <c r="G91" s="233" t="s">
        <v>198</v>
      </c>
      <c r="H91" s="233" t="s">
        <v>199</v>
      </c>
      <c r="I91" s="233" t="s">
        <v>200</v>
      </c>
      <c r="J91" s="233" t="s">
        <v>201</v>
      </c>
      <c r="K91" s="233" t="s">
        <v>202</v>
      </c>
      <c r="L91" s="234" t="s">
        <v>404</v>
      </c>
      <c r="M91" s="238"/>
      <c r="N91" s="576"/>
      <c r="O91" s="576"/>
      <c r="P91" s="576"/>
      <c r="Q91" s="576"/>
      <c r="R91" s="576"/>
      <c r="S91" s="576"/>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row>
    <row r="92" spans="1:102" s="100" customFormat="1" x14ac:dyDescent="0.3">
      <c r="A92" s="236"/>
      <c r="B92" s="237"/>
      <c r="C92" s="237"/>
      <c r="D92" s="237"/>
      <c r="E92" s="237"/>
      <c r="F92" s="237"/>
      <c r="G92" s="237"/>
      <c r="H92" s="237"/>
      <c r="I92" s="237"/>
      <c r="J92" s="237"/>
      <c r="K92" s="237"/>
      <c r="L92" s="239">
        <v>2024</v>
      </c>
      <c r="M92" s="552">
        <v>2023</v>
      </c>
      <c r="N92" s="576"/>
      <c r="O92" s="576"/>
      <c r="P92" s="576"/>
      <c r="Q92" s="576"/>
      <c r="R92" s="576"/>
      <c r="S92" s="576"/>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row>
    <row r="93" spans="1:102" x14ac:dyDescent="0.3">
      <c r="A93" s="103" t="s">
        <v>987</v>
      </c>
      <c r="B93" s="453">
        <v>0</v>
      </c>
      <c r="C93" s="31">
        <v>66730012</v>
      </c>
      <c r="D93" s="553"/>
      <c r="E93" s="453"/>
      <c r="F93" s="274">
        <v>66730012</v>
      </c>
      <c r="G93" s="454">
        <v>0</v>
      </c>
      <c r="H93" s="454">
        <v>0</v>
      </c>
      <c r="I93" s="453"/>
      <c r="J93" s="453"/>
      <c r="K93" s="411">
        <v>0</v>
      </c>
      <c r="L93" s="274">
        <v>66730012</v>
      </c>
      <c r="M93" s="454"/>
      <c r="N93" s="411"/>
      <c r="O93" s="101"/>
      <c r="P93" s="101"/>
      <c r="Q93" s="101"/>
      <c r="R93" s="101"/>
      <c r="S93" s="101"/>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row>
    <row r="94" spans="1:102" x14ac:dyDescent="0.3">
      <c r="A94" s="103" t="s">
        <v>856</v>
      </c>
      <c r="B94" s="453">
        <v>0</v>
      </c>
      <c r="C94" s="31">
        <v>685402827</v>
      </c>
      <c r="D94" s="554"/>
      <c r="E94" s="453"/>
      <c r="F94" s="274">
        <v>685402827</v>
      </c>
      <c r="G94" s="454">
        <v>0</v>
      </c>
      <c r="H94" s="454">
        <v>0</v>
      </c>
      <c r="I94" s="454"/>
      <c r="J94" s="453"/>
      <c r="K94" s="411">
        <v>0</v>
      </c>
      <c r="L94" s="274">
        <v>685402827</v>
      </c>
      <c r="M94" s="454"/>
      <c r="N94" s="101"/>
      <c r="O94" s="101"/>
      <c r="P94" s="101"/>
      <c r="Q94" s="101"/>
      <c r="R94" s="101"/>
      <c r="S94" s="101"/>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row>
    <row r="95" spans="1:102" x14ac:dyDescent="0.3">
      <c r="A95" s="103" t="s">
        <v>988</v>
      </c>
      <c r="B95" s="453">
        <v>0</v>
      </c>
      <c r="C95" s="31">
        <v>0</v>
      </c>
      <c r="D95" s="553"/>
      <c r="E95" s="453"/>
      <c r="F95" s="274">
        <v>0</v>
      </c>
      <c r="G95" s="454">
        <v>0</v>
      </c>
      <c r="H95" s="454">
        <v>0</v>
      </c>
      <c r="I95" s="453"/>
      <c r="J95" s="453"/>
      <c r="K95" s="411">
        <v>0</v>
      </c>
      <c r="L95" s="274">
        <v>0</v>
      </c>
      <c r="M95" s="454"/>
      <c r="N95" s="101"/>
      <c r="O95" s="101"/>
      <c r="P95" s="101"/>
      <c r="Q95" s="101"/>
      <c r="R95" s="101"/>
      <c r="S95" s="101"/>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row>
    <row r="96" spans="1:102" x14ac:dyDescent="0.3">
      <c r="A96" s="103" t="s">
        <v>853</v>
      </c>
      <c r="B96" s="453">
        <v>0</v>
      </c>
      <c r="C96" s="31">
        <v>36147273</v>
      </c>
      <c r="D96" s="554"/>
      <c r="E96" s="453"/>
      <c r="F96" s="274">
        <v>36147273</v>
      </c>
      <c r="G96" s="454">
        <v>0</v>
      </c>
      <c r="H96" s="454">
        <v>0</v>
      </c>
      <c r="I96" s="454"/>
      <c r="J96" s="453"/>
      <c r="K96" s="411">
        <v>0</v>
      </c>
      <c r="L96" s="274">
        <v>36147273</v>
      </c>
      <c r="M96" s="454"/>
      <c r="N96" s="101"/>
      <c r="O96" s="101"/>
      <c r="P96" s="101"/>
      <c r="Q96" s="101"/>
      <c r="R96" s="101"/>
      <c r="S96" s="101"/>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row>
    <row r="97" spans="1:62" x14ac:dyDescent="0.3">
      <c r="A97" s="103" t="s">
        <v>989</v>
      </c>
      <c r="B97" s="453">
        <v>0</v>
      </c>
      <c r="C97" s="31">
        <v>328696640</v>
      </c>
      <c r="D97" s="553"/>
      <c r="E97" s="453"/>
      <c r="F97" s="274">
        <v>328696640</v>
      </c>
      <c r="G97" s="454">
        <v>0</v>
      </c>
      <c r="H97" s="454">
        <v>0</v>
      </c>
      <c r="I97" s="453"/>
      <c r="J97" s="453"/>
      <c r="K97" s="411">
        <v>0</v>
      </c>
      <c r="L97" s="274">
        <v>328696640</v>
      </c>
      <c r="M97" s="454"/>
      <c r="N97" s="101"/>
      <c r="O97" s="101"/>
      <c r="P97" s="101"/>
      <c r="Q97" s="101"/>
      <c r="R97" s="101"/>
      <c r="S97" s="101"/>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row>
    <row r="98" spans="1:62" x14ac:dyDescent="0.3">
      <c r="A98" s="103" t="s">
        <v>57</v>
      </c>
      <c r="B98" s="555"/>
      <c r="C98" s="31">
        <v>0</v>
      </c>
      <c r="D98" s="554"/>
      <c r="E98" s="453"/>
      <c r="F98" s="274">
        <v>0</v>
      </c>
      <c r="G98" s="454"/>
      <c r="H98" s="556"/>
      <c r="I98" s="454"/>
      <c r="J98" s="453"/>
      <c r="K98" s="411">
        <v>0</v>
      </c>
      <c r="L98" s="274">
        <v>0</v>
      </c>
      <c r="M98" s="556"/>
      <c r="N98" s="101"/>
      <c r="O98" s="101"/>
      <c r="P98" s="101"/>
      <c r="Q98" s="101"/>
      <c r="R98" s="101"/>
      <c r="S98" s="101"/>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row>
    <row r="99" spans="1:62" x14ac:dyDescent="0.3">
      <c r="A99" s="61" t="s">
        <v>255</v>
      </c>
      <c r="B99" s="62">
        <f t="shared" ref="B99:K99" si="2">SUM(B93:B98)</f>
        <v>0</v>
      </c>
      <c r="C99" s="62">
        <f t="shared" si="2"/>
        <v>1116976752</v>
      </c>
      <c r="D99" s="62">
        <f t="shared" si="2"/>
        <v>0</v>
      </c>
      <c r="E99" s="455">
        <f t="shared" si="2"/>
        <v>0</v>
      </c>
      <c r="F99" s="455">
        <f t="shared" si="2"/>
        <v>1116976752</v>
      </c>
      <c r="G99" s="456">
        <f t="shared" si="2"/>
        <v>0</v>
      </c>
      <c r="H99" s="62">
        <f t="shared" si="2"/>
        <v>0</v>
      </c>
      <c r="I99" s="62">
        <f t="shared" si="2"/>
        <v>0</v>
      </c>
      <c r="J99" s="62">
        <f t="shared" si="2"/>
        <v>0</v>
      </c>
      <c r="K99" s="455">
        <f t="shared" si="2"/>
        <v>0</v>
      </c>
      <c r="L99" s="62">
        <f>SUM(L93:L98)</f>
        <v>1116976752</v>
      </c>
      <c r="M99" s="62">
        <f>SUM(M93:M98)</f>
        <v>0</v>
      </c>
      <c r="N99" s="101"/>
      <c r="O99" s="101"/>
      <c r="P99" s="101"/>
      <c r="Q99" s="101"/>
      <c r="R99" s="101"/>
      <c r="S99" s="101"/>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row>
    <row r="102" spans="1:62" ht="48" customHeight="1" x14ac:dyDescent="0.3">
      <c r="A102" s="235" t="s">
        <v>1040</v>
      </c>
      <c r="B102" s="233" t="s">
        <v>194</v>
      </c>
      <c r="C102" s="233" t="s">
        <v>195</v>
      </c>
      <c r="D102" s="233" t="s">
        <v>52</v>
      </c>
      <c r="E102" s="233" t="s">
        <v>196</v>
      </c>
      <c r="F102" s="233" t="s">
        <v>197</v>
      </c>
      <c r="G102" s="233" t="s">
        <v>198</v>
      </c>
      <c r="H102" s="233" t="s">
        <v>199</v>
      </c>
      <c r="I102" s="233" t="s">
        <v>200</v>
      </c>
      <c r="J102" s="233" t="s">
        <v>201</v>
      </c>
      <c r="K102" s="233" t="s">
        <v>202</v>
      </c>
      <c r="L102" s="234" t="s">
        <v>404</v>
      </c>
      <c r="M102" s="238"/>
    </row>
    <row r="103" spans="1:62" x14ac:dyDescent="0.3">
      <c r="A103" s="236"/>
      <c r="B103" s="237"/>
      <c r="C103" s="237"/>
      <c r="D103" s="237"/>
      <c r="E103" s="237"/>
      <c r="F103" s="237"/>
      <c r="G103" s="237"/>
      <c r="H103" s="237"/>
      <c r="I103" s="237"/>
      <c r="J103" s="237"/>
      <c r="K103" s="237"/>
      <c r="L103" s="239">
        <v>2024</v>
      </c>
      <c r="M103" s="240">
        <v>2023</v>
      </c>
    </row>
    <row r="104" spans="1:62" x14ac:dyDescent="0.3">
      <c r="A104" s="528" t="s">
        <v>255</v>
      </c>
      <c r="B104" s="529">
        <f>+B36+B58+B71+B99+B86</f>
        <v>174957610228.03064</v>
      </c>
      <c r="C104" s="529">
        <f t="shared" ref="C104:M104" si="3">+C36+C58+C71+C99+C86</f>
        <v>25182901916.909092</v>
      </c>
      <c r="D104" s="529">
        <f t="shared" si="3"/>
        <v>-2518836305.2678704</v>
      </c>
      <c r="E104" s="529">
        <f t="shared" si="3"/>
        <v>0</v>
      </c>
      <c r="F104" s="529">
        <f t="shared" si="3"/>
        <v>197621675839.67188</v>
      </c>
      <c r="G104" s="529">
        <f t="shared" si="3"/>
        <v>-109245945426.56313</v>
      </c>
      <c r="H104" s="529">
        <f t="shared" si="3"/>
        <v>-6545288558.232275</v>
      </c>
      <c r="I104" s="529">
        <f t="shared" si="3"/>
        <v>998945562.10236216</v>
      </c>
      <c r="J104" s="529">
        <f t="shared" si="3"/>
        <v>0</v>
      </c>
      <c r="K104" s="529">
        <f t="shared" si="3"/>
        <v>-114792288422.69305</v>
      </c>
      <c r="L104" s="529">
        <f t="shared" si="3"/>
        <v>82829387416.978836</v>
      </c>
      <c r="M104" s="529">
        <f t="shared" si="3"/>
        <v>65711664801.467514</v>
      </c>
    </row>
  </sheetData>
  <mergeCells count="1">
    <mergeCell ref="A15:M15"/>
  </mergeCells>
  <hyperlinks>
    <hyperlink ref="L1" location="BG!A1" display="BG" xr:uid="{00000000-0004-0000-10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dimension ref="A1:XEZ21"/>
  <sheetViews>
    <sheetView showGridLines="0" workbookViewId="0">
      <selection activeCell="E24" sqref="E24"/>
    </sheetView>
  </sheetViews>
  <sheetFormatPr baseColWidth="10" defaultRowHeight="14.4" x14ac:dyDescent="0.3"/>
  <cols>
    <col min="1" max="1" width="34.109375" customWidth="1"/>
    <col min="2" max="2" width="11.109375" customWidth="1"/>
    <col min="3" max="3" width="9" bestFit="1" customWidth="1"/>
    <col min="4" max="4" width="12.77734375" bestFit="1" customWidth="1"/>
    <col min="5" max="5" width="15.21875" bestFit="1" customWidth="1"/>
    <col min="6" max="6" width="19.77734375" bestFit="1" customWidth="1"/>
    <col min="7" max="7" width="17.33203125" bestFit="1" customWidth="1"/>
    <col min="8" max="8" width="7" bestFit="1" customWidth="1"/>
  </cols>
  <sheetData>
    <row r="1" spans="1:16380" x14ac:dyDescent="0.3">
      <c r="A1" t="str">
        <f>+'Nota 9'!A1</f>
        <v>Compañía de Desarrollo y de Industrializacion de Productos Primarios SA (CODIPSA)</v>
      </c>
      <c r="C1" s="87" t="s">
        <v>105</v>
      </c>
    </row>
    <row r="4" spans="1:16380" x14ac:dyDescent="0.3">
      <c r="A4" s="168" t="s">
        <v>262</v>
      </c>
      <c r="B4" s="168"/>
      <c r="C4" s="168"/>
      <c r="D4" s="168"/>
      <c r="E4" s="168"/>
      <c r="F4" s="168"/>
      <c r="G4" s="168"/>
      <c r="H4" s="168"/>
      <c r="I4" s="683"/>
      <c r="J4" s="683"/>
      <c r="K4" s="683"/>
      <c r="L4" s="683"/>
      <c r="M4" s="683"/>
      <c r="N4" s="683"/>
      <c r="O4" s="683"/>
      <c r="P4" s="683"/>
      <c r="Q4" s="683"/>
      <c r="R4" s="683"/>
      <c r="S4" s="683"/>
      <c r="T4" s="683"/>
      <c r="U4" s="683"/>
      <c r="V4" s="683"/>
      <c r="W4" s="683"/>
      <c r="X4" s="683"/>
      <c r="Y4" s="683"/>
      <c r="Z4" s="683"/>
      <c r="AA4" s="683"/>
      <c r="AB4" s="683"/>
      <c r="AC4" s="683"/>
      <c r="AD4" s="683"/>
      <c r="AE4" s="683"/>
      <c r="AF4" s="683"/>
      <c r="AG4" s="683"/>
      <c r="AH4" s="683"/>
      <c r="AI4" s="683"/>
      <c r="AJ4" s="683"/>
      <c r="AK4" s="683"/>
      <c r="AL4" s="683"/>
      <c r="AM4" s="683"/>
      <c r="AN4" s="683"/>
      <c r="AO4" s="683"/>
      <c r="AP4" s="683"/>
      <c r="AQ4" s="683"/>
      <c r="AR4" s="683"/>
      <c r="AS4" s="683"/>
      <c r="AT4" s="683"/>
      <c r="AU4" s="683"/>
      <c r="AV4" s="683"/>
      <c r="AW4" s="683"/>
      <c r="AX4" s="683"/>
      <c r="AY4" s="683"/>
      <c r="AZ4" s="683"/>
      <c r="BA4" s="683"/>
      <c r="BB4" s="683"/>
      <c r="BC4" s="683"/>
      <c r="BD4" s="683"/>
      <c r="BE4" s="683"/>
      <c r="BF4" s="683"/>
      <c r="BG4" s="683"/>
      <c r="BH4" s="683"/>
      <c r="BI4" s="683"/>
      <c r="BJ4" s="683"/>
      <c r="BK4" s="683"/>
      <c r="BL4" s="683"/>
      <c r="BM4" s="683"/>
      <c r="BN4" s="683"/>
      <c r="BO4" s="683"/>
      <c r="BP4" s="683"/>
      <c r="BQ4" s="683"/>
      <c r="BR4" s="683"/>
      <c r="BS4" s="683"/>
      <c r="BT4" s="683"/>
      <c r="BU4" s="683"/>
      <c r="BV4" s="683"/>
      <c r="BW4" s="683"/>
      <c r="BX4" s="683"/>
      <c r="BY4" s="683"/>
      <c r="BZ4" s="683"/>
      <c r="CA4" s="683"/>
      <c r="CB4" s="683"/>
      <c r="CC4" s="683"/>
      <c r="CD4" s="683"/>
      <c r="CE4" s="683"/>
      <c r="CF4" s="683"/>
      <c r="CG4" s="683"/>
      <c r="CH4" s="683"/>
      <c r="CI4" s="683"/>
      <c r="CJ4" s="683"/>
      <c r="CK4" s="683"/>
      <c r="CL4" s="683"/>
      <c r="CM4" s="683"/>
      <c r="CN4" s="683"/>
      <c r="CO4" s="683"/>
      <c r="CP4" s="683"/>
      <c r="CQ4" s="683"/>
      <c r="CR4" s="683"/>
      <c r="CS4" s="683"/>
      <c r="CT4" s="683"/>
      <c r="CU4" s="683"/>
      <c r="CV4" s="683"/>
      <c r="CW4" s="683"/>
      <c r="CX4" s="683"/>
      <c r="CY4" s="683"/>
      <c r="CZ4" s="683"/>
      <c r="DA4" s="683"/>
      <c r="DB4" s="683"/>
      <c r="DC4" s="683"/>
      <c r="DD4" s="683"/>
      <c r="DE4" s="683"/>
      <c r="DF4" s="683"/>
      <c r="DG4" s="683"/>
      <c r="DH4" s="683"/>
      <c r="DI4" s="683"/>
      <c r="DJ4" s="683"/>
      <c r="DK4" s="683"/>
      <c r="DL4" s="683"/>
      <c r="DM4" s="683"/>
      <c r="DN4" s="683"/>
      <c r="DO4" s="683"/>
      <c r="DP4" s="683"/>
      <c r="DQ4" s="683"/>
      <c r="DR4" s="683"/>
      <c r="DS4" s="683"/>
      <c r="DT4" s="683"/>
      <c r="DU4" s="683"/>
      <c r="DV4" s="683"/>
      <c r="DW4" s="683"/>
      <c r="DX4" s="683"/>
      <c r="DY4" s="683"/>
      <c r="DZ4" s="683"/>
      <c r="EA4" s="683"/>
      <c r="EB4" s="683"/>
      <c r="EC4" s="683"/>
      <c r="ED4" s="683"/>
      <c r="EE4" s="683"/>
      <c r="EF4" s="683"/>
      <c r="EG4" s="683"/>
      <c r="EH4" s="683"/>
      <c r="EI4" s="683"/>
      <c r="EJ4" s="683"/>
      <c r="EK4" s="683"/>
      <c r="EL4" s="683"/>
      <c r="EM4" s="683"/>
      <c r="EN4" s="683"/>
      <c r="EO4" s="683"/>
      <c r="EP4" s="683"/>
      <c r="EQ4" s="683"/>
      <c r="ER4" s="683"/>
      <c r="ES4" s="683"/>
      <c r="ET4" s="683"/>
      <c r="EU4" s="683"/>
      <c r="EV4" s="683"/>
      <c r="EW4" s="683"/>
      <c r="EX4" s="683"/>
      <c r="EY4" s="683"/>
      <c r="EZ4" s="683"/>
      <c r="FA4" s="683"/>
      <c r="FB4" s="683"/>
      <c r="FC4" s="683"/>
      <c r="FD4" s="683"/>
      <c r="FE4" s="683"/>
      <c r="FF4" s="683"/>
      <c r="FG4" s="683"/>
      <c r="FH4" s="683"/>
      <c r="FI4" s="683"/>
      <c r="FJ4" s="683"/>
      <c r="FK4" s="683"/>
      <c r="FL4" s="683"/>
      <c r="FM4" s="683"/>
      <c r="FN4" s="683"/>
      <c r="FO4" s="683"/>
      <c r="FP4" s="683"/>
      <c r="FQ4" s="683"/>
      <c r="FR4" s="683"/>
      <c r="FS4" s="683"/>
      <c r="FT4" s="683"/>
      <c r="FU4" s="683"/>
      <c r="FV4" s="683"/>
      <c r="FW4" s="683"/>
      <c r="FX4" s="683"/>
      <c r="FY4" s="683"/>
      <c r="FZ4" s="683"/>
      <c r="GA4" s="683"/>
      <c r="GB4" s="683"/>
      <c r="GC4" s="683"/>
      <c r="GD4" s="683"/>
      <c r="GE4" s="683"/>
      <c r="GF4" s="683"/>
      <c r="GG4" s="683"/>
      <c r="GH4" s="683"/>
      <c r="GI4" s="683"/>
      <c r="GJ4" s="683"/>
      <c r="GK4" s="683"/>
      <c r="GL4" s="683"/>
      <c r="GM4" s="683"/>
      <c r="GN4" s="683"/>
      <c r="GO4" s="683"/>
      <c r="GP4" s="683"/>
      <c r="GQ4" s="683"/>
      <c r="GR4" s="683"/>
      <c r="GS4" s="683"/>
      <c r="GT4" s="683"/>
      <c r="GU4" s="683"/>
      <c r="GV4" s="683"/>
      <c r="GW4" s="683"/>
      <c r="GX4" s="683"/>
      <c r="GY4" s="683"/>
      <c r="GZ4" s="683"/>
      <c r="HA4" s="683"/>
      <c r="HB4" s="683"/>
      <c r="HC4" s="683"/>
      <c r="HD4" s="683"/>
      <c r="HE4" s="683"/>
      <c r="HF4" s="683"/>
      <c r="HG4" s="683"/>
      <c r="HH4" s="683"/>
      <c r="HI4" s="683"/>
      <c r="HJ4" s="683"/>
      <c r="HK4" s="683"/>
      <c r="HL4" s="683"/>
      <c r="HM4" s="683"/>
      <c r="HN4" s="683"/>
      <c r="HO4" s="683"/>
      <c r="HP4" s="683"/>
      <c r="HQ4" s="683"/>
      <c r="HR4" s="683"/>
      <c r="HS4" s="683"/>
      <c r="HT4" s="683"/>
      <c r="HU4" s="683"/>
      <c r="HV4" s="683"/>
      <c r="HW4" s="683"/>
      <c r="HX4" s="683"/>
      <c r="HY4" s="683"/>
      <c r="HZ4" s="683"/>
      <c r="IA4" s="683"/>
      <c r="IB4" s="683"/>
      <c r="IC4" s="683"/>
      <c r="ID4" s="683"/>
      <c r="IE4" s="683"/>
      <c r="IF4" s="683"/>
      <c r="IG4" s="683"/>
      <c r="IH4" s="683"/>
      <c r="II4" s="683"/>
      <c r="IJ4" s="683"/>
      <c r="IK4" s="683"/>
      <c r="IL4" s="683"/>
      <c r="IM4" s="683"/>
      <c r="IN4" s="683"/>
      <c r="IO4" s="683"/>
      <c r="IP4" s="683"/>
      <c r="IQ4" s="683"/>
      <c r="IR4" s="683"/>
      <c r="IS4" s="683"/>
      <c r="IT4" s="683"/>
      <c r="IU4" s="683"/>
      <c r="IV4" s="683"/>
      <c r="IW4" s="683"/>
      <c r="IX4" s="683"/>
      <c r="IY4" s="683"/>
      <c r="IZ4" s="683"/>
      <c r="JA4" s="683"/>
      <c r="JB4" s="683"/>
      <c r="JC4" s="683"/>
      <c r="JD4" s="683"/>
      <c r="JE4" s="683"/>
      <c r="JF4" s="683"/>
      <c r="JG4" s="683"/>
      <c r="JH4" s="683"/>
      <c r="JI4" s="683"/>
      <c r="JJ4" s="683"/>
      <c r="JK4" s="683"/>
      <c r="JL4" s="683"/>
      <c r="JM4" s="683"/>
      <c r="JN4" s="683"/>
      <c r="JO4" s="683"/>
      <c r="JP4" s="683"/>
      <c r="JQ4" s="683"/>
      <c r="JR4" s="683"/>
      <c r="JS4" s="683"/>
      <c r="JT4" s="683"/>
      <c r="JU4" s="683"/>
      <c r="JV4" s="683"/>
      <c r="JW4" s="683"/>
      <c r="JX4" s="683"/>
      <c r="JY4" s="683"/>
      <c r="JZ4" s="683"/>
      <c r="KA4" s="683"/>
      <c r="KB4" s="683"/>
      <c r="KC4" s="683"/>
      <c r="KD4" s="683"/>
      <c r="KE4" s="683"/>
      <c r="KF4" s="683"/>
      <c r="KG4" s="683"/>
      <c r="KH4" s="683"/>
      <c r="KI4" s="683"/>
      <c r="KJ4" s="683"/>
      <c r="KK4" s="683"/>
      <c r="KL4" s="683"/>
      <c r="KM4" s="683"/>
      <c r="KN4" s="683"/>
      <c r="KO4" s="683"/>
      <c r="KP4" s="683"/>
      <c r="KQ4" s="683"/>
      <c r="KR4" s="683"/>
      <c r="KS4" s="683"/>
      <c r="KT4" s="683"/>
      <c r="KU4" s="683"/>
      <c r="KV4" s="683"/>
      <c r="KW4" s="683"/>
      <c r="KX4" s="683"/>
      <c r="KY4" s="683"/>
      <c r="KZ4" s="683"/>
      <c r="LA4" s="683"/>
      <c r="LB4" s="683"/>
      <c r="LC4" s="683"/>
      <c r="LD4" s="683"/>
      <c r="LE4" s="683"/>
      <c r="LF4" s="683"/>
      <c r="LG4" s="683"/>
      <c r="LH4" s="683"/>
      <c r="LI4" s="683"/>
      <c r="LJ4" s="683"/>
      <c r="LK4" s="683"/>
      <c r="LL4" s="683"/>
      <c r="LM4" s="683"/>
      <c r="LN4" s="683"/>
      <c r="LO4" s="683"/>
      <c r="LP4" s="683"/>
      <c r="LQ4" s="683"/>
      <c r="LR4" s="683"/>
      <c r="LS4" s="683"/>
      <c r="LT4" s="683"/>
      <c r="LU4" s="683"/>
      <c r="LV4" s="683"/>
      <c r="LW4" s="683"/>
      <c r="LX4" s="683"/>
      <c r="LY4" s="683"/>
      <c r="LZ4" s="683"/>
      <c r="MA4" s="683"/>
      <c r="MB4" s="683"/>
      <c r="MC4" s="683"/>
      <c r="MD4" s="683"/>
      <c r="ME4" s="683"/>
      <c r="MF4" s="683"/>
      <c r="MG4" s="683"/>
      <c r="MH4" s="683"/>
      <c r="MI4" s="683"/>
      <c r="MJ4" s="683"/>
      <c r="MK4" s="683"/>
      <c r="ML4" s="683"/>
      <c r="MM4" s="683"/>
      <c r="MN4" s="683"/>
      <c r="MO4" s="683"/>
      <c r="MP4" s="683"/>
      <c r="MQ4" s="683"/>
      <c r="MR4" s="683"/>
      <c r="MS4" s="683"/>
      <c r="MT4" s="683"/>
      <c r="MU4" s="683"/>
      <c r="MV4" s="683"/>
      <c r="MW4" s="683"/>
      <c r="MX4" s="683"/>
      <c r="MY4" s="683"/>
      <c r="MZ4" s="683"/>
      <c r="NA4" s="683"/>
      <c r="NB4" s="683"/>
      <c r="NC4" s="683"/>
      <c r="ND4" s="683"/>
      <c r="NE4" s="683"/>
      <c r="NF4" s="683"/>
      <c r="NG4" s="683"/>
      <c r="NH4" s="683"/>
      <c r="NI4" s="683"/>
      <c r="NJ4" s="683"/>
      <c r="NK4" s="683"/>
      <c r="NL4" s="683"/>
      <c r="NM4" s="683"/>
      <c r="NN4" s="683"/>
      <c r="NO4" s="683"/>
      <c r="NP4" s="683"/>
      <c r="NQ4" s="683"/>
      <c r="NR4" s="683"/>
      <c r="NS4" s="683"/>
      <c r="NT4" s="683"/>
      <c r="NU4" s="683"/>
      <c r="NV4" s="683"/>
      <c r="NW4" s="683"/>
      <c r="NX4" s="683"/>
      <c r="NY4" s="683"/>
      <c r="NZ4" s="683"/>
      <c r="OA4" s="683"/>
      <c r="OB4" s="683"/>
      <c r="OC4" s="683"/>
      <c r="OD4" s="683"/>
      <c r="OE4" s="683"/>
      <c r="OF4" s="683"/>
      <c r="OG4" s="683"/>
      <c r="OH4" s="683"/>
      <c r="OI4" s="683"/>
      <c r="OJ4" s="683"/>
      <c r="OK4" s="683"/>
      <c r="OL4" s="683"/>
      <c r="OM4" s="683"/>
      <c r="ON4" s="683"/>
      <c r="OO4" s="683"/>
      <c r="OP4" s="683"/>
      <c r="OQ4" s="683"/>
      <c r="OR4" s="683"/>
      <c r="OS4" s="683"/>
      <c r="OT4" s="683"/>
      <c r="OU4" s="683"/>
      <c r="OV4" s="683"/>
      <c r="OW4" s="683"/>
      <c r="OX4" s="683"/>
      <c r="OY4" s="683"/>
      <c r="OZ4" s="683"/>
      <c r="PA4" s="683"/>
      <c r="PB4" s="683"/>
      <c r="PC4" s="683"/>
      <c r="PD4" s="683"/>
      <c r="PE4" s="683"/>
      <c r="PF4" s="683"/>
      <c r="PG4" s="683"/>
      <c r="PH4" s="683"/>
      <c r="PI4" s="683"/>
      <c r="PJ4" s="683"/>
      <c r="PK4" s="683"/>
      <c r="PL4" s="683"/>
      <c r="PM4" s="683"/>
      <c r="PN4" s="683"/>
      <c r="PO4" s="683"/>
      <c r="PP4" s="683"/>
      <c r="PQ4" s="683"/>
      <c r="PR4" s="683"/>
      <c r="PS4" s="683"/>
      <c r="PT4" s="683"/>
      <c r="PU4" s="683"/>
      <c r="PV4" s="683"/>
      <c r="PW4" s="683"/>
      <c r="PX4" s="683"/>
      <c r="PY4" s="683"/>
      <c r="PZ4" s="683"/>
      <c r="QA4" s="683"/>
      <c r="QB4" s="683"/>
      <c r="QC4" s="683"/>
      <c r="QD4" s="683"/>
      <c r="QE4" s="683"/>
      <c r="QF4" s="683"/>
      <c r="QG4" s="683"/>
      <c r="QH4" s="683"/>
      <c r="QI4" s="683"/>
      <c r="QJ4" s="683"/>
      <c r="QK4" s="683"/>
      <c r="QL4" s="683"/>
      <c r="QM4" s="683"/>
      <c r="QN4" s="683"/>
      <c r="QO4" s="683"/>
      <c r="QP4" s="683"/>
      <c r="QQ4" s="683"/>
      <c r="QR4" s="683"/>
      <c r="QS4" s="683"/>
      <c r="QT4" s="683"/>
      <c r="QU4" s="683"/>
      <c r="QV4" s="683"/>
      <c r="QW4" s="683"/>
      <c r="QX4" s="683"/>
      <c r="QY4" s="683"/>
      <c r="QZ4" s="683"/>
      <c r="RA4" s="683"/>
      <c r="RB4" s="683"/>
      <c r="RC4" s="683"/>
      <c r="RD4" s="683"/>
      <c r="RE4" s="683"/>
      <c r="RF4" s="683"/>
      <c r="RG4" s="683"/>
      <c r="RH4" s="683"/>
      <c r="RI4" s="683"/>
      <c r="RJ4" s="683"/>
      <c r="RK4" s="683"/>
      <c r="RL4" s="683"/>
      <c r="RM4" s="683"/>
      <c r="RN4" s="683"/>
      <c r="RO4" s="683"/>
      <c r="RP4" s="683"/>
      <c r="RQ4" s="683"/>
      <c r="RR4" s="683"/>
      <c r="RS4" s="683"/>
      <c r="RT4" s="683"/>
      <c r="RU4" s="683"/>
      <c r="RV4" s="683"/>
      <c r="RW4" s="683"/>
      <c r="RX4" s="683"/>
      <c r="RY4" s="683"/>
      <c r="RZ4" s="683"/>
      <c r="SA4" s="683"/>
      <c r="SB4" s="683"/>
      <c r="SC4" s="683"/>
      <c r="SD4" s="683"/>
      <c r="SE4" s="683"/>
      <c r="SF4" s="683"/>
      <c r="SG4" s="683"/>
      <c r="SH4" s="683"/>
      <c r="SI4" s="683"/>
      <c r="SJ4" s="683"/>
      <c r="SK4" s="683"/>
      <c r="SL4" s="683"/>
      <c r="SM4" s="683"/>
      <c r="SN4" s="683"/>
      <c r="SO4" s="683"/>
      <c r="SP4" s="683"/>
      <c r="SQ4" s="683"/>
      <c r="SR4" s="683"/>
      <c r="SS4" s="683"/>
      <c r="ST4" s="683"/>
      <c r="SU4" s="683"/>
      <c r="SV4" s="683"/>
      <c r="SW4" s="683"/>
      <c r="SX4" s="683"/>
      <c r="SY4" s="683"/>
      <c r="SZ4" s="683"/>
      <c r="TA4" s="683"/>
      <c r="TB4" s="683"/>
      <c r="TC4" s="683"/>
      <c r="TD4" s="683"/>
      <c r="TE4" s="683"/>
      <c r="TF4" s="683"/>
      <c r="TG4" s="683"/>
      <c r="TH4" s="683"/>
      <c r="TI4" s="683"/>
      <c r="TJ4" s="683"/>
      <c r="TK4" s="683"/>
      <c r="TL4" s="683"/>
      <c r="TM4" s="683"/>
      <c r="TN4" s="683"/>
      <c r="TO4" s="683"/>
      <c r="TP4" s="683"/>
      <c r="TQ4" s="683"/>
      <c r="TR4" s="683"/>
      <c r="TS4" s="683"/>
      <c r="TT4" s="683"/>
      <c r="TU4" s="683"/>
      <c r="TV4" s="683"/>
      <c r="TW4" s="683"/>
      <c r="TX4" s="683"/>
      <c r="TY4" s="683"/>
      <c r="TZ4" s="683"/>
      <c r="UA4" s="683"/>
      <c r="UB4" s="683"/>
      <c r="UC4" s="683"/>
      <c r="UD4" s="683"/>
      <c r="UE4" s="683"/>
      <c r="UF4" s="683"/>
      <c r="UG4" s="683"/>
      <c r="UH4" s="683"/>
      <c r="UI4" s="683"/>
      <c r="UJ4" s="683"/>
      <c r="UK4" s="683"/>
      <c r="UL4" s="683"/>
      <c r="UM4" s="683"/>
      <c r="UN4" s="683"/>
      <c r="UO4" s="683"/>
      <c r="UP4" s="683"/>
      <c r="UQ4" s="683"/>
      <c r="UR4" s="683"/>
      <c r="US4" s="683"/>
      <c r="UT4" s="683"/>
      <c r="UU4" s="683"/>
      <c r="UV4" s="683"/>
      <c r="UW4" s="683"/>
      <c r="UX4" s="683"/>
      <c r="UY4" s="683"/>
      <c r="UZ4" s="683"/>
      <c r="VA4" s="683"/>
      <c r="VB4" s="683"/>
      <c r="VC4" s="683"/>
      <c r="VD4" s="683"/>
      <c r="VE4" s="683"/>
      <c r="VF4" s="683"/>
      <c r="VG4" s="683"/>
      <c r="VH4" s="683"/>
      <c r="VI4" s="683"/>
      <c r="VJ4" s="683"/>
      <c r="VK4" s="683"/>
      <c r="VL4" s="683"/>
      <c r="VM4" s="683"/>
      <c r="VN4" s="683"/>
      <c r="VO4" s="683"/>
      <c r="VP4" s="683"/>
      <c r="VQ4" s="683"/>
      <c r="VR4" s="683"/>
      <c r="VS4" s="683"/>
      <c r="VT4" s="683"/>
      <c r="VU4" s="683"/>
      <c r="VV4" s="683"/>
      <c r="VW4" s="683"/>
      <c r="VX4" s="683"/>
      <c r="VY4" s="683"/>
      <c r="VZ4" s="683"/>
      <c r="WA4" s="683"/>
      <c r="WB4" s="683"/>
      <c r="WC4" s="683"/>
      <c r="WD4" s="683"/>
      <c r="WE4" s="683"/>
      <c r="WF4" s="683"/>
      <c r="WG4" s="683"/>
      <c r="WH4" s="683"/>
      <c r="WI4" s="683"/>
      <c r="WJ4" s="683"/>
      <c r="WK4" s="683"/>
      <c r="WL4" s="683"/>
      <c r="WM4" s="683"/>
      <c r="WN4" s="683"/>
      <c r="WO4" s="683"/>
      <c r="WP4" s="683"/>
      <c r="WQ4" s="683"/>
      <c r="WR4" s="683"/>
      <c r="WS4" s="683"/>
      <c r="WT4" s="683"/>
      <c r="WU4" s="683"/>
      <c r="WV4" s="683"/>
      <c r="WW4" s="683"/>
      <c r="WX4" s="683"/>
      <c r="WY4" s="683"/>
      <c r="WZ4" s="683"/>
      <c r="XA4" s="683"/>
      <c r="XB4" s="683"/>
      <c r="XC4" s="683"/>
      <c r="XD4" s="683"/>
      <c r="XE4" s="683"/>
      <c r="XF4" s="683"/>
      <c r="XG4" s="683"/>
      <c r="XH4" s="683"/>
      <c r="XI4" s="683"/>
      <c r="XJ4" s="683"/>
      <c r="XK4" s="683"/>
      <c r="XL4" s="683"/>
      <c r="XM4" s="683"/>
      <c r="XN4" s="683"/>
      <c r="XO4" s="683"/>
      <c r="XP4" s="683"/>
      <c r="XQ4" s="683"/>
      <c r="XR4" s="683"/>
      <c r="XS4" s="683"/>
      <c r="XT4" s="683"/>
      <c r="XU4" s="683"/>
      <c r="XV4" s="683"/>
      <c r="XW4" s="683"/>
      <c r="XX4" s="683"/>
      <c r="XY4" s="683"/>
      <c r="XZ4" s="683"/>
      <c r="YA4" s="683"/>
      <c r="YB4" s="683"/>
      <c r="YC4" s="683"/>
      <c r="YD4" s="683"/>
      <c r="YE4" s="683"/>
      <c r="YF4" s="683"/>
      <c r="YG4" s="683"/>
      <c r="YH4" s="683"/>
      <c r="YI4" s="683"/>
      <c r="YJ4" s="683"/>
      <c r="YK4" s="683"/>
      <c r="YL4" s="683"/>
      <c r="YM4" s="683"/>
      <c r="YN4" s="683"/>
      <c r="YO4" s="683"/>
      <c r="YP4" s="683"/>
      <c r="YQ4" s="683"/>
      <c r="YR4" s="683"/>
      <c r="YS4" s="683"/>
      <c r="YT4" s="683"/>
      <c r="YU4" s="683"/>
      <c r="YV4" s="683"/>
      <c r="YW4" s="683"/>
      <c r="YX4" s="683"/>
      <c r="YY4" s="683"/>
      <c r="YZ4" s="683"/>
      <c r="ZA4" s="683"/>
      <c r="ZB4" s="683"/>
      <c r="ZC4" s="683"/>
      <c r="ZD4" s="683"/>
      <c r="ZE4" s="683"/>
      <c r="ZF4" s="683"/>
      <c r="ZG4" s="683"/>
      <c r="ZH4" s="683"/>
      <c r="ZI4" s="683"/>
      <c r="ZJ4" s="683"/>
      <c r="ZK4" s="683"/>
      <c r="ZL4" s="683"/>
      <c r="ZM4" s="683"/>
      <c r="ZN4" s="683"/>
      <c r="ZO4" s="683"/>
      <c r="ZP4" s="683"/>
      <c r="ZQ4" s="683"/>
      <c r="ZR4" s="683"/>
      <c r="ZS4" s="683"/>
      <c r="ZT4" s="683"/>
      <c r="ZU4" s="683"/>
      <c r="ZV4" s="683"/>
      <c r="ZW4" s="683"/>
      <c r="ZX4" s="683"/>
      <c r="ZY4" s="683"/>
      <c r="ZZ4" s="683"/>
      <c r="AAA4" s="683"/>
      <c r="AAB4" s="683"/>
      <c r="AAC4" s="683"/>
      <c r="AAD4" s="683"/>
      <c r="AAE4" s="683"/>
      <c r="AAF4" s="683"/>
      <c r="AAG4" s="683"/>
      <c r="AAH4" s="683"/>
      <c r="AAI4" s="683"/>
      <c r="AAJ4" s="683"/>
      <c r="AAK4" s="683"/>
      <c r="AAL4" s="683"/>
      <c r="AAM4" s="683"/>
      <c r="AAN4" s="683"/>
      <c r="AAO4" s="683"/>
      <c r="AAP4" s="683"/>
      <c r="AAQ4" s="683"/>
      <c r="AAR4" s="683"/>
      <c r="AAS4" s="683"/>
      <c r="AAT4" s="683"/>
      <c r="AAU4" s="683"/>
      <c r="AAV4" s="683"/>
      <c r="AAW4" s="683"/>
      <c r="AAX4" s="683"/>
      <c r="AAY4" s="683"/>
      <c r="AAZ4" s="683"/>
      <c r="ABA4" s="683"/>
      <c r="ABB4" s="683"/>
      <c r="ABC4" s="683"/>
      <c r="ABD4" s="683"/>
      <c r="ABE4" s="683"/>
      <c r="ABF4" s="683"/>
      <c r="ABG4" s="683"/>
      <c r="ABH4" s="683"/>
      <c r="ABI4" s="683"/>
      <c r="ABJ4" s="683"/>
      <c r="ABK4" s="683"/>
      <c r="ABL4" s="683"/>
      <c r="ABM4" s="683"/>
      <c r="ABN4" s="683"/>
      <c r="ABO4" s="683"/>
      <c r="ABP4" s="683"/>
      <c r="ABQ4" s="683"/>
      <c r="ABR4" s="683"/>
      <c r="ABS4" s="683"/>
      <c r="ABT4" s="683"/>
      <c r="ABU4" s="683"/>
      <c r="ABV4" s="683"/>
      <c r="ABW4" s="683"/>
      <c r="ABX4" s="683"/>
      <c r="ABY4" s="683"/>
      <c r="ABZ4" s="683"/>
      <c r="ACA4" s="683"/>
      <c r="ACB4" s="683"/>
      <c r="ACC4" s="683"/>
      <c r="ACD4" s="683"/>
      <c r="ACE4" s="683"/>
      <c r="ACF4" s="683"/>
      <c r="ACG4" s="683"/>
      <c r="ACH4" s="683"/>
      <c r="ACI4" s="683"/>
      <c r="ACJ4" s="683"/>
      <c r="ACK4" s="683"/>
      <c r="ACL4" s="683"/>
      <c r="ACM4" s="683"/>
      <c r="ACN4" s="683"/>
      <c r="ACO4" s="683"/>
      <c r="ACP4" s="683"/>
      <c r="ACQ4" s="683"/>
      <c r="ACR4" s="683"/>
      <c r="ACS4" s="683"/>
      <c r="ACT4" s="683"/>
      <c r="ACU4" s="683"/>
      <c r="ACV4" s="683"/>
      <c r="ACW4" s="683"/>
      <c r="ACX4" s="683"/>
      <c r="ACY4" s="683"/>
      <c r="ACZ4" s="683"/>
      <c r="ADA4" s="683"/>
      <c r="ADB4" s="683"/>
      <c r="ADC4" s="683"/>
      <c r="ADD4" s="683"/>
      <c r="ADE4" s="683"/>
      <c r="ADF4" s="683"/>
      <c r="ADG4" s="683"/>
      <c r="ADH4" s="683"/>
      <c r="ADI4" s="683"/>
      <c r="ADJ4" s="683"/>
      <c r="ADK4" s="683"/>
      <c r="ADL4" s="683"/>
      <c r="ADM4" s="683"/>
      <c r="ADN4" s="683"/>
      <c r="ADO4" s="683"/>
      <c r="ADP4" s="683"/>
      <c r="ADQ4" s="683"/>
      <c r="ADR4" s="683"/>
      <c r="ADS4" s="683"/>
      <c r="ADT4" s="683"/>
      <c r="ADU4" s="683"/>
      <c r="ADV4" s="683"/>
      <c r="ADW4" s="683"/>
      <c r="ADX4" s="683"/>
      <c r="ADY4" s="683"/>
      <c r="ADZ4" s="683"/>
      <c r="AEA4" s="683"/>
      <c r="AEB4" s="683"/>
      <c r="AEC4" s="683"/>
      <c r="AED4" s="683"/>
      <c r="AEE4" s="683"/>
      <c r="AEF4" s="683"/>
      <c r="AEG4" s="683"/>
      <c r="AEH4" s="683"/>
      <c r="AEI4" s="683"/>
      <c r="AEJ4" s="683"/>
      <c r="AEK4" s="683"/>
      <c r="AEL4" s="683"/>
      <c r="AEM4" s="683"/>
      <c r="AEN4" s="683"/>
      <c r="AEO4" s="683"/>
      <c r="AEP4" s="683"/>
      <c r="AEQ4" s="683"/>
      <c r="AER4" s="683"/>
      <c r="AES4" s="683"/>
      <c r="AET4" s="683"/>
      <c r="AEU4" s="683"/>
      <c r="AEV4" s="683"/>
      <c r="AEW4" s="683"/>
      <c r="AEX4" s="683"/>
      <c r="AEY4" s="683"/>
      <c r="AEZ4" s="683"/>
      <c r="AFA4" s="683"/>
      <c r="AFB4" s="683"/>
      <c r="AFC4" s="683"/>
      <c r="AFD4" s="683"/>
      <c r="AFE4" s="683"/>
      <c r="AFF4" s="683"/>
      <c r="AFG4" s="683"/>
      <c r="AFH4" s="683"/>
      <c r="AFI4" s="683"/>
      <c r="AFJ4" s="683"/>
      <c r="AFK4" s="683"/>
      <c r="AFL4" s="683"/>
      <c r="AFM4" s="683"/>
      <c r="AFN4" s="683"/>
      <c r="AFO4" s="683"/>
      <c r="AFP4" s="683"/>
      <c r="AFQ4" s="683"/>
      <c r="AFR4" s="683"/>
      <c r="AFS4" s="683"/>
      <c r="AFT4" s="683"/>
      <c r="AFU4" s="683"/>
      <c r="AFV4" s="683"/>
      <c r="AFW4" s="683"/>
      <c r="AFX4" s="683"/>
      <c r="AFY4" s="683"/>
      <c r="AFZ4" s="683"/>
      <c r="AGA4" s="683"/>
      <c r="AGB4" s="683"/>
      <c r="AGC4" s="683"/>
      <c r="AGD4" s="683"/>
      <c r="AGE4" s="683"/>
      <c r="AGF4" s="683"/>
      <c r="AGG4" s="683"/>
      <c r="AGH4" s="683"/>
      <c r="AGI4" s="683"/>
      <c r="AGJ4" s="683"/>
      <c r="AGK4" s="683"/>
      <c r="AGL4" s="683"/>
      <c r="AGM4" s="683"/>
      <c r="AGN4" s="683"/>
      <c r="AGO4" s="683"/>
      <c r="AGP4" s="683"/>
      <c r="AGQ4" s="683"/>
      <c r="AGR4" s="683"/>
      <c r="AGS4" s="683"/>
      <c r="AGT4" s="683"/>
      <c r="AGU4" s="683"/>
      <c r="AGV4" s="683"/>
      <c r="AGW4" s="683"/>
      <c r="AGX4" s="683"/>
      <c r="AGY4" s="683"/>
      <c r="AGZ4" s="683"/>
      <c r="AHA4" s="683"/>
      <c r="AHB4" s="683"/>
      <c r="AHC4" s="683"/>
      <c r="AHD4" s="683"/>
      <c r="AHE4" s="683"/>
      <c r="AHF4" s="683"/>
      <c r="AHG4" s="683"/>
      <c r="AHH4" s="683"/>
      <c r="AHI4" s="683"/>
      <c r="AHJ4" s="683"/>
      <c r="AHK4" s="683"/>
      <c r="AHL4" s="683"/>
      <c r="AHM4" s="683"/>
      <c r="AHN4" s="683"/>
      <c r="AHO4" s="683"/>
      <c r="AHP4" s="683"/>
      <c r="AHQ4" s="683"/>
      <c r="AHR4" s="683"/>
      <c r="AHS4" s="683"/>
      <c r="AHT4" s="683"/>
      <c r="AHU4" s="683"/>
      <c r="AHV4" s="683"/>
      <c r="AHW4" s="683"/>
      <c r="AHX4" s="683"/>
      <c r="AHY4" s="683"/>
      <c r="AHZ4" s="683"/>
      <c r="AIA4" s="683"/>
      <c r="AIB4" s="683"/>
      <c r="AIC4" s="683"/>
      <c r="AID4" s="683"/>
      <c r="AIE4" s="683"/>
      <c r="AIF4" s="683"/>
      <c r="AIG4" s="683"/>
      <c r="AIH4" s="683"/>
      <c r="AII4" s="683"/>
      <c r="AIJ4" s="683"/>
      <c r="AIK4" s="683"/>
      <c r="AIL4" s="683"/>
      <c r="AIM4" s="683"/>
      <c r="AIN4" s="683"/>
      <c r="AIO4" s="683"/>
      <c r="AIP4" s="683"/>
      <c r="AIQ4" s="683"/>
      <c r="AIR4" s="683"/>
      <c r="AIS4" s="683"/>
      <c r="AIT4" s="683"/>
      <c r="AIU4" s="683"/>
      <c r="AIV4" s="683"/>
      <c r="AIW4" s="683"/>
      <c r="AIX4" s="683"/>
      <c r="AIY4" s="683"/>
      <c r="AIZ4" s="683"/>
      <c r="AJA4" s="683"/>
      <c r="AJB4" s="683"/>
      <c r="AJC4" s="683"/>
      <c r="AJD4" s="683"/>
      <c r="AJE4" s="683"/>
      <c r="AJF4" s="683"/>
      <c r="AJG4" s="683"/>
      <c r="AJH4" s="683"/>
      <c r="AJI4" s="683"/>
      <c r="AJJ4" s="683"/>
      <c r="AJK4" s="683"/>
      <c r="AJL4" s="683"/>
      <c r="AJM4" s="683"/>
      <c r="AJN4" s="683"/>
      <c r="AJO4" s="683"/>
      <c r="AJP4" s="683"/>
      <c r="AJQ4" s="683"/>
      <c r="AJR4" s="683"/>
      <c r="AJS4" s="683"/>
      <c r="AJT4" s="683"/>
      <c r="AJU4" s="683"/>
      <c r="AJV4" s="683"/>
      <c r="AJW4" s="683"/>
      <c r="AJX4" s="683"/>
      <c r="AJY4" s="683"/>
      <c r="AJZ4" s="683"/>
      <c r="AKA4" s="683"/>
      <c r="AKB4" s="683"/>
      <c r="AKC4" s="683"/>
      <c r="AKD4" s="683"/>
      <c r="AKE4" s="683"/>
      <c r="AKF4" s="683"/>
      <c r="AKG4" s="683"/>
      <c r="AKH4" s="683"/>
      <c r="AKI4" s="683"/>
      <c r="AKJ4" s="683"/>
      <c r="AKK4" s="683"/>
      <c r="AKL4" s="683"/>
      <c r="AKM4" s="683"/>
      <c r="AKN4" s="683"/>
      <c r="AKO4" s="683"/>
      <c r="AKP4" s="683"/>
      <c r="AKQ4" s="683"/>
      <c r="AKR4" s="683"/>
      <c r="AKS4" s="683"/>
      <c r="AKT4" s="683"/>
      <c r="AKU4" s="683"/>
      <c r="AKV4" s="683"/>
      <c r="AKW4" s="683"/>
      <c r="AKX4" s="683"/>
      <c r="AKY4" s="683"/>
      <c r="AKZ4" s="683"/>
      <c r="ALA4" s="683"/>
      <c r="ALB4" s="683"/>
      <c r="ALC4" s="683"/>
      <c r="ALD4" s="683"/>
      <c r="ALE4" s="683"/>
      <c r="ALF4" s="683"/>
      <c r="ALG4" s="683"/>
      <c r="ALH4" s="683"/>
      <c r="ALI4" s="683"/>
      <c r="ALJ4" s="683"/>
      <c r="ALK4" s="683"/>
      <c r="ALL4" s="683"/>
      <c r="ALM4" s="683"/>
      <c r="ALN4" s="683"/>
      <c r="ALO4" s="683"/>
      <c r="ALP4" s="683"/>
      <c r="ALQ4" s="683"/>
      <c r="ALR4" s="683"/>
      <c r="ALS4" s="683"/>
      <c r="ALT4" s="683"/>
      <c r="ALU4" s="683"/>
      <c r="ALV4" s="683"/>
      <c r="ALW4" s="683"/>
      <c r="ALX4" s="683"/>
      <c r="ALY4" s="683"/>
      <c r="ALZ4" s="683"/>
      <c r="AMA4" s="683"/>
      <c r="AMB4" s="683"/>
      <c r="AMC4" s="683"/>
      <c r="AMD4" s="683"/>
      <c r="AME4" s="683"/>
      <c r="AMF4" s="683"/>
      <c r="AMG4" s="683"/>
      <c r="AMH4" s="683"/>
      <c r="AMI4" s="683"/>
      <c r="AMJ4" s="683"/>
      <c r="AMK4" s="683"/>
      <c r="AML4" s="683"/>
      <c r="AMM4" s="683"/>
      <c r="AMN4" s="683"/>
      <c r="AMO4" s="683"/>
      <c r="AMP4" s="683"/>
      <c r="AMQ4" s="683"/>
      <c r="AMR4" s="683"/>
      <c r="AMS4" s="683"/>
      <c r="AMT4" s="683"/>
      <c r="AMU4" s="683"/>
      <c r="AMV4" s="683"/>
      <c r="AMW4" s="683"/>
      <c r="AMX4" s="683"/>
      <c r="AMY4" s="683"/>
      <c r="AMZ4" s="683"/>
      <c r="ANA4" s="683"/>
      <c r="ANB4" s="683"/>
      <c r="ANC4" s="683"/>
      <c r="AND4" s="683"/>
      <c r="ANE4" s="683"/>
      <c r="ANF4" s="683"/>
      <c r="ANG4" s="683"/>
      <c r="ANH4" s="683"/>
      <c r="ANI4" s="683"/>
      <c r="ANJ4" s="683"/>
      <c r="ANK4" s="683"/>
      <c r="ANL4" s="683"/>
      <c r="ANM4" s="683"/>
      <c r="ANN4" s="683"/>
      <c r="ANO4" s="683"/>
      <c r="ANP4" s="683"/>
      <c r="ANQ4" s="683"/>
      <c r="ANR4" s="683"/>
      <c r="ANS4" s="683"/>
      <c r="ANT4" s="683"/>
      <c r="ANU4" s="683"/>
      <c r="ANV4" s="683"/>
      <c r="ANW4" s="683"/>
      <c r="ANX4" s="683"/>
      <c r="ANY4" s="683"/>
      <c r="ANZ4" s="683"/>
      <c r="AOA4" s="683"/>
      <c r="AOB4" s="683"/>
      <c r="AOC4" s="683"/>
      <c r="AOD4" s="683"/>
      <c r="AOE4" s="683"/>
      <c r="AOF4" s="683"/>
      <c r="AOG4" s="683"/>
      <c r="AOH4" s="683"/>
      <c r="AOI4" s="683"/>
      <c r="AOJ4" s="683"/>
      <c r="AOK4" s="683"/>
      <c r="AOL4" s="683"/>
      <c r="AOM4" s="683"/>
      <c r="AON4" s="683"/>
      <c r="AOO4" s="683"/>
      <c r="AOP4" s="683"/>
      <c r="AOQ4" s="683"/>
      <c r="AOR4" s="683"/>
      <c r="AOS4" s="683"/>
      <c r="AOT4" s="683"/>
      <c r="AOU4" s="683"/>
      <c r="AOV4" s="683"/>
      <c r="AOW4" s="683"/>
      <c r="AOX4" s="683"/>
      <c r="AOY4" s="683"/>
      <c r="AOZ4" s="683"/>
      <c r="APA4" s="683"/>
      <c r="APB4" s="683"/>
      <c r="APC4" s="683"/>
      <c r="APD4" s="683"/>
      <c r="APE4" s="683"/>
      <c r="APF4" s="683"/>
      <c r="APG4" s="683"/>
      <c r="APH4" s="683"/>
      <c r="API4" s="683"/>
      <c r="APJ4" s="683"/>
      <c r="APK4" s="683"/>
      <c r="APL4" s="683"/>
      <c r="APM4" s="683"/>
      <c r="APN4" s="683"/>
      <c r="APO4" s="683"/>
      <c r="APP4" s="683"/>
      <c r="APQ4" s="683"/>
      <c r="APR4" s="683"/>
      <c r="APS4" s="683"/>
      <c r="APT4" s="683"/>
      <c r="APU4" s="683"/>
      <c r="APV4" s="683"/>
      <c r="APW4" s="683"/>
      <c r="APX4" s="683"/>
      <c r="APY4" s="683"/>
      <c r="APZ4" s="683"/>
      <c r="AQA4" s="683"/>
      <c r="AQB4" s="683"/>
      <c r="AQC4" s="683"/>
      <c r="AQD4" s="683"/>
      <c r="AQE4" s="683"/>
      <c r="AQF4" s="683"/>
      <c r="AQG4" s="683"/>
      <c r="AQH4" s="683"/>
      <c r="AQI4" s="683"/>
      <c r="AQJ4" s="683"/>
      <c r="AQK4" s="683"/>
      <c r="AQL4" s="683"/>
      <c r="AQM4" s="683"/>
      <c r="AQN4" s="683"/>
      <c r="AQO4" s="683"/>
      <c r="AQP4" s="683"/>
      <c r="AQQ4" s="683"/>
      <c r="AQR4" s="683"/>
      <c r="AQS4" s="683"/>
      <c r="AQT4" s="683"/>
      <c r="AQU4" s="683"/>
      <c r="AQV4" s="683"/>
      <c r="AQW4" s="683"/>
      <c r="AQX4" s="683"/>
      <c r="AQY4" s="683"/>
      <c r="AQZ4" s="683"/>
      <c r="ARA4" s="683"/>
      <c r="ARB4" s="683"/>
      <c r="ARC4" s="683"/>
      <c r="ARD4" s="683"/>
      <c r="ARE4" s="683"/>
      <c r="ARF4" s="683"/>
      <c r="ARG4" s="683"/>
      <c r="ARH4" s="683"/>
      <c r="ARI4" s="683"/>
      <c r="ARJ4" s="683"/>
      <c r="ARK4" s="683"/>
      <c r="ARL4" s="683"/>
      <c r="ARM4" s="683"/>
      <c r="ARN4" s="683"/>
      <c r="ARO4" s="683"/>
      <c r="ARP4" s="683"/>
      <c r="ARQ4" s="683"/>
      <c r="ARR4" s="683"/>
      <c r="ARS4" s="683"/>
      <c r="ART4" s="683"/>
      <c r="ARU4" s="683"/>
      <c r="ARV4" s="683"/>
      <c r="ARW4" s="683"/>
      <c r="ARX4" s="683"/>
      <c r="ARY4" s="683"/>
      <c r="ARZ4" s="683"/>
      <c r="ASA4" s="683"/>
      <c r="ASB4" s="683"/>
      <c r="ASC4" s="683"/>
      <c r="ASD4" s="683"/>
      <c r="ASE4" s="683"/>
      <c r="ASF4" s="683"/>
      <c r="ASG4" s="683"/>
      <c r="ASH4" s="683"/>
      <c r="ASI4" s="683"/>
      <c r="ASJ4" s="683"/>
      <c r="ASK4" s="683"/>
      <c r="ASL4" s="683"/>
      <c r="ASM4" s="683"/>
      <c r="ASN4" s="683"/>
      <c r="ASO4" s="683"/>
      <c r="ASP4" s="683"/>
      <c r="ASQ4" s="683"/>
      <c r="ASR4" s="683"/>
      <c r="ASS4" s="683"/>
      <c r="AST4" s="683"/>
      <c r="ASU4" s="683"/>
      <c r="ASV4" s="683"/>
      <c r="ASW4" s="683"/>
      <c r="ASX4" s="683"/>
      <c r="ASY4" s="683"/>
      <c r="ASZ4" s="683"/>
      <c r="ATA4" s="683"/>
      <c r="ATB4" s="683"/>
      <c r="ATC4" s="683"/>
      <c r="ATD4" s="683"/>
      <c r="ATE4" s="683"/>
      <c r="ATF4" s="683"/>
      <c r="ATG4" s="683"/>
      <c r="ATH4" s="683"/>
      <c r="ATI4" s="683"/>
      <c r="ATJ4" s="683"/>
      <c r="ATK4" s="683"/>
      <c r="ATL4" s="683"/>
      <c r="ATM4" s="683"/>
      <c r="ATN4" s="683"/>
      <c r="ATO4" s="683"/>
      <c r="ATP4" s="683"/>
      <c r="ATQ4" s="683"/>
      <c r="ATR4" s="683"/>
      <c r="ATS4" s="683"/>
      <c r="ATT4" s="683"/>
      <c r="ATU4" s="683"/>
      <c r="ATV4" s="683"/>
      <c r="ATW4" s="683"/>
      <c r="ATX4" s="683"/>
      <c r="ATY4" s="683"/>
      <c r="ATZ4" s="683"/>
      <c r="AUA4" s="683"/>
      <c r="AUB4" s="683"/>
      <c r="AUC4" s="683"/>
      <c r="AUD4" s="683"/>
      <c r="AUE4" s="683"/>
      <c r="AUF4" s="683"/>
      <c r="AUG4" s="683"/>
      <c r="AUH4" s="683"/>
      <c r="AUI4" s="683"/>
      <c r="AUJ4" s="683"/>
      <c r="AUK4" s="683"/>
      <c r="AUL4" s="683"/>
      <c r="AUM4" s="683"/>
      <c r="AUN4" s="683"/>
      <c r="AUO4" s="683"/>
      <c r="AUP4" s="683"/>
      <c r="AUQ4" s="683"/>
      <c r="AUR4" s="683"/>
      <c r="AUS4" s="683"/>
      <c r="AUT4" s="683"/>
      <c r="AUU4" s="683"/>
      <c r="AUV4" s="683"/>
      <c r="AUW4" s="683"/>
      <c r="AUX4" s="683"/>
      <c r="AUY4" s="683"/>
      <c r="AUZ4" s="683"/>
      <c r="AVA4" s="683"/>
      <c r="AVB4" s="683"/>
      <c r="AVC4" s="683"/>
      <c r="AVD4" s="683"/>
      <c r="AVE4" s="683"/>
      <c r="AVF4" s="683"/>
      <c r="AVG4" s="683"/>
      <c r="AVH4" s="683"/>
      <c r="AVI4" s="683"/>
      <c r="AVJ4" s="683"/>
      <c r="AVK4" s="683"/>
      <c r="AVL4" s="683"/>
      <c r="AVM4" s="683"/>
      <c r="AVN4" s="683"/>
      <c r="AVO4" s="683"/>
      <c r="AVP4" s="683"/>
      <c r="AVQ4" s="683"/>
      <c r="AVR4" s="683"/>
      <c r="AVS4" s="683"/>
      <c r="AVT4" s="683"/>
      <c r="AVU4" s="683"/>
      <c r="AVV4" s="683"/>
      <c r="AVW4" s="683"/>
      <c r="AVX4" s="683"/>
      <c r="AVY4" s="683"/>
      <c r="AVZ4" s="683"/>
      <c r="AWA4" s="683"/>
      <c r="AWB4" s="683"/>
      <c r="AWC4" s="683"/>
      <c r="AWD4" s="683"/>
      <c r="AWE4" s="683"/>
      <c r="AWF4" s="683"/>
      <c r="AWG4" s="683"/>
      <c r="AWH4" s="683"/>
      <c r="AWI4" s="683"/>
      <c r="AWJ4" s="683"/>
      <c r="AWK4" s="683"/>
      <c r="AWL4" s="683"/>
      <c r="AWM4" s="683"/>
      <c r="AWN4" s="683"/>
      <c r="AWO4" s="683"/>
      <c r="AWP4" s="683"/>
      <c r="AWQ4" s="683"/>
      <c r="AWR4" s="683"/>
      <c r="AWS4" s="683"/>
      <c r="AWT4" s="683"/>
      <c r="AWU4" s="683"/>
      <c r="AWV4" s="683"/>
      <c r="AWW4" s="683"/>
      <c r="AWX4" s="683"/>
      <c r="AWY4" s="683"/>
      <c r="AWZ4" s="683"/>
      <c r="AXA4" s="683"/>
      <c r="AXB4" s="683"/>
      <c r="AXC4" s="683"/>
      <c r="AXD4" s="683"/>
      <c r="AXE4" s="683"/>
      <c r="AXF4" s="683"/>
      <c r="AXG4" s="683"/>
      <c r="AXH4" s="683"/>
      <c r="AXI4" s="683"/>
      <c r="AXJ4" s="683"/>
      <c r="AXK4" s="683"/>
      <c r="AXL4" s="683"/>
      <c r="AXM4" s="683"/>
      <c r="AXN4" s="683"/>
      <c r="AXO4" s="683"/>
      <c r="AXP4" s="683"/>
      <c r="AXQ4" s="683"/>
      <c r="AXR4" s="683"/>
      <c r="AXS4" s="683"/>
      <c r="AXT4" s="683"/>
      <c r="AXU4" s="683"/>
      <c r="AXV4" s="683"/>
      <c r="AXW4" s="683"/>
      <c r="AXX4" s="683"/>
      <c r="AXY4" s="683"/>
      <c r="AXZ4" s="683"/>
      <c r="AYA4" s="683"/>
      <c r="AYB4" s="683"/>
      <c r="AYC4" s="683"/>
      <c r="AYD4" s="683"/>
      <c r="AYE4" s="683"/>
      <c r="AYF4" s="683"/>
      <c r="AYG4" s="683"/>
      <c r="AYH4" s="683"/>
      <c r="AYI4" s="683"/>
      <c r="AYJ4" s="683"/>
      <c r="AYK4" s="683"/>
      <c r="AYL4" s="683"/>
      <c r="AYM4" s="683"/>
      <c r="AYN4" s="683"/>
      <c r="AYO4" s="683"/>
      <c r="AYP4" s="683"/>
      <c r="AYQ4" s="683"/>
      <c r="AYR4" s="683"/>
      <c r="AYS4" s="683"/>
      <c r="AYT4" s="683"/>
      <c r="AYU4" s="683"/>
      <c r="AYV4" s="683"/>
      <c r="AYW4" s="683"/>
      <c r="AYX4" s="683"/>
      <c r="AYY4" s="683"/>
      <c r="AYZ4" s="683"/>
      <c r="AZA4" s="683"/>
      <c r="AZB4" s="683"/>
      <c r="AZC4" s="683"/>
      <c r="AZD4" s="683"/>
      <c r="AZE4" s="683"/>
      <c r="AZF4" s="683"/>
      <c r="AZG4" s="683"/>
      <c r="AZH4" s="683"/>
      <c r="AZI4" s="683"/>
      <c r="AZJ4" s="683"/>
      <c r="AZK4" s="683"/>
      <c r="AZL4" s="683"/>
      <c r="AZM4" s="683"/>
      <c r="AZN4" s="683"/>
      <c r="AZO4" s="683"/>
      <c r="AZP4" s="683"/>
      <c r="AZQ4" s="683"/>
      <c r="AZR4" s="683"/>
      <c r="AZS4" s="683"/>
      <c r="AZT4" s="683"/>
      <c r="AZU4" s="683"/>
      <c r="AZV4" s="683"/>
      <c r="AZW4" s="683"/>
      <c r="AZX4" s="683"/>
      <c r="AZY4" s="683"/>
      <c r="AZZ4" s="683"/>
      <c r="BAA4" s="683"/>
      <c r="BAB4" s="683"/>
      <c r="BAC4" s="683"/>
      <c r="BAD4" s="683"/>
      <c r="BAE4" s="683"/>
      <c r="BAF4" s="683"/>
      <c r="BAG4" s="683"/>
      <c r="BAH4" s="683"/>
      <c r="BAI4" s="683"/>
      <c r="BAJ4" s="683"/>
      <c r="BAK4" s="683"/>
      <c r="BAL4" s="683"/>
      <c r="BAM4" s="683"/>
      <c r="BAN4" s="683"/>
      <c r="BAO4" s="683"/>
      <c r="BAP4" s="683"/>
      <c r="BAQ4" s="683"/>
      <c r="BAR4" s="683"/>
      <c r="BAS4" s="683"/>
      <c r="BAT4" s="683"/>
      <c r="BAU4" s="683"/>
      <c r="BAV4" s="683"/>
      <c r="BAW4" s="683"/>
      <c r="BAX4" s="683"/>
      <c r="BAY4" s="683"/>
      <c r="BAZ4" s="683"/>
      <c r="BBA4" s="683"/>
      <c r="BBB4" s="683"/>
      <c r="BBC4" s="683"/>
      <c r="BBD4" s="683"/>
      <c r="BBE4" s="683"/>
      <c r="BBF4" s="683"/>
      <c r="BBG4" s="683"/>
      <c r="BBH4" s="683"/>
      <c r="BBI4" s="683"/>
      <c r="BBJ4" s="683"/>
      <c r="BBK4" s="683"/>
      <c r="BBL4" s="683"/>
      <c r="BBM4" s="683"/>
      <c r="BBN4" s="683"/>
      <c r="BBO4" s="683"/>
      <c r="BBP4" s="683"/>
      <c r="BBQ4" s="683"/>
      <c r="BBR4" s="683"/>
      <c r="BBS4" s="683"/>
      <c r="BBT4" s="683"/>
      <c r="BBU4" s="683"/>
      <c r="BBV4" s="683"/>
      <c r="BBW4" s="683"/>
      <c r="BBX4" s="683"/>
      <c r="BBY4" s="683"/>
      <c r="BBZ4" s="683"/>
      <c r="BCA4" s="683"/>
      <c r="BCB4" s="683"/>
      <c r="BCC4" s="683"/>
      <c r="BCD4" s="683"/>
      <c r="BCE4" s="683"/>
      <c r="BCF4" s="683"/>
      <c r="BCG4" s="683"/>
      <c r="BCH4" s="683"/>
      <c r="BCI4" s="683"/>
      <c r="BCJ4" s="683"/>
      <c r="BCK4" s="683"/>
      <c r="BCL4" s="683"/>
      <c r="BCM4" s="683"/>
      <c r="BCN4" s="683"/>
      <c r="BCO4" s="683"/>
      <c r="BCP4" s="683"/>
      <c r="BCQ4" s="683"/>
      <c r="BCR4" s="683"/>
      <c r="BCS4" s="683"/>
      <c r="BCT4" s="683"/>
      <c r="BCU4" s="683"/>
      <c r="BCV4" s="683"/>
      <c r="BCW4" s="683"/>
      <c r="BCX4" s="683"/>
      <c r="BCY4" s="683"/>
      <c r="BCZ4" s="683"/>
      <c r="BDA4" s="683"/>
      <c r="BDB4" s="683"/>
      <c r="BDC4" s="683"/>
      <c r="BDD4" s="683"/>
      <c r="BDE4" s="683"/>
      <c r="BDF4" s="683"/>
      <c r="BDG4" s="683"/>
      <c r="BDH4" s="683"/>
      <c r="BDI4" s="683"/>
      <c r="BDJ4" s="683"/>
      <c r="BDK4" s="683"/>
      <c r="BDL4" s="683"/>
      <c r="BDM4" s="683"/>
      <c r="BDN4" s="683"/>
      <c r="BDO4" s="683"/>
      <c r="BDP4" s="683"/>
      <c r="BDQ4" s="683"/>
      <c r="BDR4" s="683"/>
      <c r="BDS4" s="683"/>
      <c r="BDT4" s="683"/>
      <c r="BDU4" s="683"/>
      <c r="BDV4" s="683"/>
      <c r="BDW4" s="683"/>
      <c r="BDX4" s="683"/>
      <c r="BDY4" s="683"/>
      <c r="BDZ4" s="683"/>
      <c r="BEA4" s="683"/>
      <c r="BEB4" s="683"/>
      <c r="BEC4" s="683"/>
      <c r="BED4" s="683"/>
      <c r="BEE4" s="683"/>
      <c r="BEF4" s="683"/>
      <c r="BEG4" s="683"/>
      <c r="BEH4" s="683"/>
      <c r="BEI4" s="683"/>
      <c r="BEJ4" s="683"/>
      <c r="BEK4" s="683"/>
      <c r="BEL4" s="683"/>
      <c r="BEM4" s="683"/>
      <c r="BEN4" s="683"/>
      <c r="BEO4" s="683"/>
      <c r="BEP4" s="683"/>
      <c r="BEQ4" s="683"/>
      <c r="BER4" s="683"/>
      <c r="BES4" s="683"/>
      <c r="BET4" s="683"/>
      <c r="BEU4" s="683"/>
      <c r="BEV4" s="683"/>
      <c r="BEW4" s="683"/>
      <c r="BEX4" s="683"/>
      <c r="BEY4" s="683"/>
      <c r="BEZ4" s="683"/>
      <c r="BFA4" s="683"/>
      <c r="BFB4" s="683"/>
      <c r="BFC4" s="683"/>
      <c r="BFD4" s="683"/>
      <c r="BFE4" s="683"/>
      <c r="BFF4" s="683"/>
      <c r="BFG4" s="683"/>
      <c r="BFH4" s="683"/>
      <c r="BFI4" s="683"/>
      <c r="BFJ4" s="683"/>
      <c r="BFK4" s="683"/>
      <c r="BFL4" s="683"/>
      <c r="BFM4" s="683"/>
      <c r="BFN4" s="683"/>
      <c r="BFO4" s="683"/>
      <c r="BFP4" s="683"/>
      <c r="BFQ4" s="683"/>
      <c r="BFR4" s="683"/>
      <c r="BFS4" s="683"/>
      <c r="BFT4" s="683"/>
      <c r="BFU4" s="683"/>
      <c r="BFV4" s="683"/>
      <c r="BFW4" s="683"/>
      <c r="BFX4" s="683"/>
      <c r="BFY4" s="683"/>
      <c r="BFZ4" s="683"/>
      <c r="BGA4" s="683"/>
      <c r="BGB4" s="683"/>
      <c r="BGC4" s="683"/>
      <c r="BGD4" s="683"/>
      <c r="BGE4" s="683"/>
      <c r="BGF4" s="683"/>
      <c r="BGG4" s="683"/>
      <c r="BGH4" s="683"/>
      <c r="BGI4" s="683"/>
      <c r="BGJ4" s="683"/>
      <c r="BGK4" s="683"/>
      <c r="BGL4" s="683"/>
      <c r="BGM4" s="683"/>
      <c r="BGN4" s="683"/>
      <c r="BGO4" s="683"/>
      <c r="BGP4" s="683"/>
      <c r="BGQ4" s="683"/>
      <c r="BGR4" s="683"/>
      <c r="BGS4" s="683"/>
      <c r="BGT4" s="683"/>
      <c r="BGU4" s="683"/>
      <c r="BGV4" s="683"/>
      <c r="BGW4" s="683"/>
      <c r="BGX4" s="683"/>
      <c r="BGY4" s="683"/>
      <c r="BGZ4" s="683"/>
      <c r="BHA4" s="683"/>
      <c r="BHB4" s="683"/>
      <c r="BHC4" s="683"/>
      <c r="BHD4" s="683"/>
      <c r="BHE4" s="683"/>
      <c r="BHF4" s="683"/>
      <c r="BHG4" s="683"/>
      <c r="BHH4" s="683"/>
      <c r="BHI4" s="683"/>
      <c r="BHJ4" s="683"/>
      <c r="BHK4" s="683"/>
      <c r="BHL4" s="683"/>
      <c r="BHM4" s="683"/>
      <c r="BHN4" s="683"/>
      <c r="BHO4" s="683"/>
      <c r="BHP4" s="683"/>
      <c r="BHQ4" s="683"/>
      <c r="BHR4" s="683"/>
      <c r="BHS4" s="683"/>
      <c r="BHT4" s="683"/>
      <c r="BHU4" s="683"/>
      <c r="BHV4" s="683"/>
      <c r="BHW4" s="683"/>
      <c r="BHX4" s="683"/>
      <c r="BHY4" s="683"/>
      <c r="BHZ4" s="683"/>
      <c r="BIA4" s="683"/>
      <c r="BIB4" s="683"/>
      <c r="BIC4" s="683"/>
      <c r="BID4" s="683"/>
      <c r="BIE4" s="683"/>
      <c r="BIF4" s="683"/>
      <c r="BIG4" s="683"/>
      <c r="BIH4" s="683"/>
      <c r="BII4" s="683"/>
      <c r="BIJ4" s="683"/>
      <c r="BIK4" s="683"/>
      <c r="BIL4" s="683"/>
      <c r="BIM4" s="683"/>
      <c r="BIN4" s="683"/>
      <c r="BIO4" s="683"/>
      <c r="BIP4" s="683"/>
      <c r="BIQ4" s="683"/>
      <c r="BIR4" s="683"/>
      <c r="BIS4" s="683"/>
      <c r="BIT4" s="683"/>
      <c r="BIU4" s="683"/>
      <c r="BIV4" s="683"/>
      <c r="BIW4" s="683"/>
      <c r="BIX4" s="683"/>
      <c r="BIY4" s="683"/>
      <c r="BIZ4" s="683"/>
      <c r="BJA4" s="683"/>
      <c r="BJB4" s="683"/>
      <c r="BJC4" s="683"/>
      <c r="BJD4" s="683"/>
      <c r="BJE4" s="683"/>
      <c r="BJF4" s="683"/>
      <c r="BJG4" s="683"/>
      <c r="BJH4" s="683"/>
      <c r="BJI4" s="683"/>
      <c r="BJJ4" s="683"/>
      <c r="BJK4" s="683"/>
      <c r="BJL4" s="683"/>
      <c r="BJM4" s="683"/>
      <c r="BJN4" s="683"/>
      <c r="BJO4" s="683"/>
      <c r="BJP4" s="683"/>
      <c r="BJQ4" s="683"/>
      <c r="BJR4" s="683"/>
      <c r="BJS4" s="683"/>
      <c r="BJT4" s="683"/>
      <c r="BJU4" s="683"/>
      <c r="BJV4" s="683"/>
      <c r="BJW4" s="683"/>
      <c r="BJX4" s="683"/>
      <c r="BJY4" s="683"/>
      <c r="BJZ4" s="683"/>
      <c r="BKA4" s="683"/>
      <c r="BKB4" s="683"/>
      <c r="BKC4" s="683"/>
      <c r="BKD4" s="683"/>
      <c r="BKE4" s="683"/>
      <c r="BKF4" s="683"/>
      <c r="BKG4" s="683"/>
      <c r="BKH4" s="683"/>
      <c r="BKI4" s="683"/>
      <c r="BKJ4" s="683"/>
      <c r="BKK4" s="683"/>
      <c r="BKL4" s="683"/>
      <c r="BKM4" s="683"/>
      <c r="BKN4" s="683"/>
      <c r="BKO4" s="683"/>
      <c r="BKP4" s="683"/>
      <c r="BKQ4" s="683"/>
      <c r="BKR4" s="683"/>
      <c r="BKS4" s="683"/>
      <c r="BKT4" s="683"/>
      <c r="BKU4" s="683"/>
      <c r="BKV4" s="683"/>
      <c r="BKW4" s="683"/>
      <c r="BKX4" s="683"/>
      <c r="BKY4" s="683"/>
      <c r="BKZ4" s="683"/>
      <c r="BLA4" s="683"/>
      <c r="BLB4" s="683"/>
      <c r="BLC4" s="683"/>
      <c r="BLD4" s="683"/>
      <c r="BLE4" s="683"/>
      <c r="BLF4" s="683"/>
      <c r="BLG4" s="683"/>
      <c r="BLH4" s="683"/>
      <c r="BLI4" s="683"/>
      <c r="BLJ4" s="683"/>
      <c r="BLK4" s="683"/>
      <c r="BLL4" s="683"/>
      <c r="BLM4" s="683"/>
      <c r="BLN4" s="683"/>
      <c r="BLO4" s="683"/>
      <c r="BLP4" s="683"/>
      <c r="BLQ4" s="683"/>
      <c r="BLR4" s="683"/>
      <c r="BLS4" s="683"/>
      <c r="BLT4" s="683"/>
      <c r="BLU4" s="683"/>
      <c r="BLV4" s="683"/>
      <c r="BLW4" s="683"/>
      <c r="BLX4" s="683"/>
      <c r="BLY4" s="683"/>
      <c r="BLZ4" s="683"/>
      <c r="BMA4" s="683"/>
      <c r="BMB4" s="683"/>
      <c r="BMC4" s="683"/>
      <c r="BMD4" s="683"/>
      <c r="BME4" s="683"/>
      <c r="BMF4" s="683"/>
      <c r="BMG4" s="683"/>
      <c r="BMH4" s="683"/>
      <c r="BMI4" s="683"/>
      <c r="BMJ4" s="683"/>
      <c r="BMK4" s="683"/>
      <c r="BML4" s="683"/>
      <c r="BMM4" s="683"/>
      <c r="BMN4" s="683"/>
      <c r="BMO4" s="683"/>
      <c r="BMP4" s="683"/>
      <c r="BMQ4" s="683"/>
      <c r="BMR4" s="683"/>
      <c r="BMS4" s="683"/>
      <c r="BMT4" s="683"/>
      <c r="BMU4" s="683"/>
      <c r="BMV4" s="683"/>
      <c r="BMW4" s="683"/>
      <c r="BMX4" s="683"/>
      <c r="BMY4" s="683"/>
      <c r="BMZ4" s="683"/>
      <c r="BNA4" s="683"/>
      <c r="BNB4" s="683"/>
      <c r="BNC4" s="683"/>
      <c r="BND4" s="683"/>
      <c r="BNE4" s="683"/>
      <c r="BNF4" s="683"/>
      <c r="BNG4" s="683"/>
      <c r="BNH4" s="683"/>
      <c r="BNI4" s="683"/>
      <c r="BNJ4" s="683"/>
      <c r="BNK4" s="683"/>
      <c r="BNL4" s="683"/>
      <c r="BNM4" s="683"/>
      <c r="BNN4" s="683"/>
      <c r="BNO4" s="683"/>
      <c r="BNP4" s="683"/>
      <c r="BNQ4" s="683"/>
      <c r="BNR4" s="683"/>
      <c r="BNS4" s="683"/>
      <c r="BNT4" s="683"/>
      <c r="BNU4" s="683"/>
      <c r="BNV4" s="683"/>
      <c r="BNW4" s="683"/>
      <c r="BNX4" s="683"/>
      <c r="BNY4" s="683"/>
      <c r="BNZ4" s="683"/>
      <c r="BOA4" s="683"/>
      <c r="BOB4" s="683"/>
      <c r="BOC4" s="683"/>
      <c r="BOD4" s="683"/>
      <c r="BOE4" s="683"/>
      <c r="BOF4" s="683"/>
      <c r="BOG4" s="683"/>
      <c r="BOH4" s="683"/>
      <c r="BOI4" s="683"/>
      <c r="BOJ4" s="683"/>
      <c r="BOK4" s="683"/>
      <c r="BOL4" s="683"/>
      <c r="BOM4" s="683"/>
      <c r="BON4" s="683"/>
      <c r="BOO4" s="683"/>
      <c r="BOP4" s="683"/>
      <c r="BOQ4" s="683"/>
      <c r="BOR4" s="683"/>
      <c r="BOS4" s="683"/>
      <c r="BOT4" s="683"/>
      <c r="BOU4" s="683"/>
      <c r="BOV4" s="683"/>
      <c r="BOW4" s="683"/>
      <c r="BOX4" s="683"/>
      <c r="BOY4" s="683"/>
      <c r="BOZ4" s="683"/>
      <c r="BPA4" s="683"/>
      <c r="BPB4" s="683"/>
      <c r="BPC4" s="683"/>
      <c r="BPD4" s="683"/>
      <c r="BPE4" s="683"/>
      <c r="BPF4" s="683"/>
      <c r="BPG4" s="683"/>
      <c r="BPH4" s="683"/>
      <c r="BPI4" s="683"/>
      <c r="BPJ4" s="683"/>
      <c r="BPK4" s="683"/>
      <c r="BPL4" s="683"/>
      <c r="BPM4" s="683"/>
      <c r="BPN4" s="683"/>
      <c r="BPO4" s="683"/>
      <c r="BPP4" s="683"/>
      <c r="BPQ4" s="683"/>
      <c r="BPR4" s="683"/>
      <c r="BPS4" s="683"/>
      <c r="BPT4" s="683"/>
      <c r="BPU4" s="683"/>
      <c r="BPV4" s="683"/>
      <c r="BPW4" s="683"/>
      <c r="BPX4" s="683"/>
      <c r="BPY4" s="683"/>
      <c r="BPZ4" s="683"/>
      <c r="BQA4" s="683"/>
      <c r="BQB4" s="683"/>
      <c r="BQC4" s="683"/>
      <c r="BQD4" s="683"/>
      <c r="BQE4" s="683"/>
      <c r="BQF4" s="683"/>
      <c r="BQG4" s="683"/>
      <c r="BQH4" s="683"/>
      <c r="BQI4" s="683"/>
      <c r="BQJ4" s="683"/>
      <c r="BQK4" s="683"/>
      <c r="BQL4" s="683"/>
      <c r="BQM4" s="683"/>
      <c r="BQN4" s="683"/>
      <c r="BQO4" s="683"/>
      <c r="BQP4" s="683"/>
      <c r="BQQ4" s="683"/>
      <c r="BQR4" s="683"/>
      <c r="BQS4" s="683"/>
      <c r="BQT4" s="683"/>
      <c r="BQU4" s="683"/>
      <c r="BQV4" s="683"/>
      <c r="BQW4" s="683"/>
      <c r="BQX4" s="683"/>
      <c r="BQY4" s="683"/>
      <c r="BQZ4" s="683"/>
      <c r="BRA4" s="683"/>
      <c r="BRB4" s="683"/>
      <c r="BRC4" s="683"/>
      <c r="BRD4" s="683"/>
      <c r="BRE4" s="683"/>
      <c r="BRF4" s="683"/>
      <c r="BRG4" s="683"/>
      <c r="BRH4" s="683"/>
      <c r="BRI4" s="683"/>
      <c r="BRJ4" s="683"/>
      <c r="BRK4" s="683"/>
      <c r="BRL4" s="683"/>
      <c r="BRM4" s="683"/>
      <c r="BRN4" s="683"/>
      <c r="BRO4" s="683"/>
      <c r="BRP4" s="683"/>
      <c r="BRQ4" s="683"/>
      <c r="BRR4" s="683"/>
      <c r="BRS4" s="683"/>
      <c r="BRT4" s="683"/>
      <c r="BRU4" s="683"/>
      <c r="BRV4" s="683"/>
      <c r="BRW4" s="683"/>
      <c r="BRX4" s="683"/>
      <c r="BRY4" s="683"/>
      <c r="BRZ4" s="683"/>
      <c r="BSA4" s="683"/>
      <c r="BSB4" s="683"/>
      <c r="BSC4" s="683"/>
      <c r="BSD4" s="683"/>
      <c r="BSE4" s="683"/>
      <c r="BSF4" s="683"/>
      <c r="BSG4" s="683"/>
      <c r="BSH4" s="683"/>
      <c r="BSI4" s="683"/>
      <c r="BSJ4" s="683"/>
      <c r="BSK4" s="683"/>
      <c r="BSL4" s="683"/>
      <c r="BSM4" s="683"/>
      <c r="BSN4" s="683"/>
      <c r="BSO4" s="683"/>
      <c r="BSP4" s="683"/>
      <c r="BSQ4" s="683"/>
      <c r="BSR4" s="683"/>
      <c r="BSS4" s="683"/>
      <c r="BST4" s="683"/>
      <c r="BSU4" s="683"/>
      <c r="BSV4" s="683"/>
      <c r="BSW4" s="683"/>
      <c r="BSX4" s="683"/>
      <c r="BSY4" s="683"/>
      <c r="BSZ4" s="683"/>
      <c r="BTA4" s="683"/>
      <c r="BTB4" s="683"/>
      <c r="BTC4" s="683"/>
      <c r="BTD4" s="683"/>
      <c r="BTE4" s="683"/>
      <c r="BTF4" s="683"/>
      <c r="BTG4" s="683"/>
      <c r="BTH4" s="683"/>
      <c r="BTI4" s="683"/>
      <c r="BTJ4" s="683"/>
      <c r="BTK4" s="683"/>
      <c r="BTL4" s="683"/>
      <c r="BTM4" s="683"/>
      <c r="BTN4" s="683"/>
      <c r="BTO4" s="683"/>
      <c r="BTP4" s="683"/>
      <c r="BTQ4" s="683"/>
      <c r="BTR4" s="683"/>
      <c r="BTS4" s="683"/>
      <c r="BTT4" s="683"/>
      <c r="BTU4" s="683"/>
      <c r="BTV4" s="683"/>
      <c r="BTW4" s="683"/>
      <c r="BTX4" s="683"/>
      <c r="BTY4" s="683"/>
      <c r="BTZ4" s="683"/>
      <c r="BUA4" s="683"/>
      <c r="BUB4" s="683"/>
      <c r="BUC4" s="683"/>
      <c r="BUD4" s="683"/>
      <c r="BUE4" s="683"/>
      <c r="BUF4" s="683"/>
      <c r="BUG4" s="683"/>
      <c r="BUH4" s="683"/>
      <c r="BUI4" s="683"/>
      <c r="BUJ4" s="683"/>
      <c r="BUK4" s="683"/>
      <c r="BUL4" s="683"/>
      <c r="BUM4" s="683"/>
      <c r="BUN4" s="683"/>
      <c r="BUO4" s="683"/>
      <c r="BUP4" s="683"/>
      <c r="BUQ4" s="683"/>
      <c r="BUR4" s="683"/>
      <c r="BUS4" s="683"/>
      <c r="BUT4" s="683"/>
      <c r="BUU4" s="683"/>
      <c r="BUV4" s="683"/>
      <c r="BUW4" s="683"/>
      <c r="BUX4" s="683"/>
      <c r="BUY4" s="683"/>
      <c r="BUZ4" s="683"/>
      <c r="BVA4" s="683"/>
      <c r="BVB4" s="683"/>
      <c r="BVC4" s="683"/>
      <c r="BVD4" s="683"/>
      <c r="BVE4" s="683"/>
      <c r="BVF4" s="683"/>
      <c r="BVG4" s="683"/>
      <c r="BVH4" s="683"/>
      <c r="BVI4" s="683"/>
      <c r="BVJ4" s="683"/>
      <c r="BVK4" s="683"/>
      <c r="BVL4" s="683"/>
      <c r="BVM4" s="683"/>
      <c r="BVN4" s="683"/>
      <c r="BVO4" s="683"/>
      <c r="BVP4" s="683"/>
      <c r="BVQ4" s="683"/>
      <c r="BVR4" s="683"/>
      <c r="BVS4" s="683"/>
      <c r="BVT4" s="683"/>
      <c r="BVU4" s="683"/>
      <c r="BVV4" s="683"/>
      <c r="BVW4" s="683"/>
      <c r="BVX4" s="683"/>
      <c r="BVY4" s="683"/>
      <c r="BVZ4" s="683"/>
      <c r="BWA4" s="683"/>
      <c r="BWB4" s="683"/>
      <c r="BWC4" s="683"/>
      <c r="BWD4" s="683"/>
      <c r="BWE4" s="683"/>
      <c r="BWF4" s="683"/>
      <c r="BWG4" s="683"/>
      <c r="BWH4" s="683"/>
      <c r="BWI4" s="683"/>
      <c r="BWJ4" s="683"/>
      <c r="BWK4" s="683"/>
      <c r="BWL4" s="683"/>
      <c r="BWM4" s="683"/>
      <c r="BWN4" s="683"/>
      <c r="BWO4" s="683"/>
      <c r="BWP4" s="683"/>
      <c r="BWQ4" s="683"/>
      <c r="BWR4" s="683"/>
      <c r="BWS4" s="683"/>
      <c r="BWT4" s="683"/>
      <c r="BWU4" s="683"/>
      <c r="BWV4" s="683"/>
      <c r="BWW4" s="683"/>
      <c r="BWX4" s="683"/>
      <c r="BWY4" s="683"/>
      <c r="BWZ4" s="683"/>
      <c r="BXA4" s="683"/>
      <c r="BXB4" s="683"/>
      <c r="BXC4" s="683"/>
      <c r="BXD4" s="683"/>
      <c r="BXE4" s="683"/>
      <c r="BXF4" s="683"/>
      <c r="BXG4" s="683"/>
      <c r="BXH4" s="683"/>
      <c r="BXI4" s="683"/>
      <c r="BXJ4" s="683"/>
      <c r="BXK4" s="683"/>
      <c r="BXL4" s="683"/>
      <c r="BXM4" s="683"/>
      <c r="BXN4" s="683"/>
      <c r="BXO4" s="683"/>
      <c r="BXP4" s="683"/>
      <c r="BXQ4" s="683"/>
      <c r="BXR4" s="683"/>
      <c r="BXS4" s="683"/>
      <c r="BXT4" s="683"/>
      <c r="BXU4" s="683"/>
      <c r="BXV4" s="683"/>
      <c r="BXW4" s="683"/>
      <c r="BXX4" s="683"/>
      <c r="BXY4" s="683"/>
      <c r="BXZ4" s="683"/>
      <c r="BYA4" s="683"/>
      <c r="BYB4" s="683"/>
      <c r="BYC4" s="683"/>
      <c r="BYD4" s="683"/>
      <c r="BYE4" s="683"/>
      <c r="BYF4" s="683"/>
      <c r="BYG4" s="683"/>
      <c r="BYH4" s="683"/>
      <c r="BYI4" s="683"/>
      <c r="BYJ4" s="683"/>
      <c r="BYK4" s="683"/>
      <c r="BYL4" s="683"/>
      <c r="BYM4" s="683"/>
      <c r="BYN4" s="683"/>
      <c r="BYO4" s="683"/>
      <c r="BYP4" s="683"/>
      <c r="BYQ4" s="683"/>
      <c r="BYR4" s="683"/>
      <c r="BYS4" s="683"/>
      <c r="BYT4" s="683"/>
      <c r="BYU4" s="683"/>
      <c r="BYV4" s="683"/>
      <c r="BYW4" s="683"/>
      <c r="BYX4" s="683"/>
      <c r="BYY4" s="683"/>
      <c r="BYZ4" s="683"/>
      <c r="BZA4" s="683"/>
      <c r="BZB4" s="683"/>
      <c r="BZC4" s="683"/>
      <c r="BZD4" s="683"/>
      <c r="BZE4" s="683"/>
      <c r="BZF4" s="683"/>
      <c r="BZG4" s="683"/>
      <c r="BZH4" s="683"/>
      <c r="BZI4" s="683"/>
      <c r="BZJ4" s="683"/>
      <c r="BZK4" s="683"/>
      <c r="BZL4" s="683"/>
      <c r="BZM4" s="683"/>
      <c r="BZN4" s="683"/>
      <c r="BZO4" s="683"/>
      <c r="BZP4" s="683"/>
      <c r="BZQ4" s="683"/>
      <c r="BZR4" s="683"/>
      <c r="BZS4" s="683"/>
      <c r="BZT4" s="683"/>
      <c r="BZU4" s="683"/>
      <c r="BZV4" s="683"/>
      <c r="BZW4" s="683"/>
      <c r="BZX4" s="683"/>
      <c r="BZY4" s="683"/>
      <c r="BZZ4" s="683"/>
      <c r="CAA4" s="683"/>
      <c r="CAB4" s="683"/>
      <c r="CAC4" s="683"/>
      <c r="CAD4" s="683"/>
      <c r="CAE4" s="683"/>
      <c r="CAF4" s="683"/>
      <c r="CAG4" s="683"/>
      <c r="CAH4" s="683"/>
      <c r="CAI4" s="683"/>
      <c r="CAJ4" s="683"/>
      <c r="CAK4" s="683"/>
      <c r="CAL4" s="683"/>
      <c r="CAM4" s="683"/>
      <c r="CAN4" s="683"/>
      <c r="CAO4" s="683"/>
      <c r="CAP4" s="683"/>
      <c r="CAQ4" s="683"/>
      <c r="CAR4" s="683"/>
      <c r="CAS4" s="683"/>
      <c r="CAT4" s="683"/>
      <c r="CAU4" s="683"/>
      <c r="CAV4" s="683"/>
      <c r="CAW4" s="683"/>
      <c r="CAX4" s="683"/>
      <c r="CAY4" s="683"/>
      <c r="CAZ4" s="683"/>
      <c r="CBA4" s="683"/>
      <c r="CBB4" s="683"/>
      <c r="CBC4" s="683"/>
      <c r="CBD4" s="683"/>
      <c r="CBE4" s="683"/>
      <c r="CBF4" s="683"/>
      <c r="CBG4" s="683"/>
      <c r="CBH4" s="683"/>
      <c r="CBI4" s="683"/>
      <c r="CBJ4" s="683"/>
      <c r="CBK4" s="683"/>
      <c r="CBL4" s="683"/>
      <c r="CBM4" s="683"/>
      <c r="CBN4" s="683"/>
      <c r="CBO4" s="683"/>
      <c r="CBP4" s="683"/>
      <c r="CBQ4" s="683"/>
      <c r="CBR4" s="683"/>
      <c r="CBS4" s="683"/>
      <c r="CBT4" s="683"/>
      <c r="CBU4" s="683"/>
      <c r="CBV4" s="683"/>
      <c r="CBW4" s="683"/>
      <c r="CBX4" s="683"/>
      <c r="CBY4" s="683"/>
      <c r="CBZ4" s="683"/>
      <c r="CCA4" s="683"/>
      <c r="CCB4" s="683"/>
      <c r="CCC4" s="683"/>
      <c r="CCD4" s="683"/>
      <c r="CCE4" s="683"/>
      <c r="CCF4" s="683"/>
      <c r="CCG4" s="683"/>
      <c r="CCH4" s="683"/>
      <c r="CCI4" s="683"/>
      <c r="CCJ4" s="683"/>
      <c r="CCK4" s="683"/>
      <c r="CCL4" s="683"/>
      <c r="CCM4" s="683"/>
      <c r="CCN4" s="683"/>
      <c r="CCO4" s="683"/>
      <c r="CCP4" s="683"/>
      <c r="CCQ4" s="683"/>
      <c r="CCR4" s="683"/>
      <c r="CCS4" s="683"/>
      <c r="CCT4" s="683"/>
      <c r="CCU4" s="683"/>
      <c r="CCV4" s="683"/>
      <c r="CCW4" s="683"/>
      <c r="CCX4" s="683"/>
      <c r="CCY4" s="683"/>
      <c r="CCZ4" s="683"/>
      <c r="CDA4" s="683"/>
      <c r="CDB4" s="683"/>
      <c r="CDC4" s="683"/>
      <c r="CDD4" s="683"/>
      <c r="CDE4" s="683"/>
      <c r="CDF4" s="683"/>
      <c r="CDG4" s="683"/>
      <c r="CDH4" s="683"/>
      <c r="CDI4" s="683"/>
      <c r="CDJ4" s="683"/>
      <c r="CDK4" s="683"/>
      <c r="CDL4" s="683"/>
      <c r="CDM4" s="683"/>
      <c r="CDN4" s="683"/>
      <c r="CDO4" s="683"/>
      <c r="CDP4" s="683"/>
      <c r="CDQ4" s="683"/>
      <c r="CDR4" s="683"/>
      <c r="CDS4" s="683"/>
      <c r="CDT4" s="683"/>
      <c r="CDU4" s="683"/>
      <c r="CDV4" s="683"/>
      <c r="CDW4" s="683"/>
      <c r="CDX4" s="683"/>
      <c r="CDY4" s="683"/>
      <c r="CDZ4" s="683"/>
      <c r="CEA4" s="683"/>
      <c r="CEB4" s="683"/>
      <c r="CEC4" s="683"/>
      <c r="CED4" s="683"/>
      <c r="CEE4" s="683"/>
      <c r="CEF4" s="683"/>
      <c r="CEG4" s="683"/>
      <c r="CEH4" s="683"/>
      <c r="CEI4" s="683"/>
      <c r="CEJ4" s="683"/>
      <c r="CEK4" s="683"/>
      <c r="CEL4" s="683"/>
      <c r="CEM4" s="683"/>
      <c r="CEN4" s="683"/>
      <c r="CEO4" s="683"/>
      <c r="CEP4" s="683"/>
      <c r="CEQ4" s="683"/>
      <c r="CER4" s="683"/>
      <c r="CES4" s="683"/>
      <c r="CET4" s="683"/>
      <c r="CEU4" s="683"/>
      <c r="CEV4" s="683"/>
      <c r="CEW4" s="683"/>
      <c r="CEX4" s="683"/>
      <c r="CEY4" s="683"/>
      <c r="CEZ4" s="683"/>
      <c r="CFA4" s="683"/>
      <c r="CFB4" s="683"/>
      <c r="CFC4" s="683"/>
      <c r="CFD4" s="683"/>
      <c r="CFE4" s="683"/>
      <c r="CFF4" s="683"/>
      <c r="CFG4" s="683"/>
      <c r="CFH4" s="683"/>
      <c r="CFI4" s="683"/>
      <c r="CFJ4" s="683"/>
      <c r="CFK4" s="683"/>
      <c r="CFL4" s="683"/>
      <c r="CFM4" s="683"/>
      <c r="CFN4" s="683"/>
      <c r="CFO4" s="683"/>
      <c r="CFP4" s="683"/>
      <c r="CFQ4" s="683"/>
      <c r="CFR4" s="683"/>
      <c r="CFS4" s="683"/>
      <c r="CFT4" s="683"/>
      <c r="CFU4" s="683"/>
      <c r="CFV4" s="683"/>
      <c r="CFW4" s="683"/>
      <c r="CFX4" s="683"/>
      <c r="CFY4" s="683"/>
      <c r="CFZ4" s="683"/>
      <c r="CGA4" s="683"/>
      <c r="CGB4" s="683"/>
      <c r="CGC4" s="683"/>
      <c r="CGD4" s="683"/>
      <c r="CGE4" s="683"/>
      <c r="CGF4" s="683"/>
      <c r="CGG4" s="683"/>
      <c r="CGH4" s="683"/>
      <c r="CGI4" s="683"/>
      <c r="CGJ4" s="683"/>
      <c r="CGK4" s="683"/>
      <c r="CGL4" s="683"/>
      <c r="CGM4" s="683"/>
      <c r="CGN4" s="683"/>
      <c r="CGO4" s="683"/>
      <c r="CGP4" s="683"/>
      <c r="CGQ4" s="683"/>
      <c r="CGR4" s="683"/>
      <c r="CGS4" s="683"/>
      <c r="CGT4" s="683"/>
      <c r="CGU4" s="683"/>
      <c r="CGV4" s="683"/>
      <c r="CGW4" s="683"/>
      <c r="CGX4" s="683"/>
      <c r="CGY4" s="683"/>
      <c r="CGZ4" s="683"/>
      <c r="CHA4" s="683"/>
      <c r="CHB4" s="683"/>
      <c r="CHC4" s="683"/>
      <c r="CHD4" s="683"/>
      <c r="CHE4" s="683"/>
      <c r="CHF4" s="683"/>
      <c r="CHG4" s="683"/>
      <c r="CHH4" s="683"/>
      <c r="CHI4" s="683"/>
      <c r="CHJ4" s="683"/>
      <c r="CHK4" s="683"/>
      <c r="CHL4" s="683"/>
      <c r="CHM4" s="683"/>
      <c r="CHN4" s="683"/>
      <c r="CHO4" s="683"/>
      <c r="CHP4" s="683"/>
      <c r="CHQ4" s="683"/>
      <c r="CHR4" s="683"/>
      <c r="CHS4" s="683"/>
      <c r="CHT4" s="683"/>
      <c r="CHU4" s="683"/>
      <c r="CHV4" s="683"/>
      <c r="CHW4" s="683"/>
      <c r="CHX4" s="683"/>
      <c r="CHY4" s="683"/>
      <c r="CHZ4" s="683"/>
      <c r="CIA4" s="683"/>
      <c r="CIB4" s="683"/>
      <c r="CIC4" s="683"/>
      <c r="CID4" s="683"/>
      <c r="CIE4" s="683"/>
      <c r="CIF4" s="683"/>
      <c r="CIG4" s="683"/>
      <c r="CIH4" s="683"/>
      <c r="CII4" s="683"/>
      <c r="CIJ4" s="683"/>
      <c r="CIK4" s="683"/>
      <c r="CIL4" s="683"/>
      <c r="CIM4" s="683"/>
      <c r="CIN4" s="683"/>
      <c r="CIO4" s="683"/>
      <c r="CIP4" s="683"/>
      <c r="CIQ4" s="683"/>
      <c r="CIR4" s="683"/>
      <c r="CIS4" s="683"/>
      <c r="CIT4" s="683"/>
      <c r="CIU4" s="683"/>
      <c r="CIV4" s="683"/>
      <c r="CIW4" s="683"/>
      <c r="CIX4" s="683"/>
      <c r="CIY4" s="683"/>
      <c r="CIZ4" s="683"/>
      <c r="CJA4" s="683"/>
      <c r="CJB4" s="683"/>
      <c r="CJC4" s="683"/>
      <c r="CJD4" s="683"/>
      <c r="CJE4" s="683"/>
      <c r="CJF4" s="683"/>
      <c r="CJG4" s="683"/>
      <c r="CJH4" s="683"/>
      <c r="CJI4" s="683"/>
      <c r="CJJ4" s="683"/>
      <c r="CJK4" s="683"/>
      <c r="CJL4" s="683"/>
      <c r="CJM4" s="683"/>
      <c r="CJN4" s="683"/>
      <c r="CJO4" s="683"/>
      <c r="CJP4" s="683"/>
      <c r="CJQ4" s="683"/>
      <c r="CJR4" s="683"/>
      <c r="CJS4" s="683"/>
      <c r="CJT4" s="683"/>
      <c r="CJU4" s="683"/>
      <c r="CJV4" s="683"/>
      <c r="CJW4" s="683"/>
      <c r="CJX4" s="683"/>
      <c r="CJY4" s="683"/>
      <c r="CJZ4" s="683"/>
      <c r="CKA4" s="683"/>
      <c r="CKB4" s="683"/>
      <c r="CKC4" s="683"/>
      <c r="CKD4" s="683"/>
      <c r="CKE4" s="683"/>
      <c r="CKF4" s="683"/>
      <c r="CKG4" s="683"/>
      <c r="CKH4" s="683"/>
      <c r="CKI4" s="683"/>
      <c r="CKJ4" s="683"/>
      <c r="CKK4" s="683"/>
      <c r="CKL4" s="683"/>
      <c r="CKM4" s="683"/>
      <c r="CKN4" s="683"/>
      <c r="CKO4" s="683"/>
      <c r="CKP4" s="683"/>
      <c r="CKQ4" s="683"/>
      <c r="CKR4" s="683"/>
      <c r="CKS4" s="683"/>
      <c r="CKT4" s="683"/>
      <c r="CKU4" s="683"/>
      <c r="CKV4" s="683"/>
      <c r="CKW4" s="683"/>
      <c r="CKX4" s="683"/>
      <c r="CKY4" s="683"/>
      <c r="CKZ4" s="683"/>
      <c r="CLA4" s="683"/>
      <c r="CLB4" s="683"/>
      <c r="CLC4" s="683"/>
      <c r="CLD4" s="683"/>
      <c r="CLE4" s="683"/>
      <c r="CLF4" s="683"/>
      <c r="CLG4" s="683"/>
      <c r="CLH4" s="683"/>
      <c r="CLI4" s="683"/>
      <c r="CLJ4" s="683"/>
      <c r="CLK4" s="683"/>
      <c r="CLL4" s="683"/>
      <c r="CLM4" s="683"/>
      <c r="CLN4" s="683"/>
      <c r="CLO4" s="683"/>
      <c r="CLP4" s="683"/>
      <c r="CLQ4" s="683"/>
      <c r="CLR4" s="683"/>
      <c r="CLS4" s="683"/>
      <c r="CLT4" s="683"/>
      <c r="CLU4" s="683"/>
      <c r="CLV4" s="683"/>
      <c r="CLW4" s="683"/>
      <c r="CLX4" s="683"/>
      <c r="CLY4" s="683"/>
      <c r="CLZ4" s="683"/>
      <c r="CMA4" s="683"/>
      <c r="CMB4" s="683"/>
      <c r="CMC4" s="683"/>
      <c r="CMD4" s="683"/>
      <c r="CME4" s="683"/>
      <c r="CMF4" s="683"/>
      <c r="CMG4" s="683"/>
      <c r="CMH4" s="683"/>
      <c r="CMI4" s="683"/>
      <c r="CMJ4" s="683"/>
      <c r="CMK4" s="683"/>
      <c r="CML4" s="683"/>
      <c r="CMM4" s="683"/>
      <c r="CMN4" s="683"/>
      <c r="CMO4" s="683"/>
      <c r="CMP4" s="683"/>
      <c r="CMQ4" s="683"/>
      <c r="CMR4" s="683"/>
      <c r="CMS4" s="683"/>
      <c r="CMT4" s="683"/>
      <c r="CMU4" s="683"/>
      <c r="CMV4" s="683"/>
      <c r="CMW4" s="683"/>
      <c r="CMX4" s="683"/>
      <c r="CMY4" s="683"/>
      <c r="CMZ4" s="683"/>
      <c r="CNA4" s="683"/>
      <c r="CNB4" s="683"/>
      <c r="CNC4" s="683"/>
      <c r="CND4" s="683"/>
      <c r="CNE4" s="683"/>
      <c r="CNF4" s="683"/>
      <c r="CNG4" s="683"/>
      <c r="CNH4" s="683"/>
      <c r="CNI4" s="683"/>
      <c r="CNJ4" s="683"/>
      <c r="CNK4" s="683"/>
      <c r="CNL4" s="683"/>
      <c r="CNM4" s="683"/>
      <c r="CNN4" s="683"/>
      <c r="CNO4" s="683"/>
      <c r="CNP4" s="683"/>
      <c r="CNQ4" s="683"/>
      <c r="CNR4" s="683"/>
      <c r="CNS4" s="683"/>
      <c r="CNT4" s="683"/>
      <c r="CNU4" s="683"/>
      <c r="CNV4" s="683"/>
      <c r="CNW4" s="683"/>
      <c r="CNX4" s="683"/>
      <c r="CNY4" s="683"/>
      <c r="CNZ4" s="683"/>
      <c r="COA4" s="683"/>
      <c r="COB4" s="683"/>
      <c r="COC4" s="683"/>
      <c r="COD4" s="683"/>
      <c r="COE4" s="683"/>
      <c r="COF4" s="683"/>
      <c r="COG4" s="683"/>
      <c r="COH4" s="683"/>
      <c r="COI4" s="683"/>
      <c r="COJ4" s="683"/>
      <c r="COK4" s="683"/>
      <c r="COL4" s="683"/>
      <c r="COM4" s="683"/>
      <c r="CON4" s="683"/>
      <c r="COO4" s="683"/>
      <c r="COP4" s="683"/>
      <c r="COQ4" s="683"/>
      <c r="COR4" s="683"/>
      <c r="COS4" s="683"/>
      <c r="COT4" s="683"/>
      <c r="COU4" s="683"/>
      <c r="COV4" s="683"/>
      <c r="COW4" s="683"/>
      <c r="COX4" s="683"/>
      <c r="COY4" s="683"/>
      <c r="COZ4" s="683"/>
      <c r="CPA4" s="683"/>
      <c r="CPB4" s="683"/>
      <c r="CPC4" s="683"/>
      <c r="CPD4" s="683"/>
      <c r="CPE4" s="683"/>
      <c r="CPF4" s="683"/>
      <c r="CPG4" s="683"/>
      <c r="CPH4" s="683"/>
      <c r="CPI4" s="683"/>
      <c r="CPJ4" s="683"/>
      <c r="CPK4" s="683"/>
      <c r="CPL4" s="683"/>
      <c r="CPM4" s="683"/>
      <c r="CPN4" s="683"/>
      <c r="CPO4" s="683"/>
      <c r="CPP4" s="683"/>
      <c r="CPQ4" s="683"/>
      <c r="CPR4" s="683"/>
      <c r="CPS4" s="683"/>
      <c r="CPT4" s="683"/>
      <c r="CPU4" s="683"/>
      <c r="CPV4" s="683"/>
      <c r="CPW4" s="683"/>
      <c r="CPX4" s="683"/>
      <c r="CPY4" s="683"/>
      <c r="CPZ4" s="683"/>
      <c r="CQA4" s="683"/>
      <c r="CQB4" s="683"/>
      <c r="CQC4" s="683"/>
      <c r="CQD4" s="683"/>
      <c r="CQE4" s="683"/>
      <c r="CQF4" s="683"/>
      <c r="CQG4" s="683"/>
      <c r="CQH4" s="683"/>
      <c r="CQI4" s="683"/>
      <c r="CQJ4" s="683"/>
      <c r="CQK4" s="683"/>
      <c r="CQL4" s="683"/>
      <c r="CQM4" s="683"/>
      <c r="CQN4" s="683"/>
      <c r="CQO4" s="683"/>
      <c r="CQP4" s="683"/>
      <c r="CQQ4" s="683"/>
      <c r="CQR4" s="683"/>
      <c r="CQS4" s="683"/>
      <c r="CQT4" s="683"/>
      <c r="CQU4" s="683"/>
      <c r="CQV4" s="683"/>
      <c r="CQW4" s="683"/>
      <c r="CQX4" s="683"/>
      <c r="CQY4" s="683"/>
      <c r="CQZ4" s="683"/>
      <c r="CRA4" s="683"/>
      <c r="CRB4" s="683"/>
      <c r="CRC4" s="683"/>
      <c r="CRD4" s="683"/>
      <c r="CRE4" s="683"/>
      <c r="CRF4" s="683"/>
      <c r="CRG4" s="683"/>
      <c r="CRH4" s="683"/>
      <c r="CRI4" s="683"/>
      <c r="CRJ4" s="683"/>
      <c r="CRK4" s="683"/>
      <c r="CRL4" s="683"/>
      <c r="CRM4" s="683"/>
      <c r="CRN4" s="683"/>
      <c r="CRO4" s="683"/>
      <c r="CRP4" s="683"/>
      <c r="CRQ4" s="683"/>
      <c r="CRR4" s="683"/>
      <c r="CRS4" s="683"/>
      <c r="CRT4" s="683"/>
      <c r="CRU4" s="683"/>
      <c r="CRV4" s="683"/>
      <c r="CRW4" s="683"/>
      <c r="CRX4" s="683"/>
      <c r="CRY4" s="683"/>
      <c r="CRZ4" s="683"/>
      <c r="CSA4" s="683"/>
      <c r="CSB4" s="683"/>
      <c r="CSC4" s="683"/>
      <c r="CSD4" s="683"/>
      <c r="CSE4" s="683"/>
      <c r="CSF4" s="683"/>
      <c r="CSG4" s="683"/>
      <c r="CSH4" s="683"/>
      <c r="CSI4" s="683"/>
      <c r="CSJ4" s="683"/>
      <c r="CSK4" s="683"/>
      <c r="CSL4" s="683"/>
      <c r="CSM4" s="683"/>
      <c r="CSN4" s="683"/>
      <c r="CSO4" s="683"/>
      <c r="CSP4" s="683"/>
      <c r="CSQ4" s="683"/>
      <c r="CSR4" s="683"/>
      <c r="CSS4" s="683"/>
      <c r="CST4" s="683"/>
      <c r="CSU4" s="683"/>
      <c r="CSV4" s="683"/>
      <c r="CSW4" s="683"/>
      <c r="CSX4" s="683"/>
      <c r="CSY4" s="683"/>
      <c r="CSZ4" s="683"/>
      <c r="CTA4" s="683"/>
      <c r="CTB4" s="683"/>
      <c r="CTC4" s="683"/>
      <c r="CTD4" s="683"/>
      <c r="CTE4" s="683"/>
      <c r="CTF4" s="683"/>
      <c r="CTG4" s="683"/>
      <c r="CTH4" s="683"/>
      <c r="CTI4" s="683"/>
      <c r="CTJ4" s="683"/>
      <c r="CTK4" s="683"/>
      <c r="CTL4" s="683"/>
      <c r="CTM4" s="683"/>
      <c r="CTN4" s="683"/>
      <c r="CTO4" s="683"/>
      <c r="CTP4" s="683"/>
      <c r="CTQ4" s="683"/>
      <c r="CTR4" s="683"/>
      <c r="CTS4" s="683"/>
      <c r="CTT4" s="683"/>
      <c r="CTU4" s="683"/>
      <c r="CTV4" s="683"/>
      <c r="CTW4" s="683"/>
      <c r="CTX4" s="683"/>
      <c r="CTY4" s="683"/>
      <c r="CTZ4" s="683"/>
      <c r="CUA4" s="683"/>
      <c r="CUB4" s="683"/>
      <c r="CUC4" s="683"/>
      <c r="CUD4" s="683"/>
      <c r="CUE4" s="683"/>
      <c r="CUF4" s="683"/>
      <c r="CUG4" s="683"/>
      <c r="CUH4" s="683"/>
      <c r="CUI4" s="683"/>
      <c r="CUJ4" s="683"/>
      <c r="CUK4" s="683"/>
      <c r="CUL4" s="683"/>
      <c r="CUM4" s="683"/>
      <c r="CUN4" s="683"/>
      <c r="CUO4" s="683"/>
      <c r="CUP4" s="683"/>
      <c r="CUQ4" s="683"/>
      <c r="CUR4" s="683"/>
      <c r="CUS4" s="683"/>
      <c r="CUT4" s="683"/>
      <c r="CUU4" s="683"/>
      <c r="CUV4" s="683"/>
      <c r="CUW4" s="683"/>
      <c r="CUX4" s="683"/>
      <c r="CUY4" s="683"/>
      <c r="CUZ4" s="683"/>
      <c r="CVA4" s="683"/>
      <c r="CVB4" s="683"/>
      <c r="CVC4" s="683"/>
      <c r="CVD4" s="683"/>
      <c r="CVE4" s="683"/>
      <c r="CVF4" s="683"/>
      <c r="CVG4" s="683"/>
      <c r="CVH4" s="683"/>
      <c r="CVI4" s="683"/>
      <c r="CVJ4" s="683"/>
      <c r="CVK4" s="683"/>
      <c r="CVL4" s="683"/>
      <c r="CVM4" s="683"/>
      <c r="CVN4" s="683"/>
      <c r="CVO4" s="683"/>
      <c r="CVP4" s="683"/>
      <c r="CVQ4" s="683"/>
      <c r="CVR4" s="683"/>
      <c r="CVS4" s="683"/>
      <c r="CVT4" s="683"/>
      <c r="CVU4" s="683"/>
      <c r="CVV4" s="683"/>
      <c r="CVW4" s="683"/>
      <c r="CVX4" s="683"/>
      <c r="CVY4" s="683"/>
      <c r="CVZ4" s="683"/>
      <c r="CWA4" s="683"/>
      <c r="CWB4" s="683"/>
      <c r="CWC4" s="683"/>
      <c r="CWD4" s="683"/>
      <c r="CWE4" s="683"/>
      <c r="CWF4" s="683"/>
      <c r="CWG4" s="683"/>
      <c r="CWH4" s="683"/>
      <c r="CWI4" s="683"/>
      <c r="CWJ4" s="683"/>
      <c r="CWK4" s="683"/>
      <c r="CWL4" s="683"/>
      <c r="CWM4" s="683"/>
      <c r="CWN4" s="683"/>
      <c r="CWO4" s="683"/>
      <c r="CWP4" s="683"/>
      <c r="CWQ4" s="683"/>
      <c r="CWR4" s="683"/>
      <c r="CWS4" s="683"/>
      <c r="CWT4" s="683"/>
      <c r="CWU4" s="683"/>
      <c r="CWV4" s="683"/>
      <c r="CWW4" s="683"/>
      <c r="CWX4" s="683"/>
      <c r="CWY4" s="683"/>
      <c r="CWZ4" s="683"/>
      <c r="CXA4" s="683"/>
      <c r="CXB4" s="683"/>
      <c r="CXC4" s="683"/>
      <c r="CXD4" s="683"/>
      <c r="CXE4" s="683"/>
      <c r="CXF4" s="683"/>
      <c r="CXG4" s="683"/>
      <c r="CXH4" s="683"/>
      <c r="CXI4" s="683"/>
      <c r="CXJ4" s="683"/>
      <c r="CXK4" s="683"/>
      <c r="CXL4" s="683"/>
      <c r="CXM4" s="683"/>
      <c r="CXN4" s="683"/>
      <c r="CXO4" s="683"/>
      <c r="CXP4" s="683"/>
      <c r="CXQ4" s="683"/>
      <c r="CXR4" s="683"/>
      <c r="CXS4" s="683"/>
      <c r="CXT4" s="683"/>
      <c r="CXU4" s="683"/>
      <c r="CXV4" s="683"/>
      <c r="CXW4" s="683"/>
      <c r="CXX4" s="683"/>
      <c r="CXY4" s="683"/>
      <c r="CXZ4" s="683"/>
      <c r="CYA4" s="683"/>
      <c r="CYB4" s="683"/>
      <c r="CYC4" s="683"/>
      <c r="CYD4" s="683"/>
      <c r="CYE4" s="683"/>
      <c r="CYF4" s="683"/>
      <c r="CYG4" s="683"/>
      <c r="CYH4" s="683"/>
      <c r="CYI4" s="683"/>
      <c r="CYJ4" s="683"/>
      <c r="CYK4" s="683"/>
      <c r="CYL4" s="683"/>
      <c r="CYM4" s="683"/>
      <c r="CYN4" s="683"/>
      <c r="CYO4" s="683"/>
      <c r="CYP4" s="683"/>
      <c r="CYQ4" s="683"/>
      <c r="CYR4" s="683"/>
      <c r="CYS4" s="683"/>
      <c r="CYT4" s="683"/>
      <c r="CYU4" s="683"/>
      <c r="CYV4" s="683"/>
      <c r="CYW4" s="683"/>
      <c r="CYX4" s="683"/>
      <c r="CYY4" s="683"/>
      <c r="CYZ4" s="683"/>
      <c r="CZA4" s="683"/>
      <c r="CZB4" s="683"/>
      <c r="CZC4" s="683"/>
      <c r="CZD4" s="683"/>
      <c r="CZE4" s="683"/>
      <c r="CZF4" s="683"/>
      <c r="CZG4" s="683"/>
      <c r="CZH4" s="683"/>
      <c r="CZI4" s="683"/>
      <c r="CZJ4" s="683"/>
      <c r="CZK4" s="683"/>
      <c r="CZL4" s="683"/>
      <c r="CZM4" s="683"/>
      <c r="CZN4" s="683"/>
      <c r="CZO4" s="683"/>
      <c r="CZP4" s="683"/>
      <c r="CZQ4" s="683"/>
      <c r="CZR4" s="683"/>
      <c r="CZS4" s="683"/>
      <c r="CZT4" s="683"/>
      <c r="CZU4" s="683"/>
      <c r="CZV4" s="683"/>
      <c r="CZW4" s="683"/>
      <c r="CZX4" s="683"/>
      <c r="CZY4" s="683"/>
      <c r="CZZ4" s="683"/>
      <c r="DAA4" s="683"/>
      <c r="DAB4" s="683"/>
      <c r="DAC4" s="683"/>
      <c r="DAD4" s="683"/>
      <c r="DAE4" s="683"/>
      <c r="DAF4" s="683"/>
      <c r="DAG4" s="683"/>
      <c r="DAH4" s="683"/>
      <c r="DAI4" s="683"/>
      <c r="DAJ4" s="683"/>
      <c r="DAK4" s="683"/>
      <c r="DAL4" s="683"/>
      <c r="DAM4" s="683"/>
      <c r="DAN4" s="683"/>
      <c r="DAO4" s="683"/>
      <c r="DAP4" s="683"/>
      <c r="DAQ4" s="683"/>
      <c r="DAR4" s="683"/>
      <c r="DAS4" s="683"/>
      <c r="DAT4" s="683"/>
      <c r="DAU4" s="683"/>
      <c r="DAV4" s="683"/>
      <c r="DAW4" s="683"/>
      <c r="DAX4" s="683"/>
      <c r="DAY4" s="683"/>
      <c r="DAZ4" s="683"/>
      <c r="DBA4" s="683"/>
      <c r="DBB4" s="683"/>
      <c r="DBC4" s="683"/>
      <c r="DBD4" s="683"/>
      <c r="DBE4" s="683"/>
      <c r="DBF4" s="683"/>
      <c r="DBG4" s="683"/>
      <c r="DBH4" s="683"/>
      <c r="DBI4" s="683"/>
      <c r="DBJ4" s="683"/>
      <c r="DBK4" s="683"/>
      <c r="DBL4" s="683"/>
      <c r="DBM4" s="683"/>
      <c r="DBN4" s="683"/>
      <c r="DBO4" s="683"/>
      <c r="DBP4" s="683"/>
      <c r="DBQ4" s="683"/>
      <c r="DBR4" s="683"/>
      <c r="DBS4" s="683"/>
      <c r="DBT4" s="683"/>
      <c r="DBU4" s="683"/>
      <c r="DBV4" s="683"/>
      <c r="DBW4" s="683"/>
      <c r="DBX4" s="683"/>
      <c r="DBY4" s="683"/>
      <c r="DBZ4" s="683"/>
      <c r="DCA4" s="683"/>
      <c r="DCB4" s="683"/>
      <c r="DCC4" s="683"/>
      <c r="DCD4" s="683"/>
      <c r="DCE4" s="683"/>
      <c r="DCF4" s="683"/>
      <c r="DCG4" s="683"/>
      <c r="DCH4" s="683"/>
      <c r="DCI4" s="683"/>
      <c r="DCJ4" s="683"/>
      <c r="DCK4" s="683"/>
      <c r="DCL4" s="683"/>
      <c r="DCM4" s="683"/>
      <c r="DCN4" s="683"/>
      <c r="DCO4" s="683"/>
      <c r="DCP4" s="683"/>
      <c r="DCQ4" s="683"/>
      <c r="DCR4" s="683"/>
      <c r="DCS4" s="683"/>
      <c r="DCT4" s="683"/>
      <c r="DCU4" s="683"/>
      <c r="DCV4" s="683"/>
      <c r="DCW4" s="683"/>
      <c r="DCX4" s="683"/>
      <c r="DCY4" s="683"/>
      <c r="DCZ4" s="683"/>
      <c r="DDA4" s="683"/>
      <c r="DDB4" s="683"/>
      <c r="DDC4" s="683"/>
      <c r="DDD4" s="683"/>
      <c r="DDE4" s="683"/>
      <c r="DDF4" s="683"/>
      <c r="DDG4" s="683"/>
      <c r="DDH4" s="683"/>
      <c r="DDI4" s="683"/>
      <c r="DDJ4" s="683"/>
      <c r="DDK4" s="683"/>
      <c r="DDL4" s="683"/>
      <c r="DDM4" s="683"/>
      <c r="DDN4" s="683"/>
      <c r="DDO4" s="683"/>
      <c r="DDP4" s="683"/>
      <c r="DDQ4" s="683"/>
      <c r="DDR4" s="683"/>
      <c r="DDS4" s="683"/>
      <c r="DDT4" s="683"/>
      <c r="DDU4" s="683"/>
      <c r="DDV4" s="683"/>
      <c r="DDW4" s="683"/>
      <c r="DDX4" s="683"/>
      <c r="DDY4" s="683"/>
      <c r="DDZ4" s="683"/>
      <c r="DEA4" s="683"/>
      <c r="DEB4" s="683"/>
      <c r="DEC4" s="683"/>
      <c r="DED4" s="683"/>
      <c r="DEE4" s="683"/>
      <c r="DEF4" s="683"/>
      <c r="DEG4" s="683"/>
      <c r="DEH4" s="683"/>
      <c r="DEI4" s="683"/>
      <c r="DEJ4" s="683"/>
      <c r="DEK4" s="683"/>
      <c r="DEL4" s="683"/>
      <c r="DEM4" s="683"/>
      <c r="DEN4" s="683"/>
      <c r="DEO4" s="683"/>
      <c r="DEP4" s="683"/>
      <c r="DEQ4" s="683"/>
      <c r="DER4" s="683"/>
      <c r="DES4" s="683"/>
      <c r="DET4" s="683"/>
      <c r="DEU4" s="683"/>
      <c r="DEV4" s="683"/>
      <c r="DEW4" s="683"/>
      <c r="DEX4" s="683"/>
      <c r="DEY4" s="683"/>
      <c r="DEZ4" s="683"/>
      <c r="DFA4" s="683"/>
      <c r="DFB4" s="683"/>
      <c r="DFC4" s="683"/>
      <c r="DFD4" s="683"/>
      <c r="DFE4" s="683"/>
      <c r="DFF4" s="683"/>
      <c r="DFG4" s="683"/>
      <c r="DFH4" s="683"/>
      <c r="DFI4" s="683"/>
      <c r="DFJ4" s="683"/>
      <c r="DFK4" s="683"/>
      <c r="DFL4" s="683"/>
      <c r="DFM4" s="683"/>
      <c r="DFN4" s="683"/>
      <c r="DFO4" s="683"/>
      <c r="DFP4" s="683"/>
      <c r="DFQ4" s="683"/>
      <c r="DFR4" s="683"/>
      <c r="DFS4" s="683"/>
      <c r="DFT4" s="683"/>
      <c r="DFU4" s="683"/>
      <c r="DFV4" s="683"/>
      <c r="DFW4" s="683"/>
      <c r="DFX4" s="683"/>
      <c r="DFY4" s="683"/>
      <c r="DFZ4" s="683"/>
      <c r="DGA4" s="683"/>
      <c r="DGB4" s="683"/>
      <c r="DGC4" s="683"/>
      <c r="DGD4" s="683"/>
      <c r="DGE4" s="683"/>
      <c r="DGF4" s="683"/>
      <c r="DGG4" s="683"/>
      <c r="DGH4" s="683"/>
      <c r="DGI4" s="683"/>
      <c r="DGJ4" s="683"/>
      <c r="DGK4" s="683"/>
      <c r="DGL4" s="683"/>
      <c r="DGM4" s="683"/>
      <c r="DGN4" s="683"/>
      <c r="DGO4" s="683"/>
      <c r="DGP4" s="683"/>
      <c r="DGQ4" s="683"/>
      <c r="DGR4" s="683"/>
      <c r="DGS4" s="683"/>
      <c r="DGT4" s="683"/>
      <c r="DGU4" s="683"/>
      <c r="DGV4" s="683"/>
      <c r="DGW4" s="683"/>
      <c r="DGX4" s="683"/>
      <c r="DGY4" s="683"/>
      <c r="DGZ4" s="683"/>
      <c r="DHA4" s="683"/>
      <c r="DHB4" s="683"/>
      <c r="DHC4" s="683"/>
      <c r="DHD4" s="683"/>
      <c r="DHE4" s="683"/>
      <c r="DHF4" s="683"/>
      <c r="DHG4" s="683"/>
      <c r="DHH4" s="683"/>
      <c r="DHI4" s="683"/>
      <c r="DHJ4" s="683"/>
      <c r="DHK4" s="683"/>
      <c r="DHL4" s="683"/>
      <c r="DHM4" s="683"/>
      <c r="DHN4" s="683"/>
      <c r="DHO4" s="683"/>
      <c r="DHP4" s="683"/>
      <c r="DHQ4" s="683"/>
      <c r="DHR4" s="683"/>
      <c r="DHS4" s="683"/>
      <c r="DHT4" s="683"/>
      <c r="DHU4" s="683"/>
      <c r="DHV4" s="683"/>
      <c r="DHW4" s="683"/>
      <c r="DHX4" s="683"/>
      <c r="DHY4" s="683"/>
      <c r="DHZ4" s="683"/>
      <c r="DIA4" s="683"/>
      <c r="DIB4" s="683"/>
      <c r="DIC4" s="683"/>
      <c r="DID4" s="683"/>
      <c r="DIE4" s="683"/>
      <c r="DIF4" s="683"/>
      <c r="DIG4" s="683"/>
      <c r="DIH4" s="683"/>
      <c r="DII4" s="683"/>
      <c r="DIJ4" s="683"/>
      <c r="DIK4" s="683"/>
      <c r="DIL4" s="683"/>
      <c r="DIM4" s="683"/>
      <c r="DIN4" s="683"/>
      <c r="DIO4" s="683"/>
      <c r="DIP4" s="683"/>
      <c r="DIQ4" s="683"/>
      <c r="DIR4" s="683"/>
      <c r="DIS4" s="683"/>
      <c r="DIT4" s="683"/>
      <c r="DIU4" s="683"/>
      <c r="DIV4" s="683"/>
      <c r="DIW4" s="683"/>
      <c r="DIX4" s="683"/>
      <c r="DIY4" s="683"/>
      <c r="DIZ4" s="683"/>
      <c r="DJA4" s="683"/>
      <c r="DJB4" s="683"/>
      <c r="DJC4" s="683"/>
      <c r="DJD4" s="683"/>
      <c r="DJE4" s="683"/>
      <c r="DJF4" s="683"/>
      <c r="DJG4" s="683"/>
      <c r="DJH4" s="683"/>
      <c r="DJI4" s="683"/>
      <c r="DJJ4" s="683"/>
      <c r="DJK4" s="683"/>
      <c r="DJL4" s="683"/>
      <c r="DJM4" s="683"/>
      <c r="DJN4" s="683"/>
      <c r="DJO4" s="683"/>
      <c r="DJP4" s="683"/>
      <c r="DJQ4" s="683"/>
      <c r="DJR4" s="683"/>
      <c r="DJS4" s="683"/>
      <c r="DJT4" s="683"/>
      <c r="DJU4" s="683"/>
      <c r="DJV4" s="683"/>
      <c r="DJW4" s="683"/>
      <c r="DJX4" s="683"/>
      <c r="DJY4" s="683"/>
      <c r="DJZ4" s="683"/>
      <c r="DKA4" s="683"/>
      <c r="DKB4" s="683"/>
      <c r="DKC4" s="683"/>
      <c r="DKD4" s="683"/>
      <c r="DKE4" s="683"/>
      <c r="DKF4" s="683"/>
      <c r="DKG4" s="683"/>
      <c r="DKH4" s="683"/>
      <c r="DKI4" s="683"/>
      <c r="DKJ4" s="683"/>
      <c r="DKK4" s="683"/>
      <c r="DKL4" s="683"/>
      <c r="DKM4" s="683"/>
      <c r="DKN4" s="683"/>
      <c r="DKO4" s="683"/>
      <c r="DKP4" s="683"/>
      <c r="DKQ4" s="683"/>
      <c r="DKR4" s="683"/>
      <c r="DKS4" s="683"/>
      <c r="DKT4" s="683"/>
      <c r="DKU4" s="683"/>
      <c r="DKV4" s="683"/>
      <c r="DKW4" s="683"/>
      <c r="DKX4" s="683"/>
      <c r="DKY4" s="683"/>
      <c r="DKZ4" s="683"/>
      <c r="DLA4" s="683"/>
      <c r="DLB4" s="683"/>
      <c r="DLC4" s="683"/>
      <c r="DLD4" s="683"/>
      <c r="DLE4" s="683"/>
      <c r="DLF4" s="683"/>
      <c r="DLG4" s="683"/>
      <c r="DLH4" s="683"/>
      <c r="DLI4" s="683"/>
      <c r="DLJ4" s="683"/>
      <c r="DLK4" s="683"/>
      <c r="DLL4" s="683"/>
      <c r="DLM4" s="683"/>
      <c r="DLN4" s="683"/>
      <c r="DLO4" s="683"/>
      <c r="DLP4" s="683"/>
      <c r="DLQ4" s="683"/>
      <c r="DLR4" s="683"/>
      <c r="DLS4" s="683"/>
      <c r="DLT4" s="683"/>
      <c r="DLU4" s="683"/>
      <c r="DLV4" s="683"/>
      <c r="DLW4" s="683"/>
      <c r="DLX4" s="683"/>
      <c r="DLY4" s="683"/>
      <c r="DLZ4" s="683"/>
      <c r="DMA4" s="683"/>
      <c r="DMB4" s="683"/>
      <c r="DMC4" s="683"/>
      <c r="DMD4" s="683"/>
      <c r="DME4" s="683"/>
      <c r="DMF4" s="683"/>
      <c r="DMG4" s="683"/>
      <c r="DMH4" s="683"/>
      <c r="DMI4" s="683"/>
      <c r="DMJ4" s="683"/>
      <c r="DMK4" s="683"/>
      <c r="DML4" s="683"/>
      <c r="DMM4" s="683"/>
      <c r="DMN4" s="683"/>
      <c r="DMO4" s="683"/>
      <c r="DMP4" s="683"/>
      <c r="DMQ4" s="683"/>
      <c r="DMR4" s="683"/>
      <c r="DMS4" s="683"/>
      <c r="DMT4" s="683"/>
      <c r="DMU4" s="683"/>
      <c r="DMV4" s="683"/>
      <c r="DMW4" s="683"/>
      <c r="DMX4" s="683"/>
      <c r="DMY4" s="683"/>
      <c r="DMZ4" s="683"/>
      <c r="DNA4" s="683"/>
      <c r="DNB4" s="683"/>
      <c r="DNC4" s="683"/>
      <c r="DND4" s="683"/>
      <c r="DNE4" s="683"/>
      <c r="DNF4" s="683"/>
      <c r="DNG4" s="683"/>
      <c r="DNH4" s="683"/>
      <c r="DNI4" s="683"/>
      <c r="DNJ4" s="683"/>
      <c r="DNK4" s="683"/>
      <c r="DNL4" s="683"/>
      <c r="DNM4" s="683"/>
      <c r="DNN4" s="683"/>
      <c r="DNO4" s="683"/>
      <c r="DNP4" s="683"/>
      <c r="DNQ4" s="683"/>
      <c r="DNR4" s="683"/>
      <c r="DNS4" s="683"/>
      <c r="DNT4" s="683"/>
      <c r="DNU4" s="683"/>
      <c r="DNV4" s="683"/>
      <c r="DNW4" s="683"/>
      <c r="DNX4" s="683"/>
      <c r="DNY4" s="683"/>
      <c r="DNZ4" s="683"/>
      <c r="DOA4" s="683"/>
      <c r="DOB4" s="683"/>
      <c r="DOC4" s="683"/>
      <c r="DOD4" s="683"/>
      <c r="DOE4" s="683"/>
      <c r="DOF4" s="683"/>
      <c r="DOG4" s="683"/>
      <c r="DOH4" s="683"/>
      <c r="DOI4" s="683"/>
      <c r="DOJ4" s="683"/>
      <c r="DOK4" s="683"/>
      <c r="DOL4" s="683"/>
      <c r="DOM4" s="683"/>
      <c r="DON4" s="683"/>
      <c r="DOO4" s="683"/>
      <c r="DOP4" s="683"/>
      <c r="DOQ4" s="683"/>
      <c r="DOR4" s="683"/>
      <c r="DOS4" s="683"/>
      <c r="DOT4" s="683"/>
      <c r="DOU4" s="683"/>
      <c r="DOV4" s="683"/>
      <c r="DOW4" s="683"/>
      <c r="DOX4" s="683"/>
      <c r="DOY4" s="683"/>
      <c r="DOZ4" s="683"/>
      <c r="DPA4" s="683"/>
      <c r="DPB4" s="683"/>
      <c r="DPC4" s="683"/>
      <c r="DPD4" s="683"/>
      <c r="DPE4" s="683"/>
      <c r="DPF4" s="683"/>
      <c r="DPG4" s="683"/>
      <c r="DPH4" s="683"/>
      <c r="DPI4" s="683"/>
      <c r="DPJ4" s="683"/>
      <c r="DPK4" s="683"/>
      <c r="DPL4" s="683"/>
      <c r="DPM4" s="683"/>
      <c r="DPN4" s="683"/>
      <c r="DPO4" s="683"/>
      <c r="DPP4" s="683"/>
      <c r="DPQ4" s="683"/>
      <c r="DPR4" s="683"/>
      <c r="DPS4" s="683"/>
      <c r="DPT4" s="683"/>
      <c r="DPU4" s="683"/>
      <c r="DPV4" s="683"/>
      <c r="DPW4" s="683"/>
      <c r="DPX4" s="683"/>
      <c r="DPY4" s="683"/>
      <c r="DPZ4" s="683"/>
      <c r="DQA4" s="683"/>
      <c r="DQB4" s="683"/>
      <c r="DQC4" s="683"/>
      <c r="DQD4" s="683"/>
      <c r="DQE4" s="683"/>
      <c r="DQF4" s="683"/>
      <c r="DQG4" s="683"/>
      <c r="DQH4" s="683"/>
      <c r="DQI4" s="683"/>
      <c r="DQJ4" s="683"/>
      <c r="DQK4" s="683"/>
      <c r="DQL4" s="683"/>
      <c r="DQM4" s="683"/>
      <c r="DQN4" s="683"/>
      <c r="DQO4" s="683"/>
      <c r="DQP4" s="683"/>
      <c r="DQQ4" s="683"/>
      <c r="DQR4" s="683"/>
      <c r="DQS4" s="683"/>
      <c r="DQT4" s="683"/>
      <c r="DQU4" s="683"/>
      <c r="DQV4" s="683"/>
      <c r="DQW4" s="683"/>
      <c r="DQX4" s="683"/>
      <c r="DQY4" s="683"/>
      <c r="DQZ4" s="683"/>
      <c r="DRA4" s="683"/>
      <c r="DRB4" s="683"/>
      <c r="DRC4" s="683"/>
      <c r="DRD4" s="683"/>
      <c r="DRE4" s="683"/>
      <c r="DRF4" s="683"/>
      <c r="DRG4" s="683"/>
      <c r="DRH4" s="683"/>
      <c r="DRI4" s="683"/>
      <c r="DRJ4" s="683"/>
      <c r="DRK4" s="683"/>
      <c r="DRL4" s="683"/>
      <c r="DRM4" s="683"/>
      <c r="DRN4" s="683"/>
      <c r="DRO4" s="683"/>
      <c r="DRP4" s="683"/>
      <c r="DRQ4" s="683"/>
      <c r="DRR4" s="683"/>
      <c r="DRS4" s="683"/>
      <c r="DRT4" s="683"/>
      <c r="DRU4" s="683"/>
      <c r="DRV4" s="683"/>
      <c r="DRW4" s="683"/>
      <c r="DRX4" s="683"/>
      <c r="DRY4" s="683"/>
      <c r="DRZ4" s="683"/>
      <c r="DSA4" s="683"/>
      <c r="DSB4" s="683"/>
      <c r="DSC4" s="683"/>
      <c r="DSD4" s="683"/>
      <c r="DSE4" s="683"/>
      <c r="DSF4" s="683"/>
      <c r="DSG4" s="683"/>
      <c r="DSH4" s="683"/>
      <c r="DSI4" s="683"/>
      <c r="DSJ4" s="683"/>
      <c r="DSK4" s="683"/>
      <c r="DSL4" s="683"/>
      <c r="DSM4" s="683"/>
      <c r="DSN4" s="683"/>
      <c r="DSO4" s="683"/>
      <c r="DSP4" s="683"/>
      <c r="DSQ4" s="683"/>
      <c r="DSR4" s="683"/>
      <c r="DSS4" s="683"/>
      <c r="DST4" s="683"/>
      <c r="DSU4" s="683"/>
      <c r="DSV4" s="683"/>
      <c r="DSW4" s="683"/>
      <c r="DSX4" s="683"/>
      <c r="DSY4" s="683"/>
      <c r="DSZ4" s="683"/>
      <c r="DTA4" s="683"/>
      <c r="DTB4" s="683"/>
      <c r="DTC4" s="683"/>
      <c r="DTD4" s="683"/>
      <c r="DTE4" s="683"/>
      <c r="DTF4" s="683"/>
      <c r="DTG4" s="683"/>
      <c r="DTH4" s="683"/>
      <c r="DTI4" s="683"/>
      <c r="DTJ4" s="683"/>
      <c r="DTK4" s="683"/>
      <c r="DTL4" s="683"/>
      <c r="DTM4" s="683"/>
      <c r="DTN4" s="683"/>
      <c r="DTO4" s="683"/>
      <c r="DTP4" s="683"/>
      <c r="DTQ4" s="683"/>
      <c r="DTR4" s="683"/>
      <c r="DTS4" s="683"/>
      <c r="DTT4" s="683"/>
      <c r="DTU4" s="683"/>
      <c r="DTV4" s="683"/>
      <c r="DTW4" s="683"/>
      <c r="DTX4" s="683"/>
      <c r="DTY4" s="683"/>
      <c r="DTZ4" s="683"/>
      <c r="DUA4" s="683"/>
      <c r="DUB4" s="683"/>
      <c r="DUC4" s="683"/>
      <c r="DUD4" s="683"/>
      <c r="DUE4" s="683"/>
      <c r="DUF4" s="683"/>
      <c r="DUG4" s="683"/>
      <c r="DUH4" s="683"/>
      <c r="DUI4" s="683"/>
      <c r="DUJ4" s="683"/>
      <c r="DUK4" s="683"/>
      <c r="DUL4" s="683"/>
      <c r="DUM4" s="683"/>
      <c r="DUN4" s="683"/>
      <c r="DUO4" s="683"/>
      <c r="DUP4" s="683"/>
      <c r="DUQ4" s="683"/>
      <c r="DUR4" s="683"/>
      <c r="DUS4" s="683"/>
      <c r="DUT4" s="683"/>
      <c r="DUU4" s="683"/>
      <c r="DUV4" s="683"/>
      <c r="DUW4" s="683"/>
      <c r="DUX4" s="683"/>
      <c r="DUY4" s="683"/>
      <c r="DUZ4" s="683"/>
      <c r="DVA4" s="683"/>
      <c r="DVB4" s="683"/>
      <c r="DVC4" s="683"/>
      <c r="DVD4" s="683"/>
      <c r="DVE4" s="683"/>
      <c r="DVF4" s="683"/>
      <c r="DVG4" s="683"/>
      <c r="DVH4" s="683"/>
      <c r="DVI4" s="683"/>
      <c r="DVJ4" s="683"/>
      <c r="DVK4" s="683"/>
      <c r="DVL4" s="683"/>
      <c r="DVM4" s="683"/>
      <c r="DVN4" s="683"/>
      <c r="DVO4" s="683"/>
      <c r="DVP4" s="683"/>
      <c r="DVQ4" s="683"/>
      <c r="DVR4" s="683"/>
      <c r="DVS4" s="683"/>
      <c r="DVT4" s="683"/>
      <c r="DVU4" s="683"/>
      <c r="DVV4" s="683"/>
      <c r="DVW4" s="683"/>
      <c r="DVX4" s="683"/>
      <c r="DVY4" s="683"/>
      <c r="DVZ4" s="683"/>
      <c r="DWA4" s="683"/>
      <c r="DWB4" s="683"/>
      <c r="DWC4" s="683"/>
      <c r="DWD4" s="683"/>
      <c r="DWE4" s="683"/>
      <c r="DWF4" s="683"/>
      <c r="DWG4" s="683"/>
      <c r="DWH4" s="683"/>
      <c r="DWI4" s="683"/>
      <c r="DWJ4" s="683"/>
      <c r="DWK4" s="683"/>
      <c r="DWL4" s="683"/>
      <c r="DWM4" s="683"/>
      <c r="DWN4" s="683"/>
      <c r="DWO4" s="683"/>
      <c r="DWP4" s="683"/>
      <c r="DWQ4" s="683"/>
      <c r="DWR4" s="683"/>
      <c r="DWS4" s="683"/>
      <c r="DWT4" s="683"/>
      <c r="DWU4" s="683"/>
      <c r="DWV4" s="683"/>
      <c r="DWW4" s="683"/>
      <c r="DWX4" s="683"/>
      <c r="DWY4" s="683"/>
      <c r="DWZ4" s="683"/>
      <c r="DXA4" s="683"/>
      <c r="DXB4" s="683"/>
      <c r="DXC4" s="683"/>
      <c r="DXD4" s="683"/>
      <c r="DXE4" s="683"/>
      <c r="DXF4" s="683"/>
      <c r="DXG4" s="683"/>
      <c r="DXH4" s="683"/>
      <c r="DXI4" s="683"/>
      <c r="DXJ4" s="683"/>
      <c r="DXK4" s="683"/>
      <c r="DXL4" s="683"/>
      <c r="DXM4" s="683"/>
      <c r="DXN4" s="683"/>
      <c r="DXO4" s="683"/>
      <c r="DXP4" s="683"/>
      <c r="DXQ4" s="683"/>
      <c r="DXR4" s="683"/>
      <c r="DXS4" s="683"/>
      <c r="DXT4" s="683"/>
      <c r="DXU4" s="683"/>
      <c r="DXV4" s="683"/>
      <c r="DXW4" s="683"/>
      <c r="DXX4" s="683"/>
      <c r="DXY4" s="683"/>
      <c r="DXZ4" s="683"/>
      <c r="DYA4" s="683"/>
      <c r="DYB4" s="683"/>
      <c r="DYC4" s="683"/>
      <c r="DYD4" s="683"/>
      <c r="DYE4" s="683"/>
      <c r="DYF4" s="683"/>
      <c r="DYG4" s="683"/>
      <c r="DYH4" s="683"/>
      <c r="DYI4" s="683"/>
      <c r="DYJ4" s="683"/>
      <c r="DYK4" s="683"/>
      <c r="DYL4" s="683"/>
      <c r="DYM4" s="683"/>
      <c r="DYN4" s="683"/>
      <c r="DYO4" s="683"/>
      <c r="DYP4" s="683"/>
      <c r="DYQ4" s="683"/>
      <c r="DYR4" s="683"/>
      <c r="DYS4" s="683"/>
      <c r="DYT4" s="683"/>
      <c r="DYU4" s="683"/>
      <c r="DYV4" s="683"/>
      <c r="DYW4" s="683"/>
      <c r="DYX4" s="683"/>
      <c r="DYY4" s="683"/>
      <c r="DYZ4" s="683"/>
      <c r="DZA4" s="683"/>
      <c r="DZB4" s="683"/>
      <c r="DZC4" s="683"/>
      <c r="DZD4" s="683"/>
      <c r="DZE4" s="683"/>
      <c r="DZF4" s="683"/>
      <c r="DZG4" s="683"/>
      <c r="DZH4" s="683"/>
      <c r="DZI4" s="683"/>
      <c r="DZJ4" s="683"/>
      <c r="DZK4" s="683"/>
      <c r="DZL4" s="683"/>
      <c r="DZM4" s="683"/>
      <c r="DZN4" s="683"/>
      <c r="DZO4" s="683"/>
      <c r="DZP4" s="683"/>
      <c r="DZQ4" s="683"/>
      <c r="DZR4" s="683"/>
      <c r="DZS4" s="683"/>
      <c r="DZT4" s="683"/>
      <c r="DZU4" s="683"/>
      <c r="DZV4" s="683"/>
      <c r="DZW4" s="683"/>
      <c r="DZX4" s="683"/>
      <c r="DZY4" s="683"/>
      <c r="DZZ4" s="683"/>
      <c r="EAA4" s="683"/>
      <c r="EAB4" s="683"/>
      <c r="EAC4" s="683"/>
      <c r="EAD4" s="683"/>
      <c r="EAE4" s="683"/>
      <c r="EAF4" s="683"/>
      <c r="EAG4" s="683"/>
      <c r="EAH4" s="683"/>
      <c r="EAI4" s="683"/>
      <c r="EAJ4" s="683"/>
      <c r="EAK4" s="683"/>
      <c r="EAL4" s="683"/>
      <c r="EAM4" s="683"/>
      <c r="EAN4" s="683"/>
      <c r="EAO4" s="683"/>
      <c r="EAP4" s="683"/>
      <c r="EAQ4" s="683"/>
      <c r="EAR4" s="683"/>
      <c r="EAS4" s="683"/>
      <c r="EAT4" s="683"/>
      <c r="EAU4" s="683"/>
      <c r="EAV4" s="683"/>
      <c r="EAW4" s="683"/>
      <c r="EAX4" s="683"/>
      <c r="EAY4" s="683"/>
      <c r="EAZ4" s="683"/>
      <c r="EBA4" s="683"/>
      <c r="EBB4" s="683"/>
      <c r="EBC4" s="683"/>
      <c r="EBD4" s="683"/>
      <c r="EBE4" s="683"/>
      <c r="EBF4" s="683"/>
      <c r="EBG4" s="683"/>
      <c r="EBH4" s="683"/>
      <c r="EBI4" s="683"/>
      <c r="EBJ4" s="683"/>
      <c r="EBK4" s="683"/>
      <c r="EBL4" s="683"/>
      <c r="EBM4" s="683"/>
      <c r="EBN4" s="683"/>
      <c r="EBO4" s="683"/>
      <c r="EBP4" s="683"/>
      <c r="EBQ4" s="683"/>
      <c r="EBR4" s="683"/>
      <c r="EBS4" s="683"/>
      <c r="EBT4" s="683"/>
      <c r="EBU4" s="683"/>
      <c r="EBV4" s="683"/>
      <c r="EBW4" s="683"/>
      <c r="EBX4" s="683"/>
      <c r="EBY4" s="683"/>
      <c r="EBZ4" s="683"/>
      <c r="ECA4" s="683"/>
      <c r="ECB4" s="683"/>
      <c r="ECC4" s="683"/>
      <c r="ECD4" s="683"/>
      <c r="ECE4" s="683"/>
      <c r="ECF4" s="683"/>
      <c r="ECG4" s="683"/>
      <c r="ECH4" s="683"/>
      <c r="ECI4" s="683"/>
      <c r="ECJ4" s="683"/>
      <c r="ECK4" s="683"/>
      <c r="ECL4" s="683"/>
      <c r="ECM4" s="683"/>
      <c r="ECN4" s="683"/>
      <c r="ECO4" s="683"/>
      <c r="ECP4" s="683"/>
      <c r="ECQ4" s="683"/>
      <c r="ECR4" s="683"/>
      <c r="ECS4" s="683"/>
      <c r="ECT4" s="683"/>
      <c r="ECU4" s="683"/>
      <c r="ECV4" s="683"/>
      <c r="ECW4" s="683"/>
      <c r="ECX4" s="683"/>
      <c r="ECY4" s="683"/>
      <c r="ECZ4" s="683"/>
      <c r="EDA4" s="683"/>
      <c r="EDB4" s="683"/>
      <c r="EDC4" s="683"/>
      <c r="EDD4" s="683"/>
      <c r="EDE4" s="683"/>
      <c r="EDF4" s="683"/>
      <c r="EDG4" s="683"/>
      <c r="EDH4" s="683"/>
      <c r="EDI4" s="683"/>
      <c r="EDJ4" s="683"/>
      <c r="EDK4" s="683"/>
      <c r="EDL4" s="683"/>
      <c r="EDM4" s="683"/>
      <c r="EDN4" s="683"/>
      <c r="EDO4" s="683"/>
      <c r="EDP4" s="683"/>
      <c r="EDQ4" s="683"/>
      <c r="EDR4" s="683"/>
      <c r="EDS4" s="683"/>
      <c r="EDT4" s="683"/>
      <c r="EDU4" s="683"/>
      <c r="EDV4" s="683"/>
      <c r="EDW4" s="683"/>
      <c r="EDX4" s="683"/>
      <c r="EDY4" s="683"/>
      <c r="EDZ4" s="683"/>
      <c r="EEA4" s="683"/>
      <c r="EEB4" s="683"/>
      <c r="EEC4" s="683"/>
      <c r="EED4" s="683"/>
      <c r="EEE4" s="683"/>
      <c r="EEF4" s="683"/>
      <c r="EEG4" s="683"/>
      <c r="EEH4" s="683"/>
      <c r="EEI4" s="683"/>
      <c r="EEJ4" s="683"/>
      <c r="EEK4" s="683"/>
      <c r="EEL4" s="683"/>
      <c r="EEM4" s="683"/>
      <c r="EEN4" s="683"/>
      <c r="EEO4" s="683"/>
      <c r="EEP4" s="683"/>
      <c r="EEQ4" s="683"/>
      <c r="EER4" s="683"/>
      <c r="EES4" s="683"/>
      <c r="EET4" s="683"/>
      <c r="EEU4" s="683"/>
      <c r="EEV4" s="683"/>
      <c r="EEW4" s="683"/>
      <c r="EEX4" s="683"/>
      <c r="EEY4" s="683"/>
      <c r="EEZ4" s="683"/>
      <c r="EFA4" s="683"/>
      <c r="EFB4" s="683"/>
      <c r="EFC4" s="683"/>
      <c r="EFD4" s="683"/>
      <c r="EFE4" s="683"/>
      <c r="EFF4" s="683"/>
      <c r="EFG4" s="683"/>
      <c r="EFH4" s="683"/>
      <c r="EFI4" s="683"/>
      <c r="EFJ4" s="683"/>
      <c r="EFK4" s="683"/>
      <c r="EFL4" s="683"/>
      <c r="EFM4" s="683"/>
      <c r="EFN4" s="683"/>
      <c r="EFO4" s="683"/>
      <c r="EFP4" s="683"/>
      <c r="EFQ4" s="683"/>
      <c r="EFR4" s="683"/>
      <c r="EFS4" s="683"/>
      <c r="EFT4" s="683"/>
      <c r="EFU4" s="683"/>
      <c r="EFV4" s="683"/>
      <c r="EFW4" s="683"/>
      <c r="EFX4" s="683"/>
      <c r="EFY4" s="683"/>
      <c r="EFZ4" s="683"/>
      <c r="EGA4" s="683"/>
      <c r="EGB4" s="683"/>
      <c r="EGC4" s="683"/>
      <c r="EGD4" s="683"/>
      <c r="EGE4" s="683"/>
      <c r="EGF4" s="683"/>
      <c r="EGG4" s="683"/>
      <c r="EGH4" s="683"/>
      <c r="EGI4" s="683"/>
      <c r="EGJ4" s="683"/>
      <c r="EGK4" s="683"/>
      <c r="EGL4" s="683"/>
      <c r="EGM4" s="683"/>
      <c r="EGN4" s="683"/>
      <c r="EGO4" s="683"/>
      <c r="EGP4" s="683"/>
      <c r="EGQ4" s="683"/>
      <c r="EGR4" s="683"/>
      <c r="EGS4" s="683"/>
      <c r="EGT4" s="683"/>
      <c r="EGU4" s="683"/>
      <c r="EGV4" s="683"/>
      <c r="EGW4" s="683"/>
      <c r="EGX4" s="683"/>
      <c r="EGY4" s="683"/>
      <c r="EGZ4" s="683"/>
      <c r="EHA4" s="683"/>
      <c r="EHB4" s="683"/>
      <c r="EHC4" s="683"/>
      <c r="EHD4" s="683"/>
      <c r="EHE4" s="683"/>
      <c r="EHF4" s="683"/>
      <c r="EHG4" s="683"/>
      <c r="EHH4" s="683"/>
      <c r="EHI4" s="683"/>
      <c r="EHJ4" s="683"/>
      <c r="EHK4" s="683"/>
      <c r="EHL4" s="683"/>
      <c r="EHM4" s="683"/>
      <c r="EHN4" s="683"/>
      <c r="EHO4" s="683"/>
      <c r="EHP4" s="683"/>
      <c r="EHQ4" s="683"/>
      <c r="EHR4" s="683"/>
      <c r="EHS4" s="683"/>
      <c r="EHT4" s="683"/>
      <c r="EHU4" s="683"/>
      <c r="EHV4" s="683"/>
      <c r="EHW4" s="683"/>
      <c r="EHX4" s="683"/>
      <c r="EHY4" s="683"/>
      <c r="EHZ4" s="683"/>
      <c r="EIA4" s="683"/>
      <c r="EIB4" s="683"/>
      <c r="EIC4" s="683"/>
      <c r="EID4" s="683"/>
      <c r="EIE4" s="683"/>
      <c r="EIF4" s="683"/>
      <c r="EIG4" s="683"/>
      <c r="EIH4" s="683"/>
      <c r="EII4" s="683"/>
      <c r="EIJ4" s="683"/>
      <c r="EIK4" s="683"/>
      <c r="EIL4" s="683"/>
      <c r="EIM4" s="683"/>
      <c r="EIN4" s="683"/>
      <c r="EIO4" s="683"/>
      <c r="EIP4" s="683"/>
      <c r="EIQ4" s="683"/>
      <c r="EIR4" s="683"/>
      <c r="EIS4" s="683"/>
      <c r="EIT4" s="683"/>
      <c r="EIU4" s="683"/>
      <c r="EIV4" s="683"/>
      <c r="EIW4" s="683"/>
      <c r="EIX4" s="683"/>
      <c r="EIY4" s="683"/>
      <c r="EIZ4" s="683"/>
      <c r="EJA4" s="683"/>
      <c r="EJB4" s="683"/>
      <c r="EJC4" s="683"/>
      <c r="EJD4" s="683"/>
      <c r="EJE4" s="683"/>
      <c r="EJF4" s="683"/>
      <c r="EJG4" s="683"/>
      <c r="EJH4" s="683"/>
      <c r="EJI4" s="683"/>
      <c r="EJJ4" s="683"/>
      <c r="EJK4" s="683"/>
      <c r="EJL4" s="683"/>
      <c r="EJM4" s="683"/>
      <c r="EJN4" s="683"/>
      <c r="EJO4" s="683"/>
      <c r="EJP4" s="683"/>
      <c r="EJQ4" s="683"/>
      <c r="EJR4" s="683"/>
      <c r="EJS4" s="683"/>
      <c r="EJT4" s="683"/>
      <c r="EJU4" s="683"/>
      <c r="EJV4" s="683"/>
      <c r="EJW4" s="683"/>
      <c r="EJX4" s="683"/>
      <c r="EJY4" s="683"/>
      <c r="EJZ4" s="683"/>
      <c r="EKA4" s="683"/>
      <c r="EKB4" s="683"/>
      <c r="EKC4" s="683"/>
      <c r="EKD4" s="683"/>
      <c r="EKE4" s="683"/>
      <c r="EKF4" s="683"/>
      <c r="EKG4" s="683"/>
      <c r="EKH4" s="683"/>
      <c r="EKI4" s="683"/>
      <c r="EKJ4" s="683"/>
      <c r="EKK4" s="683"/>
      <c r="EKL4" s="683"/>
      <c r="EKM4" s="683"/>
      <c r="EKN4" s="683"/>
      <c r="EKO4" s="683"/>
      <c r="EKP4" s="683"/>
      <c r="EKQ4" s="683"/>
      <c r="EKR4" s="683"/>
      <c r="EKS4" s="683"/>
      <c r="EKT4" s="683"/>
      <c r="EKU4" s="683"/>
      <c r="EKV4" s="683"/>
      <c r="EKW4" s="683"/>
      <c r="EKX4" s="683"/>
      <c r="EKY4" s="683"/>
      <c r="EKZ4" s="683"/>
      <c r="ELA4" s="683"/>
      <c r="ELB4" s="683"/>
      <c r="ELC4" s="683"/>
      <c r="ELD4" s="683"/>
      <c r="ELE4" s="683"/>
      <c r="ELF4" s="683"/>
      <c r="ELG4" s="683"/>
      <c r="ELH4" s="683"/>
      <c r="ELI4" s="683"/>
      <c r="ELJ4" s="683"/>
      <c r="ELK4" s="683"/>
      <c r="ELL4" s="683"/>
      <c r="ELM4" s="683"/>
      <c r="ELN4" s="683"/>
      <c r="ELO4" s="683"/>
      <c r="ELP4" s="683"/>
      <c r="ELQ4" s="683"/>
      <c r="ELR4" s="683"/>
      <c r="ELS4" s="683"/>
      <c r="ELT4" s="683"/>
      <c r="ELU4" s="683"/>
      <c r="ELV4" s="683"/>
      <c r="ELW4" s="683"/>
      <c r="ELX4" s="683"/>
      <c r="ELY4" s="683"/>
      <c r="ELZ4" s="683"/>
      <c r="EMA4" s="683"/>
      <c r="EMB4" s="683"/>
      <c r="EMC4" s="683"/>
      <c r="EMD4" s="683"/>
      <c r="EME4" s="683"/>
      <c r="EMF4" s="683"/>
      <c r="EMG4" s="683"/>
      <c r="EMH4" s="683"/>
      <c r="EMI4" s="683"/>
      <c r="EMJ4" s="683"/>
      <c r="EMK4" s="683"/>
      <c r="EML4" s="683"/>
      <c r="EMM4" s="683"/>
      <c r="EMN4" s="683"/>
      <c r="EMO4" s="683"/>
      <c r="EMP4" s="683"/>
      <c r="EMQ4" s="683"/>
      <c r="EMR4" s="683"/>
      <c r="EMS4" s="683"/>
      <c r="EMT4" s="683"/>
      <c r="EMU4" s="683"/>
      <c r="EMV4" s="683"/>
      <c r="EMW4" s="683"/>
      <c r="EMX4" s="683"/>
      <c r="EMY4" s="683"/>
      <c r="EMZ4" s="683"/>
      <c r="ENA4" s="683"/>
      <c r="ENB4" s="683"/>
      <c r="ENC4" s="683"/>
      <c r="END4" s="683"/>
      <c r="ENE4" s="683"/>
      <c r="ENF4" s="683"/>
      <c r="ENG4" s="683"/>
      <c r="ENH4" s="683"/>
      <c r="ENI4" s="683"/>
      <c r="ENJ4" s="683"/>
      <c r="ENK4" s="683"/>
      <c r="ENL4" s="683"/>
      <c r="ENM4" s="683"/>
      <c r="ENN4" s="683"/>
      <c r="ENO4" s="683"/>
      <c r="ENP4" s="683"/>
      <c r="ENQ4" s="683"/>
      <c r="ENR4" s="683"/>
      <c r="ENS4" s="683"/>
      <c r="ENT4" s="683"/>
      <c r="ENU4" s="683"/>
      <c r="ENV4" s="683"/>
      <c r="ENW4" s="683"/>
      <c r="ENX4" s="683"/>
      <c r="ENY4" s="683"/>
      <c r="ENZ4" s="683"/>
      <c r="EOA4" s="683"/>
      <c r="EOB4" s="683"/>
      <c r="EOC4" s="683"/>
      <c r="EOD4" s="683"/>
      <c r="EOE4" s="683"/>
      <c r="EOF4" s="683"/>
      <c r="EOG4" s="683"/>
      <c r="EOH4" s="683"/>
      <c r="EOI4" s="683"/>
      <c r="EOJ4" s="683"/>
      <c r="EOK4" s="683"/>
      <c r="EOL4" s="683"/>
      <c r="EOM4" s="683"/>
      <c r="EON4" s="683"/>
      <c r="EOO4" s="683"/>
      <c r="EOP4" s="683"/>
      <c r="EOQ4" s="683"/>
      <c r="EOR4" s="683"/>
      <c r="EOS4" s="683"/>
      <c r="EOT4" s="683"/>
      <c r="EOU4" s="683"/>
      <c r="EOV4" s="683"/>
      <c r="EOW4" s="683"/>
      <c r="EOX4" s="683"/>
      <c r="EOY4" s="683"/>
      <c r="EOZ4" s="683"/>
      <c r="EPA4" s="683"/>
      <c r="EPB4" s="683"/>
      <c r="EPC4" s="683"/>
      <c r="EPD4" s="683"/>
      <c r="EPE4" s="683"/>
      <c r="EPF4" s="683"/>
      <c r="EPG4" s="683"/>
      <c r="EPH4" s="683"/>
      <c r="EPI4" s="683"/>
      <c r="EPJ4" s="683"/>
      <c r="EPK4" s="683"/>
      <c r="EPL4" s="683"/>
      <c r="EPM4" s="683"/>
      <c r="EPN4" s="683"/>
      <c r="EPO4" s="683"/>
      <c r="EPP4" s="683"/>
      <c r="EPQ4" s="683"/>
      <c r="EPR4" s="683"/>
      <c r="EPS4" s="683"/>
      <c r="EPT4" s="683"/>
      <c r="EPU4" s="683"/>
      <c r="EPV4" s="683"/>
      <c r="EPW4" s="683"/>
      <c r="EPX4" s="683"/>
      <c r="EPY4" s="683"/>
      <c r="EPZ4" s="683"/>
      <c r="EQA4" s="683"/>
      <c r="EQB4" s="683"/>
      <c r="EQC4" s="683"/>
      <c r="EQD4" s="683"/>
      <c r="EQE4" s="683"/>
      <c r="EQF4" s="683"/>
      <c r="EQG4" s="683"/>
      <c r="EQH4" s="683"/>
      <c r="EQI4" s="683"/>
      <c r="EQJ4" s="683"/>
      <c r="EQK4" s="683"/>
      <c r="EQL4" s="683"/>
      <c r="EQM4" s="683"/>
      <c r="EQN4" s="683"/>
      <c r="EQO4" s="683"/>
      <c r="EQP4" s="683"/>
      <c r="EQQ4" s="683"/>
      <c r="EQR4" s="683"/>
      <c r="EQS4" s="683"/>
      <c r="EQT4" s="683"/>
      <c r="EQU4" s="683"/>
      <c r="EQV4" s="683"/>
      <c r="EQW4" s="683"/>
      <c r="EQX4" s="683"/>
      <c r="EQY4" s="683"/>
      <c r="EQZ4" s="683"/>
      <c r="ERA4" s="683"/>
      <c r="ERB4" s="683"/>
      <c r="ERC4" s="683"/>
      <c r="ERD4" s="683"/>
      <c r="ERE4" s="683"/>
      <c r="ERF4" s="683"/>
      <c r="ERG4" s="683"/>
      <c r="ERH4" s="683"/>
      <c r="ERI4" s="683"/>
      <c r="ERJ4" s="683"/>
      <c r="ERK4" s="683"/>
      <c r="ERL4" s="683"/>
      <c r="ERM4" s="683"/>
      <c r="ERN4" s="683"/>
      <c r="ERO4" s="683"/>
      <c r="ERP4" s="683"/>
      <c r="ERQ4" s="683"/>
      <c r="ERR4" s="683"/>
      <c r="ERS4" s="683"/>
      <c r="ERT4" s="683"/>
      <c r="ERU4" s="683"/>
      <c r="ERV4" s="683"/>
      <c r="ERW4" s="683"/>
      <c r="ERX4" s="683"/>
      <c r="ERY4" s="683"/>
      <c r="ERZ4" s="683"/>
      <c r="ESA4" s="683"/>
      <c r="ESB4" s="683"/>
      <c r="ESC4" s="683"/>
      <c r="ESD4" s="683"/>
      <c r="ESE4" s="683"/>
      <c r="ESF4" s="683"/>
      <c r="ESG4" s="683"/>
      <c r="ESH4" s="683"/>
      <c r="ESI4" s="683"/>
      <c r="ESJ4" s="683"/>
      <c r="ESK4" s="683"/>
      <c r="ESL4" s="683"/>
      <c r="ESM4" s="683"/>
      <c r="ESN4" s="683"/>
      <c r="ESO4" s="683"/>
      <c r="ESP4" s="683"/>
      <c r="ESQ4" s="683"/>
      <c r="ESR4" s="683"/>
      <c r="ESS4" s="683"/>
      <c r="EST4" s="683"/>
      <c r="ESU4" s="683"/>
      <c r="ESV4" s="683"/>
      <c r="ESW4" s="683"/>
      <c r="ESX4" s="683"/>
      <c r="ESY4" s="683"/>
      <c r="ESZ4" s="683"/>
      <c r="ETA4" s="683"/>
      <c r="ETB4" s="683"/>
      <c r="ETC4" s="683"/>
      <c r="ETD4" s="683"/>
      <c r="ETE4" s="683"/>
      <c r="ETF4" s="683"/>
      <c r="ETG4" s="683"/>
      <c r="ETH4" s="683"/>
      <c r="ETI4" s="683"/>
      <c r="ETJ4" s="683"/>
      <c r="ETK4" s="683"/>
      <c r="ETL4" s="683"/>
      <c r="ETM4" s="683"/>
      <c r="ETN4" s="683"/>
      <c r="ETO4" s="683"/>
      <c r="ETP4" s="683"/>
      <c r="ETQ4" s="683"/>
      <c r="ETR4" s="683"/>
      <c r="ETS4" s="683"/>
      <c r="ETT4" s="683"/>
      <c r="ETU4" s="683"/>
      <c r="ETV4" s="683"/>
      <c r="ETW4" s="683"/>
      <c r="ETX4" s="683"/>
      <c r="ETY4" s="683"/>
      <c r="ETZ4" s="683"/>
      <c r="EUA4" s="683"/>
      <c r="EUB4" s="683"/>
      <c r="EUC4" s="683"/>
      <c r="EUD4" s="683"/>
      <c r="EUE4" s="683"/>
      <c r="EUF4" s="683"/>
      <c r="EUG4" s="683"/>
      <c r="EUH4" s="683"/>
      <c r="EUI4" s="683"/>
      <c r="EUJ4" s="683"/>
      <c r="EUK4" s="683"/>
      <c r="EUL4" s="683"/>
      <c r="EUM4" s="683"/>
      <c r="EUN4" s="683"/>
      <c r="EUO4" s="683"/>
      <c r="EUP4" s="683"/>
      <c r="EUQ4" s="683"/>
      <c r="EUR4" s="683"/>
      <c r="EUS4" s="683"/>
      <c r="EUT4" s="683"/>
      <c r="EUU4" s="683"/>
      <c r="EUV4" s="683"/>
      <c r="EUW4" s="683"/>
      <c r="EUX4" s="683"/>
      <c r="EUY4" s="683"/>
      <c r="EUZ4" s="683"/>
      <c r="EVA4" s="683"/>
      <c r="EVB4" s="683"/>
      <c r="EVC4" s="683"/>
      <c r="EVD4" s="683"/>
      <c r="EVE4" s="683"/>
      <c r="EVF4" s="683"/>
      <c r="EVG4" s="683"/>
      <c r="EVH4" s="683"/>
      <c r="EVI4" s="683"/>
      <c r="EVJ4" s="683"/>
      <c r="EVK4" s="683"/>
      <c r="EVL4" s="683"/>
      <c r="EVM4" s="683"/>
      <c r="EVN4" s="683"/>
      <c r="EVO4" s="683"/>
      <c r="EVP4" s="683"/>
      <c r="EVQ4" s="683"/>
      <c r="EVR4" s="683"/>
      <c r="EVS4" s="683"/>
      <c r="EVT4" s="683"/>
      <c r="EVU4" s="683"/>
      <c r="EVV4" s="683"/>
      <c r="EVW4" s="683"/>
      <c r="EVX4" s="683"/>
      <c r="EVY4" s="683"/>
      <c r="EVZ4" s="683"/>
      <c r="EWA4" s="683"/>
      <c r="EWB4" s="683"/>
      <c r="EWC4" s="683"/>
      <c r="EWD4" s="683"/>
      <c r="EWE4" s="683"/>
      <c r="EWF4" s="683"/>
      <c r="EWG4" s="683"/>
      <c r="EWH4" s="683"/>
      <c r="EWI4" s="683"/>
      <c r="EWJ4" s="683"/>
      <c r="EWK4" s="683"/>
      <c r="EWL4" s="683"/>
      <c r="EWM4" s="683"/>
      <c r="EWN4" s="683"/>
      <c r="EWO4" s="683"/>
      <c r="EWP4" s="683"/>
      <c r="EWQ4" s="683"/>
      <c r="EWR4" s="683"/>
      <c r="EWS4" s="683"/>
      <c r="EWT4" s="683"/>
      <c r="EWU4" s="683"/>
      <c r="EWV4" s="683"/>
      <c r="EWW4" s="683"/>
      <c r="EWX4" s="683"/>
      <c r="EWY4" s="683"/>
      <c r="EWZ4" s="683"/>
      <c r="EXA4" s="683"/>
      <c r="EXB4" s="683"/>
      <c r="EXC4" s="683"/>
      <c r="EXD4" s="683"/>
      <c r="EXE4" s="683"/>
      <c r="EXF4" s="683"/>
      <c r="EXG4" s="683"/>
      <c r="EXH4" s="683"/>
      <c r="EXI4" s="683"/>
      <c r="EXJ4" s="683"/>
      <c r="EXK4" s="683"/>
      <c r="EXL4" s="683"/>
      <c r="EXM4" s="683"/>
      <c r="EXN4" s="683"/>
      <c r="EXO4" s="683"/>
      <c r="EXP4" s="683"/>
      <c r="EXQ4" s="683"/>
      <c r="EXR4" s="683"/>
      <c r="EXS4" s="683"/>
      <c r="EXT4" s="683"/>
      <c r="EXU4" s="683"/>
      <c r="EXV4" s="683"/>
      <c r="EXW4" s="683"/>
      <c r="EXX4" s="683"/>
      <c r="EXY4" s="683"/>
      <c r="EXZ4" s="683"/>
      <c r="EYA4" s="683"/>
      <c r="EYB4" s="683"/>
      <c r="EYC4" s="683"/>
      <c r="EYD4" s="683"/>
      <c r="EYE4" s="683"/>
      <c r="EYF4" s="683"/>
      <c r="EYG4" s="683"/>
      <c r="EYH4" s="683"/>
      <c r="EYI4" s="683"/>
      <c r="EYJ4" s="683"/>
      <c r="EYK4" s="683"/>
      <c r="EYL4" s="683"/>
      <c r="EYM4" s="683"/>
      <c r="EYN4" s="683"/>
      <c r="EYO4" s="683"/>
      <c r="EYP4" s="683"/>
      <c r="EYQ4" s="683"/>
      <c r="EYR4" s="683"/>
      <c r="EYS4" s="683"/>
      <c r="EYT4" s="683"/>
      <c r="EYU4" s="683"/>
      <c r="EYV4" s="683"/>
      <c r="EYW4" s="683"/>
      <c r="EYX4" s="683"/>
      <c r="EYY4" s="683"/>
      <c r="EYZ4" s="683"/>
      <c r="EZA4" s="683"/>
      <c r="EZB4" s="683"/>
      <c r="EZC4" s="683"/>
      <c r="EZD4" s="683"/>
      <c r="EZE4" s="683"/>
      <c r="EZF4" s="683"/>
      <c r="EZG4" s="683"/>
      <c r="EZH4" s="683"/>
      <c r="EZI4" s="683"/>
      <c r="EZJ4" s="683"/>
      <c r="EZK4" s="683"/>
      <c r="EZL4" s="683"/>
      <c r="EZM4" s="683"/>
      <c r="EZN4" s="683"/>
      <c r="EZO4" s="683"/>
      <c r="EZP4" s="683"/>
      <c r="EZQ4" s="683"/>
      <c r="EZR4" s="683"/>
      <c r="EZS4" s="683"/>
      <c r="EZT4" s="683"/>
      <c r="EZU4" s="683"/>
      <c r="EZV4" s="683"/>
      <c r="EZW4" s="683"/>
      <c r="EZX4" s="683"/>
      <c r="EZY4" s="683"/>
      <c r="EZZ4" s="683"/>
      <c r="FAA4" s="683"/>
      <c r="FAB4" s="683"/>
      <c r="FAC4" s="683"/>
      <c r="FAD4" s="683"/>
      <c r="FAE4" s="683"/>
      <c r="FAF4" s="683"/>
      <c r="FAG4" s="683"/>
      <c r="FAH4" s="683"/>
      <c r="FAI4" s="683"/>
      <c r="FAJ4" s="683"/>
      <c r="FAK4" s="683"/>
      <c r="FAL4" s="683"/>
      <c r="FAM4" s="683"/>
      <c r="FAN4" s="683"/>
      <c r="FAO4" s="683"/>
      <c r="FAP4" s="683"/>
      <c r="FAQ4" s="683"/>
      <c r="FAR4" s="683"/>
      <c r="FAS4" s="683"/>
      <c r="FAT4" s="683"/>
      <c r="FAU4" s="683"/>
      <c r="FAV4" s="683"/>
      <c r="FAW4" s="683"/>
      <c r="FAX4" s="683"/>
      <c r="FAY4" s="683"/>
      <c r="FAZ4" s="683"/>
      <c r="FBA4" s="683"/>
      <c r="FBB4" s="683"/>
      <c r="FBC4" s="683"/>
      <c r="FBD4" s="683"/>
      <c r="FBE4" s="683"/>
      <c r="FBF4" s="683"/>
      <c r="FBG4" s="683"/>
      <c r="FBH4" s="683"/>
      <c r="FBI4" s="683"/>
      <c r="FBJ4" s="683"/>
      <c r="FBK4" s="683"/>
      <c r="FBL4" s="683"/>
      <c r="FBM4" s="683"/>
      <c r="FBN4" s="683"/>
      <c r="FBO4" s="683"/>
      <c r="FBP4" s="683"/>
      <c r="FBQ4" s="683"/>
      <c r="FBR4" s="683"/>
      <c r="FBS4" s="683"/>
      <c r="FBT4" s="683"/>
      <c r="FBU4" s="683"/>
      <c r="FBV4" s="683"/>
      <c r="FBW4" s="683"/>
      <c r="FBX4" s="683"/>
      <c r="FBY4" s="683"/>
      <c r="FBZ4" s="683"/>
      <c r="FCA4" s="683"/>
      <c r="FCB4" s="683"/>
      <c r="FCC4" s="683"/>
      <c r="FCD4" s="683"/>
      <c r="FCE4" s="683"/>
      <c r="FCF4" s="683"/>
      <c r="FCG4" s="683"/>
      <c r="FCH4" s="683"/>
      <c r="FCI4" s="683"/>
      <c r="FCJ4" s="683"/>
      <c r="FCK4" s="683"/>
      <c r="FCL4" s="683"/>
      <c r="FCM4" s="683"/>
      <c r="FCN4" s="683"/>
      <c r="FCO4" s="683"/>
      <c r="FCP4" s="683"/>
      <c r="FCQ4" s="683"/>
      <c r="FCR4" s="683"/>
      <c r="FCS4" s="683"/>
      <c r="FCT4" s="683"/>
      <c r="FCU4" s="683"/>
      <c r="FCV4" s="683"/>
      <c r="FCW4" s="683"/>
      <c r="FCX4" s="683"/>
      <c r="FCY4" s="683"/>
      <c r="FCZ4" s="683"/>
      <c r="FDA4" s="683"/>
      <c r="FDB4" s="683"/>
      <c r="FDC4" s="683"/>
      <c r="FDD4" s="683"/>
      <c r="FDE4" s="683"/>
      <c r="FDF4" s="683"/>
      <c r="FDG4" s="683"/>
      <c r="FDH4" s="683"/>
      <c r="FDI4" s="683"/>
      <c r="FDJ4" s="683"/>
      <c r="FDK4" s="683"/>
      <c r="FDL4" s="683"/>
      <c r="FDM4" s="683"/>
      <c r="FDN4" s="683"/>
      <c r="FDO4" s="683"/>
      <c r="FDP4" s="683"/>
      <c r="FDQ4" s="683"/>
      <c r="FDR4" s="683"/>
      <c r="FDS4" s="683"/>
      <c r="FDT4" s="683"/>
      <c r="FDU4" s="683"/>
      <c r="FDV4" s="683"/>
      <c r="FDW4" s="683"/>
      <c r="FDX4" s="683"/>
      <c r="FDY4" s="683"/>
      <c r="FDZ4" s="683"/>
      <c r="FEA4" s="683"/>
      <c r="FEB4" s="683"/>
      <c r="FEC4" s="683"/>
      <c r="FED4" s="683"/>
      <c r="FEE4" s="683"/>
      <c r="FEF4" s="683"/>
      <c r="FEG4" s="683"/>
      <c r="FEH4" s="683"/>
      <c r="FEI4" s="683"/>
      <c r="FEJ4" s="683"/>
      <c r="FEK4" s="683"/>
      <c r="FEL4" s="683"/>
      <c r="FEM4" s="683"/>
      <c r="FEN4" s="683"/>
      <c r="FEO4" s="683"/>
      <c r="FEP4" s="683"/>
      <c r="FEQ4" s="683"/>
      <c r="FER4" s="683"/>
      <c r="FES4" s="683"/>
      <c r="FET4" s="683"/>
      <c r="FEU4" s="683"/>
      <c r="FEV4" s="683"/>
      <c r="FEW4" s="683"/>
      <c r="FEX4" s="683"/>
      <c r="FEY4" s="683"/>
      <c r="FEZ4" s="683"/>
      <c r="FFA4" s="683"/>
      <c r="FFB4" s="683"/>
      <c r="FFC4" s="683"/>
      <c r="FFD4" s="683"/>
      <c r="FFE4" s="683"/>
      <c r="FFF4" s="683"/>
      <c r="FFG4" s="683"/>
      <c r="FFH4" s="683"/>
      <c r="FFI4" s="683"/>
      <c r="FFJ4" s="683"/>
      <c r="FFK4" s="683"/>
      <c r="FFL4" s="683"/>
      <c r="FFM4" s="683"/>
      <c r="FFN4" s="683"/>
      <c r="FFO4" s="683"/>
      <c r="FFP4" s="683"/>
      <c r="FFQ4" s="683"/>
      <c r="FFR4" s="683"/>
      <c r="FFS4" s="683"/>
      <c r="FFT4" s="683"/>
      <c r="FFU4" s="683"/>
      <c r="FFV4" s="683"/>
      <c r="FFW4" s="683"/>
      <c r="FFX4" s="683"/>
      <c r="FFY4" s="683"/>
      <c r="FFZ4" s="683"/>
      <c r="FGA4" s="683"/>
      <c r="FGB4" s="683"/>
      <c r="FGC4" s="683"/>
      <c r="FGD4" s="683"/>
      <c r="FGE4" s="683"/>
      <c r="FGF4" s="683"/>
      <c r="FGG4" s="683"/>
      <c r="FGH4" s="683"/>
      <c r="FGI4" s="683"/>
      <c r="FGJ4" s="683"/>
      <c r="FGK4" s="683"/>
      <c r="FGL4" s="683"/>
      <c r="FGM4" s="683"/>
      <c r="FGN4" s="683"/>
      <c r="FGO4" s="683"/>
      <c r="FGP4" s="683"/>
      <c r="FGQ4" s="683"/>
      <c r="FGR4" s="683"/>
      <c r="FGS4" s="683"/>
      <c r="FGT4" s="683"/>
      <c r="FGU4" s="683"/>
      <c r="FGV4" s="683"/>
      <c r="FGW4" s="683"/>
      <c r="FGX4" s="683"/>
      <c r="FGY4" s="683"/>
      <c r="FGZ4" s="683"/>
      <c r="FHA4" s="683"/>
      <c r="FHB4" s="683"/>
      <c r="FHC4" s="683"/>
      <c r="FHD4" s="683"/>
      <c r="FHE4" s="683"/>
      <c r="FHF4" s="683"/>
      <c r="FHG4" s="683"/>
      <c r="FHH4" s="683"/>
      <c r="FHI4" s="683"/>
      <c r="FHJ4" s="683"/>
      <c r="FHK4" s="683"/>
      <c r="FHL4" s="683"/>
      <c r="FHM4" s="683"/>
      <c r="FHN4" s="683"/>
      <c r="FHO4" s="683"/>
      <c r="FHP4" s="683"/>
      <c r="FHQ4" s="683"/>
      <c r="FHR4" s="683"/>
      <c r="FHS4" s="683"/>
      <c r="FHT4" s="683"/>
      <c r="FHU4" s="683"/>
      <c r="FHV4" s="683"/>
      <c r="FHW4" s="683"/>
      <c r="FHX4" s="683"/>
      <c r="FHY4" s="683"/>
      <c r="FHZ4" s="683"/>
      <c r="FIA4" s="683"/>
      <c r="FIB4" s="683"/>
      <c r="FIC4" s="683"/>
      <c r="FID4" s="683"/>
      <c r="FIE4" s="683"/>
      <c r="FIF4" s="683"/>
      <c r="FIG4" s="683"/>
      <c r="FIH4" s="683"/>
      <c r="FII4" s="683"/>
      <c r="FIJ4" s="683"/>
      <c r="FIK4" s="683"/>
      <c r="FIL4" s="683"/>
      <c r="FIM4" s="683"/>
      <c r="FIN4" s="683"/>
      <c r="FIO4" s="683"/>
      <c r="FIP4" s="683"/>
      <c r="FIQ4" s="683"/>
      <c r="FIR4" s="683"/>
      <c r="FIS4" s="683"/>
      <c r="FIT4" s="683"/>
      <c r="FIU4" s="683"/>
      <c r="FIV4" s="683"/>
      <c r="FIW4" s="683"/>
      <c r="FIX4" s="683"/>
      <c r="FIY4" s="683"/>
      <c r="FIZ4" s="683"/>
      <c r="FJA4" s="683"/>
      <c r="FJB4" s="683"/>
      <c r="FJC4" s="683"/>
      <c r="FJD4" s="683"/>
      <c r="FJE4" s="683"/>
      <c r="FJF4" s="683"/>
      <c r="FJG4" s="683"/>
      <c r="FJH4" s="683"/>
      <c r="FJI4" s="683"/>
      <c r="FJJ4" s="683"/>
      <c r="FJK4" s="683"/>
      <c r="FJL4" s="683"/>
      <c r="FJM4" s="683"/>
      <c r="FJN4" s="683"/>
      <c r="FJO4" s="683"/>
      <c r="FJP4" s="683"/>
      <c r="FJQ4" s="683"/>
      <c r="FJR4" s="683"/>
      <c r="FJS4" s="683"/>
      <c r="FJT4" s="683"/>
      <c r="FJU4" s="683"/>
      <c r="FJV4" s="683"/>
      <c r="FJW4" s="683"/>
      <c r="FJX4" s="683"/>
      <c r="FJY4" s="683"/>
      <c r="FJZ4" s="683"/>
      <c r="FKA4" s="683"/>
      <c r="FKB4" s="683"/>
      <c r="FKC4" s="683"/>
      <c r="FKD4" s="683"/>
      <c r="FKE4" s="683"/>
      <c r="FKF4" s="683"/>
      <c r="FKG4" s="683"/>
      <c r="FKH4" s="683"/>
      <c r="FKI4" s="683"/>
      <c r="FKJ4" s="683"/>
      <c r="FKK4" s="683"/>
      <c r="FKL4" s="683"/>
      <c r="FKM4" s="683"/>
      <c r="FKN4" s="683"/>
      <c r="FKO4" s="683"/>
      <c r="FKP4" s="683"/>
      <c r="FKQ4" s="683"/>
      <c r="FKR4" s="683"/>
      <c r="FKS4" s="683"/>
      <c r="FKT4" s="683"/>
      <c r="FKU4" s="683"/>
      <c r="FKV4" s="683"/>
      <c r="FKW4" s="683"/>
      <c r="FKX4" s="683"/>
      <c r="FKY4" s="683"/>
      <c r="FKZ4" s="683"/>
      <c r="FLA4" s="683"/>
      <c r="FLB4" s="683"/>
      <c r="FLC4" s="683"/>
      <c r="FLD4" s="683"/>
      <c r="FLE4" s="683"/>
      <c r="FLF4" s="683"/>
      <c r="FLG4" s="683"/>
      <c r="FLH4" s="683"/>
      <c r="FLI4" s="683"/>
      <c r="FLJ4" s="683"/>
      <c r="FLK4" s="683"/>
      <c r="FLL4" s="683"/>
      <c r="FLM4" s="683"/>
      <c r="FLN4" s="683"/>
      <c r="FLO4" s="683"/>
      <c r="FLP4" s="683"/>
      <c r="FLQ4" s="683"/>
      <c r="FLR4" s="683"/>
      <c r="FLS4" s="683"/>
      <c r="FLT4" s="683"/>
      <c r="FLU4" s="683"/>
      <c r="FLV4" s="683"/>
      <c r="FLW4" s="683"/>
      <c r="FLX4" s="683"/>
      <c r="FLY4" s="683"/>
      <c r="FLZ4" s="683"/>
      <c r="FMA4" s="683"/>
      <c r="FMB4" s="683"/>
      <c r="FMC4" s="683"/>
      <c r="FMD4" s="683"/>
      <c r="FME4" s="683"/>
      <c r="FMF4" s="683"/>
      <c r="FMG4" s="683"/>
      <c r="FMH4" s="683"/>
      <c r="FMI4" s="683"/>
      <c r="FMJ4" s="683"/>
      <c r="FMK4" s="683"/>
      <c r="FML4" s="683"/>
      <c r="FMM4" s="683"/>
      <c r="FMN4" s="683"/>
      <c r="FMO4" s="683"/>
      <c r="FMP4" s="683"/>
      <c r="FMQ4" s="683"/>
      <c r="FMR4" s="683"/>
      <c r="FMS4" s="683"/>
      <c r="FMT4" s="683"/>
      <c r="FMU4" s="683"/>
      <c r="FMV4" s="683"/>
      <c r="FMW4" s="683"/>
      <c r="FMX4" s="683"/>
      <c r="FMY4" s="683"/>
      <c r="FMZ4" s="683"/>
      <c r="FNA4" s="683"/>
      <c r="FNB4" s="683"/>
      <c r="FNC4" s="683"/>
      <c r="FND4" s="683"/>
      <c r="FNE4" s="683"/>
      <c r="FNF4" s="683"/>
      <c r="FNG4" s="683"/>
      <c r="FNH4" s="683"/>
      <c r="FNI4" s="683"/>
      <c r="FNJ4" s="683"/>
      <c r="FNK4" s="683"/>
      <c r="FNL4" s="683"/>
      <c r="FNM4" s="683"/>
      <c r="FNN4" s="683"/>
      <c r="FNO4" s="683"/>
      <c r="FNP4" s="683"/>
      <c r="FNQ4" s="683"/>
      <c r="FNR4" s="683"/>
      <c r="FNS4" s="683"/>
      <c r="FNT4" s="683"/>
      <c r="FNU4" s="683"/>
      <c r="FNV4" s="683"/>
      <c r="FNW4" s="683"/>
      <c r="FNX4" s="683"/>
      <c r="FNY4" s="683"/>
      <c r="FNZ4" s="683"/>
      <c r="FOA4" s="683"/>
      <c r="FOB4" s="683"/>
      <c r="FOC4" s="683"/>
      <c r="FOD4" s="683"/>
      <c r="FOE4" s="683"/>
      <c r="FOF4" s="683"/>
      <c r="FOG4" s="683"/>
      <c r="FOH4" s="683"/>
      <c r="FOI4" s="683"/>
      <c r="FOJ4" s="683"/>
      <c r="FOK4" s="683"/>
      <c r="FOL4" s="683"/>
      <c r="FOM4" s="683"/>
      <c r="FON4" s="683"/>
      <c r="FOO4" s="683"/>
      <c r="FOP4" s="683"/>
      <c r="FOQ4" s="683"/>
      <c r="FOR4" s="683"/>
      <c r="FOS4" s="683"/>
      <c r="FOT4" s="683"/>
      <c r="FOU4" s="683"/>
      <c r="FOV4" s="683"/>
      <c r="FOW4" s="683"/>
      <c r="FOX4" s="683"/>
      <c r="FOY4" s="683"/>
      <c r="FOZ4" s="683"/>
      <c r="FPA4" s="683"/>
      <c r="FPB4" s="683"/>
      <c r="FPC4" s="683"/>
      <c r="FPD4" s="683"/>
      <c r="FPE4" s="683"/>
      <c r="FPF4" s="683"/>
      <c r="FPG4" s="683"/>
      <c r="FPH4" s="683"/>
      <c r="FPI4" s="683"/>
      <c r="FPJ4" s="683"/>
      <c r="FPK4" s="683"/>
      <c r="FPL4" s="683"/>
      <c r="FPM4" s="683"/>
      <c r="FPN4" s="683"/>
      <c r="FPO4" s="683"/>
      <c r="FPP4" s="683"/>
      <c r="FPQ4" s="683"/>
      <c r="FPR4" s="683"/>
      <c r="FPS4" s="683"/>
      <c r="FPT4" s="683"/>
      <c r="FPU4" s="683"/>
      <c r="FPV4" s="683"/>
      <c r="FPW4" s="683"/>
      <c r="FPX4" s="683"/>
      <c r="FPY4" s="683"/>
      <c r="FPZ4" s="683"/>
      <c r="FQA4" s="683"/>
      <c r="FQB4" s="683"/>
      <c r="FQC4" s="683"/>
      <c r="FQD4" s="683"/>
      <c r="FQE4" s="683"/>
      <c r="FQF4" s="683"/>
      <c r="FQG4" s="683"/>
      <c r="FQH4" s="683"/>
      <c r="FQI4" s="683"/>
      <c r="FQJ4" s="683"/>
      <c r="FQK4" s="683"/>
      <c r="FQL4" s="683"/>
      <c r="FQM4" s="683"/>
      <c r="FQN4" s="683"/>
      <c r="FQO4" s="683"/>
      <c r="FQP4" s="683"/>
      <c r="FQQ4" s="683"/>
      <c r="FQR4" s="683"/>
      <c r="FQS4" s="683"/>
      <c r="FQT4" s="683"/>
      <c r="FQU4" s="683"/>
      <c r="FQV4" s="683"/>
      <c r="FQW4" s="683"/>
      <c r="FQX4" s="683"/>
      <c r="FQY4" s="683"/>
      <c r="FQZ4" s="683"/>
      <c r="FRA4" s="683"/>
      <c r="FRB4" s="683"/>
      <c r="FRC4" s="683"/>
      <c r="FRD4" s="683"/>
      <c r="FRE4" s="683"/>
      <c r="FRF4" s="683"/>
      <c r="FRG4" s="683"/>
      <c r="FRH4" s="683"/>
      <c r="FRI4" s="683"/>
      <c r="FRJ4" s="683"/>
      <c r="FRK4" s="683"/>
      <c r="FRL4" s="683"/>
      <c r="FRM4" s="683"/>
      <c r="FRN4" s="683"/>
      <c r="FRO4" s="683"/>
      <c r="FRP4" s="683"/>
      <c r="FRQ4" s="683"/>
      <c r="FRR4" s="683"/>
      <c r="FRS4" s="683"/>
      <c r="FRT4" s="683"/>
      <c r="FRU4" s="683"/>
      <c r="FRV4" s="683"/>
      <c r="FRW4" s="683"/>
      <c r="FRX4" s="683"/>
      <c r="FRY4" s="683"/>
      <c r="FRZ4" s="683"/>
      <c r="FSA4" s="683"/>
      <c r="FSB4" s="683"/>
      <c r="FSC4" s="683"/>
      <c r="FSD4" s="683"/>
      <c r="FSE4" s="683"/>
      <c r="FSF4" s="683"/>
      <c r="FSG4" s="683"/>
      <c r="FSH4" s="683"/>
      <c r="FSI4" s="683"/>
      <c r="FSJ4" s="683"/>
      <c r="FSK4" s="683"/>
      <c r="FSL4" s="683"/>
      <c r="FSM4" s="683"/>
      <c r="FSN4" s="683"/>
      <c r="FSO4" s="683"/>
      <c r="FSP4" s="683"/>
      <c r="FSQ4" s="683"/>
      <c r="FSR4" s="683"/>
      <c r="FSS4" s="683"/>
      <c r="FST4" s="683"/>
      <c r="FSU4" s="683"/>
      <c r="FSV4" s="683"/>
      <c r="FSW4" s="683"/>
      <c r="FSX4" s="683"/>
      <c r="FSY4" s="683"/>
      <c r="FSZ4" s="683"/>
      <c r="FTA4" s="683"/>
      <c r="FTB4" s="683"/>
      <c r="FTC4" s="683"/>
      <c r="FTD4" s="683"/>
      <c r="FTE4" s="683"/>
      <c r="FTF4" s="683"/>
      <c r="FTG4" s="683"/>
      <c r="FTH4" s="683"/>
      <c r="FTI4" s="683"/>
      <c r="FTJ4" s="683"/>
      <c r="FTK4" s="683"/>
      <c r="FTL4" s="683"/>
      <c r="FTM4" s="683"/>
      <c r="FTN4" s="683"/>
      <c r="FTO4" s="683"/>
      <c r="FTP4" s="683"/>
      <c r="FTQ4" s="683"/>
      <c r="FTR4" s="683"/>
      <c r="FTS4" s="683"/>
      <c r="FTT4" s="683"/>
      <c r="FTU4" s="683"/>
      <c r="FTV4" s="683"/>
      <c r="FTW4" s="683"/>
      <c r="FTX4" s="683"/>
      <c r="FTY4" s="683"/>
      <c r="FTZ4" s="683"/>
      <c r="FUA4" s="683"/>
      <c r="FUB4" s="683"/>
      <c r="FUC4" s="683"/>
      <c r="FUD4" s="683"/>
      <c r="FUE4" s="683"/>
      <c r="FUF4" s="683"/>
      <c r="FUG4" s="683"/>
      <c r="FUH4" s="683"/>
      <c r="FUI4" s="683"/>
      <c r="FUJ4" s="683"/>
      <c r="FUK4" s="683"/>
      <c r="FUL4" s="683"/>
      <c r="FUM4" s="683"/>
      <c r="FUN4" s="683"/>
      <c r="FUO4" s="683"/>
      <c r="FUP4" s="683"/>
      <c r="FUQ4" s="683"/>
      <c r="FUR4" s="683"/>
      <c r="FUS4" s="683"/>
      <c r="FUT4" s="683"/>
      <c r="FUU4" s="683"/>
      <c r="FUV4" s="683"/>
      <c r="FUW4" s="683"/>
      <c r="FUX4" s="683"/>
      <c r="FUY4" s="683"/>
      <c r="FUZ4" s="683"/>
      <c r="FVA4" s="683"/>
      <c r="FVB4" s="683"/>
      <c r="FVC4" s="683"/>
      <c r="FVD4" s="683"/>
      <c r="FVE4" s="683"/>
      <c r="FVF4" s="683"/>
      <c r="FVG4" s="683"/>
      <c r="FVH4" s="683"/>
      <c r="FVI4" s="683"/>
      <c r="FVJ4" s="683"/>
      <c r="FVK4" s="683"/>
      <c r="FVL4" s="683"/>
      <c r="FVM4" s="683"/>
      <c r="FVN4" s="683"/>
      <c r="FVO4" s="683"/>
      <c r="FVP4" s="683"/>
      <c r="FVQ4" s="683"/>
      <c r="FVR4" s="683"/>
      <c r="FVS4" s="683"/>
      <c r="FVT4" s="683"/>
      <c r="FVU4" s="683"/>
      <c r="FVV4" s="683"/>
      <c r="FVW4" s="683"/>
      <c r="FVX4" s="683"/>
      <c r="FVY4" s="683"/>
      <c r="FVZ4" s="683"/>
      <c r="FWA4" s="683"/>
      <c r="FWB4" s="683"/>
      <c r="FWC4" s="683"/>
      <c r="FWD4" s="683"/>
      <c r="FWE4" s="683"/>
      <c r="FWF4" s="683"/>
      <c r="FWG4" s="683"/>
      <c r="FWH4" s="683"/>
      <c r="FWI4" s="683"/>
      <c r="FWJ4" s="683"/>
      <c r="FWK4" s="683"/>
      <c r="FWL4" s="683"/>
      <c r="FWM4" s="683"/>
      <c r="FWN4" s="683"/>
      <c r="FWO4" s="683"/>
      <c r="FWP4" s="683"/>
      <c r="FWQ4" s="683"/>
      <c r="FWR4" s="683"/>
      <c r="FWS4" s="683"/>
      <c r="FWT4" s="683"/>
      <c r="FWU4" s="683"/>
      <c r="FWV4" s="683"/>
      <c r="FWW4" s="683"/>
      <c r="FWX4" s="683"/>
      <c r="FWY4" s="683"/>
      <c r="FWZ4" s="683"/>
      <c r="FXA4" s="683"/>
      <c r="FXB4" s="683"/>
      <c r="FXC4" s="683"/>
      <c r="FXD4" s="683"/>
      <c r="FXE4" s="683"/>
      <c r="FXF4" s="683"/>
      <c r="FXG4" s="683"/>
      <c r="FXH4" s="683"/>
      <c r="FXI4" s="683"/>
      <c r="FXJ4" s="683"/>
      <c r="FXK4" s="683"/>
      <c r="FXL4" s="683"/>
      <c r="FXM4" s="683"/>
      <c r="FXN4" s="683"/>
      <c r="FXO4" s="683"/>
      <c r="FXP4" s="683"/>
      <c r="FXQ4" s="683"/>
      <c r="FXR4" s="683"/>
      <c r="FXS4" s="683"/>
      <c r="FXT4" s="683"/>
      <c r="FXU4" s="683"/>
      <c r="FXV4" s="683"/>
      <c r="FXW4" s="683"/>
      <c r="FXX4" s="683"/>
      <c r="FXY4" s="683"/>
      <c r="FXZ4" s="683"/>
      <c r="FYA4" s="683"/>
      <c r="FYB4" s="683"/>
      <c r="FYC4" s="683"/>
      <c r="FYD4" s="683"/>
      <c r="FYE4" s="683"/>
      <c r="FYF4" s="683"/>
      <c r="FYG4" s="683"/>
      <c r="FYH4" s="683"/>
      <c r="FYI4" s="683"/>
      <c r="FYJ4" s="683"/>
      <c r="FYK4" s="683"/>
      <c r="FYL4" s="683"/>
      <c r="FYM4" s="683"/>
      <c r="FYN4" s="683"/>
      <c r="FYO4" s="683"/>
      <c r="FYP4" s="683"/>
      <c r="FYQ4" s="683"/>
      <c r="FYR4" s="683"/>
      <c r="FYS4" s="683"/>
      <c r="FYT4" s="683"/>
      <c r="FYU4" s="683"/>
      <c r="FYV4" s="683"/>
      <c r="FYW4" s="683"/>
      <c r="FYX4" s="683"/>
      <c r="FYY4" s="683"/>
      <c r="FYZ4" s="683"/>
      <c r="FZA4" s="683"/>
      <c r="FZB4" s="683"/>
      <c r="FZC4" s="683"/>
      <c r="FZD4" s="683"/>
      <c r="FZE4" s="683"/>
      <c r="FZF4" s="683"/>
      <c r="FZG4" s="683"/>
      <c r="FZH4" s="683"/>
      <c r="FZI4" s="683"/>
      <c r="FZJ4" s="683"/>
      <c r="FZK4" s="683"/>
      <c r="FZL4" s="683"/>
      <c r="FZM4" s="683"/>
      <c r="FZN4" s="683"/>
      <c r="FZO4" s="683"/>
      <c r="FZP4" s="683"/>
      <c r="FZQ4" s="683"/>
      <c r="FZR4" s="683"/>
      <c r="FZS4" s="683"/>
      <c r="FZT4" s="683"/>
      <c r="FZU4" s="683"/>
      <c r="FZV4" s="683"/>
      <c r="FZW4" s="683"/>
      <c r="FZX4" s="683"/>
      <c r="FZY4" s="683"/>
      <c r="FZZ4" s="683"/>
      <c r="GAA4" s="683"/>
      <c r="GAB4" s="683"/>
      <c r="GAC4" s="683"/>
      <c r="GAD4" s="683"/>
      <c r="GAE4" s="683"/>
      <c r="GAF4" s="683"/>
      <c r="GAG4" s="683"/>
      <c r="GAH4" s="683"/>
      <c r="GAI4" s="683"/>
      <c r="GAJ4" s="683"/>
      <c r="GAK4" s="683"/>
      <c r="GAL4" s="683"/>
      <c r="GAM4" s="683"/>
      <c r="GAN4" s="683"/>
      <c r="GAO4" s="683"/>
      <c r="GAP4" s="683"/>
      <c r="GAQ4" s="683"/>
      <c r="GAR4" s="683"/>
      <c r="GAS4" s="683"/>
      <c r="GAT4" s="683"/>
      <c r="GAU4" s="683"/>
      <c r="GAV4" s="683"/>
      <c r="GAW4" s="683"/>
      <c r="GAX4" s="683"/>
      <c r="GAY4" s="683"/>
      <c r="GAZ4" s="683"/>
      <c r="GBA4" s="683"/>
      <c r="GBB4" s="683"/>
      <c r="GBC4" s="683"/>
      <c r="GBD4" s="683"/>
      <c r="GBE4" s="683"/>
      <c r="GBF4" s="683"/>
      <c r="GBG4" s="683"/>
      <c r="GBH4" s="683"/>
      <c r="GBI4" s="683"/>
      <c r="GBJ4" s="683"/>
      <c r="GBK4" s="683"/>
      <c r="GBL4" s="683"/>
      <c r="GBM4" s="683"/>
      <c r="GBN4" s="683"/>
      <c r="GBO4" s="683"/>
      <c r="GBP4" s="683"/>
      <c r="GBQ4" s="683"/>
      <c r="GBR4" s="683"/>
      <c r="GBS4" s="683"/>
      <c r="GBT4" s="683"/>
      <c r="GBU4" s="683"/>
      <c r="GBV4" s="683"/>
      <c r="GBW4" s="683"/>
      <c r="GBX4" s="683"/>
      <c r="GBY4" s="683"/>
      <c r="GBZ4" s="683"/>
      <c r="GCA4" s="683"/>
      <c r="GCB4" s="683"/>
      <c r="GCC4" s="683"/>
      <c r="GCD4" s="683"/>
      <c r="GCE4" s="683"/>
      <c r="GCF4" s="683"/>
      <c r="GCG4" s="683"/>
      <c r="GCH4" s="683"/>
      <c r="GCI4" s="683"/>
      <c r="GCJ4" s="683"/>
      <c r="GCK4" s="683"/>
      <c r="GCL4" s="683"/>
      <c r="GCM4" s="683"/>
      <c r="GCN4" s="683"/>
      <c r="GCO4" s="683"/>
      <c r="GCP4" s="683"/>
      <c r="GCQ4" s="683"/>
      <c r="GCR4" s="683"/>
      <c r="GCS4" s="683"/>
      <c r="GCT4" s="683"/>
      <c r="GCU4" s="683"/>
      <c r="GCV4" s="683"/>
      <c r="GCW4" s="683"/>
      <c r="GCX4" s="683"/>
      <c r="GCY4" s="683"/>
      <c r="GCZ4" s="683"/>
      <c r="GDA4" s="683"/>
      <c r="GDB4" s="683"/>
      <c r="GDC4" s="683"/>
      <c r="GDD4" s="683"/>
      <c r="GDE4" s="683"/>
      <c r="GDF4" s="683"/>
      <c r="GDG4" s="683"/>
      <c r="GDH4" s="683"/>
      <c r="GDI4" s="683"/>
      <c r="GDJ4" s="683"/>
      <c r="GDK4" s="683"/>
      <c r="GDL4" s="683"/>
      <c r="GDM4" s="683"/>
      <c r="GDN4" s="683"/>
      <c r="GDO4" s="683"/>
      <c r="GDP4" s="683"/>
      <c r="GDQ4" s="683"/>
      <c r="GDR4" s="683"/>
      <c r="GDS4" s="683"/>
      <c r="GDT4" s="683"/>
      <c r="GDU4" s="683"/>
      <c r="GDV4" s="683"/>
      <c r="GDW4" s="683"/>
      <c r="GDX4" s="683"/>
      <c r="GDY4" s="683"/>
      <c r="GDZ4" s="683"/>
      <c r="GEA4" s="683"/>
      <c r="GEB4" s="683"/>
      <c r="GEC4" s="683"/>
      <c r="GED4" s="683"/>
      <c r="GEE4" s="683"/>
      <c r="GEF4" s="683"/>
      <c r="GEG4" s="683"/>
      <c r="GEH4" s="683"/>
      <c r="GEI4" s="683"/>
      <c r="GEJ4" s="683"/>
      <c r="GEK4" s="683"/>
      <c r="GEL4" s="683"/>
      <c r="GEM4" s="683"/>
      <c r="GEN4" s="683"/>
      <c r="GEO4" s="683"/>
      <c r="GEP4" s="683"/>
      <c r="GEQ4" s="683"/>
      <c r="GER4" s="683"/>
      <c r="GES4" s="683"/>
      <c r="GET4" s="683"/>
      <c r="GEU4" s="683"/>
      <c r="GEV4" s="683"/>
      <c r="GEW4" s="683"/>
      <c r="GEX4" s="683"/>
      <c r="GEY4" s="683"/>
      <c r="GEZ4" s="683"/>
      <c r="GFA4" s="683"/>
      <c r="GFB4" s="683"/>
      <c r="GFC4" s="683"/>
      <c r="GFD4" s="683"/>
      <c r="GFE4" s="683"/>
      <c r="GFF4" s="683"/>
      <c r="GFG4" s="683"/>
      <c r="GFH4" s="683"/>
      <c r="GFI4" s="683"/>
      <c r="GFJ4" s="683"/>
      <c r="GFK4" s="683"/>
      <c r="GFL4" s="683"/>
      <c r="GFM4" s="683"/>
      <c r="GFN4" s="683"/>
      <c r="GFO4" s="683"/>
      <c r="GFP4" s="683"/>
      <c r="GFQ4" s="683"/>
      <c r="GFR4" s="683"/>
      <c r="GFS4" s="683"/>
      <c r="GFT4" s="683"/>
      <c r="GFU4" s="683"/>
      <c r="GFV4" s="683"/>
      <c r="GFW4" s="683"/>
      <c r="GFX4" s="683"/>
      <c r="GFY4" s="683"/>
      <c r="GFZ4" s="683"/>
      <c r="GGA4" s="683"/>
      <c r="GGB4" s="683"/>
      <c r="GGC4" s="683"/>
      <c r="GGD4" s="683"/>
      <c r="GGE4" s="683"/>
      <c r="GGF4" s="683"/>
      <c r="GGG4" s="683"/>
      <c r="GGH4" s="683"/>
      <c r="GGI4" s="683"/>
      <c r="GGJ4" s="683"/>
      <c r="GGK4" s="683"/>
      <c r="GGL4" s="683"/>
      <c r="GGM4" s="683"/>
      <c r="GGN4" s="683"/>
      <c r="GGO4" s="683"/>
      <c r="GGP4" s="683"/>
      <c r="GGQ4" s="683"/>
      <c r="GGR4" s="683"/>
      <c r="GGS4" s="683"/>
      <c r="GGT4" s="683"/>
      <c r="GGU4" s="683"/>
      <c r="GGV4" s="683"/>
      <c r="GGW4" s="683"/>
      <c r="GGX4" s="683"/>
      <c r="GGY4" s="683"/>
      <c r="GGZ4" s="683"/>
      <c r="GHA4" s="683"/>
      <c r="GHB4" s="683"/>
      <c r="GHC4" s="683"/>
      <c r="GHD4" s="683"/>
      <c r="GHE4" s="683"/>
      <c r="GHF4" s="683"/>
      <c r="GHG4" s="683"/>
      <c r="GHH4" s="683"/>
      <c r="GHI4" s="683"/>
      <c r="GHJ4" s="683"/>
      <c r="GHK4" s="683"/>
      <c r="GHL4" s="683"/>
      <c r="GHM4" s="683"/>
      <c r="GHN4" s="683"/>
      <c r="GHO4" s="683"/>
      <c r="GHP4" s="683"/>
      <c r="GHQ4" s="683"/>
      <c r="GHR4" s="683"/>
      <c r="GHS4" s="683"/>
      <c r="GHT4" s="683"/>
      <c r="GHU4" s="683"/>
      <c r="GHV4" s="683"/>
      <c r="GHW4" s="683"/>
      <c r="GHX4" s="683"/>
      <c r="GHY4" s="683"/>
      <c r="GHZ4" s="683"/>
      <c r="GIA4" s="683"/>
      <c r="GIB4" s="683"/>
      <c r="GIC4" s="683"/>
      <c r="GID4" s="683"/>
      <c r="GIE4" s="683"/>
      <c r="GIF4" s="683"/>
      <c r="GIG4" s="683"/>
      <c r="GIH4" s="683"/>
      <c r="GII4" s="683"/>
      <c r="GIJ4" s="683"/>
      <c r="GIK4" s="683"/>
      <c r="GIL4" s="683"/>
      <c r="GIM4" s="683"/>
      <c r="GIN4" s="683"/>
      <c r="GIO4" s="683"/>
      <c r="GIP4" s="683"/>
      <c r="GIQ4" s="683"/>
      <c r="GIR4" s="683"/>
      <c r="GIS4" s="683"/>
      <c r="GIT4" s="683"/>
      <c r="GIU4" s="683"/>
      <c r="GIV4" s="683"/>
      <c r="GIW4" s="683"/>
      <c r="GIX4" s="683"/>
      <c r="GIY4" s="683"/>
      <c r="GIZ4" s="683"/>
      <c r="GJA4" s="683"/>
      <c r="GJB4" s="683"/>
      <c r="GJC4" s="683"/>
      <c r="GJD4" s="683"/>
      <c r="GJE4" s="683"/>
      <c r="GJF4" s="683"/>
      <c r="GJG4" s="683"/>
      <c r="GJH4" s="683"/>
      <c r="GJI4" s="683"/>
      <c r="GJJ4" s="683"/>
      <c r="GJK4" s="683"/>
      <c r="GJL4" s="683"/>
      <c r="GJM4" s="683"/>
      <c r="GJN4" s="683"/>
      <c r="GJO4" s="683"/>
      <c r="GJP4" s="683"/>
      <c r="GJQ4" s="683"/>
      <c r="GJR4" s="683"/>
      <c r="GJS4" s="683"/>
      <c r="GJT4" s="683"/>
      <c r="GJU4" s="683"/>
      <c r="GJV4" s="683"/>
      <c r="GJW4" s="683"/>
      <c r="GJX4" s="683"/>
      <c r="GJY4" s="683"/>
      <c r="GJZ4" s="683"/>
      <c r="GKA4" s="683"/>
      <c r="GKB4" s="683"/>
      <c r="GKC4" s="683"/>
      <c r="GKD4" s="683"/>
      <c r="GKE4" s="683"/>
      <c r="GKF4" s="683"/>
      <c r="GKG4" s="683"/>
      <c r="GKH4" s="683"/>
      <c r="GKI4" s="683"/>
      <c r="GKJ4" s="683"/>
      <c r="GKK4" s="683"/>
      <c r="GKL4" s="683"/>
      <c r="GKM4" s="683"/>
      <c r="GKN4" s="683"/>
      <c r="GKO4" s="683"/>
      <c r="GKP4" s="683"/>
      <c r="GKQ4" s="683"/>
      <c r="GKR4" s="683"/>
      <c r="GKS4" s="683"/>
      <c r="GKT4" s="683"/>
      <c r="GKU4" s="683"/>
      <c r="GKV4" s="683"/>
      <c r="GKW4" s="683"/>
      <c r="GKX4" s="683"/>
      <c r="GKY4" s="683"/>
      <c r="GKZ4" s="683"/>
      <c r="GLA4" s="683"/>
      <c r="GLB4" s="683"/>
      <c r="GLC4" s="683"/>
      <c r="GLD4" s="683"/>
      <c r="GLE4" s="683"/>
      <c r="GLF4" s="683"/>
      <c r="GLG4" s="683"/>
      <c r="GLH4" s="683"/>
      <c r="GLI4" s="683"/>
      <c r="GLJ4" s="683"/>
      <c r="GLK4" s="683"/>
      <c r="GLL4" s="683"/>
      <c r="GLM4" s="683"/>
      <c r="GLN4" s="683"/>
      <c r="GLO4" s="683"/>
      <c r="GLP4" s="683"/>
      <c r="GLQ4" s="683"/>
      <c r="GLR4" s="683"/>
      <c r="GLS4" s="683"/>
      <c r="GLT4" s="683"/>
      <c r="GLU4" s="683"/>
      <c r="GLV4" s="683"/>
      <c r="GLW4" s="683"/>
      <c r="GLX4" s="683"/>
      <c r="GLY4" s="683"/>
      <c r="GLZ4" s="683"/>
      <c r="GMA4" s="683"/>
      <c r="GMB4" s="683"/>
      <c r="GMC4" s="683"/>
      <c r="GMD4" s="683"/>
      <c r="GME4" s="683"/>
      <c r="GMF4" s="683"/>
      <c r="GMG4" s="683"/>
      <c r="GMH4" s="683"/>
      <c r="GMI4" s="683"/>
      <c r="GMJ4" s="683"/>
      <c r="GMK4" s="683"/>
      <c r="GML4" s="683"/>
      <c r="GMM4" s="683"/>
      <c r="GMN4" s="683"/>
      <c r="GMO4" s="683"/>
      <c r="GMP4" s="683"/>
      <c r="GMQ4" s="683"/>
      <c r="GMR4" s="683"/>
      <c r="GMS4" s="683"/>
      <c r="GMT4" s="683"/>
      <c r="GMU4" s="683"/>
      <c r="GMV4" s="683"/>
      <c r="GMW4" s="683"/>
      <c r="GMX4" s="683"/>
      <c r="GMY4" s="683"/>
      <c r="GMZ4" s="683"/>
      <c r="GNA4" s="683"/>
      <c r="GNB4" s="683"/>
      <c r="GNC4" s="683"/>
      <c r="GND4" s="683"/>
      <c r="GNE4" s="683"/>
      <c r="GNF4" s="683"/>
      <c r="GNG4" s="683"/>
      <c r="GNH4" s="683"/>
      <c r="GNI4" s="683"/>
      <c r="GNJ4" s="683"/>
      <c r="GNK4" s="683"/>
      <c r="GNL4" s="683"/>
      <c r="GNM4" s="683"/>
      <c r="GNN4" s="683"/>
      <c r="GNO4" s="683"/>
      <c r="GNP4" s="683"/>
      <c r="GNQ4" s="683"/>
      <c r="GNR4" s="683"/>
      <c r="GNS4" s="683"/>
      <c r="GNT4" s="683"/>
      <c r="GNU4" s="683"/>
      <c r="GNV4" s="683"/>
      <c r="GNW4" s="683"/>
      <c r="GNX4" s="683"/>
      <c r="GNY4" s="683"/>
      <c r="GNZ4" s="683"/>
      <c r="GOA4" s="683"/>
      <c r="GOB4" s="683"/>
      <c r="GOC4" s="683"/>
      <c r="GOD4" s="683"/>
      <c r="GOE4" s="683"/>
      <c r="GOF4" s="683"/>
      <c r="GOG4" s="683"/>
      <c r="GOH4" s="683"/>
      <c r="GOI4" s="683"/>
      <c r="GOJ4" s="683"/>
      <c r="GOK4" s="683"/>
      <c r="GOL4" s="683"/>
      <c r="GOM4" s="683"/>
      <c r="GON4" s="683"/>
      <c r="GOO4" s="683"/>
      <c r="GOP4" s="683"/>
      <c r="GOQ4" s="683"/>
      <c r="GOR4" s="683"/>
      <c r="GOS4" s="683"/>
      <c r="GOT4" s="683"/>
      <c r="GOU4" s="683"/>
      <c r="GOV4" s="683"/>
      <c r="GOW4" s="683"/>
      <c r="GOX4" s="683"/>
      <c r="GOY4" s="683"/>
      <c r="GOZ4" s="683"/>
      <c r="GPA4" s="683"/>
      <c r="GPB4" s="683"/>
      <c r="GPC4" s="683"/>
      <c r="GPD4" s="683"/>
      <c r="GPE4" s="683"/>
      <c r="GPF4" s="683"/>
      <c r="GPG4" s="683"/>
      <c r="GPH4" s="683"/>
      <c r="GPI4" s="683"/>
      <c r="GPJ4" s="683"/>
      <c r="GPK4" s="683"/>
      <c r="GPL4" s="683"/>
      <c r="GPM4" s="683"/>
      <c r="GPN4" s="683"/>
      <c r="GPO4" s="683"/>
      <c r="GPP4" s="683"/>
      <c r="GPQ4" s="683"/>
      <c r="GPR4" s="683"/>
      <c r="GPS4" s="683"/>
      <c r="GPT4" s="683"/>
      <c r="GPU4" s="683"/>
      <c r="GPV4" s="683"/>
      <c r="GPW4" s="683"/>
      <c r="GPX4" s="683"/>
      <c r="GPY4" s="683"/>
      <c r="GPZ4" s="683"/>
      <c r="GQA4" s="683"/>
      <c r="GQB4" s="683"/>
      <c r="GQC4" s="683"/>
      <c r="GQD4" s="683"/>
      <c r="GQE4" s="683"/>
      <c r="GQF4" s="683"/>
      <c r="GQG4" s="683"/>
      <c r="GQH4" s="683"/>
      <c r="GQI4" s="683"/>
      <c r="GQJ4" s="683"/>
      <c r="GQK4" s="683"/>
      <c r="GQL4" s="683"/>
      <c r="GQM4" s="683"/>
      <c r="GQN4" s="683"/>
      <c r="GQO4" s="683"/>
      <c r="GQP4" s="683"/>
      <c r="GQQ4" s="683"/>
      <c r="GQR4" s="683"/>
      <c r="GQS4" s="683"/>
      <c r="GQT4" s="683"/>
      <c r="GQU4" s="683"/>
      <c r="GQV4" s="683"/>
      <c r="GQW4" s="683"/>
      <c r="GQX4" s="683"/>
      <c r="GQY4" s="683"/>
      <c r="GQZ4" s="683"/>
      <c r="GRA4" s="683"/>
      <c r="GRB4" s="683"/>
      <c r="GRC4" s="683"/>
      <c r="GRD4" s="683"/>
      <c r="GRE4" s="683"/>
      <c r="GRF4" s="683"/>
      <c r="GRG4" s="683"/>
      <c r="GRH4" s="683"/>
      <c r="GRI4" s="683"/>
      <c r="GRJ4" s="683"/>
      <c r="GRK4" s="683"/>
      <c r="GRL4" s="683"/>
      <c r="GRM4" s="683"/>
      <c r="GRN4" s="683"/>
      <c r="GRO4" s="683"/>
      <c r="GRP4" s="683"/>
      <c r="GRQ4" s="683"/>
      <c r="GRR4" s="683"/>
      <c r="GRS4" s="683"/>
      <c r="GRT4" s="683"/>
      <c r="GRU4" s="683"/>
      <c r="GRV4" s="683"/>
      <c r="GRW4" s="683"/>
      <c r="GRX4" s="683"/>
      <c r="GRY4" s="683"/>
      <c r="GRZ4" s="683"/>
      <c r="GSA4" s="683"/>
      <c r="GSB4" s="683"/>
      <c r="GSC4" s="683"/>
      <c r="GSD4" s="683"/>
      <c r="GSE4" s="683"/>
      <c r="GSF4" s="683"/>
      <c r="GSG4" s="683"/>
      <c r="GSH4" s="683"/>
      <c r="GSI4" s="683"/>
      <c r="GSJ4" s="683"/>
      <c r="GSK4" s="683"/>
      <c r="GSL4" s="683"/>
      <c r="GSM4" s="683"/>
      <c r="GSN4" s="683"/>
      <c r="GSO4" s="683"/>
      <c r="GSP4" s="683"/>
      <c r="GSQ4" s="683"/>
      <c r="GSR4" s="683"/>
      <c r="GSS4" s="683"/>
      <c r="GST4" s="683"/>
      <c r="GSU4" s="683"/>
      <c r="GSV4" s="683"/>
      <c r="GSW4" s="683"/>
      <c r="GSX4" s="683"/>
      <c r="GSY4" s="683"/>
      <c r="GSZ4" s="683"/>
      <c r="GTA4" s="683"/>
      <c r="GTB4" s="683"/>
      <c r="GTC4" s="683"/>
      <c r="GTD4" s="683"/>
      <c r="GTE4" s="683"/>
      <c r="GTF4" s="683"/>
      <c r="GTG4" s="683"/>
      <c r="GTH4" s="683"/>
      <c r="GTI4" s="683"/>
      <c r="GTJ4" s="683"/>
      <c r="GTK4" s="683"/>
      <c r="GTL4" s="683"/>
      <c r="GTM4" s="683"/>
      <c r="GTN4" s="683"/>
      <c r="GTO4" s="683"/>
      <c r="GTP4" s="683"/>
      <c r="GTQ4" s="683"/>
      <c r="GTR4" s="683"/>
      <c r="GTS4" s="683"/>
      <c r="GTT4" s="683"/>
      <c r="GTU4" s="683"/>
      <c r="GTV4" s="683"/>
      <c r="GTW4" s="683"/>
      <c r="GTX4" s="683"/>
      <c r="GTY4" s="683"/>
      <c r="GTZ4" s="683"/>
      <c r="GUA4" s="683"/>
      <c r="GUB4" s="683"/>
      <c r="GUC4" s="683"/>
      <c r="GUD4" s="683"/>
      <c r="GUE4" s="683"/>
      <c r="GUF4" s="683"/>
      <c r="GUG4" s="683"/>
      <c r="GUH4" s="683"/>
      <c r="GUI4" s="683"/>
      <c r="GUJ4" s="683"/>
      <c r="GUK4" s="683"/>
      <c r="GUL4" s="683"/>
      <c r="GUM4" s="683"/>
      <c r="GUN4" s="683"/>
      <c r="GUO4" s="683"/>
      <c r="GUP4" s="683"/>
      <c r="GUQ4" s="683"/>
      <c r="GUR4" s="683"/>
      <c r="GUS4" s="683"/>
      <c r="GUT4" s="683"/>
      <c r="GUU4" s="683"/>
      <c r="GUV4" s="683"/>
      <c r="GUW4" s="683"/>
      <c r="GUX4" s="683"/>
      <c r="GUY4" s="683"/>
      <c r="GUZ4" s="683"/>
      <c r="GVA4" s="683"/>
      <c r="GVB4" s="683"/>
      <c r="GVC4" s="683"/>
      <c r="GVD4" s="683"/>
      <c r="GVE4" s="683"/>
      <c r="GVF4" s="683"/>
      <c r="GVG4" s="683"/>
      <c r="GVH4" s="683"/>
      <c r="GVI4" s="683"/>
      <c r="GVJ4" s="683"/>
      <c r="GVK4" s="683"/>
      <c r="GVL4" s="683"/>
      <c r="GVM4" s="683"/>
      <c r="GVN4" s="683"/>
      <c r="GVO4" s="683"/>
      <c r="GVP4" s="683"/>
      <c r="GVQ4" s="683"/>
      <c r="GVR4" s="683"/>
      <c r="GVS4" s="683"/>
      <c r="GVT4" s="683"/>
      <c r="GVU4" s="683"/>
      <c r="GVV4" s="683"/>
      <c r="GVW4" s="683"/>
      <c r="GVX4" s="683"/>
      <c r="GVY4" s="683"/>
      <c r="GVZ4" s="683"/>
      <c r="GWA4" s="683"/>
      <c r="GWB4" s="683"/>
      <c r="GWC4" s="683"/>
      <c r="GWD4" s="683"/>
      <c r="GWE4" s="683"/>
      <c r="GWF4" s="683"/>
      <c r="GWG4" s="683"/>
      <c r="GWH4" s="683"/>
      <c r="GWI4" s="683"/>
      <c r="GWJ4" s="683"/>
      <c r="GWK4" s="683"/>
      <c r="GWL4" s="683"/>
      <c r="GWM4" s="683"/>
      <c r="GWN4" s="683"/>
      <c r="GWO4" s="683"/>
      <c r="GWP4" s="683"/>
      <c r="GWQ4" s="683"/>
      <c r="GWR4" s="683"/>
      <c r="GWS4" s="683"/>
      <c r="GWT4" s="683"/>
      <c r="GWU4" s="683"/>
      <c r="GWV4" s="683"/>
      <c r="GWW4" s="683"/>
      <c r="GWX4" s="683"/>
      <c r="GWY4" s="683"/>
      <c r="GWZ4" s="683"/>
      <c r="GXA4" s="683"/>
      <c r="GXB4" s="683"/>
      <c r="GXC4" s="683"/>
      <c r="GXD4" s="683"/>
      <c r="GXE4" s="683"/>
      <c r="GXF4" s="683"/>
      <c r="GXG4" s="683"/>
      <c r="GXH4" s="683"/>
      <c r="GXI4" s="683"/>
      <c r="GXJ4" s="683"/>
      <c r="GXK4" s="683"/>
      <c r="GXL4" s="683"/>
      <c r="GXM4" s="683"/>
      <c r="GXN4" s="683"/>
      <c r="GXO4" s="683"/>
      <c r="GXP4" s="683"/>
      <c r="GXQ4" s="683"/>
      <c r="GXR4" s="683"/>
      <c r="GXS4" s="683"/>
      <c r="GXT4" s="683"/>
      <c r="GXU4" s="683"/>
      <c r="GXV4" s="683"/>
      <c r="GXW4" s="683"/>
      <c r="GXX4" s="683"/>
      <c r="GXY4" s="683"/>
      <c r="GXZ4" s="683"/>
      <c r="GYA4" s="683"/>
      <c r="GYB4" s="683"/>
      <c r="GYC4" s="683"/>
      <c r="GYD4" s="683"/>
      <c r="GYE4" s="683"/>
      <c r="GYF4" s="683"/>
      <c r="GYG4" s="683"/>
      <c r="GYH4" s="683"/>
      <c r="GYI4" s="683"/>
      <c r="GYJ4" s="683"/>
      <c r="GYK4" s="683"/>
      <c r="GYL4" s="683"/>
      <c r="GYM4" s="683"/>
      <c r="GYN4" s="683"/>
      <c r="GYO4" s="683"/>
      <c r="GYP4" s="683"/>
      <c r="GYQ4" s="683"/>
      <c r="GYR4" s="683"/>
      <c r="GYS4" s="683"/>
      <c r="GYT4" s="683"/>
      <c r="GYU4" s="683"/>
      <c r="GYV4" s="683"/>
      <c r="GYW4" s="683"/>
      <c r="GYX4" s="683"/>
      <c r="GYY4" s="683"/>
      <c r="GYZ4" s="683"/>
      <c r="GZA4" s="683"/>
      <c r="GZB4" s="683"/>
      <c r="GZC4" s="683"/>
      <c r="GZD4" s="683"/>
      <c r="GZE4" s="683"/>
      <c r="GZF4" s="683"/>
      <c r="GZG4" s="683"/>
      <c r="GZH4" s="683"/>
      <c r="GZI4" s="683"/>
      <c r="GZJ4" s="683"/>
      <c r="GZK4" s="683"/>
      <c r="GZL4" s="683"/>
      <c r="GZM4" s="683"/>
      <c r="GZN4" s="683"/>
      <c r="GZO4" s="683"/>
      <c r="GZP4" s="683"/>
      <c r="GZQ4" s="683"/>
      <c r="GZR4" s="683"/>
      <c r="GZS4" s="683"/>
      <c r="GZT4" s="683"/>
      <c r="GZU4" s="683"/>
      <c r="GZV4" s="683"/>
      <c r="GZW4" s="683"/>
      <c r="GZX4" s="683"/>
      <c r="GZY4" s="683"/>
      <c r="GZZ4" s="683"/>
      <c r="HAA4" s="683"/>
      <c r="HAB4" s="683"/>
      <c r="HAC4" s="683"/>
      <c r="HAD4" s="683"/>
      <c r="HAE4" s="683"/>
      <c r="HAF4" s="683"/>
      <c r="HAG4" s="683"/>
      <c r="HAH4" s="683"/>
      <c r="HAI4" s="683"/>
      <c r="HAJ4" s="683"/>
      <c r="HAK4" s="683"/>
      <c r="HAL4" s="683"/>
      <c r="HAM4" s="683"/>
      <c r="HAN4" s="683"/>
      <c r="HAO4" s="683"/>
      <c r="HAP4" s="683"/>
      <c r="HAQ4" s="683"/>
      <c r="HAR4" s="683"/>
      <c r="HAS4" s="683"/>
      <c r="HAT4" s="683"/>
      <c r="HAU4" s="683"/>
      <c r="HAV4" s="683"/>
      <c r="HAW4" s="683"/>
      <c r="HAX4" s="683"/>
      <c r="HAY4" s="683"/>
      <c r="HAZ4" s="683"/>
      <c r="HBA4" s="683"/>
      <c r="HBB4" s="683"/>
      <c r="HBC4" s="683"/>
      <c r="HBD4" s="683"/>
      <c r="HBE4" s="683"/>
      <c r="HBF4" s="683"/>
      <c r="HBG4" s="683"/>
      <c r="HBH4" s="683"/>
      <c r="HBI4" s="683"/>
      <c r="HBJ4" s="683"/>
      <c r="HBK4" s="683"/>
      <c r="HBL4" s="683"/>
      <c r="HBM4" s="683"/>
      <c r="HBN4" s="683"/>
      <c r="HBO4" s="683"/>
      <c r="HBP4" s="683"/>
      <c r="HBQ4" s="683"/>
      <c r="HBR4" s="683"/>
      <c r="HBS4" s="683"/>
      <c r="HBT4" s="683"/>
      <c r="HBU4" s="683"/>
      <c r="HBV4" s="683"/>
      <c r="HBW4" s="683"/>
      <c r="HBX4" s="683"/>
      <c r="HBY4" s="683"/>
      <c r="HBZ4" s="683"/>
      <c r="HCA4" s="683"/>
      <c r="HCB4" s="683"/>
      <c r="HCC4" s="683"/>
      <c r="HCD4" s="683"/>
      <c r="HCE4" s="683"/>
      <c r="HCF4" s="683"/>
      <c r="HCG4" s="683"/>
      <c r="HCH4" s="683"/>
      <c r="HCI4" s="683"/>
      <c r="HCJ4" s="683"/>
      <c r="HCK4" s="683"/>
      <c r="HCL4" s="683"/>
      <c r="HCM4" s="683"/>
      <c r="HCN4" s="683"/>
      <c r="HCO4" s="683"/>
      <c r="HCP4" s="683"/>
      <c r="HCQ4" s="683"/>
      <c r="HCR4" s="683"/>
      <c r="HCS4" s="683"/>
      <c r="HCT4" s="683"/>
      <c r="HCU4" s="683"/>
      <c r="HCV4" s="683"/>
      <c r="HCW4" s="683"/>
      <c r="HCX4" s="683"/>
      <c r="HCY4" s="683"/>
      <c r="HCZ4" s="683"/>
      <c r="HDA4" s="683"/>
      <c r="HDB4" s="683"/>
      <c r="HDC4" s="683"/>
      <c r="HDD4" s="683"/>
      <c r="HDE4" s="683"/>
      <c r="HDF4" s="683"/>
      <c r="HDG4" s="683"/>
      <c r="HDH4" s="683"/>
      <c r="HDI4" s="683"/>
      <c r="HDJ4" s="683"/>
      <c r="HDK4" s="683"/>
      <c r="HDL4" s="683"/>
      <c r="HDM4" s="683"/>
      <c r="HDN4" s="683"/>
      <c r="HDO4" s="683"/>
      <c r="HDP4" s="683"/>
      <c r="HDQ4" s="683"/>
      <c r="HDR4" s="683"/>
      <c r="HDS4" s="683"/>
      <c r="HDT4" s="683"/>
      <c r="HDU4" s="683"/>
      <c r="HDV4" s="683"/>
      <c r="HDW4" s="683"/>
      <c r="HDX4" s="683"/>
      <c r="HDY4" s="683"/>
      <c r="HDZ4" s="683"/>
      <c r="HEA4" s="683"/>
      <c r="HEB4" s="683"/>
      <c r="HEC4" s="683"/>
      <c r="HED4" s="683"/>
      <c r="HEE4" s="683"/>
      <c r="HEF4" s="683"/>
      <c r="HEG4" s="683"/>
      <c r="HEH4" s="683"/>
      <c r="HEI4" s="683"/>
      <c r="HEJ4" s="683"/>
      <c r="HEK4" s="683"/>
      <c r="HEL4" s="683"/>
      <c r="HEM4" s="683"/>
      <c r="HEN4" s="683"/>
      <c r="HEO4" s="683"/>
      <c r="HEP4" s="683"/>
      <c r="HEQ4" s="683"/>
      <c r="HER4" s="683"/>
      <c r="HES4" s="683"/>
      <c r="HET4" s="683"/>
      <c r="HEU4" s="683"/>
      <c r="HEV4" s="683"/>
      <c r="HEW4" s="683"/>
      <c r="HEX4" s="683"/>
      <c r="HEY4" s="683"/>
      <c r="HEZ4" s="683"/>
      <c r="HFA4" s="683"/>
      <c r="HFB4" s="683"/>
      <c r="HFC4" s="683"/>
      <c r="HFD4" s="683"/>
      <c r="HFE4" s="683"/>
      <c r="HFF4" s="683"/>
      <c r="HFG4" s="683"/>
      <c r="HFH4" s="683"/>
      <c r="HFI4" s="683"/>
      <c r="HFJ4" s="683"/>
      <c r="HFK4" s="683"/>
      <c r="HFL4" s="683"/>
      <c r="HFM4" s="683"/>
      <c r="HFN4" s="683"/>
      <c r="HFO4" s="683"/>
      <c r="HFP4" s="683"/>
      <c r="HFQ4" s="683"/>
      <c r="HFR4" s="683"/>
      <c r="HFS4" s="683"/>
      <c r="HFT4" s="683"/>
      <c r="HFU4" s="683"/>
      <c r="HFV4" s="683"/>
      <c r="HFW4" s="683"/>
      <c r="HFX4" s="683"/>
      <c r="HFY4" s="683"/>
      <c r="HFZ4" s="683"/>
      <c r="HGA4" s="683"/>
      <c r="HGB4" s="683"/>
      <c r="HGC4" s="683"/>
      <c r="HGD4" s="683"/>
      <c r="HGE4" s="683"/>
      <c r="HGF4" s="683"/>
      <c r="HGG4" s="683"/>
      <c r="HGH4" s="683"/>
      <c r="HGI4" s="683"/>
      <c r="HGJ4" s="683"/>
      <c r="HGK4" s="683"/>
      <c r="HGL4" s="683"/>
      <c r="HGM4" s="683"/>
      <c r="HGN4" s="683"/>
      <c r="HGO4" s="683"/>
      <c r="HGP4" s="683"/>
      <c r="HGQ4" s="683"/>
      <c r="HGR4" s="683"/>
      <c r="HGS4" s="683"/>
      <c r="HGT4" s="683"/>
      <c r="HGU4" s="683"/>
      <c r="HGV4" s="683"/>
      <c r="HGW4" s="683"/>
      <c r="HGX4" s="683"/>
      <c r="HGY4" s="683"/>
      <c r="HGZ4" s="683"/>
      <c r="HHA4" s="683"/>
      <c r="HHB4" s="683"/>
      <c r="HHC4" s="683"/>
      <c r="HHD4" s="683"/>
      <c r="HHE4" s="683"/>
      <c r="HHF4" s="683"/>
      <c r="HHG4" s="683"/>
      <c r="HHH4" s="683"/>
      <c r="HHI4" s="683"/>
      <c r="HHJ4" s="683"/>
      <c r="HHK4" s="683"/>
      <c r="HHL4" s="683"/>
      <c r="HHM4" s="683"/>
      <c r="HHN4" s="683"/>
      <c r="HHO4" s="683"/>
      <c r="HHP4" s="683"/>
      <c r="HHQ4" s="683"/>
      <c r="HHR4" s="683"/>
      <c r="HHS4" s="683"/>
      <c r="HHT4" s="683"/>
      <c r="HHU4" s="683"/>
      <c r="HHV4" s="683"/>
      <c r="HHW4" s="683"/>
      <c r="HHX4" s="683"/>
      <c r="HHY4" s="683"/>
      <c r="HHZ4" s="683"/>
      <c r="HIA4" s="683"/>
      <c r="HIB4" s="683"/>
      <c r="HIC4" s="683"/>
      <c r="HID4" s="683"/>
      <c r="HIE4" s="683"/>
      <c r="HIF4" s="683"/>
      <c r="HIG4" s="683"/>
      <c r="HIH4" s="683"/>
      <c r="HII4" s="683"/>
      <c r="HIJ4" s="683"/>
      <c r="HIK4" s="683"/>
      <c r="HIL4" s="683"/>
      <c r="HIM4" s="683"/>
      <c r="HIN4" s="683"/>
      <c r="HIO4" s="683"/>
      <c r="HIP4" s="683"/>
      <c r="HIQ4" s="683"/>
      <c r="HIR4" s="683"/>
      <c r="HIS4" s="683"/>
      <c r="HIT4" s="683"/>
      <c r="HIU4" s="683"/>
      <c r="HIV4" s="683"/>
      <c r="HIW4" s="683"/>
      <c r="HIX4" s="683"/>
      <c r="HIY4" s="683"/>
      <c r="HIZ4" s="683"/>
      <c r="HJA4" s="683"/>
      <c r="HJB4" s="683"/>
      <c r="HJC4" s="683"/>
      <c r="HJD4" s="683"/>
      <c r="HJE4" s="683"/>
      <c r="HJF4" s="683"/>
      <c r="HJG4" s="683"/>
      <c r="HJH4" s="683"/>
      <c r="HJI4" s="683"/>
      <c r="HJJ4" s="683"/>
      <c r="HJK4" s="683"/>
      <c r="HJL4" s="683"/>
      <c r="HJM4" s="683"/>
      <c r="HJN4" s="683"/>
      <c r="HJO4" s="683"/>
      <c r="HJP4" s="683"/>
      <c r="HJQ4" s="683"/>
      <c r="HJR4" s="683"/>
      <c r="HJS4" s="683"/>
      <c r="HJT4" s="683"/>
      <c r="HJU4" s="683"/>
      <c r="HJV4" s="683"/>
      <c r="HJW4" s="683"/>
      <c r="HJX4" s="683"/>
      <c r="HJY4" s="683"/>
      <c r="HJZ4" s="683"/>
      <c r="HKA4" s="683"/>
      <c r="HKB4" s="683"/>
      <c r="HKC4" s="683"/>
      <c r="HKD4" s="683"/>
      <c r="HKE4" s="683"/>
      <c r="HKF4" s="683"/>
      <c r="HKG4" s="683"/>
      <c r="HKH4" s="683"/>
      <c r="HKI4" s="683"/>
      <c r="HKJ4" s="683"/>
      <c r="HKK4" s="683"/>
      <c r="HKL4" s="683"/>
      <c r="HKM4" s="683"/>
      <c r="HKN4" s="683"/>
      <c r="HKO4" s="683"/>
      <c r="HKP4" s="683"/>
      <c r="HKQ4" s="683"/>
      <c r="HKR4" s="683"/>
      <c r="HKS4" s="683"/>
      <c r="HKT4" s="683"/>
      <c r="HKU4" s="683"/>
      <c r="HKV4" s="683"/>
      <c r="HKW4" s="683"/>
      <c r="HKX4" s="683"/>
      <c r="HKY4" s="683"/>
      <c r="HKZ4" s="683"/>
      <c r="HLA4" s="683"/>
      <c r="HLB4" s="683"/>
      <c r="HLC4" s="683"/>
      <c r="HLD4" s="683"/>
      <c r="HLE4" s="683"/>
      <c r="HLF4" s="683"/>
      <c r="HLG4" s="683"/>
      <c r="HLH4" s="683"/>
      <c r="HLI4" s="683"/>
      <c r="HLJ4" s="683"/>
      <c r="HLK4" s="683"/>
      <c r="HLL4" s="683"/>
      <c r="HLM4" s="683"/>
      <c r="HLN4" s="683"/>
      <c r="HLO4" s="683"/>
      <c r="HLP4" s="683"/>
      <c r="HLQ4" s="683"/>
      <c r="HLR4" s="683"/>
      <c r="HLS4" s="683"/>
      <c r="HLT4" s="683"/>
      <c r="HLU4" s="683"/>
      <c r="HLV4" s="683"/>
      <c r="HLW4" s="683"/>
      <c r="HLX4" s="683"/>
      <c r="HLY4" s="683"/>
      <c r="HLZ4" s="683"/>
      <c r="HMA4" s="683"/>
      <c r="HMB4" s="683"/>
      <c r="HMC4" s="683"/>
      <c r="HMD4" s="683"/>
      <c r="HME4" s="683"/>
      <c r="HMF4" s="683"/>
      <c r="HMG4" s="683"/>
      <c r="HMH4" s="683"/>
      <c r="HMI4" s="683"/>
      <c r="HMJ4" s="683"/>
      <c r="HMK4" s="683"/>
      <c r="HML4" s="683"/>
      <c r="HMM4" s="683"/>
      <c r="HMN4" s="683"/>
      <c r="HMO4" s="683"/>
      <c r="HMP4" s="683"/>
      <c r="HMQ4" s="683"/>
      <c r="HMR4" s="683"/>
      <c r="HMS4" s="683"/>
      <c r="HMT4" s="683"/>
      <c r="HMU4" s="683"/>
      <c r="HMV4" s="683"/>
      <c r="HMW4" s="683"/>
      <c r="HMX4" s="683"/>
      <c r="HMY4" s="683"/>
      <c r="HMZ4" s="683"/>
      <c r="HNA4" s="683"/>
      <c r="HNB4" s="683"/>
      <c r="HNC4" s="683"/>
      <c r="HND4" s="683"/>
      <c r="HNE4" s="683"/>
      <c r="HNF4" s="683"/>
      <c r="HNG4" s="683"/>
      <c r="HNH4" s="683"/>
      <c r="HNI4" s="683"/>
      <c r="HNJ4" s="683"/>
      <c r="HNK4" s="683"/>
      <c r="HNL4" s="683"/>
      <c r="HNM4" s="683"/>
      <c r="HNN4" s="683"/>
      <c r="HNO4" s="683"/>
      <c r="HNP4" s="683"/>
      <c r="HNQ4" s="683"/>
      <c r="HNR4" s="683"/>
      <c r="HNS4" s="683"/>
      <c r="HNT4" s="683"/>
      <c r="HNU4" s="683"/>
      <c r="HNV4" s="683"/>
      <c r="HNW4" s="683"/>
      <c r="HNX4" s="683"/>
      <c r="HNY4" s="683"/>
      <c r="HNZ4" s="683"/>
      <c r="HOA4" s="683"/>
      <c r="HOB4" s="683"/>
      <c r="HOC4" s="683"/>
      <c r="HOD4" s="683"/>
      <c r="HOE4" s="683"/>
      <c r="HOF4" s="683"/>
      <c r="HOG4" s="683"/>
      <c r="HOH4" s="683"/>
      <c r="HOI4" s="683"/>
      <c r="HOJ4" s="683"/>
      <c r="HOK4" s="683"/>
      <c r="HOL4" s="683"/>
      <c r="HOM4" s="683"/>
      <c r="HON4" s="683"/>
      <c r="HOO4" s="683"/>
      <c r="HOP4" s="683"/>
      <c r="HOQ4" s="683"/>
      <c r="HOR4" s="683"/>
      <c r="HOS4" s="683"/>
      <c r="HOT4" s="683"/>
      <c r="HOU4" s="683"/>
      <c r="HOV4" s="683"/>
      <c r="HOW4" s="683"/>
      <c r="HOX4" s="683"/>
      <c r="HOY4" s="683"/>
      <c r="HOZ4" s="683"/>
      <c r="HPA4" s="683"/>
      <c r="HPB4" s="683"/>
      <c r="HPC4" s="683"/>
      <c r="HPD4" s="683"/>
      <c r="HPE4" s="683"/>
      <c r="HPF4" s="683"/>
      <c r="HPG4" s="683"/>
      <c r="HPH4" s="683"/>
      <c r="HPI4" s="683"/>
      <c r="HPJ4" s="683"/>
      <c r="HPK4" s="683"/>
      <c r="HPL4" s="683"/>
      <c r="HPM4" s="683"/>
      <c r="HPN4" s="683"/>
      <c r="HPO4" s="683"/>
      <c r="HPP4" s="683"/>
      <c r="HPQ4" s="683"/>
      <c r="HPR4" s="683"/>
      <c r="HPS4" s="683"/>
      <c r="HPT4" s="683"/>
      <c r="HPU4" s="683"/>
      <c r="HPV4" s="683"/>
      <c r="HPW4" s="683"/>
      <c r="HPX4" s="683"/>
      <c r="HPY4" s="683"/>
      <c r="HPZ4" s="683"/>
      <c r="HQA4" s="683"/>
      <c r="HQB4" s="683"/>
      <c r="HQC4" s="683"/>
      <c r="HQD4" s="683"/>
      <c r="HQE4" s="683"/>
      <c r="HQF4" s="683"/>
      <c r="HQG4" s="683"/>
      <c r="HQH4" s="683"/>
      <c r="HQI4" s="683"/>
      <c r="HQJ4" s="683"/>
      <c r="HQK4" s="683"/>
      <c r="HQL4" s="683"/>
      <c r="HQM4" s="683"/>
      <c r="HQN4" s="683"/>
      <c r="HQO4" s="683"/>
      <c r="HQP4" s="683"/>
      <c r="HQQ4" s="683"/>
      <c r="HQR4" s="683"/>
      <c r="HQS4" s="683"/>
      <c r="HQT4" s="683"/>
      <c r="HQU4" s="683"/>
      <c r="HQV4" s="683"/>
      <c r="HQW4" s="683"/>
      <c r="HQX4" s="683"/>
      <c r="HQY4" s="683"/>
      <c r="HQZ4" s="683"/>
      <c r="HRA4" s="683"/>
      <c r="HRB4" s="683"/>
      <c r="HRC4" s="683"/>
      <c r="HRD4" s="683"/>
      <c r="HRE4" s="683"/>
      <c r="HRF4" s="683"/>
      <c r="HRG4" s="683"/>
      <c r="HRH4" s="683"/>
      <c r="HRI4" s="683"/>
      <c r="HRJ4" s="683"/>
      <c r="HRK4" s="683"/>
      <c r="HRL4" s="683"/>
      <c r="HRM4" s="683"/>
      <c r="HRN4" s="683"/>
      <c r="HRO4" s="683"/>
      <c r="HRP4" s="683"/>
      <c r="HRQ4" s="683"/>
      <c r="HRR4" s="683"/>
      <c r="HRS4" s="683"/>
      <c r="HRT4" s="683"/>
      <c r="HRU4" s="683"/>
      <c r="HRV4" s="683"/>
      <c r="HRW4" s="683"/>
      <c r="HRX4" s="683"/>
      <c r="HRY4" s="683"/>
      <c r="HRZ4" s="683"/>
      <c r="HSA4" s="683"/>
      <c r="HSB4" s="683"/>
      <c r="HSC4" s="683"/>
      <c r="HSD4" s="683"/>
      <c r="HSE4" s="683"/>
      <c r="HSF4" s="683"/>
      <c r="HSG4" s="683"/>
      <c r="HSH4" s="683"/>
      <c r="HSI4" s="683"/>
      <c r="HSJ4" s="683"/>
      <c r="HSK4" s="683"/>
      <c r="HSL4" s="683"/>
      <c r="HSM4" s="683"/>
      <c r="HSN4" s="683"/>
      <c r="HSO4" s="683"/>
      <c r="HSP4" s="683"/>
      <c r="HSQ4" s="683"/>
      <c r="HSR4" s="683"/>
      <c r="HSS4" s="683"/>
      <c r="HST4" s="683"/>
      <c r="HSU4" s="683"/>
      <c r="HSV4" s="683"/>
      <c r="HSW4" s="683"/>
      <c r="HSX4" s="683"/>
      <c r="HSY4" s="683"/>
      <c r="HSZ4" s="683"/>
      <c r="HTA4" s="683"/>
      <c r="HTB4" s="683"/>
      <c r="HTC4" s="683"/>
      <c r="HTD4" s="683"/>
      <c r="HTE4" s="683"/>
      <c r="HTF4" s="683"/>
      <c r="HTG4" s="683"/>
      <c r="HTH4" s="683"/>
      <c r="HTI4" s="683"/>
      <c r="HTJ4" s="683"/>
      <c r="HTK4" s="683"/>
      <c r="HTL4" s="683"/>
      <c r="HTM4" s="683"/>
      <c r="HTN4" s="683"/>
      <c r="HTO4" s="683"/>
      <c r="HTP4" s="683"/>
      <c r="HTQ4" s="683"/>
      <c r="HTR4" s="683"/>
      <c r="HTS4" s="683"/>
      <c r="HTT4" s="683"/>
      <c r="HTU4" s="683"/>
      <c r="HTV4" s="683"/>
      <c r="HTW4" s="683"/>
      <c r="HTX4" s="683"/>
      <c r="HTY4" s="683"/>
      <c r="HTZ4" s="683"/>
      <c r="HUA4" s="683"/>
      <c r="HUB4" s="683"/>
      <c r="HUC4" s="683"/>
      <c r="HUD4" s="683"/>
      <c r="HUE4" s="683"/>
      <c r="HUF4" s="683"/>
      <c r="HUG4" s="683"/>
      <c r="HUH4" s="683"/>
      <c r="HUI4" s="683"/>
      <c r="HUJ4" s="683"/>
      <c r="HUK4" s="683"/>
      <c r="HUL4" s="683"/>
      <c r="HUM4" s="683"/>
      <c r="HUN4" s="683"/>
      <c r="HUO4" s="683"/>
      <c r="HUP4" s="683"/>
      <c r="HUQ4" s="683"/>
      <c r="HUR4" s="683"/>
      <c r="HUS4" s="683"/>
      <c r="HUT4" s="683"/>
      <c r="HUU4" s="683"/>
      <c r="HUV4" s="683"/>
      <c r="HUW4" s="683"/>
      <c r="HUX4" s="683"/>
      <c r="HUY4" s="683"/>
      <c r="HUZ4" s="683"/>
      <c r="HVA4" s="683"/>
      <c r="HVB4" s="683"/>
      <c r="HVC4" s="683"/>
      <c r="HVD4" s="683"/>
      <c r="HVE4" s="683"/>
      <c r="HVF4" s="683"/>
      <c r="HVG4" s="683"/>
      <c r="HVH4" s="683"/>
      <c r="HVI4" s="683"/>
      <c r="HVJ4" s="683"/>
      <c r="HVK4" s="683"/>
      <c r="HVL4" s="683"/>
      <c r="HVM4" s="683"/>
      <c r="HVN4" s="683"/>
      <c r="HVO4" s="683"/>
      <c r="HVP4" s="683"/>
      <c r="HVQ4" s="683"/>
      <c r="HVR4" s="683"/>
      <c r="HVS4" s="683"/>
      <c r="HVT4" s="683"/>
      <c r="HVU4" s="683"/>
      <c r="HVV4" s="683"/>
      <c r="HVW4" s="683"/>
      <c r="HVX4" s="683"/>
      <c r="HVY4" s="683"/>
      <c r="HVZ4" s="683"/>
      <c r="HWA4" s="683"/>
      <c r="HWB4" s="683"/>
      <c r="HWC4" s="683"/>
      <c r="HWD4" s="683"/>
      <c r="HWE4" s="683"/>
      <c r="HWF4" s="683"/>
      <c r="HWG4" s="683"/>
      <c r="HWH4" s="683"/>
      <c r="HWI4" s="683"/>
      <c r="HWJ4" s="683"/>
      <c r="HWK4" s="683"/>
      <c r="HWL4" s="683"/>
      <c r="HWM4" s="683"/>
      <c r="HWN4" s="683"/>
      <c r="HWO4" s="683"/>
      <c r="HWP4" s="683"/>
      <c r="HWQ4" s="683"/>
      <c r="HWR4" s="683"/>
      <c r="HWS4" s="683"/>
      <c r="HWT4" s="683"/>
      <c r="HWU4" s="683"/>
      <c r="HWV4" s="683"/>
      <c r="HWW4" s="683"/>
      <c r="HWX4" s="683"/>
      <c r="HWY4" s="683"/>
      <c r="HWZ4" s="683"/>
      <c r="HXA4" s="683"/>
      <c r="HXB4" s="683"/>
      <c r="HXC4" s="683"/>
      <c r="HXD4" s="683"/>
      <c r="HXE4" s="683"/>
      <c r="HXF4" s="683"/>
      <c r="HXG4" s="683"/>
      <c r="HXH4" s="683"/>
      <c r="HXI4" s="683"/>
      <c r="HXJ4" s="683"/>
      <c r="HXK4" s="683"/>
      <c r="HXL4" s="683"/>
      <c r="HXM4" s="683"/>
      <c r="HXN4" s="683"/>
      <c r="HXO4" s="683"/>
      <c r="HXP4" s="683"/>
      <c r="HXQ4" s="683"/>
      <c r="HXR4" s="683"/>
      <c r="HXS4" s="683"/>
      <c r="HXT4" s="683"/>
      <c r="HXU4" s="683"/>
      <c r="HXV4" s="683"/>
      <c r="HXW4" s="683"/>
      <c r="HXX4" s="683"/>
      <c r="HXY4" s="683"/>
      <c r="HXZ4" s="683"/>
      <c r="HYA4" s="683"/>
      <c r="HYB4" s="683"/>
      <c r="HYC4" s="683"/>
      <c r="HYD4" s="683"/>
      <c r="HYE4" s="683"/>
      <c r="HYF4" s="683"/>
      <c r="HYG4" s="683"/>
      <c r="HYH4" s="683"/>
      <c r="HYI4" s="683"/>
      <c r="HYJ4" s="683"/>
      <c r="HYK4" s="683"/>
      <c r="HYL4" s="683"/>
      <c r="HYM4" s="683"/>
      <c r="HYN4" s="683"/>
      <c r="HYO4" s="683"/>
      <c r="HYP4" s="683"/>
      <c r="HYQ4" s="683"/>
      <c r="HYR4" s="683"/>
      <c r="HYS4" s="683"/>
      <c r="HYT4" s="683"/>
      <c r="HYU4" s="683"/>
      <c r="HYV4" s="683"/>
      <c r="HYW4" s="683"/>
      <c r="HYX4" s="683"/>
      <c r="HYY4" s="683"/>
      <c r="HYZ4" s="683"/>
      <c r="HZA4" s="683"/>
      <c r="HZB4" s="683"/>
      <c r="HZC4" s="683"/>
      <c r="HZD4" s="683"/>
      <c r="HZE4" s="683"/>
      <c r="HZF4" s="683"/>
      <c r="HZG4" s="683"/>
      <c r="HZH4" s="683"/>
      <c r="HZI4" s="683"/>
      <c r="HZJ4" s="683"/>
      <c r="HZK4" s="683"/>
      <c r="HZL4" s="683"/>
      <c r="HZM4" s="683"/>
      <c r="HZN4" s="683"/>
      <c r="HZO4" s="683"/>
      <c r="HZP4" s="683"/>
      <c r="HZQ4" s="683"/>
      <c r="HZR4" s="683"/>
      <c r="HZS4" s="683"/>
      <c r="HZT4" s="683"/>
      <c r="HZU4" s="683"/>
      <c r="HZV4" s="683"/>
      <c r="HZW4" s="683"/>
      <c r="HZX4" s="683"/>
      <c r="HZY4" s="683"/>
      <c r="HZZ4" s="683"/>
      <c r="IAA4" s="683"/>
      <c r="IAB4" s="683"/>
      <c r="IAC4" s="683"/>
      <c r="IAD4" s="683"/>
      <c r="IAE4" s="683"/>
      <c r="IAF4" s="683"/>
      <c r="IAG4" s="683"/>
      <c r="IAH4" s="683"/>
      <c r="IAI4" s="683"/>
      <c r="IAJ4" s="683"/>
      <c r="IAK4" s="683"/>
      <c r="IAL4" s="683"/>
      <c r="IAM4" s="683"/>
      <c r="IAN4" s="683"/>
      <c r="IAO4" s="683"/>
      <c r="IAP4" s="683"/>
      <c r="IAQ4" s="683"/>
      <c r="IAR4" s="683"/>
      <c r="IAS4" s="683"/>
      <c r="IAT4" s="683"/>
      <c r="IAU4" s="683"/>
      <c r="IAV4" s="683"/>
      <c r="IAW4" s="683"/>
      <c r="IAX4" s="683"/>
      <c r="IAY4" s="683"/>
      <c r="IAZ4" s="683"/>
      <c r="IBA4" s="683"/>
      <c r="IBB4" s="683"/>
      <c r="IBC4" s="683"/>
      <c r="IBD4" s="683"/>
      <c r="IBE4" s="683"/>
      <c r="IBF4" s="683"/>
      <c r="IBG4" s="683"/>
      <c r="IBH4" s="683"/>
      <c r="IBI4" s="683"/>
      <c r="IBJ4" s="683"/>
      <c r="IBK4" s="683"/>
      <c r="IBL4" s="683"/>
      <c r="IBM4" s="683"/>
      <c r="IBN4" s="683"/>
      <c r="IBO4" s="683"/>
      <c r="IBP4" s="683"/>
      <c r="IBQ4" s="683"/>
      <c r="IBR4" s="683"/>
      <c r="IBS4" s="683"/>
      <c r="IBT4" s="683"/>
      <c r="IBU4" s="683"/>
      <c r="IBV4" s="683"/>
      <c r="IBW4" s="683"/>
      <c r="IBX4" s="683"/>
      <c r="IBY4" s="683"/>
      <c r="IBZ4" s="683"/>
      <c r="ICA4" s="683"/>
      <c r="ICB4" s="683"/>
      <c r="ICC4" s="683"/>
      <c r="ICD4" s="683"/>
      <c r="ICE4" s="683"/>
      <c r="ICF4" s="683"/>
      <c r="ICG4" s="683"/>
      <c r="ICH4" s="683"/>
      <c r="ICI4" s="683"/>
      <c r="ICJ4" s="683"/>
      <c r="ICK4" s="683"/>
      <c r="ICL4" s="683"/>
      <c r="ICM4" s="683"/>
      <c r="ICN4" s="683"/>
      <c r="ICO4" s="683"/>
      <c r="ICP4" s="683"/>
      <c r="ICQ4" s="683"/>
      <c r="ICR4" s="683"/>
      <c r="ICS4" s="683"/>
      <c r="ICT4" s="683"/>
      <c r="ICU4" s="683"/>
      <c r="ICV4" s="683"/>
      <c r="ICW4" s="683"/>
      <c r="ICX4" s="683"/>
      <c r="ICY4" s="683"/>
      <c r="ICZ4" s="683"/>
      <c r="IDA4" s="683"/>
      <c r="IDB4" s="683"/>
      <c r="IDC4" s="683"/>
      <c r="IDD4" s="683"/>
      <c r="IDE4" s="683"/>
      <c r="IDF4" s="683"/>
      <c r="IDG4" s="683"/>
      <c r="IDH4" s="683"/>
      <c r="IDI4" s="683"/>
      <c r="IDJ4" s="683"/>
      <c r="IDK4" s="683"/>
      <c r="IDL4" s="683"/>
      <c r="IDM4" s="683"/>
      <c r="IDN4" s="683"/>
      <c r="IDO4" s="683"/>
      <c r="IDP4" s="683"/>
      <c r="IDQ4" s="683"/>
      <c r="IDR4" s="683"/>
      <c r="IDS4" s="683"/>
      <c r="IDT4" s="683"/>
      <c r="IDU4" s="683"/>
      <c r="IDV4" s="683"/>
      <c r="IDW4" s="683"/>
      <c r="IDX4" s="683"/>
      <c r="IDY4" s="683"/>
      <c r="IDZ4" s="683"/>
      <c r="IEA4" s="683"/>
      <c r="IEB4" s="683"/>
      <c r="IEC4" s="683"/>
      <c r="IED4" s="683"/>
      <c r="IEE4" s="683"/>
      <c r="IEF4" s="683"/>
      <c r="IEG4" s="683"/>
      <c r="IEH4" s="683"/>
      <c r="IEI4" s="683"/>
      <c r="IEJ4" s="683"/>
      <c r="IEK4" s="683"/>
      <c r="IEL4" s="683"/>
      <c r="IEM4" s="683"/>
      <c r="IEN4" s="683"/>
      <c r="IEO4" s="683"/>
      <c r="IEP4" s="683"/>
      <c r="IEQ4" s="683"/>
      <c r="IER4" s="683"/>
      <c r="IES4" s="683"/>
      <c r="IET4" s="683"/>
      <c r="IEU4" s="683"/>
      <c r="IEV4" s="683"/>
      <c r="IEW4" s="683"/>
      <c r="IEX4" s="683"/>
      <c r="IEY4" s="683"/>
      <c r="IEZ4" s="683"/>
      <c r="IFA4" s="683"/>
      <c r="IFB4" s="683"/>
      <c r="IFC4" s="683"/>
      <c r="IFD4" s="683"/>
      <c r="IFE4" s="683"/>
      <c r="IFF4" s="683"/>
      <c r="IFG4" s="683"/>
      <c r="IFH4" s="683"/>
      <c r="IFI4" s="683"/>
      <c r="IFJ4" s="683"/>
      <c r="IFK4" s="683"/>
      <c r="IFL4" s="683"/>
      <c r="IFM4" s="683"/>
      <c r="IFN4" s="683"/>
      <c r="IFO4" s="683"/>
      <c r="IFP4" s="683"/>
      <c r="IFQ4" s="683"/>
      <c r="IFR4" s="683"/>
      <c r="IFS4" s="683"/>
      <c r="IFT4" s="683"/>
      <c r="IFU4" s="683"/>
      <c r="IFV4" s="683"/>
      <c r="IFW4" s="683"/>
      <c r="IFX4" s="683"/>
      <c r="IFY4" s="683"/>
      <c r="IFZ4" s="683"/>
      <c r="IGA4" s="683"/>
      <c r="IGB4" s="683"/>
      <c r="IGC4" s="683"/>
      <c r="IGD4" s="683"/>
      <c r="IGE4" s="683"/>
      <c r="IGF4" s="683"/>
      <c r="IGG4" s="683"/>
      <c r="IGH4" s="683"/>
      <c r="IGI4" s="683"/>
      <c r="IGJ4" s="683"/>
      <c r="IGK4" s="683"/>
      <c r="IGL4" s="683"/>
      <c r="IGM4" s="683"/>
      <c r="IGN4" s="683"/>
      <c r="IGO4" s="683"/>
      <c r="IGP4" s="683"/>
      <c r="IGQ4" s="683"/>
      <c r="IGR4" s="683"/>
      <c r="IGS4" s="683"/>
      <c r="IGT4" s="683"/>
      <c r="IGU4" s="683"/>
      <c r="IGV4" s="683"/>
      <c r="IGW4" s="683"/>
      <c r="IGX4" s="683"/>
      <c r="IGY4" s="683"/>
      <c r="IGZ4" s="683"/>
      <c r="IHA4" s="683"/>
      <c r="IHB4" s="683"/>
      <c r="IHC4" s="683"/>
      <c r="IHD4" s="683"/>
      <c r="IHE4" s="683"/>
      <c r="IHF4" s="683"/>
      <c r="IHG4" s="683"/>
      <c r="IHH4" s="683"/>
      <c r="IHI4" s="683"/>
      <c r="IHJ4" s="683"/>
      <c r="IHK4" s="683"/>
      <c r="IHL4" s="683"/>
      <c r="IHM4" s="683"/>
      <c r="IHN4" s="683"/>
      <c r="IHO4" s="683"/>
      <c r="IHP4" s="683"/>
      <c r="IHQ4" s="683"/>
      <c r="IHR4" s="683"/>
      <c r="IHS4" s="683"/>
      <c r="IHT4" s="683"/>
      <c r="IHU4" s="683"/>
      <c r="IHV4" s="683"/>
      <c r="IHW4" s="683"/>
      <c r="IHX4" s="683"/>
      <c r="IHY4" s="683"/>
      <c r="IHZ4" s="683"/>
      <c r="IIA4" s="683"/>
      <c r="IIB4" s="683"/>
      <c r="IIC4" s="683"/>
      <c r="IID4" s="683"/>
      <c r="IIE4" s="683"/>
      <c r="IIF4" s="683"/>
      <c r="IIG4" s="683"/>
      <c r="IIH4" s="683"/>
      <c r="III4" s="683"/>
      <c r="IIJ4" s="683"/>
      <c r="IIK4" s="683"/>
      <c r="IIL4" s="683"/>
      <c r="IIM4" s="683"/>
      <c r="IIN4" s="683"/>
      <c r="IIO4" s="683"/>
      <c r="IIP4" s="683"/>
      <c r="IIQ4" s="683"/>
      <c r="IIR4" s="683"/>
      <c r="IIS4" s="683"/>
      <c r="IIT4" s="683"/>
      <c r="IIU4" s="683"/>
      <c r="IIV4" s="683"/>
      <c r="IIW4" s="683"/>
      <c r="IIX4" s="683"/>
      <c r="IIY4" s="683"/>
      <c r="IIZ4" s="683"/>
      <c r="IJA4" s="683"/>
      <c r="IJB4" s="683"/>
      <c r="IJC4" s="683"/>
      <c r="IJD4" s="683"/>
      <c r="IJE4" s="683"/>
      <c r="IJF4" s="683"/>
      <c r="IJG4" s="683"/>
      <c r="IJH4" s="683"/>
      <c r="IJI4" s="683"/>
      <c r="IJJ4" s="683"/>
      <c r="IJK4" s="683"/>
      <c r="IJL4" s="683"/>
      <c r="IJM4" s="683"/>
      <c r="IJN4" s="683"/>
      <c r="IJO4" s="683"/>
      <c r="IJP4" s="683"/>
      <c r="IJQ4" s="683"/>
      <c r="IJR4" s="683"/>
      <c r="IJS4" s="683"/>
      <c r="IJT4" s="683"/>
      <c r="IJU4" s="683"/>
      <c r="IJV4" s="683"/>
      <c r="IJW4" s="683"/>
      <c r="IJX4" s="683"/>
      <c r="IJY4" s="683"/>
      <c r="IJZ4" s="683"/>
      <c r="IKA4" s="683"/>
      <c r="IKB4" s="683"/>
      <c r="IKC4" s="683"/>
      <c r="IKD4" s="683"/>
      <c r="IKE4" s="683"/>
      <c r="IKF4" s="683"/>
      <c r="IKG4" s="683"/>
      <c r="IKH4" s="683"/>
      <c r="IKI4" s="683"/>
      <c r="IKJ4" s="683"/>
      <c r="IKK4" s="683"/>
      <c r="IKL4" s="683"/>
      <c r="IKM4" s="683"/>
      <c r="IKN4" s="683"/>
      <c r="IKO4" s="683"/>
      <c r="IKP4" s="683"/>
      <c r="IKQ4" s="683"/>
      <c r="IKR4" s="683"/>
      <c r="IKS4" s="683"/>
      <c r="IKT4" s="683"/>
      <c r="IKU4" s="683"/>
      <c r="IKV4" s="683"/>
      <c r="IKW4" s="683"/>
      <c r="IKX4" s="683"/>
      <c r="IKY4" s="683"/>
      <c r="IKZ4" s="683"/>
      <c r="ILA4" s="683"/>
      <c r="ILB4" s="683"/>
      <c r="ILC4" s="683"/>
      <c r="ILD4" s="683"/>
      <c r="ILE4" s="683"/>
      <c r="ILF4" s="683"/>
      <c r="ILG4" s="683"/>
      <c r="ILH4" s="683"/>
      <c r="ILI4" s="683"/>
      <c r="ILJ4" s="683"/>
      <c r="ILK4" s="683"/>
      <c r="ILL4" s="683"/>
      <c r="ILM4" s="683"/>
      <c r="ILN4" s="683"/>
      <c r="ILO4" s="683"/>
      <c r="ILP4" s="683"/>
      <c r="ILQ4" s="683"/>
      <c r="ILR4" s="683"/>
      <c r="ILS4" s="683"/>
      <c r="ILT4" s="683"/>
      <c r="ILU4" s="683"/>
      <c r="ILV4" s="683"/>
      <c r="ILW4" s="683"/>
      <c r="ILX4" s="683"/>
      <c r="ILY4" s="683"/>
      <c r="ILZ4" s="683"/>
      <c r="IMA4" s="683"/>
      <c r="IMB4" s="683"/>
      <c r="IMC4" s="683"/>
      <c r="IMD4" s="683"/>
      <c r="IME4" s="683"/>
      <c r="IMF4" s="683"/>
      <c r="IMG4" s="683"/>
      <c r="IMH4" s="683"/>
      <c r="IMI4" s="683"/>
      <c r="IMJ4" s="683"/>
      <c r="IMK4" s="683"/>
      <c r="IML4" s="683"/>
      <c r="IMM4" s="683"/>
      <c r="IMN4" s="683"/>
      <c r="IMO4" s="683"/>
      <c r="IMP4" s="683"/>
      <c r="IMQ4" s="683"/>
      <c r="IMR4" s="683"/>
      <c r="IMS4" s="683"/>
      <c r="IMT4" s="683"/>
      <c r="IMU4" s="683"/>
      <c r="IMV4" s="683"/>
      <c r="IMW4" s="683"/>
      <c r="IMX4" s="683"/>
      <c r="IMY4" s="683"/>
      <c r="IMZ4" s="683"/>
      <c r="INA4" s="683"/>
      <c r="INB4" s="683"/>
      <c r="INC4" s="683"/>
      <c r="IND4" s="683"/>
      <c r="INE4" s="683"/>
      <c r="INF4" s="683"/>
      <c r="ING4" s="683"/>
      <c r="INH4" s="683"/>
      <c r="INI4" s="683"/>
      <c r="INJ4" s="683"/>
      <c r="INK4" s="683"/>
      <c r="INL4" s="683"/>
      <c r="INM4" s="683"/>
      <c r="INN4" s="683"/>
      <c r="INO4" s="683"/>
      <c r="INP4" s="683"/>
      <c r="INQ4" s="683"/>
      <c r="INR4" s="683"/>
      <c r="INS4" s="683"/>
      <c r="INT4" s="683"/>
      <c r="INU4" s="683"/>
      <c r="INV4" s="683"/>
      <c r="INW4" s="683"/>
      <c r="INX4" s="683"/>
      <c r="INY4" s="683"/>
      <c r="INZ4" s="683"/>
      <c r="IOA4" s="683"/>
      <c r="IOB4" s="683"/>
      <c r="IOC4" s="683"/>
      <c r="IOD4" s="683"/>
      <c r="IOE4" s="683"/>
      <c r="IOF4" s="683"/>
      <c r="IOG4" s="683"/>
      <c r="IOH4" s="683"/>
      <c r="IOI4" s="683"/>
      <c r="IOJ4" s="683"/>
      <c r="IOK4" s="683"/>
      <c r="IOL4" s="683"/>
      <c r="IOM4" s="683"/>
      <c r="ION4" s="683"/>
      <c r="IOO4" s="683"/>
      <c r="IOP4" s="683"/>
      <c r="IOQ4" s="683"/>
      <c r="IOR4" s="683"/>
      <c r="IOS4" s="683"/>
      <c r="IOT4" s="683"/>
      <c r="IOU4" s="683"/>
      <c r="IOV4" s="683"/>
      <c r="IOW4" s="683"/>
      <c r="IOX4" s="683"/>
      <c r="IOY4" s="683"/>
      <c r="IOZ4" s="683"/>
      <c r="IPA4" s="683"/>
      <c r="IPB4" s="683"/>
      <c r="IPC4" s="683"/>
      <c r="IPD4" s="683"/>
      <c r="IPE4" s="683"/>
      <c r="IPF4" s="683"/>
      <c r="IPG4" s="683"/>
      <c r="IPH4" s="683"/>
      <c r="IPI4" s="683"/>
      <c r="IPJ4" s="683"/>
      <c r="IPK4" s="683"/>
      <c r="IPL4" s="683"/>
      <c r="IPM4" s="683"/>
      <c r="IPN4" s="683"/>
      <c r="IPO4" s="683"/>
      <c r="IPP4" s="683"/>
      <c r="IPQ4" s="683"/>
      <c r="IPR4" s="683"/>
      <c r="IPS4" s="683"/>
      <c r="IPT4" s="683"/>
      <c r="IPU4" s="683"/>
      <c r="IPV4" s="683"/>
      <c r="IPW4" s="683"/>
      <c r="IPX4" s="683"/>
      <c r="IPY4" s="683"/>
      <c r="IPZ4" s="683"/>
      <c r="IQA4" s="683"/>
      <c r="IQB4" s="683"/>
      <c r="IQC4" s="683"/>
      <c r="IQD4" s="683"/>
      <c r="IQE4" s="683"/>
      <c r="IQF4" s="683"/>
      <c r="IQG4" s="683"/>
      <c r="IQH4" s="683"/>
      <c r="IQI4" s="683"/>
      <c r="IQJ4" s="683"/>
      <c r="IQK4" s="683"/>
      <c r="IQL4" s="683"/>
      <c r="IQM4" s="683"/>
      <c r="IQN4" s="683"/>
      <c r="IQO4" s="683"/>
      <c r="IQP4" s="683"/>
      <c r="IQQ4" s="683"/>
      <c r="IQR4" s="683"/>
      <c r="IQS4" s="683"/>
      <c r="IQT4" s="683"/>
      <c r="IQU4" s="683"/>
      <c r="IQV4" s="683"/>
      <c r="IQW4" s="683"/>
      <c r="IQX4" s="683"/>
      <c r="IQY4" s="683"/>
      <c r="IQZ4" s="683"/>
      <c r="IRA4" s="683"/>
      <c r="IRB4" s="683"/>
      <c r="IRC4" s="683"/>
      <c r="IRD4" s="683"/>
      <c r="IRE4" s="683"/>
      <c r="IRF4" s="683"/>
      <c r="IRG4" s="683"/>
      <c r="IRH4" s="683"/>
      <c r="IRI4" s="683"/>
      <c r="IRJ4" s="683"/>
      <c r="IRK4" s="683"/>
      <c r="IRL4" s="683"/>
      <c r="IRM4" s="683"/>
      <c r="IRN4" s="683"/>
      <c r="IRO4" s="683"/>
      <c r="IRP4" s="683"/>
      <c r="IRQ4" s="683"/>
      <c r="IRR4" s="683"/>
      <c r="IRS4" s="683"/>
      <c r="IRT4" s="683"/>
      <c r="IRU4" s="683"/>
      <c r="IRV4" s="683"/>
      <c r="IRW4" s="683"/>
      <c r="IRX4" s="683"/>
      <c r="IRY4" s="683"/>
      <c r="IRZ4" s="683"/>
      <c r="ISA4" s="683"/>
      <c r="ISB4" s="683"/>
      <c r="ISC4" s="683"/>
      <c r="ISD4" s="683"/>
      <c r="ISE4" s="683"/>
      <c r="ISF4" s="683"/>
      <c r="ISG4" s="683"/>
      <c r="ISH4" s="683"/>
      <c r="ISI4" s="683"/>
      <c r="ISJ4" s="683"/>
      <c r="ISK4" s="683"/>
      <c r="ISL4" s="683"/>
      <c r="ISM4" s="683"/>
      <c r="ISN4" s="683"/>
      <c r="ISO4" s="683"/>
      <c r="ISP4" s="683"/>
      <c r="ISQ4" s="683"/>
      <c r="ISR4" s="683"/>
      <c r="ISS4" s="683"/>
      <c r="IST4" s="683"/>
      <c r="ISU4" s="683"/>
      <c r="ISV4" s="683"/>
      <c r="ISW4" s="683"/>
      <c r="ISX4" s="683"/>
      <c r="ISY4" s="683"/>
      <c r="ISZ4" s="683"/>
      <c r="ITA4" s="683"/>
      <c r="ITB4" s="683"/>
      <c r="ITC4" s="683"/>
      <c r="ITD4" s="683"/>
      <c r="ITE4" s="683"/>
      <c r="ITF4" s="683"/>
      <c r="ITG4" s="683"/>
      <c r="ITH4" s="683"/>
      <c r="ITI4" s="683"/>
      <c r="ITJ4" s="683"/>
      <c r="ITK4" s="683"/>
      <c r="ITL4" s="683"/>
      <c r="ITM4" s="683"/>
      <c r="ITN4" s="683"/>
      <c r="ITO4" s="683"/>
      <c r="ITP4" s="683"/>
      <c r="ITQ4" s="683"/>
      <c r="ITR4" s="683"/>
      <c r="ITS4" s="683"/>
      <c r="ITT4" s="683"/>
      <c r="ITU4" s="683"/>
      <c r="ITV4" s="683"/>
      <c r="ITW4" s="683"/>
      <c r="ITX4" s="683"/>
      <c r="ITY4" s="683"/>
      <c r="ITZ4" s="683"/>
      <c r="IUA4" s="683"/>
      <c r="IUB4" s="683"/>
      <c r="IUC4" s="683"/>
      <c r="IUD4" s="683"/>
      <c r="IUE4" s="683"/>
      <c r="IUF4" s="683"/>
      <c r="IUG4" s="683"/>
      <c r="IUH4" s="683"/>
      <c r="IUI4" s="683"/>
      <c r="IUJ4" s="683"/>
      <c r="IUK4" s="683"/>
      <c r="IUL4" s="683"/>
      <c r="IUM4" s="683"/>
      <c r="IUN4" s="683"/>
      <c r="IUO4" s="683"/>
      <c r="IUP4" s="683"/>
      <c r="IUQ4" s="683"/>
      <c r="IUR4" s="683"/>
      <c r="IUS4" s="683"/>
      <c r="IUT4" s="683"/>
      <c r="IUU4" s="683"/>
      <c r="IUV4" s="683"/>
      <c r="IUW4" s="683"/>
      <c r="IUX4" s="683"/>
      <c r="IUY4" s="683"/>
      <c r="IUZ4" s="683"/>
      <c r="IVA4" s="683"/>
      <c r="IVB4" s="683"/>
      <c r="IVC4" s="683"/>
      <c r="IVD4" s="683"/>
      <c r="IVE4" s="683"/>
      <c r="IVF4" s="683"/>
      <c r="IVG4" s="683"/>
      <c r="IVH4" s="683"/>
      <c r="IVI4" s="683"/>
      <c r="IVJ4" s="683"/>
      <c r="IVK4" s="683"/>
      <c r="IVL4" s="683"/>
      <c r="IVM4" s="683"/>
      <c r="IVN4" s="683"/>
      <c r="IVO4" s="683"/>
      <c r="IVP4" s="683"/>
      <c r="IVQ4" s="683"/>
      <c r="IVR4" s="683"/>
      <c r="IVS4" s="683"/>
      <c r="IVT4" s="683"/>
      <c r="IVU4" s="683"/>
      <c r="IVV4" s="683"/>
      <c r="IVW4" s="683"/>
      <c r="IVX4" s="683"/>
      <c r="IVY4" s="683"/>
      <c r="IVZ4" s="683"/>
      <c r="IWA4" s="683"/>
      <c r="IWB4" s="683"/>
      <c r="IWC4" s="683"/>
      <c r="IWD4" s="683"/>
      <c r="IWE4" s="683"/>
      <c r="IWF4" s="683"/>
      <c r="IWG4" s="683"/>
      <c r="IWH4" s="683"/>
      <c r="IWI4" s="683"/>
      <c r="IWJ4" s="683"/>
      <c r="IWK4" s="683"/>
      <c r="IWL4" s="683"/>
      <c r="IWM4" s="683"/>
      <c r="IWN4" s="683"/>
      <c r="IWO4" s="683"/>
      <c r="IWP4" s="683"/>
      <c r="IWQ4" s="683"/>
      <c r="IWR4" s="683"/>
      <c r="IWS4" s="683"/>
      <c r="IWT4" s="683"/>
      <c r="IWU4" s="683"/>
      <c r="IWV4" s="683"/>
      <c r="IWW4" s="683"/>
      <c r="IWX4" s="683"/>
      <c r="IWY4" s="683"/>
      <c r="IWZ4" s="683"/>
      <c r="IXA4" s="683"/>
      <c r="IXB4" s="683"/>
      <c r="IXC4" s="683"/>
      <c r="IXD4" s="683"/>
      <c r="IXE4" s="683"/>
      <c r="IXF4" s="683"/>
      <c r="IXG4" s="683"/>
      <c r="IXH4" s="683"/>
      <c r="IXI4" s="683"/>
      <c r="IXJ4" s="683"/>
      <c r="IXK4" s="683"/>
      <c r="IXL4" s="683"/>
      <c r="IXM4" s="683"/>
      <c r="IXN4" s="683"/>
      <c r="IXO4" s="683"/>
      <c r="IXP4" s="683"/>
      <c r="IXQ4" s="683"/>
      <c r="IXR4" s="683"/>
      <c r="IXS4" s="683"/>
      <c r="IXT4" s="683"/>
      <c r="IXU4" s="683"/>
      <c r="IXV4" s="683"/>
      <c r="IXW4" s="683"/>
      <c r="IXX4" s="683"/>
      <c r="IXY4" s="683"/>
      <c r="IXZ4" s="683"/>
      <c r="IYA4" s="683"/>
      <c r="IYB4" s="683"/>
      <c r="IYC4" s="683"/>
      <c r="IYD4" s="683"/>
      <c r="IYE4" s="683"/>
      <c r="IYF4" s="683"/>
      <c r="IYG4" s="683"/>
      <c r="IYH4" s="683"/>
      <c r="IYI4" s="683"/>
      <c r="IYJ4" s="683"/>
      <c r="IYK4" s="683"/>
      <c r="IYL4" s="683"/>
      <c r="IYM4" s="683"/>
      <c r="IYN4" s="683"/>
      <c r="IYO4" s="683"/>
      <c r="IYP4" s="683"/>
      <c r="IYQ4" s="683"/>
      <c r="IYR4" s="683"/>
      <c r="IYS4" s="683"/>
      <c r="IYT4" s="683"/>
      <c r="IYU4" s="683"/>
      <c r="IYV4" s="683"/>
      <c r="IYW4" s="683"/>
      <c r="IYX4" s="683"/>
      <c r="IYY4" s="683"/>
      <c r="IYZ4" s="683"/>
      <c r="IZA4" s="683"/>
      <c r="IZB4" s="683"/>
      <c r="IZC4" s="683"/>
      <c r="IZD4" s="683"/>
      <c r="IZE4" s="683"/>
      <c r="IZF4" s="683"/>
      <c r="IZG4" s="683"/>
      <c r="IZH4" s="683"/>
      <c r="IZI4" s="683"/>
      <c r="IZJ4" s="683"/>
      <c r="IZK4" s="683"/>
      <c r="IZL4" s="683"/>
      <c r="IZM4" s="683"/>
      <c r="IZN4" s="683"/>
      <c r="IZO4" s="683"/>
      <c r="IZP4" s="683"/>
      <c r="IZQ4" s="683"/>
      <c r="IZR4" s="683"/>
      <c r="IZS4" s="683"/>
      <c r="IZT4" s="683"/>
      <c r="IZU4" s="683"/>
      <c r="IZV4" s="683"/>
      <c r="IZW4" s="683"/>
      <c r="IZX4" s="683"/>
      <c r="IZY4" s="683"/>
      <c r="IZZ4" s="683"/>
      <c r="JAA4" s="683"/>
      <c r="JAB4" s="683"/>
      <c r="JAC4" s="683"/>
      <c r="JAD4" s="683"/>
      <c r="JAE4" s="683"/>
      <c r="JAF4" s="683"/>
      <c r="JAG4" s="683"/>
      <c r="JAH4" s="683"/>
      <c r="JAI4" s="683"/>
      <c r="JAJ4" s="683"/>
      <c r="JAK4" s="683"/>
      <c r="JAL4" s="683"/>
      <c r="JAM4" s="683"/>
      <c r="JAN4" s="683"/>
      <c r="JAO4" s="683"/>
      <c r="JAP4" s="683"/>
      <c r="JAQ4" s="683"/>
      <c r="JAR4" s="683"/>
      <c r="JAS4" s="683"/>
      <c r="JAT4" s="683"/>
      <c r="JAU4" s="683"/>
      <c r="JAV4" s="683"/>
      <c r="JAW4" s="683"/>
      <c r="JAX4" s="683"/>
      <c r="JAY4" s="683"/>
      <c r="JAZ4" s="683"/>
      <c r="JBA4" s="683"/>
      <c r="JBB4" s="683"/>
      <c r="JBC4" s="683"/>
      <c r="JBD4" s="683"/>
      <c r="JBE4" s="683"/>
      <c r="JBF4" s="683"/>
      <c r="JBG4" s="683"/>
      <c r="JBH4" s="683"/>
      <c r="JBI4" s="683"/>
      <c r="JBJ4" s="683"/>
      <c r="JBK4" s="683"/>
      <c r="JBL4" s="683"/>
      <c r="JBM4" s="683"/>
      <c r="JBN4" s="683"/>
      <c r="JBO4" s="683"/>
      <c r="JBP4" s="683"/>
      <c r="JBQ4" s="683"/>
      <c r="JBR4" s="683"/>
      <c r="JBS4" s="683"/>
      <c r="JBT4" s="683"/>
      <c r="JBU4" s="683"/>
      <c r="JBV4" s="683"/>
      <c r="JBW4" s="683"/>
      <c r="JBX4" s="683"/>
      <c r="JBY4" s="683"/>
      <c r="JBZ4" s="683"/>
      <c r="JCA4" s="683"/>
      <c r="JCB4" s="683"/>
      <c r="JCC4" s="683"/>
      <c r="JCD4" s="683"/>
      <c r="JCE4" s="683"/>
      <c r="JCF4" s="683"/>
      <c r="JCG4" s="683"/>
      <c r="JCH4" s="683"/>
      <c r="JCI4" s="683"/>
      <c r="JCJ4" s="683"/>
      <c r="JCK4" s="683"/>
      <c r="JCL4" s="683"/>
      <c r="JCM4" s="683"/>
      <c r="JCN4" s="683"/>
      <c r="JCO4" s="683"/>
      <c r="JCP4" s="683"/>
      <c r="JCQ4" s="683"/>
      <c r="JCR4" s="683"/>
      <c r="JCS4" s="683"/>
      <c r="JCT4" s="683"/>
      <c r="JCU4" s="683"/>
      <c r="JCV4" s="683"/>
      <c r="JCW4" s="683"/>
      <c r="JCX4" s="683"/>
      <c r="JCY4" s="683"/>
      <c r="JCZ4" s="683"/>
      <c r="JDA4" s="683"/>
      <c r="JDB4" s="683"/>
      <c r="JDC4" s="683"/>
      <c r="JDD4" s="683"/>
      <c r="JDE4" s="683"/>
      <c r="JDF4" s="683"/>
      <c r="JDG4" s="683"/>
      <c r="JDH4" s="683"/>
      <c r="JDI4" s="683"/>
      <c r="JDJ4" s="683"/>
      <c r="JDK4" s="683"/>
      <c r="JDL4" s="683"/>
      <c r="JDM4" s="683"/>
      <c r="JDN4" s="683"/>
      <c r="JDO4" s="683"/>
      <c r="JDP4" s="683"/>
      <c r="JDQ4" s="683"/>
      <c r="JDR4" s="683"/>
      <c r="JDS4" s="683"/>
      <c r="JDT4" s="683"/>
      <c r="JDU4" s="683"/>
      <c r="JDV4" s="683"/>
      <c r="JDW4" s="683"/>
      <c r="JDX4" s="683"/>
      <c r="JDY4" s="683"/>
      <c r="JDZ4" s="683"/>
      <c r="JEA4" s="683"/>
      <c r="JEB4" s="683"/>
      <c r="JEC4" s="683"/>
      <c r="JED4" s="683"/>
      <c r="JEE4" s="683"/>
      <c r="JEF4" s="683"/>
      <c r="JEG4" s="683"/>
      <c r="JEH4" s="683"/>
      <c r="JEI4" s="683"/>
      <c r="JEJ4" s="683"/>
      <c r="JEK4" s="683"/>
      <c r="JEL4" s="683"/>
      <c r="JEM4" s="683"/>
      <c r="JEN4" s="683"/>
      <c r="JEO4" s="683"/>
      <c r="JEP4" s="683"/>
      <c r="JEQ4" s="683"/>
      <c r="JER4" s="683"/>
      <c r="JES4" s="683"/>
      <c r="JET4" s="683"/>
      <c r="JEU4" s="683"/>
      <c r="JEV4" s="683"/>
      <c r="JEW4" s="683"/>
      <c r="JEX4" s="683"/>
      <c r="JEY4" s="683"/>
      <c r="JEZ4" s="683"/>
      <c r="JFA4" s="683"/>
      <c r="JFB4" s="683"/>
      <c r="JFC4" s="683"/>
      <c r="JFD4" s="683"/>
      <c r="JFE4" s="683"/>
      <c r="JFF4" s="683"/>
      <c r="JFG4" s="683"/>
      <c r="JFH4" s="683"/>
      <c r="JFI4" s="683"/>
      <c r="JFJ4" s="683"/>
      <c r="JFK4" s="683"/>
      <c r="JFL4" s="683"/>
      <c r="JFM4" s="683"/>
      <c r="JFN4" s="683"/>
      <c r="JFO4" s="683"/>
      <c r="JFP4" s="683"/>
      <c r="JFQ4" s="683"/>
      <c r="JFR4" s="683"/>
      <c r="JFS4" s="683"/>
      <c r="JFT4" s="683"/>
      <c r="JFU4" s="683"/>
      <c r="JFV4" s="683"/>
      <c r="JFW4" s="683"/>
      <c r="JFX4" s="683"/>
      <c r="JFY4" s="683"/>
      <c r="JFZ4" s="683"/>
      <c r="JGA4" s="683"/>
      <c r="JGB4" s="683"/>
      <c r="JGC4" s="683"/>
      <c r="JGD4" s="683"/>
      <c r="JGE4" s="683"/>
      <c r="JGF4" s="683"/>
      <c r="JGG4" s="683"/>
      <c r="JGH4" s="683"/>
      <c r="JGI4" s="683"/>
      <c r="JGJ4" s="683"/>
      <c r="JGK4" s="683"/>
      <c r="JGL4" s="683"/>
      <c r="JGM4" s="683"/>
      <c r="JGN4" s="683"/>
      <c r="JGO4" s="683"/>
      <c r="JGP4" s="683"/>
      <c r="JGQ4" s="683"/>
      <c r="JGR4" s="683"/>
      <c r="JGS4" s="683"/>
      <c r="JGT4" s="683"/>
      <c r="JGU4" s="683"/>
      <c r="JGV4" s="683"/>
      <c r="JGW4" s="683"/>
      <c r="JGX4" s="683"/>
      <c r="JGY4" s="683"/>
      <c r="JGZ4" s="683"/>
      <c r="JHA4" s="683"/>
      <c r="JHB4" s="683"/>
      <c r="JHC4" s="683"/>
      <c r="JHD4" s="683"/>
      <c r="JHE4" s="683"/>
      <c r="JHF4" s="683"/>
      <c r="JHG4" s="683"/>
      <c r="JHH4" s="683"/>
      <c r="JHI4" s="683"/>
      <c r="JHJ4" s="683"/>
      <c r="JHK4" s="683"/>
      <c r="JHL4" s="683"/>
      <c r="JHM4" s="683"/>
      <c r="JHN4" s="683"/>
      <c r="JHO4" s="683"/>
      <c r="JHP4" s="683"/>
      <c r="JHQ4" s="683"/>
      <c r="JHR4" s="683"/>
      <c r="JHS4" s="683"/>
      <c r="JHT4" s="683"/>
      <c r="JHU4" s="683"/>
      <c r="JHV4" s="683"/>
      <c r="JHW4" s="683"/>
      <c r="JHX4" s="683"/>
      <c r="JHY4" s="683"/>
      <c r="JHZ4" s="683"/>
      <c r="JIA4" s="683"/>
      <c r="JIB4" s="683"/>
      <c r="JIC4" s="683"/>
      <c r="JID4" s="683"/>
      <c r="JIE4" s="683"/>
      <c r="JIF4" s="683"/>
      <c r="JIG4" s="683"/>
      <c r="JIH4" s="683"/>
      <c r="JII4" s="683"/>
      <c r="JIJ4" s="683"/>
      <c r="JIK4" s="683"/>
      <c r="JIL4" s="683"/>
      <c r="JIM4" s="683"/>
      <c r="JIN4" s="683"/>
      <c r="JIO4" s="683"/>
      <c r="JIP4" s="683"/>
      <c r="JIQ4" s="683"/>
      <c r="JIR4" s="683"/>
      <c r="JIS4" s="683"/>
      <c r="JIT4" s="683"/>
      <c r="JIU4" s="683"/>
      <c r="JIV4" s="683"/>
      <c r="JIW4" s="683"/>
      <c r="JIX4" s="683"/>
      <c r="JIY4" s="683"/>
      <c r="JIZ4" s="683"/>
      <c r="JJA4" s="683"/>
      <c r="JJB4" s="683"/>
      <c r="JJC4" s="683"/>
      <c r="JJD4" s="683"/>
      <c r="JJE4" s="683"/>
      <c r="JJF4" s="683"/>
      <c r="JJG4" s="683"/>
      <c r="JJH4" s="683"/>
      <c r="JJI4" s="683"/>
      <c r="JJJ4" s="683"/>
      <c r="JJK4" s="683"/>
      <c r="JJL4" s="683"/>
      <c r="JJM4" s="683"/>
      <c r="JJN4" s="683"/>
      <c r="JJO4" s="683"/>
      <c r="JJP4" s="683"/>
      <c r="JJQ4" s="683"/>
      <c r="JJR4" s="683"/>
      <c r="JJS4" s="683"/>
      <c r="JJT4" s="683"/>
      <c r="JJU4" s="683"/>
      <c r="JJV4" s="683"/>
      <c r="JJW4" s="683"/>
      <c r="JJX4" s="683"/>
      <c r="JJY4" s="683"/>
      <c r="JJZ4" s="683"/>
      <c r="JKA4" s="683"/>
      <c r="JKB4" s="683"/>
      <c r="JKC4" s="683"/>
      <c r="JKD4" s="683"/>
      <c r="JKE4" s="683"/>
      <c r="JKF4" s="683"/>
      <c r="JKG4" s="683"/>
      <c r="JKH4" s="683"/>
      <c r="JKI4" s="683"/>
      <c r="JKJ4" s="683"/>
      <c r="JKK4" s="683"/>
      <c r="JKL4" s="683"/>
      <c r="JKM4" s="683"/>
      <c r="JKN4" s="683"/>
      <c r="JKO4" s="683"/>
      <c r="JKP4" s="683"/>
      <c r="JKQ4" s="683"/>
      <c r="JKR4" s="683"/>
      <c r="JKS4" s="683"/>
      <c r="JKT4" s="683"/>
      <c r="JKU4" s="683"/>
      <c r="JKV4" s="683"/>
      <c r="JKW4" s="683"/>
      <c r="JKX4" s="683"/>
      <c r="JKY4" s="683"/>
      <c r="JKZ4" s="683"/>
      <c r="JLA4" s="683"/>
      <c r="JLB4" s="683"/>
      <c r="JLC4" s="683"/>
      <c r="JLD4" s="683"/>
      <c r="JLE4" s="683"/>
      <c r="JLF4" s="683"/>
      <c r="JLG4" s="683"/>
      <c r="JLH4" s="683"/>
      <c r="JLI4" s="683"/>
      <c r="JLJ4" s="683"/>
      <c r="JLK4" s="683"/>
      <c r="JLL4" s="683"/>
      <c r="JLM4" s="683"/>
      <c r="JLN4" s="683"/>
      <c r="JLO4" s="683"/>
      <c r="JLP4" s="683"/>
      <c r="JLQ4" s="683"/>
      <c r="JLR4" s="683"/>
      <c r="JLS4" s="683"/>
      <c r="JLT4" s="683"/>
      <c r="JLU4" s="683"/>
      <c r="JLV4" s="683"/>
      <c r="JLW4" s="683"/>
      <c r="JLX4" s="683"/>
      <c r="JLY4" s="683"/>
      <c r="JLZ4" s="683"/>
      <c r="JMA4" s="683"/>
      <c r="JMB4" s="683"/>
      <c r="JMC4" s="683"/>
      <c r="JMD4" s="683"/>
      <c r="JME4" s="683"/>
      <c r="JMF4" s="683"/>
      <c r="JMG4" s="683"/>
      <c r="JMH4" s="683"/>
      <c r="JMI4" s="683"/>
      <c r="JMJ4" s="683"/>
      <c r="JMK4" s="683"/>
      <c r="JML4" s="683"/>
      <c r="JMM4" s="683"/>
      <c r="JMN4" s="683"/>
      <c r="JMO4" s="683"/>
      <c r="JMP4" s="683"/>
      <c r="JMQ4" s="683"/>
      <c r="JMR4" s="683"/>
      <c r="JMS4" s="683"/>
      <c r="JMT4" s="683"/>
      <c r="JMU4" s="683"/>
      <c r="JMV4" s="683"/>
      <c r="JMW4" s="683"/>
      <c r="JMX4" s="683"/>
      <c r="JMY4" s="683"/>
      <c r="JMZ4" s="683"/>
      <c r="JNA4" s="683"/>
      <c r="JNB4" s="683"/>
      <c r="JNC4" s="683"/>
      <c r="JND4" s="683"/>
      <c r="JNE4" s="683"/>
      <c r="JNF4" s="683"/>
      <c r="JNG4" s="683"/>
      <c r="JNH4" s="683"/>
      <c r="JNI4" s="683"/>
      <c r="JNJ4" s="683"/>
      <c r="JNK4" s="683"/>
      <c r="JNL4" s="683"/>
      <c r="JNM4" s="683"/>
      <c r="JNN4" s="683"/>
      <c r="JNO4" s="683"/>
      <c r="JNP4" s="683"/>
      <c r="JNQ4" s="683"/>
      <c r="JNR4" s="683"/>
      <c r="JNS4" s="683"/>
      <c r="JNT4" s="683"/>
      <c r="JNU4" s="683"/>
      <c r="JNV4" s="683"/>
      <c r="JNW4" s="683"/>
      <c r="JNX4" s="683"/>
      <c r="JNY4" s="683"/>
      <c r="JNZ4" s="683"/>
      <c r="JOA4" s="683"/>
      <c r="JOB4" s="683"/>
      <c r="JOC4" s="683"/>
      <c r="JOD4" s="683"/>
      <c r="JOE4" s="683"/>
      <c r="JOF4" s="683"/>
      <c r="JOG4" s="683"/>
      <c r="JOH4" s="683"/>
      <c r="JOI4" s="683"/>
      <c r="JOJ4" s="683"/>
      <c r="JOK4" s="683"/>
      <c r="JOL4" s="683"/>
      <c r="JOM4" s="683"/>
      <c r="JON4" s="683"/>
      <c r="JOO4" s="683"/>
      <c r="JOP4" s="683"/>
      <c r="JOQ4" s="683"/>
      <c r="JOR4" s="683"/>
      <c r="JOS4" s="683"/>
      <c r="JOT4" s="683"/>
      <c r="JOU4" s="683"/>
      <c r="JOV4" s="683"/>
      <c r="JOW4" s="683"/>
      <c r="JOX4" s="683"/>
      <c r="JOY4" s="683"/>
      <c r="JOZ4" s="683"/>
      <c r="JPA4" s="683"/>
      <c r="JPB4" s="683"/>
      <c r="JPC4" s="683"/>
      <c r="JPD4" s="683"/>
      <c r="JPE4" s="683"/>
      <c r="JPF4" s="683"/>
      <c r="JPG4" s="683"/>
      <c r="JPH4" s="683"/>
      <c r="JPI4" s="683"/>
      <c r="JPJ4" s="683"/>
      <c r="JPK4" s="683"/>
      <c r="JPL4" s="683"/>
      <c r="JPM4" s="683"/>
      <c r="JPN4" s="683"/>
      <c r="JPO4" s="683"/>
      <c r="JPP4" s="683"/>
      <c r="JPQ4" s="683"/>
      <c r="JPR4" s="683"/>
      <c r="JPS4" s="683"/>
      <c r="JPT4" s="683"/>
      <c r="JPU4" s="683"/>
      <c r="JPV4" s="683"/>
      <c r="JPW4" s="683"/>
      <c r="JPX4" s="683"/>
      <c r="JPY4" s="683"/>
      <c r="JPZ4" s="683"/>
      <c r="JQA4" s="683"/>
      <c r="JQB4" s="683"/>
      <c r="JQC4" s="683"/>
      <c r="JQD4" s="683"/>
      <c r="JQE4" s="683"/>
      <c r="JQF4" s="683"/>
      <c r="JQG4" s="683"/>
      <c r="JQH4" s="683"/>
      <c r="JQI4" s="683"/>
      <c r="JQJ4" s="683"/>
      <c r="JQK4" s="683"/>
      <c r="JQL4" s="683"/>
      <c r="JQM4" s="683"/>
      <c r="JQN4" s="683"/>
      <c r="JQO4" s="683"/>
      <c r="JQP4" s="683"/>
      <c r="JQQ4" s="683"/>
      <c r="JQR4" s="683"/>
      <c r="JQS4" s="683"/>
      <c r="JQT4" s="683"/>
      <c r="JQU4" s="683"/>
      <c r="JQV4" s="683"/>
      <c r="JQW4" s="683"/>
      <c r="JQX4" s="683"/>
      <c r="JQY4" s="683"/>
      <c r="JQZ4" s="683"/>
      <c r="JRA4" s="683"/>
      <c r="JRB4" s="683"/>
      <c r="JRC4" s="683"/>
      <c r="JRD4" s="683"/>
      <c r="JRE4" s="683"/>
      <c r="JRF4" s="683"/>
      <c r="JRG4" s="683"/>
      <c r="JRH4" s="683"/>
      <c r="JRI4" s="683"/>
      <c r="JRJ4" s="683"/>
      <c r="JRK4" s="683"/>
      <c r="JRL4" s="683"/>
      <c r="JRM4" s="683"/>
      <c r="JRN4" s="683"/>
      <c r="JRO4" s="683"/>
      <c r="JRP4" s="683"/>
      <c r="JRQ4" s="683"/>
      <c r="JRR4" s="683"/>
      <c r="JRS4" s="683"/>
      <c r="JRT4" s="683"/>
      <c r="JRU4" s="683"/>
      <c r="JRV4" s="683"/>
      <c r="JRW4" s="683"/>
      <c r="JRX4" s="683"/>
      <c r="JRY4" s="683"/>
      <c r="JRZ4" s="683"/>
      <c r="JSA4" s="683"/>
      <c r="JSB4" s="683"/>
      <c r="JSC4" s="683"/>
      <c r="JSD4" s="683"/>
      <c r="JSE4" s="683"/>
      <c r="JSF4" s="683"/>
      <c r="JSG4" s="683"/>
      <c r="JSH4" s="683"/>
      <c r="JSI4" s="683"/>
      <c r="JSJ4" s="683"/>
      <c r="JSK4" s="683"/>
      <c r="JSL4" s="683"/>
      <c r="JSM4" s="683"/>
      <c r="JSN4" s="683"/>
      <c r="JSO4" s="683"/>
      <c r="JSP4" s="683"/>
      <c r="JSQ4" s="683"/>
      <c r="JSR4" s="683"/>
      <c r="JSS4" s="683"/>
      <c r="JST4" s="683"/>
      <c r="JSU4" s="683"/>
      <c r="JSV4" s="683"/>
      <c r="JSW4" s="683"/>
      <c r="JSX4" s="683"/>
      <c r="JSY4" s="683"/>
      <c r="JSZ4" s="683"/>
      <c r="JTA4" s="683"/>
      <c r="JTB4" s="683"/>
      <c r="JTC4" s="683"/>
      <c r="JTD4" s="683"/>
      <c r="JTE4" s="683"/>
      <c r="JTF4" s="683"/>
      <c r="JTG4" s="683"/>
      <c r="JTH4" s="683"/>
      <c r="JTI4" s="683"/>
      <c r="JTJ4" s="683"/>
      <c r="JTK4" s="683"/>
      <c r="JTL4" s="683"/>
      <c r="JTM4" s="683"/>
      <c r="JTN4" s="683"/>
      <c r="JTO4" s="683"/>
      <c r="JTP4" s="683"/>
      <c r="JTQ4" s="683"/>
      <c r="JTR4" s="683"/>
      <c r="JTS4" s="683"/>
      <c r="JTT4" s="683"/>
      <c r="JTU4" s="683"/>
      <c r="JTV4" s="683"/>
      <c r="JTW4" s="683"/>
      <c r="JTX4" s="683"/>
      <c r="JTY4" s="683"/>
      <c r="JTZ4" s="683"/>
      <c r="JUA4" s="683"/>
      <c r="JUB4" s="683"/>
      <c r="JUC4" s="683"/>
      <c r="JUD4" s="683"/>
      <c r="JUE4" s="683"/>
      <c r="JUF4" s="683"/>
      <c r="JUG4" s="683"/>
      <c r="JUH4" s="683"/>
      <c r="JUI4" s="683"/>
      <c r="JUJ4" s="683"/>
      <c r="JUK4" s="683"/>
      <c r="JUL4" s="683"/>
      <c r="JUM4" s="683"/>
      <c r="JUN4" s="683"/>
      <c r="JUO4" s="683"/>
      <c r="JUP4" s="683"/>
      <c r="JUQ4" s="683"/>
      <c r="JUR4" s="683"/>
      <c r="JUS4" s="683"/>
      <c r="JUT4" s="683"/>
      <c r="JUU4" s="683"/>
      <c r="JUV4" s="683"/>
      <c r="JUW4" s="683"/>
      <c r="JUX4" s="683"/>
      <c r="JUY4" s="683"/>
      <c r="JUZ4" s="683"/>
      <c r="JVA4" s="683"/>
      <c r="JVB4" s="683"/>
      <c r="JVC4" s="683"/>
      <c r="JVD4" s="683"/>
      <c r="JVE4" s="683"/>
      <c r="JVF4" s="683"/>
      <c r="JVG4" s="683"/>
      <c r="JVH4" s="683"/>
      <c r="JVI4" s="683"/>
      <c r="JVJ4" s="683"/>
      <c r="JVK4" s="683"/>
      <c r="JVL4" s="683"/>
      <c r="JVM4" s="683"/>
      <c r="JVN4" s="683"/>
      <c r="JVO4" s="683"/>
      <c r="JVP4" s="683"/>
      <c r="JVQ4" s="683"/>
      <c r="JVR4" s="683"/>
      <c r="JVS4" s="683"/>
      <c r="JVT4" s="683"/>
      <c r="JVU4" s="683"/>
      <c r="JVV4" s="683"/>
      <c r="JVW4" s="683"/>
      <c r="JVX4" s="683"/>
      <c r="JVY4" s="683"/>
      <c r="JVZ4" s="683"/>
      <c r="JWA4" s="683"/>
      <c r="JWB4" s="683"/>
      <c r="JWC4" s="683"/>
      <c r="JWD4" s="683"/>
      <c r="JWE4" s="683"/>
      <c r="JWF4" s="683"/>
      <c r="JWG4" s="683"/>
      <c r="JWH4" s="683"/>
      <c r="JWI4" s="683"/>
      <c r="JWJ4" s="683"/>
      <c r="JWK4" s="683"/>
      <c r="JWL4" s="683"/>
      <c r="JWM4" s="683"/>
      <c r="JWN4" s="683"/>
      <c r="JWO4" s="683"/>
      <c r="JWP4" s="683"/>
      <c r="JWQ4" s="683"/>
      <c r="JWR4" s="683"/>
      <c r="JWS4" s="683"/>
      <c r="JWT4" s="683"/>
      <c r="JWU4" s="683"/>
      <c r="JWV4" s="683"/>
      <c r="JWW4" s="683"/>
      <c r="JWX4" s="683"/>
      <c r="JWY4" s="683"/>
      <c r="JWZ4" s="683"/>
      <c r="JXA4" s="683"/>
      <c r="JXB4" s="683"/>
      <c r="JXC4" s="683"/>
      <c r="JXD4" s="683"/>
      <c r="JXE4" s="683"/>
      <c r="JXF4" s="683"/>
      <c r="JXG4" s="683"/>
      <c r="JXH4" s="683"/>
      <c r="JXI4" s="683"/>
      <c r="JXJ4" s="683"/>
      <c r="JXK4" s="683"/>
      <c r="JXL4" s="683"/>
      <c r="JXM4" s="683"/>
      <c r="JXN4" s="683"/>
      <c r="JXO4" s="683"/>
      <c r="JXP4" s="683"/>
      <c r="JXQ4" s="683"/>
      <c r="JXR4" s="683"/>
      <c r="JXS4" s="683"/>
      <c r="JXT4" s="683"/>
      <c r="JXU4" s="683"/>
      <c r="JXV4" s="683"/>
      <c r="JXW4" s="683"/>
      <c r="JXX4" s="683"/>
      <c r="JXY4" s="683"/>
      <c r="JXZ4" s="683"/>
      <c r="JYA4" s="683"/>
      <c r="JYB4" s="683"/>
      <c r="JYC4" s="683"/>
      <c r="JYD4" s="683"/>
      <c r="JYE4" s="683"/>
      <c r="JYF4" s="683"/>
      <c r="JYG4" s="683"/>
      <c r="JYH4" s="683"/>
      <c r="JYI4" s="683"/>
      <c r="JYJ4" s="683"/>
      <c r="JYK4" s="683"/>
      <c r="JYL4" s="683"/>
      <c r="JYM4" s="683"/>
      <c r="JYN4" s="683"/>
      <c r="JYO4" s="683"/>
      <c r="JYP4" s="683"/>
      <c r="JYQ4" s="683"/>
      <c r="JYR4" s="683"/>
      <c r="JYS4" s="683"/>
      <c r="JYT4" s="683"/>
      <c r="JYU4" s="683"/>
      <c r="JYV4" s="683"/>
      <c r="JYW4" s="683"/>
      <c r="JYX4" s="683"/>
      <c r="JYY4" s="683"/>
      <c r="JYZ4" s="683"/>
      <c r="JZA4" s="683"/>
      <c r="JZB4" s="683"/>
      <c r="JZC4" s="683"/>
      <c r="JZD4" s="683"/>
      <c r="JZE4" s="683"/>
      <c r="JZF4" s="683"/>
      <c r="JZG4" s="683"/>
      <c r="JZH4" s="683"/>
      <c r="JZI4" s="683"/>
      <c r="JZJ4" s="683"/>
      <c r="JZK4" s="683"/>
      <c r="JZL4" s="683"/>
      <c r="JZM4" s="683"/>
      <c r="JZN4" s="683"/>
      <c r="JZO4" s="683"/>
      <c r="JZP4" s="683"/>
      <c r="JZQ4" s="683"/>
      <c r="JZR4" s="683"/>
      <c r="JZS4" s="683"/>
      <c r="JZT4" s="683"/>
      <c r="JZU4" s="683"/>
      <c r="JZV4" s="683"/>
      <c r="JZW4" s="683"/>
      <c r="JZX4" s="683"/>
      <c r="JZY4" s="683"/>
      <c r="JZZ4" s="683"/>
      <c r="KAA4" s="683"/>
      <c r="KAB4" s="683"/>
      <c r="KAC4" s="683"/>
      <c r="KAD4" s="683"/>
      <c r="KAE4" s="683"/>
      <c r="KAF4" s="683"/>
      <c r="KAG4" s="683"/>
      <c r="KAH4" s="683"/>
      <c r="KAI4" s="683"/>
      <c r="KAJ4" s="683"/>
      <c r="KAK4" s="683"/>
      <c r="KAL4" s="683"/>
      <c r="KAM4" s="683"/>
      <c r="KAN4" s="683"/>
      <c r="KAO4" s="683"/>
      <c r="KAP4" s="683"/>
      <c r="KAQ4" s="683"/>
      <c r="KAR4" s="683"/>
      <c r="KAS4" s="683"/>
      <c r="KAT4" s="683"/>
      <c r="KAU4" s="683"/>
      <c r="KAV4" s="683"/>
      <c r="KAW4" s="683"/>
      <c r="KAX4" s="683"/>
      <c r="KAY4" s="683"/>
      <c r="KAZ4" s="683"/>
      <c r="KBA4" s="683"/>
      <c r="KBB4" s="683"/>
      <c r="KBC4" s="683"/>
      <c r="KBD4" s="683"/>
      <c r="KBE4" s="683"/>
      <c r="KBF4" s="683"/>
      <c r="KBG4" s="683"/>
      <c r="KBH4" s="683"/>
      <c r="KBI4" s="683"/>
      <c r="KBJ4" s="683"/>
      <c r="KBK4" s="683"/>
      <c r="KBL4" s="683"/>
      <c r="KBM4" s="683"/>
      <c r="KBN4" s="683"/>
      <c r="KBO4" s="683"/>
      <c r="KBP4" s="683"/>
      <c r="KBQ4" s="683"/>
      <c r="KBR4" s="683"/>
      <c r="KBS4" s="683"/>
      <c r="KBT4" s="683"/>
      <c r="KBU4" s="683"/>
      <c r="KBV4" s="683"/>
      <c r="KBW4" s="683"/>
      <c r="KBX4" s="683"/>
      <c r="KBY4" s="683"/>
      <c r="KBZ4" s="683"/>
      <c r="KCA4" s="683"/>
      <c r="KCB4" s="683"/>
      <c r="KCC4" s="683"/>
      <c r="KCD4" s="683"/>
      <c r="KCE4" s="683"/>
      <c r="KCF4" s="683"/>
      <c r="KCG4" s="683"/>
      <c r="KCH4" s="683"/>
      <c r="KCI4" s="683"/>
      <c r="KCJ4" s="683"/>
      <c r="KCK4" s="683"/>
      <c r="KCL4" s="683"/>
      <c r="KCM4" s="683"/>
      <c r="KCN4" s="683"/>
      <c r="KCO4" s="683"/>
      <c r="KCP4" s="683"/>
      <c r="KCQ4" s="683"/>
      <c r="KCR4" s="683"/>
      <c r="KCS4" s="683"/>
      <c r="KCT4" s="683"/>
      <c r="KCU4" s="683"/>
      <c r="KCV4" s="683"/>
      <c r="KCW4" s="683"/>
      <c r="KCX4" s="683"/>
      <c r="KCY4" s="683"/>
      <c r="KCZ4" s="683"/>
      <c r="KDA4" s="683"/>
      <c r="KDB4" s="683"/>
      <c r="KDC4" s="683"/>
      <c r="KDD4" s="683"/>
      <c r="KDE4" s="683"/>
      <c r="KDF4" s="683"/>
      <c r="KDG4" s="683"/>
      <c r="KDH4" s="683"/>
      <c r="KDI4" s="683"/>
      <c r="KDJ4" s="683"/>
      <c r="KDK4" s="683"/>
      <c r="KDL4" s="683"/>
      <c r="KDM4" s="683"/>
      <c r="KDN4" s="683"/>
      <c r="KDO4" s="683"/>
      <c r="KDP4" s="683"/>
      <c r="KDQ4" s="683"/>
      <c r="KDR4" s="683"/>
      <c r="KDS4" s="683"/>
      <c r="KDT4" s="683"/>
      <c r="KDU4" s="683"/>
      <c r="KDV4" s="683"/>
      <c r="KDW4" s="683"/>
      <c r="KDX4" s="683"/>
      <c r="KDY4" s="683"/>
      <c r="KDZ4" s="683"/>
      <c r="KEA4" s="683"/>
      <c r="KEB4" s="683"/>
      <c r="KEC4" s="683"/>
      <c r="KED4" s="683"/>
      <c r="KEE4" s="683"/>
      <c r="KEF4" s="683"/>
      <c r="KEG4" s="683"/>
      <c r="KEH4" s="683"/>
      <c r="KEI4" s="683"/>
      <c r="KEJ4" s="683"/>
      <c r="KEK4" s="683"/>
      <c r="KEL4" s="683"/>
      <c r="KEM4" s="683"/>
      <c r="KEN4" s="683"/>
      <c r="KEO4" s="683"/>
      <c r="KEP4" s="683"/>
      <c r="KEQ4" s="683"/>
      <c r="KER4" s="683"/>
      <c r="KES4" s="683"/>
      <c r="KET4" s="683"/>
      <c r="KEU4" s="683"/>
      <c r="KEV4" s="683"/>
      <c r="KEW4" s="683"/>
      <c r="KEX4" s="683"/>
      <c r="KEY4" s="683"/>
      <c r="KEZ4" s="683"/>
      <c r="KFA4" s="683"/>
      <c r="KFB4" s="683"/>
      <c r="KFC4" s="683"/>
      <c r="KFD4" s="683"/>
      <c r="KFE4" s="683"/>
      <c r="KFF4" s="683"/>
      <c r="KFG4" s="683"/>
      <c r="KFH4" s="683"/>
      <c r="KFI4" s="683"/>
      <c r="KFJ4" s="683"/>
      <c r="KFK4" s="683"/>
      <c r="KFL4" s="683"/>
      <c r="KFM4" s="683"/>
      <c r="KFN4" s="683"/>
      <c r="KFO4" s="683"/>
      <c r="KFP4" s="683"/>
      <c r="KFQ4" s="683"/>
      <c r="KFR4" s="683"/>
      <c r="KFS4" s="683"/>
      <c r="KFT4" s="683"/>
      <c r="KFU4" s="683"/>
      <c r="KFV4" s="683"/>
      <c r="KFW4" s="683"/>
      <c r="KFX4" s="683"/>
      <c r="KFY4" s="683"/>
      <c r="KFZ4" s="683"/>
      <c r="KGA4" s="683"/>
      <c r="KGB4" s="683"/>
      <c r="KGC4" s="683"/>
      <c r="KGD4" s="683"/>
      <c r="KGE4" s="683"/>
      <c r="KGF4" s="683"/>
      <c r="KGG4" s="683"/>
      <c r="KGH4" s="683"/>
      <c r="KGI4" s="683"/>
      <c r="KGJ4" s="683"/>
      <c r="KGK4" s="683"/>
      <c r="KGL4" s="683"/>
      <c r="KGM4" s="683"/>
      <c r="KGN4" s="683"/>
      <c r="KGO4" s="683"/>
      <c r="KGP4" s="683"/>
      <c r="KGQ4" s="683"/>
      <c r="KGR4" s="683"/>
      <c r="KGS4" s="683"/>
      <c r="KGT4" s="683"/>
      <c r="KGU4" s="683"/>
      <c r="KGV4" s="683"/>
      <c r="KGW4" s="683"/>
      <c r="KGX4" s="683"/>
      <c r="KGY4" s="683"/>
      <c r="KGZ4" s="683"/>
      <c r="KHA4" s="683"/>
      <c r="KHB4" s="683"/>
      <c r="KHC4" s="683"/>
      <c r="KHD4" s="683"/>
      <c r="KHE4" s="683"/>
      <c r="KHF4" s="683"/>
      <c r="KHG4" s="683"/>
      <c r="KHH4" s="683"/>
      <c r="KHI4" s="683"/>
      <c r="KHJ4" s="683"/>
      <c r="KHK4" s="683"/>
      <c r="KHL4" s="683"/>
      <c r="KHM4" s="683"/>
      <c r="KHN4" s="683"/>
      <c r="KHO4" s="683"/>
      <c r="KHP4" s="683"/>
      <c r="KHQ4" s="683"/>
      <c r="KHR4" s="683"/>
      <c r="KHS4" s="683"/>
      <c r="KHT4" s="683"/>
      <c r="KHU4" s="683"/>
      <c r="KHV4" s="683"/>
      <c r="KHW4" s="683"/>
      <c r="KHX4" s="683"/>
      <c r="KHY4" s="683"/>
      <c r="KHZ4" s="683"/>
      <c r="KIA4" s="683"/>
      <c r="KIB4" s="683"/>
      <c r="KIC4" s="683"/>
      <c r="KID4" s="683"/>
      <c r="KIE4" s="683"/>
      <c r="KIF4" s="683"/>
      <c r="KIG4" s="683"/>
      <c r="KIH4" s="683"/>
      <c r="KII4" s="683"/>
      <c r="KIJ4" s="683"/>
      <c r="KIK4" s="683"/>
      <c r="KIL4" s="683"/>
      <c r="KIM4" s="683"/>
      <c r="KIN4" s="683"/>
      <c r="KIO4" s="683"/>
      <c r="KIP4" s="683"/>
      <c r="KIQ4" s="683"/>
      <c r="KIR4" s="683"/>
      <c r="KIS4" s="683"/>
      <c r="KIT4" s="683"/>
      <c r="KIU4" s="683"/>
      <c r="KIV4" s="683"/>
      <c r="KIW4" s="683"/>
      <c r="KIX4" s="683"/>
      <c r="KIY4" s="683"/>
      <c r="KIZ4" s="683"/>
      <c r="KJA4" s="683"/>
      <c r="KJB4" s="683"/>
      <c r="KJC4" s="683"/>
      <c r="KJD4" s="683"/>
      <c r="KJE4" s="683"/>
      <c r="KJF4" s="683"/>
      <c r="KJG4" s="683"/>
      <c r="KJH4" s="683"/>
      <c r="KJI4" s="683"/>
      <c r="KJJ4" s="683"/>
      <c r="KJK4" s="683"/>
      <c r="KJL4" s="683"/>
      <c r="KJM4" s="683"/>
      <c r="KJN4" s="683"/>
      <c r="KJO4" s="683"/>
      <c r="KJP4" s="683"/>
      <c r="KJQ4" s="683"/>
      <c r="KJR4" s="683"/>
      <c r="KJS4" s="683"/>
      <c r="KJT4" s="683"/>
      <c r="KJU4" s="683"/>
      <c r="KJV4" s="683"/>
      <c r="KJW4" s="683"/>
      <c r="KJX4" s="683"/>
      <c r="KJY4" s="683"/>
      <c r="KJZ4" s="683"/>
      <c r="KKA4" s="683"/>
      <c r="KKB4" s="683"/>
      <c r="KKC4" s="683"/>
      <c r="KKD4" s="683"/>
      <c r="KKE4" s="683"/>
      <c r="KKF4" s="683"/>
      <c r="KKG4" s="683"/>
      <c r="KKH4" s="683"/>
      <c r="KKI4" s="683"/>
      <c r="KKJ4" s="683"/>
      <c r="KKK4" s="683"/>
      <c r="KKL4" s="683"/>
      <c r="KKM4" s="683"/>
      <c r="KKN4" s="683"/>
      <c r="KKO4" s="683"/>
      <c r="KKP4" s="683"/>
      <c r="KKQ4" s="683"/>
      <c r="KKR4" s="683"/>
      <c r="KKS4" s="683"/>
      <c r="KKT4" s="683"/>
      <c r="KKU4" s="683"/>
      <c r="KKV4" s="683"/>
      <c r="KKW4" s="683"/>
      <c r="KKX4" s="683"/>
      <c r="KKY4" s="683"/>
      <c r="KKZ4" s="683"/>
      <c r="KLA4" s="683"/>
      <c r="KLB4" s="683"/>
      <c r="KLC4" s="683"/>
      <c r="KLD4" s="683"/>
      <c r="KLE4" s="683"/>
      <c r="KLF4" s="683"/>
      <c r="KLG4" s="683"/>
      <c r="KLH4" s="683"/>
      <c r="KLI4" s="683"/>
      <c r="KLJ4" s="683"/>
      <c r="KLK4" s="683"/>
      <c r="KLL4" s="683"/>
      <c r="KLM4" s="683"/>
      <c r="KLN4" s="683"/>
      <c r="KLO4" s="683"/>
      <c r="KLP4" s="683"/>
      <c r="KLQ4" s="683"/>
      <c r="KLR4" s="683"/>
      <c r="KLS4" s="683"/>
      <c r="KLT4" s="683"/>
      <c r="KLU4" s="683"/>
      <c r="KLV4" s="683"/>
      <c r="KLW4" s="683"/>
      <c r="KLX4" s="683"/>
      <c r="KLY4" s="683"/>
      <c r="KLZ4" s="683"/>
      <c r="KMA4" s="683"/>
      <c r="KMB4" s="683"/>
      <c r="KMC4" s="683"/>
      <c r="KMD4" s="683"/>
      <c r="KME4" s="683"/>
      <c r="KMF4" s="683"/>
      <c r="KMG4" s="683"/>
      <c r="KMH4" s="683"/>
      <c r="KMI4" s="683"/>
      <c r="KMJ4" s="683"/>
      <c r="KMK4" s="683"/>
      <c r="KML4" s="683"/>
      <c r="KMM4" s="683"/>
      <c r="KMN4" s="683"/>
      <c r="KMO4" s="683"/>
      <c r="KMP4" s="683"/>
      <c r="KMQ4" s="683"/>
      <c r="KMR4" s="683"/>
      <c r="KMS4" s="683"/>
      <c r="KMT4" s="683"/>
      <c r="KMU4" s="683"/>
      <c r="KMV4" s="683"/>
      <c r="KMW4" s="683"/>
      <c r="KMX4" s="683"/>
      <c r="KMY4" s="683"/>
      <c r="KMZ4" s="683"/>
      <c r="KNA4" s="683"/>
      <c r="KNB4" s="683"/>
      <c r="KNC4" s="683"/>
      <c r="KND4" s="683"/>
      <c r="KNE4" s="683"/>
      <c r="KNF4" s="683"/>
      <c r="KNG4" s="683"/>
      <c r="KNH4" s="683"/>
      <c r="KNI4" s="683"/>
      <c r="KNJ4" s="683"/>
      <c r="KNK4" s="683"/>
      <c r="KNL4" s="683"/>
      <c r="KNM4" s="683"/>
      <c r="KNN4" s="683"/>
      <c r="KNO4" s="683"/>
      <c r="KNP4" s="683"/>
      <c r="KNQ4" s="683"/>
      <c r="KNR4" s="683"/>
      <c r="KNS4" s="683"/>
      <c r="KNT4" s="683"/>
      <c r="KNU4" s="683"/>
      <c r="KNV4" s="683"/>
      <c r="KNW4" s="683"/>
      <c r="KNX4" s="683"/>
      <c r="KNY4" s="683"/>
      <c r="KNZ4" s="683"/>
      <c r="KOA4" s="683"/>
      <c r="KOB4" s="683"/>
      <c r="KOC4" s="683"/>
      <c r="KOD4" s="683"/>
      <c r="KOE4" s="683"/>
      <c r="KOF4" s="683"/>
      <c r="KOG4" s="683"/>
      <c r="KOH4" s="683"/>
      <c r="KOI4" s="683"/>
      <c r="KOJ4" s="683"/>
      <c r="KOK4" s="683"/>
      <c r="KOL4" s="683"/>
      <c r="KOM4" s="683"/>
      <c r="KON4" s="683"/>
      <c r="KOO4" s="683"/>
      <c r="KOP4" s="683"/>
      <c r="KOQ4" s="683"/>
      <c r="KOR4" s="683"/>
      <c r="KOS4" s="683"/>
      <c r="KOT4" s="683"/>
      <c r="KOU4" s="683"/>
      <c r="KOV4" s="683"/>
      <c r="KOW4" s="683"/>
      <c r="KOX4" s="683"/>
      <c r="KOY4" s="683"/>
      <c r="KOZ4" s="683"/>
      <c r="KPA4" s="683"/>
      <c r="KPB4" s="683"/>
      <c r="KPC4" s="683"/>
      <c r="KPD4" s="683"/>
      <c r="KPE4" s="683"/>
      <c r="KPF4" s="683"/>
      <c r="KPG4" s="683"/>
      <c r="KPH4" s="683"/>
      <c r="KPI4" s="683"/>
      <c r="KPJ4" s="683"/>
      <c r="KPK4" s="683"/>
      <c r="KPL4" s="683"/>
      <c r="KPM4" s="683"/>
      <c r="KPN4" s="683"/>
      <c r="KPO4" s="683"/>
      <c r="KPP4" s="683"/>
      <c r="KPQ4" s="683"/>
      <c r="KPR4" s="683"/>
      <c r="KPS4" s="683"/>
      <c r="KPT4" s="683"/>
      <c r="KPU4" s="683"/>
      <c r="KPV4" s="683"/>
      <c r="KPW4" s="683"/>
      <c r="KPX4" s="683"/>
      <c r="KPY4" s="683"/>
      <c r="KPZ4" s="683"/>
      <c r="KQA4" s="683"/>
      <c r="KQB4" s="683"/>
      <c r="KQC4" s="683"/>
      <c r="KQD4" s="683"/>
      <c r="KQE4" s="683"/>
      <c r="KQF4" s="683"/>
      <c r="KQG4" s="683"/>
      <c r="KQH4" s="683"/>
      <c r="KQI4" s="683"/>
      <c r="KQJ4" s="683"/>
      <c r="KQK4" s="683"/>
      <c r="KQL4" s="683"/>
      <c r="KQM4" s="683"/>
      <c r="KQN4" s="683"/>
      <c r="KQO4" s="683"/>
      <c r="KQP4" s="683"/>
      <c r="KQQ4" s="683"/>
      <c r="KQR4" s="683"/>
      <c r="KQS4" s="683"/>
      <c r="KQT4" s="683"/>
      <c r="KQU4" s="683"/>
      <c r="KQV4" s="683"/>
      <c r="KQW4" s="683"/>
      <c r="KQX4" s="683"/>
      <c r="KQY4" s="683"/>
      <c r="KQZ4" s="683"/>
      <c r="KRA4" s="683"/>
      <c r="KRB4" s="683"/>
      <c r="KRC4" s="683"/>
      <c r="KRD4" s="683"/>
      <c r="KRE4" s="683"/>
      <c r="KRF4" s="683"/>
      <c r="KRG4" s="683"/>
      <c r="KRH4" s="683"/>
      <c r="KRI4" s="683"/>
      <c r="KRJ4" s="683"/>
      <c r="KRK4" s="683"/>
      <c r="KRL4" s="683"/>
      <c r="KRM4" s="683"/>
      <c r="KRN4" s="683"/>
      <c r="KRO4" s="683"/>
      <c r="KRP4" s="683"/>
      <c r="KRQ4" s="683"/>
      <c r="KRR4" s="683"/>
      <c r="KRS4" s="683"/>
      <c r="KRT4" s="683"/>
      <c r="KRU4" s="683"/>
      <c r="KRV4" s="683"/>
      <c r="KRW4" s="683"/>
      <c r="KRX4" s="683"/>
      <c r="KRY4" s="683"/>
      <c r="KRZ4" s="683"/>
      <c r="KSA4" s="683"/>
      <c r="KSB4" s="683"/>
      <c r="KSC4" s="683"/>
      <c r="KSD4" s="683"/>
      <c r="KSE4" s="683"/>
      <c r="KSF4" s="683"/>
      <c r="KSG4" s="683"/>
      <c r="KSH4" s="683"/>
      <c r="KSI4" s="683"/>
      <c r="KSJ4" s="683"/>
      <c r="KSK4" s="683"/>
      <c r="KSL4" s="683"/>
      <c r="KSM4" s="683"/>
      <c r="KSN4" s="683"/>
      <c r="KSO4" s="683"/>
      <c r="KSP4" s="683"/>
      <c r="KSQ4" s="683"/>
      <c r="KSR4" s="683"/>
      <c r="KSS4" s="683"/>
      <c r="KST4" s="683"/>
      <c r="KSU4" s="683"/>
      <c r="KSV4" s="683"/>
      <c r="KSW4" s="683"/>
      <c r="KSX4" s="683"/>
      <c r="KSY4" s="683"/>
      <c r="KSZ4" s="683"/>
      <c r="KTA4" s="683"/>
      <c r="KTB4" s="683"/>
      <c r="KTC4" s="683"/>
      <c r="KTD4" s="683"/>
      <c r="KTE4" s="683"/>
      <c r="KTF4" s="683"/>
      <c r="KTG4" s="683"/>
      <c r="KTH4" s="683"/>
      <c r="KTI4" s="683"/>
      <c r="KTJ4" s="683"/>
      <c r="KTK4" s="683"/>
      <c r="KTL4" s="683"/>
      <c r="KTM4" s="683"/>
      <c r="KTN4" s="683"/>
      <c r="KTO4" s="683"/>
      <c r="KTP4" s="683"/>
      <c r="KTQ4" s="683"/>
      <c r="KTR4" s="683"/>
      <c r="KTS4" s="683"/>
      <c r="KTT4" s="683"/>
      <c r="KTU4" s="683"/>
      <c r="KTV4" s="683"/>
      <c r="KTW4" s="683"/>
      <c r="KTX4" s="683"/>
      <c r="KTY4" s="683"/>
      <c r="KTZ4" s="683"/>
      <c r="KUA4" s="683"/>
      <c r="KUB4" s="683"/>
      <c r="KUC4" s="683"/>
      <c r="KUD4" s="683"/>
      <c r="KUE4" s="683"/>
      <c r="KUF4" s="683"/>
      <c r="KUG4" s="683"/>
      <c r="KUH4" s="683"/>
      <c r="KUI4" s="683"/>
      <c r="KUJ4" s="683"/>
      <c r="KUK4" s="683"/>
      <c r="KUL4" s="683"/>
      <c r="KUM4" s="683"/>
      <c r="KUN4" s="683"/>
      <c r="KUO4" s="683"/>
      <c r="KUP4" s="683"/>
      <c r="KUQ4" s="683"/>
      <c r="KUR4" s="683"/>
      <c r="KUS4" s="683"/>
      <c r="KUT4" s="683"/>
      <c r="KUU4" s="683"/>
      <c r="KUV4" s="683"/>
      <c r="KUW4" s="683"/>
      <c r="KUX4" s="683"/>
      <c r="KUY4" s="683"/>
      <c r="KUZ4" s="683"/>
      <c r="KVA4" s="683"/>
      <c r="KVB4" s="683"/>
      <c r="KVC4" s="683"/>
      <c r="KVD4" s="683"/>
      <c r="KVE4" s="683"/>
      <c r="KVF4" s="683"/>
      <c r="KVG4" s="683"/>
      <c r="KVH4" s="683"/>
      <c r="KVI4" s="683"/>
      <c r="KVJ4" s="683"/>
      <c r="KVK4" s="683"/>
      <c r="KVL4" s="683"/>
      <c r="KVM4" s="683"/>
      <c r="KVN4" s="683"/>
      <c r="KVO4" s="683"/>
      <c r="KVP4" s="683"/>
      <c r="KVQ4" s="683"/>
      <c r="KVR4" s="683"/>
      <c r="KVS4" s="683"/>
      <c r="KVT4" s="683"/>
      <c r="KVU4" s="683"/>
      <c r="KVV4" s="683"/>
      <c r="KVW4" s="683"/>
      <c r="KVX4" s="683"/>
      <c r="KVY4" s="683"/>
      <c r="KVZ4" s="683"/>
      <c r="KWA4" s="683"/>
      <c r="KWB4" s="683"/>
      <c r="KWC4" s="683"/>
      <c r="KWD4" s="683"/>
      <c r="KWE4" s="683"/>
      <c r="KWF4" s="683"/>
      <c r="KWG4" s="683"/>
      <c r="KWH4" s="683"/>
      <c r="KWI4" s="683"/>
      <c r="KWJ4" s="683"/>
      <c r="KWK4" s="683"/>
      <c r="KWL4" s="683"/>
      <c r="KWM4" s="683"/>
      <c r="KWN4" s="683"/>
      <c r="KWO4" s="683"/>
      <c r="KWP4" s="683"/>
      <c r="KWQ4" s="683"/>
      <c r="KWR4" s="683"/>
      <c r="KWS4" s="683"/>
      <c r="KWT4" s="683"/>
      <c r="KWU4" s="683"/>
      <c r="KWV4" s="683"/>
      <c r="KWW4" s="683"/>
      <c r="KWX4" s="683"/>
      <c r="KWY4" s="683"/>
      <c r="KWZ4" s="683"/>
      <c r="KXA4" s="683"/>
      <c r="KXB4" s="683"/>
      <c r="KXC4" s="683"/>
      <c r="KXD4" s="683"/>
      <c r="KXE4" s="683"/>
      <c r="KXF4" s="683"/>
      <c r="KXG4" s="683"/>
      <c r="KXH4" s="683"/>
      <c r="KXI4" s="683"/>
      <c r="KXJ4" s="683"/>
      <c r="KXK4" s="683"/>
      <c r="KXL4" s="683"/>
      <c r="KXM4" s="683"/>
      <c r="KXN4" s="683"/>
      <c r="KXO4" s="683"/>
      <c r="KXP4" s="683"/>
      <c r="KXQ4" s="683"/>
      <c r="KXR4" s="683"/>
      <c r="KXS4" s="683"/>
      <c r="KXT4" s="683"/>
      <c r="KXU4" s="683"/>
      <c r="KXV4" s="683"/>
      <c r="KXW4" s="683"/>
      <c r="KXX4" s="683"/>
      <c r="KXY4" s="683"/>
      <c r="KXZ4" s="683"/>
      <c r="KYA4" s="683"/>
      <c r="KYB4" s="683"/>
      <c r="KYC4" s="683"/>
      <c r="KYD4" s="683"/>
      <c r="KYE4" s="683"/>
      <c r="KYF4" s="683"/>
      <c r="KYG4" s="683"/>
      <c r="KYH4" s="683"/>
      <c r="KYI4" s="683"/>
      <c r="KYJ4" s="683"/>
      <c r="KYK4" s="683"/>
      <c r="KYL4" s="683"/>
      <c r="KYM4" s="683"/>
      <c r="KYN4" s="683"/>
      <c r="KYO4" s="683"/>
      <c r="KYP4" s="683"/>
      <c r="KYQ4" s="683"/>
      <c r="KYR4" s="683"/>
      <c r="KYS4" s="683"/>
      <c r="KYT4" s="683"/>
      <c r="KYU4" s="683"/>
      <c r="KYV4" s="683"/>
      <c r="KYW4" s="683"/>
      <c r="KYX4" s="683"/>
      <c r="KYY4" s="683"/>
      <c r="KYZ4" s="683"/>
      <c r="KZA4" s="683"/>
      <c r="KZB4" s="683"/>
      <c r="KZC4" s="683"/>
      <c r="KZD4" s="683"/>
      <c r="KZE4" s="683"/>
      <c r="KZF4" s="683"/>
      <c r="KZG4" s="683"/>
      <c r="KZH4" s="683"/>
      <c r="KZI4" s="683"/>
      <c r="KZJ4" s="683"/>
      <c r="KZK4" s="683"/>
      <c r="KZL4" s="683"/>
      <c r="KZM4" s="683"/>
      <c r="KZN4" s="683"/>
      <c r="KZO4" s="683"/>
      <c r="KZP4" s="683"/>
      <c r="KZQ4" s="683"/>
      <c r="KZR4" s="683"/>
      <c r="KZS4" s="683"/>
      <c r="KZT4" s="683"/>
      <c r="KZU4" s="683"/>
      <c r="KZV4" s="683"/>
      <c r="KZW4" s="683"/>
      <c r="KZX4" s="683"/>
      <c r="KZY4" s="683"/>
      <c r="KZZ4" s="683"/>
      <c r="LAA4" s="683"/>
      <c r="LAB4" s="683"/>
      <c r="LAC4" s="683"/>
      <c r="LAD4" s="683"/>
      <c r="LAE4" s="683"/>
      <c r="LAF4" s="683"/>
      <c r="LAG4" s="683"/>
      <c r="LAH4" s="683"/>
      <c r="LAI4" s="683"/>
      <c r="LAJ4" s="683"/>
      <c r="LAK4" s="683"/>
      <c r="LAL4" s="683"/>
      <c r="LAM4" s="683"/>
      <c r="LAN4" s="683"/>
      <c r="LAO4" s="683"/>
      <c r="LAP4" s="683"/>
      <c r="LAQ4" s="683"/>
      <c r="LAR4" s="683"/>
      <c r="LAS4" s="683"/>
      <c r="LAT4" s="683"/>
      <c r="LAU4" s="683"/>
      <c r="LAV4" s="683"/>
      <c r="LAW4" s="683"/>
      <c r="LAX4" s="683"/>
      <c r="LAY4" s="683"/>
      <c r="LAZ4" s="683"/>
      <c r="LBA4" s="683"/>
      <c r="LBB4" s="683"/>
      <c r="LBC4" s="683"/>
      <c r="LBD4" s="683"/>
      <c r="LBE4" s="683"/>
      <c r="LBF4" s="683"/>
      <c r="LBG4" s="683"/>
      <c r="LBH4" s="683"/>
      <c r="LBI4" s="683"/>
      <c r="LBJ4" s="683"/>
      <c r="LBK4" s="683"/>
      <c r="LBL4" s="683"/>
      <c r="LBM4" s="683"/>
      <c r="LBN4" s="683"/>
      <c r="LBO4" s="683"/>
      <c r="LBP4" s="683"/>
      <c r="LBQ4" s="683"/>
      <c r="LBR4" s="683"/>
      <c r="LBS4" s="683"/>
      <c r="LBT4" s="683"/>
      <c r="LBU4" s="683"/>
      <c r="LBV4" s="683"/>
      <c r="LBW4" s="683"/>
      <c r="LBX4" s="683"/>
      <c r="LBY4" s="683"/>
      <c r="LBZ4" s="683"/>
      <c r="LCA4" s="683"/>
      <c r="LCB4" s="683"/>
      <c r="LCC4" s="683"/>
      <c r="LCD4" s="683"/>
      <c r="LCE4" s="683"/>
      <c r="LCF4" s="683"/>
      <c r="LCG4" s="683"/>
      <c r="LCH4" s="683"/>
      <c r="LCI4" s="683"/>
      <c r="LCJ4" s="683"/>
      <c r="LCK4" s="683"/>
      <c r="LCL4" s="683"/>
      <c r="LCM4" s="683"/>
      <c r="LCN4" s="683"/>
      <c r="LCO4" s="683"/>
      <c r="LCP4" s="683"/>
      <c r="LCQ4" s="683"/>
      <c r="LCR4" s="683"/>
      <c r="LCS4" s="683"/>
      <c r="LCT4" s="683"/>
      <c r="LCU4" s="683"/>
      <c r="LCV4" s="683"/>
      <c r="LCW4" s="683"/>
      <c r="LCX4" s="683"/>
      <c r="LCY4" s="683"/>
      <c r="LCZ4" s="683"/>
      <c r="LDA4" s="683"/>
      <c r="LDB4" s="683"/>
      <c r="LDC4" s="683"/>
      <c r="LDD4" s="683"/>
      <c r="LDE4" s="683"/>
      <c r="LDF4" s="683"/>
      <c r="LDG4" s="683"/>
      <c r="LDH4" s="683"/>
      <c r="LDI4" s="683"/>
      <c r="LDJ4" s="683"/>
      <c r="LDK4" s="683"/>
      <c r="LDL4" s="683"/>
      <c r="LDM4" s="683"/>
      <c r="LDN4" s="683"/>
      <c r="LDO4" s="683"/>
      <c r="LDP4" s="683"/>
      <c r="LDQ4" s="683"/>
      <c r="LDR4" s="683"/>
      <c r="LDS4" s="683"/>
      <c r="LDT4" s="683"/>
      <c r="LDU4" s="683"/>
      <c r="LDV4" s="683"/>
      <c r="LDW4" s="683"/>
      <c r="LDX4" s="683"/>
      <c r="LDY4" s="683"/>
      <c r="LDZ4" s="683"/>
      <c r="LEA4" s="683"/>
      <c r="LEB4" s="683"/>
      <c r="LEC4" s="683"/>
      <c r="LED4" s="683"/>
      <c r="LEE4" s="683"/>
      <c r="LEF4" s="683"/>
      <c r="LEG4" s="683"/>
      <c r="LEH4" s="683"/>
      <c r="LEI4" s="683"/>
      <c r="LEJ4" s="683"/>
      <c r="LEK4" s="683"/>
      <c r="LEL4" s="683"/>
      <c r="LEM4" s="683"/>
      <c r="LEN4" s="683"/>
      <c r="LEO4" s="683"/>
      <c r="LEP4" s="683"/>
      <c r="LEQ4" s="683"/>
      <c r="LER4" s="683"/>
      <c r="LES4" s="683"/>
      <c r="LET4" s="683"/>
      <c r="LEU4" s="683"/>
      <c r="LEV4" s="683"/>
      <c r="LEW4" s="683"/>
      <c r="LEX4" s="683"/>
      <c r="LEY4" s="683"/>
      <c r="LEZ4" s="683"/>
      <c r="LFA4" s="683"/>
      <c r="LFB4" s="683"/>
      <c r="LFC4" s="683"/>
      <c r="LFD4" s="683"/>
      <c r="LFE4" s="683"/>
      <c r="LFF4" s="683"/>
      <c r="LFG4" s="683"/>
      <c r="LFH4" s="683"/>
      <c r="LFI4" s="683"/>
      <c r="LFJ4" s="683"/>
      <c r="LFK4" s="683"/>
      <c r="LFL4" s="683"/>
      <c r="LFM4" s="683"/>
      <c r="LFN4" s="683"/>
      <c r="LFO4" s="683"/>
      <c r="LFP4" s="683"/>
      <c r="LFQ4" s="683"/>
      <c r="LFR4" s="683"/>
      <c r="LFS4" s="683"/>
      <c r="LFT4" s="683"/>
      <c r="LFU4" s="683"/>
      <c r="LFV4" s="683"/>
      <c r="LFW4" s="683"/>
      <c r="LFX4" s="683"/>
      <c r="LFY4" s="683"/>
      <c r="LFZ4" s="683"/>
      <c r="LGA4" s="683"/>
      <c r="LGB4" s="683"/>
      <c r="LGC4" s="683"/>
      <c r="LGD4" s="683"/>
      <c r="LGE4" s="683"/>
      <c r="LGF4" s="683"/>
      <c r="LGG4" s="683"/>
      <c r="LGH4" s="683"/>
      <c r="LGI4" s="683"/>
      <c r="LGJ4" s="683"/>
      <c r="LGK4" s="683"/>
      <c r="LGL4" s="683"/>
      <c r="LGM4" s="683"/>
      <c r="LGN4" s="683"/>
      <c r="LGO4" s="683"/>
      <c r="LGP4" s="683"/>
      <c r="LGQ4" s="683"/>
      <c r="LGR4" s="683"/>
      <c r="LGS4" s="683"/>
      <c r="LGT4" s="683"/>
      <c r="LGU4" s="683"/>
      <c r="LGV4" s="683"/>
      <c r="LGW4" s="683"/>
      <c r="LGX4" s="683"/>
      <c r="LGY4" s="683"/>
      <c r="LGZ4" s="683"/>
      <c r="LHA4" s="683"/>
      <c r="LHB4" s="683"/>
      <c r="LHC4" s="683"/>
      <c r="LHD4" s="683"/>
      <c r="LHE4" s="683"/>
      <c r="LHF4" s="683"/>
      <c r="LHG4" s="683"/>
      <c r="LHH4" s="683"/>
      <c r="LHI4" s="683"/>
      <c r="LHJ4" s="683"/>
      <c r="LHK4" s="683"/>
      <c r="LHL4" s="683"/>
      <c r="LHM4" s="683"/>
      <c r="LHN4" s="683"/>
      <c r="LHO4" s="683"/>
      <c r="LHP4" s="683"/>
      <c r="LHQ4" s="683"/>
      <c r="LHR4" s="683"/>
      <c r="LHS4" s="683"/>
      <c r="LHT4" s="683"/>
      <c r="LHU4" s="683"/>
      <c r="LHV4" s="683"/>
      <c r="LHW4" s="683"/>
      <c r="LHX4" s="683"/>
      <c r="LHY4" s="683"/>
      <c r="LHZ4" s="683"/>
      <c r="LIA4" s="683"/>
      <c r="LIB4" s="683"/>
      <c r="LIC4" s="683"/>
      <c r="LID4" s="683"/>
      <c r="LIE4" s="683"/>
      <c r="LIF4" s="683"/>
      <c r="LIG4" s="683"/>
      <c r="LIH4" s="683"/>
      <c r="LII4" s="683"/>
      <c r="LIJ4" s="683"/>
      <c r="LIK4" s="683"/>
      <c r="LIL4" s="683"/>
      <c r="LIM4" s="683"/>
      <c r="LIN4" s="683"/>
      <c r="LIO4" s="683"/>
      <c r="LIP4" s="683"/>
      <c r="LIQ4" s="683"/>
      <c r="LIR4" s="683"/>
      <c r="LIS4" s="683"/>
      <c r="LIT4" s="683"/>
      <c r="LIU4" s="683"/>
      <c r="LIV4" s="683"/>
      <c r="LIW4" s="683"/>
      <c r="LIX4" s="683"/>
      <c r="LIY4" s="683"/>
      <c r="LIZ4" s="683"/>
      <c r="LJA4" s="683"/>
      <c r="LJB4" s="683"/>
      <c r="LJC4" s="683"/>
      <c r="LJD4" s="683"/>
      <c r="LJE4" s="683"/>
      <c r="LJF4" s="683"/>
      <c r="LJG4" s="683"/>
      <c r="LJH4" s="683"/>
      <c r="LJI4" s="683"/>
      <c r="LJJ4" s="683"/>
      <c r="LJK4" s="683"/>
      <c r="LJL4" s="683"/>
      <c r="LJM4" s="683"/>
      <c r="LJN4" s="683"/>
      <c r="LJO4" s="683"/>
      <c r="LJP4" s="683"/>
      <c r="LJQ4" s="683"/>
      <c r="LJR4" s="683"/>
      <c r="LJS4" s="683"/>
      <c r="LJT4" s="683"/>
      <c r="LJU4" s="683"/>
      <c r="LJV4" s="683"/>
      <c r="LJW4" s="683"/>
      <c r="LJX4" s="683"/>
      <c r="LJY4" s="683"/>
      <c r="LJZ4" s="683"/>
      <c r="LKA4" s="683"/>
      <c r="LKB4" s="683"/>
      <c r="LKC4" s="683"/>
      <c r="LKD4" s="683"/>
      <c r="LKE4" s="683"/>
      <c r="LKF4" s="683"/>
      <c r="LKG4" s="683"/>
      <c r="LKH4" s="683"/>
      <c r="LKI4" s="683"/>
      <c r="LKJ4" s="683"/>
      <c r="LKK4" s="683"/>
      <c r="LKL4" s="683"/>
      <c r="LKM4" s="683"/>
      <c r="LKN4" s="683"/>
      <c r="LKO4" s="683"/>
      <c r="LKP4" s="683"/>
      <c r="LKQ4" s="683"/>
      <c r="LKR4" s="683"/>
      <c r="LKS4" s="683"/>
      <c r="LKT4" s="683"/>
      <c r="LKU4" s="683"/>
      <c r="LKV4" s="683"/>
      <c r="LKW4" s="683"/>
      <c r="LKX4" s="683"/>
      <c r="LKY4" s="683"/>
      <c r="LKZ4" s="683"/>
      <c r="LLA4" s="683"/>
      <c r="LLB4" s="683"/>
      <c r="LLC4" s="683"/>
      <c r="LLD4" s="683"/>
      <c r="LLE4" s="683"/>
      <c r="LLF4" s="683"/>
      <c r="LLG4" s="683"/>
      <c r="LLH4" s="683"/>
      <c r="LLI4" s="683"/>
      <c r="LLJ4" s="683"/>
      <c r="LLK4" s="683"/>
      <c r="LLL4" s="683"/>
      <c r="LLM4" s="683"/>
      <c r="LLN4" s="683"/>
      <c r="LLO4" s="683"/>
      <c r="LLP4" s="683"/>
      <c r="LLQ4" s="683"/>
      <c r="LLR4" s="683"/>
      <c r="LLS4" s="683"/>
      <c r="LLT4" s="683"/>
      <c r="LLU4" s="683"/>
      <c r="LLV4" s="683"/>
      <c r="LLW4" s="683"/>
      <c r="LLX4" s="683"/>
      <c r="LLY4" s="683"/>
      <c r="LLZ4" s="683"/>
      <c r="LMA4" s="683"/>
      <c r="LMB4" s="683"/>
      <c r="LMC4" s="683"/>
      <c r="LMD4" s="683"/>
      <c r="LME4" s="683"/>
      <c r="LMF4" s="683"/>
      <c r="LMG4" s="683"/>
      <c r="LMH4" s="683"/>
      <c r="LMI4" s="683"/>
      <c r="LMJ4" s="683"/>
      <c r="LMK4" s="683"/>
      <c r="LML4" s="683"/>
      <c r="LMM4" s="683"/>
      <c r="LMN4" s="683"/>
      <c r="LMO4" s="683"/>
      <c r="LMP4" s="683"/>
      <c r="LMQ4" s="683"/>
      <c r="LMR4" s="683"/>
      <c r="LMS4" s="683"/>
      <c r="LMT4" s="683"/>
      <c r="LMU4" s="683"/>
      <c r="LMV4" s="683"/>
      <c r="LMW4" s="683"/>
      <c r="LMX4" s="683"/>
      <c r="LMY4" s="683"/>
      <c r="LMZ4" s="683"/>
      <c r="LNA4" s="683"/>
      <c r="LNB4" s="683"/>
      <c r="LNC4" s="683"/>
      <c r="LND4" s="683"/>
      <c r="LNE4" s="683"/>
      <c r="LNF4" s="683"/>
      <c r="LNG4" s="683"/>
      <c r="LNH4" s="683"/>
      <c r="LNI4" s="683"/>
      <c r="LNJ4" s="683"/>
      <c r="LNK4" s="683"/>
      <c r="LNL4" s="683"/>
      <c r="LNM4" s="683"/>
      <c r="LNN4" s="683"/>
      <c r="LNO4" s="683"/>
      <c r="LNP4" s="683"/>
      <c r="LNQ4" s="683"/>
      <c r="LNR4" s="683"/>
      <c r="LNS4" s="683"/>
      <c r="LNT4" s="683"/>
      <c r="LNU4" s="683"/>
      <c r="LNV4" s="683"/>
      <c r="LNW4" s="683"/>
      <c r="LNX4" s="683"/>
      <c r="LNY4" s="683"/>
      <c r="LNZ4" s="683"/>
      <c r="LOA4" s="683"/>
      <c r="LOB4" s="683"/>
      <c r="LOC4" s="683"/>
      <c r="LOD4" s="683"/>
      <c r="LOE4" s="683"/>
      <c r="LOF4" s="683"/>
      <c r="LOG4" s="683"/>
      <c r="LOH4" s="683"/>
      <c r="LOI4" s="683"/>
      <c r="LOJ4" s="683"/>
      <c r="LOK4" s="683"/>
      <c r="LOL4" s="683"/>
      <c r="LOM4" s="683"/>
      <c r="LON4" s="683"/>
      <c r="LOO4" s="683"/>
      <c r="LOP4" s="683"/>
      <c r="LOQ4" s="683"/>
      <c r="LOR4" s="683"/>
      <c r="LOS4" s="683"/>
      <c r="LOT4" s="683"/>
      <c r="LOU4" s="683"/>
      <c r="LOV4" s="683"/>
      <c r="LOW4" s="683"/>
      <c r="LOX4" s="683"/>
      <c r="LOY4" s="683"/>
      <c r="LOZ4" s="683"/>
      <c r="LPA4" s="683"/>
      <c r="LPB4" s="683"/>
      <c r="LPC4" s="683"/>
      <c r="LPD4" s="683"/>
      <c r="LPE4" s="683"/>
      <c r="LPF4" s="683"/>
      <c r="LPG4" s="683"/>
      <c r="LPH4" s="683"/>
      <c r="LPI4" s="683"/>
      <c r="LPJ4" s="683"/>
      <c r="LPK4" s="683"/>
      <c r="LPL4" s="683"/>
      <c r="LPM4" s="683"/>
      <c r="LPN4" s="683"/>
      <c r="LPO4" s="683"/>
      <c r="LPP4" s="683"/>
      <c r="LPQ4" s="683"/>
      <c r="LPR4" s="683"/>
      <c r="LPS4" s="683"/>
      <c r="LPT4" s="683"/>
      <c r="LPU4" s="683"/>
      <c r="LPV4" s="683"/>
      <c r="LPW4" s="683"/>
      <c r="LPX4" s="683"/>
      <c r="LPY4" s="683"/>
      <c r="LPZ4" s="683"/>
      <c r="LQA4" s="683"/>
      <c r="LQB4" s="683"/>
      <c r="LQC4" s="683"/>
      <c r="LQD4" s="683"/>
      <c r="LQE4" s="683"/>
      <c r="LQF4" s="683"/>
      <c r="LQG4" s="683"/>
      <c r="LQH4" s="683"/>
      <c r="LQI4" s="683"/>
      <c r="LQJ4" s="683"/>
      <c r="LQK4" s="683"/>
      <c r="LQL4" s="683"/>
      <c r="LQM4" s="683"/>
      <c r="LQN4" s="683"/>
      <c r="LQO4" s="683"/>
      <c r="LQP4" s="683"/>
      <c r="LQQ4" s="683"/>
      <c r="LQR4" s="683"/>
      <c r="LQS4" s="683"/>
      <c r="LQT4" s="683"/>
      <c r="LQU4" s="683"/>
      <c r="LQV4" s="683"/>
      <c r="LQW4" s="683"/>
      <c r="LQX4" s="683"/>
      <c r="LQY4" s="683"/>
      <c r="LQZ4" s="683"/>
      <c r="LRA4" s="683"/>
      <c r="LRB4" s="683"/>
      <c r="LRC4" s="683"/>
      <c r="LRD4" s="683"/>
      <c r="LRE4" s="683"/>
      <c r="LRF4" s="683"/>
      <c r="LRG4" s="683"/>
      <c r="LRH4" s="683"/>
      <c r="LRI4" s="683"/>
      <c r="LRJ4" s="683"/>
      <c r="LRK4" s="683"/>
      <c r="LRL4" s="683"/>
      <c r="LRM4" s="683"/>
      <c r="LRN4" s="683"/>
      <c r="LRO4" s="683"/>
      <c r="LRP4" s="683"/>
      <c r="LRQ4" s="683"/>
      <c r="LRR4" s="683"/>
      <c r="LRS4" s="683"/>
      <c r="LRT4" s="683"/>
      <c r="LRU4" s="683"/>
      <c r="LRV4" s="683"/>
      <c r="LRW4" s="683"/>
      <c r="LRX4" s="683"/>
      <c r="LRY4" s="683"/>
      <c r="LRZ4" s="683"/>
      <c r="LSA4" s="683"/>
      <c r="LSB4" s="683"/>
      <c r="LSC4" s="683"/>
      <c r="LSD4" s="683"/>
      <c r="LSE4" s="683"/>
      <c r="LSF4" s="683"/>
      <c r="LSG4" s="683"/>
      <c r="LSH4" s="683"/>
      <c r="LSI4" s="683"/>
      <c r="LSJ4" s="683"/>
      <c r="LSK4" s="683"/>
      <c r="LSL4" s="683"/>
      <c r="LSM4" s="683"/>
      <c r="LSN4" s="683"/>
      <c r="LSO4" s="683"/>
      <c r="LSP4" s="683"/>
      <c r="LSQ4" s="683"/>
      <c r="LSR4" s="683"/>
      <c r="LSS4" s="683"/>
      <c r="LST4" s="683"/>
      <c r="LSU4" s="683"/>
      <c r="LSV4" s="683"/>
      <c r="LSW4" s="683"/>
      <c r="LSX4" s="683"/>
      <c r="LSY4" s="683"/>
      <c r="LSZ4" s="683"/>
      <c r="LTA4" s="683"/>
      <c r="LTB4" s="683"/>
      <c r="LTC4" s="683"/>
      <c r="LTD4" s="683"/>
      <c r="LTE4" s="683"/>
      <c r="LTF4" s="683"/>
      <c r="LTG4" s="683"/>
      <c r="LTH4" s="683"/>
      <c r="LTI4" s="683"/>
      <c r="LTJ4" s="683"/>
      <c r="LTK4" s="683"/>
      <c r="LTL4" s="683"/>
      <c r="LTM4" s="683"/>
      <c r="LTN4" s="683"/>
      <c r="LTO4" s="683"/>
      <c r="LTP4" s="683"/>
      <c r="LTQ4" s="683"/>
      <c r="LTR4" s="683"/>
      <c r="LTS4" s="683"/>
      <c r="LTT4" s="683"/>
      <c r="LTU4" s="683"/>
      <c r="LTV4" s="683"/>
      <c r="LTW4" s="683"/>
      <c r="LTX4" s="683"/>
      <c r="LTY4" s="683"/>
      <c r="LTZ4" s="683"/>
      <c r="LUA4" s="683"/>
      <c r="LUB4" s="683"/>
      <c r="LUC4" s="683"/>
      <c r="LUD4" s="683"/>
      <c r="LUE4" s="683"/>
      <c r="LUF4" s="683"/>
      <c r="LUG4" s="683"/>
      <c r="LUH4" s="683"/>
      <c r="LUI4" s="683"/>
      <c r="LUJ4" s="683"/>
      <c r="LUK4" s="683"/>
      <c r="LUL4" s="683"/>
      <c r="LUM4" s="683"/>
      <c r="LUN4" s="683"/>
      <c r="LUO4" s="683"/>
      <c r="LUP4" s="683"/>
      <c r="LUQ4" s="683"/>
      <c r="LUR4" s="683"/>
      <c r="LUS4" s="683"/>
      <c r="LUT4" s="683"/>
      <c r="LUU4" s="683"/>
      <c r="LUV4" s="683"/>
      <c r="LUW4" s="683"/>
      <c r="LUX4" s="683"/>
      <c r="LUY4" s="683"/>
      <c r="LUZ4" s="683"/>
      <c r="LVA4" s="683"/>
      <c r="LVB4" s="683"/>
      <c r="LVC4" s="683"/>
      <c r="LVD4" s="683"/>
      <c r="LVE4" s="683"/>
      <c r="LVF4" s="683"/>
      <c r="LVG4" s="683"/>
      <c r="LVH4" s="683"/>
      <c r="LVI4" s="683"/>
      <c r="LVJ4" s="683"/>
      <c r="LVK4" s="683"/>
      <c r="LVL4" s="683"/>
      <c r="LVM4" s="683"/>
      <c r="LVN4" s="683"/>
      <c r="LVO4" s="683"/>
      <c r="LVP4" s="683"/>
      <c r="LVQ4" s="683"/>
      <c r="LVR4" s="683"/>
      <c r="LVS4" s="683"/>
      <c r="LVT4" s="683"/>
      <c r="LVU4" s="683"/>
      <c r="LVV4" s="683"/>
      <c r="LVW4" s="683"/>
      <c r="LVX4" s="683"/>
      <c r="LVY4" s="683"/>
      <c r="LVZ4" s="683"/>
      <c r="LWA4" s="683"/>
      <c r="LWB4" s="683"/>
      <c r="LWC4" s="683"/>
      <c r="LWD4" s="683"/>
      <c r="LWE4" s="683"/>
      <c r="LWF4" s="683"/>
      <c r="LWG4" s="683"/>
      <c r="LWH4" s="683"/>
      <c r="LWI4" s="683"/>
      <c r="LWJ4" s="683"/>
      <c r="LWK4" s="683"/>
      <c r="LWL4" s="683"/>
      <c r="LWM4" s="683"/>
      <c r="LWN4" s="683"/>
      <c r="LWO4" s="683"/>
      <c r="LWP4" s="683"/>
      <c r="LWQ4" s="683"/>
      <c r="LWR4" s="683"/>
      <c r="LWS4" s="683"/>
      <c r="LWT4" s="683"/>
      <c r="LWU4" s="683"/>
      <c r="LWV4" s="683"/>
      <c r="LWW4" s="683"/>
      <c r="LWX4" s="683"/>
      <c r="LWY4" s="683"/>
      <c r="LWZ4" s="683"/>
      <c r="LXA4" s="683"/>
      <c r="LXB4" s="683"/>
      <c r="LXC4" s="683"/>
      <c r="LXD4" s="683"/>
      <c r="LXE4" s="683"/>
      <c r="LXF4" s="683"/>
      <c r="LXG4" s="683"/>
      <c r="LXH4" s="683"/>
      <c r="LXI4" s="683"/>
      <c r="LXJ4" s="683"/>
      <c r="LXK4" s="683"/>
      <c r="LXL4" s="683"/>
      <c r="LXM4" s="683"/>
      <c r="LXN4" s="683"/>
      <c r="LXO4" s="683"/>
      <c r="LXP4" s="683"/>
      <c r="LXQ4" s="683"/>
      <c r="LXR4" s="683"/>
      <c r="LXS4" s="683"/>
      <c r="LXT4" s="683"/>
      <c r="LXU4" s="683"/>
      <c r="LXV4" s="683"/>
      <c r="LXW4" s="683"/>
      <c r="LXX4" s="683"/>
      <c r="LXY4" s="683"/>
      <c r="LXZ4" s="683"/>
      <c r="LYA4" s="683"/>
      <c r="LYB4" s="683"/>
      <c r="LYC4" s="683"/>
      <c r="LYD4" s="683"/>
      <c r="LYE4" s="683"/>
      <c r="LYF4" s="683"/>
      <c r="LYG4" s="683"/>
      <c r="LYH4" s="683"/>
      <c r="LYI4" s="683"/>
      <c r="LYJ4" s="683"/>
      <c r="LYK4" s="683"/>
      <c r="LYL4" s="683"/>
      <c r="LYM4" s="683"/>
      <c r="LYN4" s="683"/>
      <c r="LYO4" s="683"/>
      <c r="LYP4" s="683"/>
      <c r="LYQ4" s="683"/>
      <c r="LYR4" s="683"/>
      <c r="LYS4" s="683"/>
      <c r="LYT4" s="683"/>
      <c r="LYU4" s="683"/>
      <c r="LYV4" s="683"/>
      <c r="LYW4" s="683"/>
      <c r="LYX4" s="683"/>
      <c r="LYY4" s="683"/>
      <c r="LYZ4" s="683"/>
      <c r="LZA4" s="683"/>
      <c r="LZB4" s="683"/>
      <c r="LZC4" s="683"/>
      <c r="LZD4" s="683"/>
      <c r="LZE4" s="683"/>
      <c r="LZF4" s="683"/>
      <c r="LZG4" s="683"/>
      <c r="LZH4" s="683"/>
      <c r="LZI4" s="683"/>
      <c r="LZJ4" s="683"/>
      <c r="LZK4" s="683"/>
      <c r="LZL4" s="683"/>
      <c r="LZM4" s="683"/>
      <c r="LZN4" s="683"/>
      <c r="LZO4" s="683"/>
      <c r="LZP4" s="683"/>
      <c r="LZQ4" s="683"/>
      <c r="LZR4" s="683"/>
      <c r="LZS4" s="683"/>
      <c r="LZT4" s="683"/>
      <c r="LZU4" s="683"/>
      <c r="LZV4" s="683"/>
      <c r="LZW4" s="683"/>
      <c r="LZX4" s="683"/>
      <c r="LZY4" s="683"/>
      <c r="LZZ4" s="683"/>
      <c r="MAA4" s="683"/>
      <c r="MAB4" s="683"/>
      <c r="MAC4" s="683"/>
      <c r="MAD4" s="683"/>
      <c r="MAE4" s="683"/>
      <c r="MAF4" s="683"/>
      <c r="MAG4" s="683"/>
      <c r="MAH4" s="683"/>
      <c r="MAI4" s="683"/>
      <c r="MAJ4" s="683"/>
      <c r="MAK4" s="683"/>
      <c r="MAL4" s="683"/>
      <c r="MAM4" s="683"/>
      <c r="MAN4" s="683"/>
      <c r="MAO4" s="683"/>
      <c r="MAP4" s="683"/>
      <c r="MAQ4" s="683"/>
      <c r="MAR4" s="683"/>
      <c r="MAS4" s="683"/>
      <c r="MAT4" s="683"/>
      <c r="MAU4" s="683"/>
      <c r="MAV4" s="683"/>
      <c r="MAW4" s="683"/>
      <c r="MAX4" s="683"/>
      <c r="MAY4" s="683"/>
      <c r="MAZ4" s="683"/>
      <c r="MBA4" s="683"/>
      <c r="MBB4" s="683"/>
      <c r="MBC4" s="683"/>
      <c r="MBD4" s="683"/>
      <c r="MBE4" s="683"/>
      <c r="MBF4" s="683"/>
      <c r="MBG4" s="683"/>
      <c r="MBH4" s="683"/>
      <c r="MBI4" s="683"/>
      <c r="MBJ4" s="683"/>
      <c r="MBK4" s="683"/>
      <c r="MBL4" s="683"/>
      <c r="MBM4" s="683"/>
      <c r="MBN4" s="683"/>
      <c r="MBO4" s="683"/>
      <c r="MBP4" s="683"/>
      <c r="MBQ4" s="683"/>
      <c r="MBR4" s="683"/>
      <c r="MBS4" s="683"/>
      <c r="MBT4" s="683"/>
      <c r="MBU4" s="683"/>
      <c r="MBV4" s="683"/>
      <c r="MBW4" s="683"/>
      <c r="MBX4" s="683"/>
      <c r="MBY4" s="683"/>
      <c r="MBZ4" s="683"/>
      <c r="MCA4" s="683"/>
      <c r="MCB4" s="683"/>
      <c r="MCC4" s="683"/>
      <c r="MCD4" s="683"/>
      <c r="MCE4" s="683"/>
      <c r="MCF4" s="683"/>
      <c r="MCG4" s="683"/>
      <c r="MCH4" s="683"/>
      <c r="MCI4" s="683"/>
      <c r="MCJ4" s="683"/>
      <c r="MCK4" s="683"/>
      <c r="MCL4" s="683"/>
      <c r="MCM4" s="683"/>
      <c r="MCN4" s="683"/>
      <c r="MCO4" s="683"/>
      <c r="MCP4" s="683"/>
      <c r="MCQ4" s="683"/>
      <c r="MCR4" s="683"/>
      <c r="MCS4" s="683"/>
      <c r="MCT4" s="683"/>
      <c r="MCU4" s="683"/>
      <c r="MCV4" s="683"/>
      <c r="MCW4" s="683"/>
      <c r="MCX4" s="683"/>
      <c r="MCY4" s="683"/>
      <c r="MCZ4" s="683"/>
      <c r="MDA4" s="683"/>
      <c r="MDB4" s="683"/>
      <c r="MDC4" s="683"/>
      <c r="MDD4" s="683"/>
      <c r="MDE4" s="683"/>
      <c r="MDF4" s="683"/>
      <c r="MDG4" s="683"/>
      <c r="MDH4" s="683"/>
      <c r="MDI4" s="683"/>
      <c r="MDJ4" s="683"/>
      <c r="MDK4" s="683"/>
      <c r="MDL4" s="683"/>
      <c r="MDM4" s="683"/>
      <c r="MDN4" s="683"/>
      <c r="MDO4" s="683"/>
      <c r="MDP4" s="683"/>
      <c r="MDQ4" s="683"/>
      <c r="MDR4" s="683"/>
      <c r="MDS4" s="683"/>
      <c r="MDT4" s="683"/>
      <c r="MDU4" s="683"/>
      <c r="MDV4" s="683"/>
      <c r="MDW4" s="683"/>
      <c r="MDX4" s="683"/>
      <c r="MDY4" s="683"/>
      <c r="MDZ4" s="683"/>
      <c r="MEA4" s="683"/>
      <c r="MEB4" s="683"/>
      <c r="MEC4" s="683"/>
      <c r="MED4" s="683"/>
      <c r="MEE4" s="683"/>
      <c r="MEF4" s="683"/>
      <c r="MEG4" s="683"/>
      <c r="MEH4" s="683"/>
      <c r="MEI4" s="683"/>
      <c r="MEJ4" s="683"/>
      <c r="MEK4" s="683"/>
      <c r="MEL4" s="683"/>
      <c r="MEM4" s="683"/>
      <c r="MEN4" s="683"/>
      <c r="MEO4" s="683"/>
      <c r="MEP4" s="683"/>
      <c r="MEQ4" s="683"/>
      <c r="MER4" s="683"/>
      <c r="MES4" s="683"/>
      <c r="MET4" s="683"/>
      <c r="MEU4" s="683"/>
      <c r="MEV4" s="683"/>
      <c r="MEW4" s="683"/>
      <c r="MEX4" s="683"/>
      <c r="MEY4" s="683"/>
      <c r="MEZ4" s="683"/>
      <c r="MFA4" s="683"/>
      <c r="MFB4" s="683"/>
      <c r="MFC4" s="683"/>
      <c r="MFD4" s="683"/>
      <c r="MFE4" s="683"/>
      <c r="MFF4" s="683"/>
      <c r="MFG4" s="683"/>
      <c r="MFH4" s="683"/>
      <c r="MFI4" s="683"/>
      <c r="MFJ4" s="683"/>
      <c r="MFK4" s="683"/>
      <c r="MFL4" s="683"/>
      <c r="MFM4" s="683"/>
      <c r="MFN4" s="683"/>
      <c r="MFO4" s="683"/>
      <c r="MFP4" s="683"/>
      <c r="MFQ4" s="683"/>
      <c r="MFR4" s="683"/>
      <c r="MFS4" s="683"/>
      <c r="MFT4" s="683"/>
      <c r="MFU4" s="683"/>
      <c r="MFV4" s="683"/>
      <c r="MFW4" s="683"/>
      <c r="MFX4" s="683"/>
      <c r="MFY4" s="683"/>
      <c r="MFZ4" s="683"/>
      <c r="MGA4" s="683"/>
      <c r="MGB4" s="683"/>
      <c r="MGC4" s="683"/>
      <c r="MGD4" s="683"/>
      <c r="MGE4" s="683"/>
      <c r="MGF4" s="683"/>
      <c r="MGG4" s="683"/>
      <c r="MGH4" s="683"/>
      <c r="MGI4" s="683"/>
      <c r="MGJ4" s="683"/>
      <c r="MGK4" s="683"/>
      <c r="MGL4" s="683"/>
      <c r="MGM4" s="683"/>
      <c r="MGN4" s="683"/>
      <c r="MGO4" s="683"/>
      <c r="MGP4" s="683"/>
      <c r="MGQ4" s="683"/>
      <c r="MGR4" s="683"/>
      <c r="MGS4" s="683"/>
      <c r="MGT4" s="683"/>
      <c r="MGU4" s="683"/>
      <c r="MGV4" s="683"/>
      <c r="MGW4" s="683"/>
      <c r="MGX4" s="683"/>
      <c r="MGY4" s="683"/>
      <c r="MGZ4" s="683"/>
      <c r="MHA4" s="683"/>
      <c r="MHB4" s="683"/>
      <c r="MHC4" s="683"/>
      <c r="MHD4" s="683"/>
      <c r="MHE4" s="683"/>
      <c r="MHF4" s="683"/>
      <c r="MHG4" s="683"/>
      <c r="MHH4" s="683"/>
      <c r="MHI4" s="683"/>
      <c r="MHJ4" s="683"/>
      <c r="MHK4" s="683"/>
      <c r="MHL4" s="683"/>
      <c r="MHM4" s="683"/>
      <c r="MHN4" s="683"/>
      <c r="MHO4" s="683"/>
      <c r="MHP4" s="683"/>
      <c r="MHQ4" s="683"/>
      <c r="MHR4" s="683"/>
      <c r="MHS4" s="683"/>
      <c r="MHT4" s="683"/>
      <c r="MHU4" s="683"/>
      <c r="MHV4" s="683"/>
      <c r="MHW4" s="683"/>
      <c r="MHX4" s="683"/>
      <c r="MHY4" s="683"/>
      <c r="MHZ4" s="683"/>
      <c r="MIA4" s="683"/>
      <c r="MIB4" s="683"/>
      <c r="MIC4" s="683"/>
      <c r="MID4" s="683"/>
      <c r="MIE4" s="683"/>
      <c r="MIF4" s="683"/>
      <c r="MIG4" s="683"/>
      <c r="MIH4" s="683"/>
      <c r="MII4" s="683"/>
      <c r="MIJ4" s="683"/>
      <c r="MIK4" s="683"/>
      <c r="MIL4" s="683"/>
      <c r="MIM4" s="683"/>
      <c r="MIN4" s="683"/>
      <c r="MIO4" s="683"/>
      <c r="MIP4" s="683"/>
      <c r="MIQ4" s="683"/>
      <c r="MIR4" s="683"/>
      <c r="MIS4" s="683"/>
      <c r="MIT4" s="683"/>
      <c r="MIU4" s="683"/>
      <c r="MIV4" s="683"/>
      <c r="MIW4" s="683"/>
      <c r="MIX4" s="683"/>
      <c r="MIY4" s="683"/>
      <c r="MIZ4" s="683"/>
      <c r="MJA4" s="683"/>
      <c r="MJB4" s="683"/>
      <c r="MJC4" s="683"/>
      <c r="MJD4" s="683"/>
      <c r="MJE4" s="683"/>
      <c r="MJF4" s="683"/>
      <c r="MJG4" s="683"/>
      <c r="MJH4" s="683"/>
      <c r="MJI4" s="683"/>
      <c r="MJJ4" s="683"/>
      <c r="MJK4" s="683"/>
      <c r="MJL4" s="683"/>
      <c r="MJM4" s="683"/>
      <c r="MJN4" s="683"/>
      <c r="MJO4" s="683"/>
      <c r="MJP4" s="683"/>
      <c r="MJQ4" s="683"/>
      <c r="MJR4" s="683"/>
      <c r="MJS4" s="683"/>
      <c r="MJT4" s="683"/>
      <c r="MJU4" s="683"/>
      <c r="MJV4" s="683"/>
      <c r="MJW4" s="683"/>
      <c r="MJX4" s="683"/>
      <c r="MJY4" s="683"/>
      <c r="MJZ4" s="683"/>
      <c r="MKA4" s="683"/>
      <c r="MKB4" s="683"/>
      <c r="MKC4" s="683"/>
      <c r="MKD4" s="683"/>
      <c r="MKE4" s="683"/>
      <c r="MKF4" s="683"/>
      <c r="MKG4" s="683"/>
      <c r="MKH4" s="683"/>
      <c r="MKI4" s="683"/>
      <c r="MKJ4" s="683"/>
      <c r="MKK4" s="683"/>
      <c r="MKL4" s="683"/>
      <c r="MKM4" s="683"/>
      <c r="MKN4" s="683"/>
      <c r="MKO4" s="683"/>
      <c r="MKP4" s="683"/>
      <c r="MKQ4" s="683"/>
      <c r="MKR4" s="683"/>
      <c r="MKS4" s="683"/>
      <c r="MKT4" s="683"/>
      <c r="MKU4" s="683"/>
      <c r="MKV4" s="683"/>
      <c r="MKW4" s="683"/>
      <c r="MKX4" s="683"/>
      <c r="MKY4" s="683"/>
      <c r="MKZ4" s="683"/>
      <c r="MLA4" s="683"/>
      <c r="MLB4" s="683"/>
      <c r="MLC4" s="683"/>
      <c r="MLD4" s="683"/>
      <c r="MLE4" s="683"/>
      <c r="MLF4" s="683"/>
      <c r="MLG4" s="683"/>
      <c r="MLH4" s="683"/>
      <c r="MLI4" s="683"/>
      <c r="MLJ4" s="683"/>
      <c r="MLK4" s="683"/>
      <c r="MLL4" s="683"/>
      <c r="MLM4" s="683"/>
      <c r="MLN4" s="683"/>
      <c r="MLO4" s="683"/>
      <c r="MLP4" s="683"/>
      <c r="MLQ4" s="683"/>
      <c r="MLR4" s="683"/>
      <c r="MLS4" s="683"/>
      <c r="MLT4" s="683"/>
      <c r="MLU4" s="683"/>
      <c r="MLV4" s="683"/>
      <c r="MLW4" s="683"/>
      <c r="MLX4" s="683"/>
      <c r="MLY4" s="683"/>
      <c r="MLZ4" s="683"/>
      <c r="MMA4" s="683"/>
      <c r="MMB4" s="683"/>
      <c r="MMC4" s="683"/>
      <c r="MMD4" s="683"/>
      <c r="MME4" s="683"/>
      <c r="MMF4" s="683"/>
      <c r="MMG4" s="683"/>
      <c r="MMH4" s="683"/>
      <c r="MMI4" s="683"/>
      <c r="MMJ4" s="683"/>
      <c r="MMK4" s="683"/>
      <c r="MML4" s="683"/>
      <c r="MMM4" s="683"/>
      <c r="MMN4" s="683"/>
      <c r="MMO4" s="683"/>
      <c r="MMP4" s="683"/>
      <c r="MMQ4" s="683"/>
      <c r="MMR4" s="683"/>
      <c r="MMS4" s="683"/>
      <c r="MMT4" s="683"/>
      <c r="MMU4" s="683"/>
      <c r="MMV4" s="683"/>
      <c r="MMW4" s="683"/>
      <c r="MMX4" s="683"/>
      <c r="MMY4" s="683"/>
      <c r="MMZ4" s="683"/>
      <c r="MNA4" s="683"/>
      <c r="MNB4" s="683"/>
      <c r="MNC4" s="683"/>
      <c r="MND4" s="683"/>
      <c r="MNE4" s="683"/>
      <c r="MNF4" s="683"/>
      <c r="MNG4" s="683"/>
      <c r="MNH4" s="683"/>
      <c r="MNI4" s="683"/>
      <c r="MNJ4" s="683"/>
      <c r="MNK4" s="683"/>
      <c r="MNL4" s="683"/>
      <c r="MNM4" s="683"/>
      <c r="MNN4" s="683"/>
      <c r="MNO4" s="683"/>
      <c r="MNP4" s="683"/>
      <c r="MNQ4" s="683"/>
      <c r="MNR4" s="683"/>
      <c r="MNS4" s="683"/>
      <c r="MNT4" s="683"/>
      <c r="MNU4" s="683"/>
      <c r="MNV4" s="683"/>
      <c r="MNW4" s="683"/>
      <c r="MNX4" s="683"/>
      <c r="MNY4" s="683"/>
      <c r="MNZ4" s="683"/>
      <c r="MOA4" s="683"/>
      <c r="MOB4" s="683"/>
      <c r="MOC4" s="683"/>
      <c r="MOD4" s="683"/>
      <c r="MOE4" s="683"/>
      <c r="MOF4" s="683"/>
      <c r="MOG4" s="683"/>
      <c r="MOH4" s="683"/>
      <c r="MOI4" s="683"/>
      <c r="MOJ4" s="683"/>
      <c r="MOK4" s="683"/>
      <c r="MOL4" s="683"/>
      <c r="MOM4" s="683"/>
      <c r="MON4" s="683"/>
      <c r="MOO4" s="683"/>
      <c r="MOP4" s="683"/>
      <c r="MOQ4" s="683"/>
      <c r="MOR4" s="683"/>
      <c r="MOS4" s="683"/>
      <c r="MOT4" s="683"/>
      <c r="MOU4" s="683"/>
      <c r="MOV4" s="683"/>
      <c r="MOW4" s="683"/>
      <c r="MOX4" s="683"/>
      <c r="MOY4" s="683"/>
      <c r="MOZ4" s="683"/>
      <c r="MPA4" s="683"/>
      <c r="MPB4" s="683"/>
      <c r="MPC4" s="683"/>
      <c r="MPD4" s="683"/>
      <c r="MPE4" s="683"/>
      <c r="MPF4" s="683"/>
      <c r="MPG4" s="683"/>
      <c r="MPH4" s="683"/>
      <c r="MPI4" s="683"/>
      <c r="MPJ4" s="683"/>
      <c r="MPK4" s="683"/>
      <c r="MPL4" s="683"/>
      <c r="MPM4" s="683"/>
      <c r="MPN4" s="683"/>
      <c r="MPO4" s="683"/>
      <c r="MPP4" s="683"/>
      <c r="MPQ4" s="683"/>
      <c r="MPR4" s="683"/>
      <c r="MPS4" s="683"/>
      <c r="MPT4" s="683"/>
      <c r="MPU4" s="683"/>
      <c r="MPV4" s="683"/>
      <c r="MPW4" s="683"/>
      <c r="MPX4" s="683"/>
      <c r="MPY4" s="683"/>
      <c r="MPZ4" s="683"/>
      <c r="MQA4" s="683"/>
      <c r="MQB4" s="683"/>
      <c r="MQC4" s="683"/>
      <c r="MQD4" s="683"/>
      <c r="MQE4" s="683"/>
      <c r="MQF4" s="683"/>
      <c r="MQG4" s="683"/>
      <c r="MQH4" s="683"/>
      <c r="MQI4" s="683"/>
      <c r="MQJ4" s="683"/>
      <c r="MQK4" s="683"/>
      <c r="MQL4" s="683"/>
      <c r="MQM4" s="683"/>
      <c r="MQN4" s="683"/>
      <c r="MQO4" s="683"/>
      <c r="MQP4" s="683"/>
      <c r="MQQ4" s="683"/>
      <c r="MQR4" s="683"/>
      <c r="MQS4" s="683"/>
      <c r="MQT4" s="683"/>
      <c r="MQU4" s="683"/>
      <c r="MQV4" s="683"/>
      <c r="MQW4" s="683"/>
      <c r="MQX4" s="683"/>
      <c r="MQY4" s="683"/>
      <c r="MQZ4" s="683"/>
      <c r="MRA4" s="683"/>
      <c r="MRB4" s="683"/>
      <c r="MRC4" s="683"/>
      <c r="MRD4" s="683"/>
      <c r="MRE4" s="683"/>
      <c r="MRF4" s="683"/>
      <c r="MRG4" s="683"/>
      <c r="MRH4" s="683"/>
      <c r="MRI4" s="683"/>
      <c r="MRJ4" s="683"/>
      <c r="MRK4" s="683"/>
      <c r="MRL4" s="683"/>
      <c r="MRM4" s="683"/>
      <c r="MRN4" s="683"/>
      <c r="MRO4" s="683"/>
      <c r="MRP4" s="683"/>
      <c r="MRQ4" s="683"/>
      <c r="MRR4" s="683"/>
      <c r="MRS4" s="683"/>
      <c r="MRT4" s="683"/>
      <c r="MRU4" s="683"/>
      <c r="MRV4" s="683"/>
      <c r="MRW4" s="683"/>
      <c r="MRX4" s="683"/>
      <c r="MRY4" s="683"/>
      <c r="MRZ4" s="683"/>
      <c r="MSA4" s="683"/>
      <c r="MSB4" s="683"/>
      <c r="MSC4" s="683"/>
      <c r="MSD4" s="683"/>
      <c r="MSE4" s="683"/>
      <c r="MSF4" s="683"/>
      <c r="MSG4" s="683"/>
      <c r="MSH4" s="683"/>
      <c r="MSI4" s="683"/>
      <c r="MSJ4" s="683"/>
      <c r="MSK4" s="683"/>
      <c r="MSL4" s="683"/>
      <c r="MSM4" s="683"/>
      <c r="MSN4" s="683"/>
      <c r="MSO4" s="683"/>
      <c r="MSP4" s="683"/>
      <c r="MSQ4" s="683"/>
      <c r="MSR4" s="683"/>
      <c r="MSS4" s="683"/>
      <c r="MST4" s="683"/>
      <c r="MSU4" s="683"/>
      <c r="MSV4" s="683"/>
      <c r="MSW4" s="683"/>
      <c r="MSX4" s="683"/>
      <c r="MSY4" s="683"/>
      <c r="MSZ4" s="683"/>
      <c r="MTA4" s="683"/>
      <c r="MTB4" s="683"/>
      <c r="MTC4" s="683"/>
      <c r="MTD4" s="683"/>
      <c r="MTE4" s="683"/>
      <c r="MTF4" s="683"/>
      <c r="MTG4" s="683"/>
      <c r="MTH4" s="683"/>
      <c r="MTI4" s="683"/>
      <c r="MTJ4" s="683"/>
      <c r="MTK4" s="683"/>
      <c r="MTL4" s="683"/>
      <c r="MTM4" s="683"/>
      <c r="MTN4" s="683"/>
      <c r="MTO4" s="683"/>
      <c r="MTP4" s="683"/>
      <c r="MTQ4" s="683"/>
      <c r="MTR4" s="683"/>
      <c r="MTS4" s="683"/>
      <c r="MTT4" s="683"/>
      <c r="MTU4" s="683"/>
      <c r="MTV4" s="683"/>
      <c r="MTW4" s="683"/>
      <c r="MTX4" s="683"/>
      <c r="MTY4" s="683"/>
      <c r="MTZ4" s="683"/>
      <c r="MUA4" s="683"/>
      <c r="MUB4" s="683"/>
      <c r="MUC4" s="683"/>
      <c r="MUD4" s="683"/>
      <c r="MUE4" s="683"/>
      <c r="MUF4" s="683"/>
      <c r="MUG4" s="683"/>
      <c r="MUH4" s="683"/>
      <c r="MUI4" s="683"/>
      <c r="MUJ4" s="683"/>
      <c r="MUK4" s="683"/>
      <c r="MUL4" s="683"/>
      <c r="MUM4" s="683"/>
      <c r="MUN4" s="683"/>
      <c r="MUO4" s="683"/>
      <c r="MUP4" s="683"/>
      <c r="MUQ4" s="683"/>
      <c r="MUR4" s="683"/>
      <c r="MUS4" s="683"/>
      <c r="MUT4" s="683"/>
      <c r="MUU4" s="683"/>
      <c r="MUV4" s="683"/>
      <c r="MUW4" s="683"/>
      <c r="MUX4" s="683"/>
      <c r="MUY4" s="683"/>
      <c r="MUZ4" s="683"/>
      <c r="MVA4" s="683"/>
      <c r="MVB4" s="683"/>
      <c r="MVC4" s="683"/>
      <c r="MVD4" s="683"/>
      <c r="MVE4" s="683"/>
      <c r="MVF4" s="683"/>
      <c r="MVG4" s="683"/>
      <c r="MVH4" s="683"/>
      <c r="MVI4" s="683"/>
      <c r="MVJ4" s="683"/>
      <c r="MVK4" s="683"/>
      <c r="MVL4" s="683"/>
      <c r="MVM4" s="683"/>
      <c r="MVN4" s="683"/>
      <c r="MVO4" s="683"/>
      <c r="MVP4" s="683"/>
      <c r="MVQ4" s="683"/>
      <c r="MVR4" s="683"/>
      <c r="MVS4" s="683"/>
      <c r="MVT4" s="683"/>
      <c r="MVU4" s="683"/>
      <c r="MVV4" s="683"/>
      <c r="MVW4" s="683"/>
      <c r="MVX4" s="683"/>
      <c r="MVY4" s="683"/>
      <c r="MVZ4" s="683"/>
      <c r="MWA4" s="683"/>
      <c r="MWB4" s="683"/>
      <c r="MWC4" s="683"/>
      <c r="MWD4" s="683"/>
      <c r="MWE4" s="683"/>
      <c r="MWF4" s="683"/>
      <c r="MWG4" s="683"/>
      <c r="MWH4" s="683"/>
      <c r="MWI4" s="683"/>
      <c r="MWJ4" s="683"/>
      <c r="MWK4" s="683"/>
      <c r="MWL4" s="683"/>
      <c r="MWM4" s="683"/>
      <c r="MWN4" s="683"/>
      <c r="MWO4" s="683"/>
      <c r="MWP4" s="683"/>
      <c r="MWQ4" s="683"/>
      <c r="MWR4" s="683"/>
      <c r="MWS4" s="683"/>
      <c r="MWT4" s="683"/>
      <c r="MWU4" s="683"/>
      <c r="MWV4" s="683"/>
      <c r="MWW4" s="683"/>
      <c r="MWX4" s="683"/>
      <c r="MWY4" s="683"/>
      <c r="MWZ4" s="683"/>
      <c r="MXA4" s="683"/>
      <c r="MXB4" s="683"/>
      <c r="MXC4" s="683"/>
      <c r="MXD4" s="683"/>
      <c r="MXE4" s="683"/>
      <c r="MXF4" s="683"/>
      <c r="MXG4" s="683"/>
      <c r="MXH4" s="683"/>
      <c r="MXI4" s="683"/>
      <c r="MXJ4" s="683"/>
      <c r="MXK4" s="683"/>
      <c r="MXL4" s="683"/>
      <c r="MXM4" s="683"/>
      <c r="MXN4" s="683"/>
      <c r="MXO4" s="683"/>
      <c r="MXP4" s="683"/>
      <c r="MXQ4" s="683"/>
      <c r="MXR4" s="683"/>
      <c r="MXS4" s="683"/>
      <c r="MXT4" s="683"/>
      <c r="MXU4" s="683"/>
      <c r="MXV4" s="683"/>
      <c r="MXW4" s="683"/>
      <c r="MXX4" s="683"/>
      <c r="MXY4" s="683"/>
      <c r="MXZ4" s="683"/>
      <c r="MYA4" s="683"/>
      <c r="MYB4" s="683"/>
      <c r="MYC4" s="683"/>
      <c r="MYD4" s="683"/>
      <c r="MYE4" s="683"/>
      <c r="MYF4" s="683"/>
      <c r="MYG4" s="683"/>
      <c r="MYH4" s="683"/>
      <c r="MYI4" s="683"/>
      <c r="MYJ4" s="683"/>
      <c r="MYK4" s="683"/>
      <c r="MYL4" s="683"/>
      <c r="MYM4" s="683"/>
      <c r="MYN4" s="683"/>
      <c r="MYO4" s="683"/>
      <c r="MYP4" s="683"/>
      <c r="MYQ4" s="683"/>
      <c r="MYR4" s="683"/>
      <c r="MYS4" s="683"/>
      <c r="MYT4" s="683"/>
      <c r="MYU4" s="683"/>
      <c r="MYV4" s="683"/>
      <c r="MYW4" s="683"/>
      <c r="MYX4" s="683"/>
      <c r="MYY4" s="683"/>
      <c r="MYZ4" s="683"/>
      <c r="MZA4" s="683"/>
      <c r="MZB4" s="683"/>
      <c r="MZC4" s="683"/>
      <c r="MZD4" s="683"/>
      <c r="MZE4" s="683"/>
      <c r="MZF4" s="683"/>
      <c r="MZG4" s="683"/>
      <c r="MZH4" s="683"/>
      <c r="MZI4" s="683"/>
      <c r="MZJ4" s="683"/>
      <c r="MZK4" s="683"/>
      <c r="MZL4" s="683"/>
      <c r="MZM4" s="683"/>
      <c r="MZN4" s="683"/>
      <c r="MZO4" s="683"/>
      <c r="MZP4" s="683"/>
      <c r="MZQ4" s="683"/>
      <c r="MZR4" s="683"/>
      <c r="MZS4" s="683"/>
      <c r="MZT4" s="683"/>
      <c r="MZU4" s="683"/>
      <c r="MZV4" s="683"/>
      <c r="MZW4" s="683"/>
      <c r="MZX4" s="683"/>
      <c r="MZY4" s="683"/>
      <c r="MZZ4" s="683"/>
      <c r="NAA4" s="683"/>
      <c r="NAB4" s="683"/>
      <c r="NAC4" s="683"/>
      <c r="NAD4" s="683"/>
      <c r="NAE4" s="683"/>
      <c r="NAF4" s="683"/>
      <c r="NAG4" s="683"/>
      <c r="NAH4" s="683"/>
      <c r="NAI4" s="683"/>
      <c r="NAJ4" s="683"/>
      <c r="NAK4" s="683"/>
      <c r="NAL4" s="683"/>
      <c r="NAM4" s="683"/>
      <c r="NAN4" s="683"/>
      <c r="NAO4" s="683"/>
      <c r="NAP4" s="683"/>
      <c r="NAQ4" s="683"/>
      <c r="NAR4" s="683"/>
      <c r="NAS4" s="683"/>
      <c r="NAT4" s="683"/>
      <c r="NAU4" s="683"/>
      <c r="NAV4" s="683"/>
      <c r="NAW4" s="683"/>
      <c r="NAX4" s="683"/>
      <c r="NAY4" s="683"/>
      <c r="NAZ4" s="683"/>
      <c r="NBA4" s="683"/>
      <c r="NBB4" s="683"/>
      <c r="NBC4" s="683"/>
      <c r="NBD4" s="683"/>
      <c r="NBE4" s="683"/>
      <c r="NBF4" s="683"/>
      <c r="NBG4" s="683"/>
      <c r="NBH4" s="683"/>
      <c r="NBI4" s="683"/>
      <c r="NBJ4" s="683"/>
      <c r="NBK4" s="683"/>
      <c r="NBL4" s="683"/>
      <c r="NBM4" s="683"/>
      <c r="NBN4" s="683"/>
      <c r="NBO4" s="683"/>
      <c r="NBP4" s="683"/>
      <c r="NBQ4" s="683"/>
      <c r="NBR4" s="683"/>
      <c r="NBS4" s="683"/>
      <c r="NBT4" s="683"/>
      <c r="NBU4" s="683"/>
      <c r="NBV4" s="683"/>
      <c r="NBW4" s="683"/>
      <c r="NBX4" s="683"/>
      <c r="NBY4" s="683"/>
      <c r="NBZ4" s="683"/>
      <c r="NCA4" s="683"/>
      <c r="NCB4" s="683"/>
      <c r="NCC4" s="683"/>
      <c r="NCD4" s="683"/>
      <c r="NCE4" s="683"/>
      <c r="NCF4" s="683"/>
      <c r="NCG4" s="683"/>
      <c r="NCH4" s="683"/>
      <c r="NCI4" s="683"/>
      <c r="NCJ4" s="683"/>
      <c r="NCK4" s="683"/>
      <c r="NCL4" s="683"/>
      <c r="NCM4" s="683"/>
      <c r="NCN4" s="683"/>
      <c r="NCO4" s="683"/>
      <c r="NCP4" s="683"/>
      <c r="NCQ4" s="683"/>
      <c r="NCR4" s="683"/>
      <c r="NCS4" s="683"/>
      <c r="NCT4" s="683"/>
      <c r="NCU4" s="683"/>
      <c r="NCV4" s="683"/>
      <c r="NCW4" s="683"/>
      <c r="NCX4" s="683"/>
      <c r="NCY4" s="683"/>
      <c r="NCZ4" s="683"/>
      <c r="NDA4" s="683"/>
      <c r="NDB4" s="683"/>
      <c r="NDC4" s="683"/>
      <c r="NDD4" s="683"/>
      <c r="NDE4" s="683"/>
      <c r="NDF4" s="683"/>
      <c r="NDG4" s="683"/>
      <c r="NDH4" s="683"/>
      <c r="NDI4" s="683"/>
      <c r="NDJ4" s="683"/>
      <c r="NDK4" s="683"/>
      <c r="NDL4" s="683"/>
      <c r="NDM4" s="683"/>
      <c r="NDN4" s="683"/>
      <c r="NDO4" s="683"/>
      <c r="NDP4" s="683"/>
      <c r="NDQ4" s="683"/>
      <c r="NDR4" s="683"/>
      <c r="NDS4" s="683"/>
      <c r="NDT4" s="683"/>
      <c r="NDU4" s="683"/>
      <c r="NDV4" s="683"/>
      <c r="NDW4" s="683"/>
      <c r="NDX4" s="683"/>
      <c r="NDY4" s="683"/>
      <c r="NDZ4" s="683"/>
      <c r="NEA4" s="683"/>
      <c r="NEB4" s="683"/>
      <c r="NEC4" s="683"/>
      <c r="NED4" s="683"/>
      <c r="NEE4" s="683"/>
      <c r="NEF4" s="683"/>
      <c r="NEG4" s="683"/>
      <c r="NEH4" s="683"/>
      <c r="NEI4" s="683"/>
      <c r="NEJ4" s="683"/>
      <c r="NEK4" s="683"/>
      <c r="NEL4" s="683"/>
      <c r="NEM4" s="683"/>
      <c r="NEN4" s="683"/>
      <c r="NEO4" s="683"/>
      <c r="NEP4" s="683"/>
      <c r="NEQ4" s="683"/>
      <c r="NER4" s="683"/>
      <c r="NES4" s="683"/>
      <c r="NET4" s="683"/>
      <c r="NEU4" s="683"/>
      <c r="NEV4" s="683"/>
      <c r="NEW4" s="683"/>
      <c r="NEX4" s="683"/>
      <c r="NEY4" s="683"/>
      <c r="NEZ4" s="683"/>
      <c r="NFA4" s="683"/>
      <c r="NFB4" s="683"/>
      <c r="NFC4" s="683"/>
      <c r="NFD4" s="683"/>
      <c r="NFE4" s="683"/>
      <c r="NFF4" s="683"/>
      <c r="NFG4" s="683"/>
      <c r="NFH4" s="683"/>
      <c r="NFI4" s="683"/>
      <c r="NFJ4" s="683"/>
      <c r="NFK4" s="683"/>
      <c r="NFL4" s="683"/>
      <c r="NFM4" s="683"/>
      <c r="NFN4" s="683"/>
      <c r="NFO4" s="683"/>
      <c r="NFP4" s="683"/>
      <c r="NFQ4" s="683"/>
      <c r="NFR4" s="683"/>
      <c r="NFS4" s="683"/>
      <c r="NFT4" s="683"/>
      <c r="NFU4" s="683"/>
      <c r="NFV4" s="683"/>
      <c r="NFW4" s="683"/>
      <c r="NFX4" s="683"/>
      <c r="NFY4" s="683"/>
      <c r="NFZ4" s="683"/>
      <c r="NGA4" s="683"/>
      <c r="NGB4" s="683"/>
      <c r="NGC4" s="683"/>
      <c r="NGD4" s="683"/>
      <c r="NGE4" s="683"/>
      <c r="NGF4" s="683"/>
      <c r="NGG4" s="683"/>
      <c r="NGH4" s="683"/>
      <c r="NGI4" s="683"/>
      <c r="NGJ4" s="683"/>
      <c r="NGK4" s="683"/>
      <c r="NGL4" s="683"/>
      <c r="NGM4" s="683"/>
      <c r="NGN4" s="683"/>
      <c r="NGO4" s="683"/>
      <c r="NGP4" s="683"/>
      <c r="NGQ4" s="683"/>
      <c r="NGR4" s="683"/>
      <c r="NGS4" s="683"/>
      <c r="NGT4" s="683"/>
      <c r="NGU4" s="683"/>
      <c r="NGV4" s="683"/>
      <c r="NGW4" s="683"/>
      <c r="NGX4" s="683"/>
      <c r="NGY4" s="683"/>
      <c r="NGZ4" s="683"/>
      <c r="NHA4" s="683"/>
      <c r="NHB4" s="683"/>
      <c r="NHC4" s="683"/>
      <c r="NHD4" s="683"/>
      <c r="NHE4" s="683"/>
      <c r="NHF4" s="683"/>
      <c r="NHG4" s="683"/>
      <c r="NHH4" s="683"/>
      <c r="NHI4" s="683"/>
      <c r="NHJ4" s="683"/>
      <c r="NHK4" s="683"/>
      <c r="NHL4" s="683"/>
      <c r="NHM4" s="683"/>
      <c r="NHN4" s="683"/>
      <c r="NHO4" s="683"/>
      <c r="NHP4" s="683"/>
      <c r="NHQ4" s="683"/>
      <c r="NHR4" s="683"/>
      <c r="NHS4" s="683"/>
      <c r="NHT4" s="683"/>
      <c r="NHU4" s="683"/>
      <c r="NHV4" s="683"/>
      <c r="NHW4" s="683"/>
      <c r="NHX4" s="683"/>
      <c r="NHY4" s="683"/>
      <c r="NHZ4" s="683"/>
      <c r="NIA4" s="683"/>
      <c r="NIB4" s="683"/>
      <c r="NIC4" s="683"/>
      <c r="NID4" s="683"/>
      <c r="NIE4" s="683"/>
      <c r="NIF4" s="683"/>
      <c r="NIG4" s="683"/>
      <c r="NIH4" s="683"/>
      <c r="NII4" s="683"/>
      <c r="NIJ4" s="683"/>
      <c r="NIK4" s="683"/>
      <c r="NIL4" s="683"/>
      <c r="NIM4" s="683"/>
      <c r="NIN4" s="683"/>
      <c r="NIO4" s="683"/>
      <c r="NIP4" s="683"/>
      <c r="NIQ4" s="683"/>
      <c r="NIR4" s="683"/>
      <c r="NIS4" s="683"/>
      <c r="NIT4" s="683"/>
      <c r="NIU4" s="683"/>
      <c r="NIV4" s="683"/>
      <c r="NIW4" s="683"/>
      <c r="NIX4" s="683"/>
      <c r="NIY4" s="683"/>
      <c r="NIZ4" s="683"/>
      <c r="NJA4" s="683"/>
      <c r="NJB4" s="683"/>
      <c r="NJC4" s="683"/>
      <c r="NJD4" s="683"/>
      <c r="NJE4" s="683"/>
      <c r="NJF4" s="683"/>
      <c r="NJG4" s="683"/>
      <c r="NJH4" s="683"/>
      <c r="NJI4" s="683"/>
      <c r="NJJ4" s="683"/>
      <c r="NJK4" s="683"/>
      <c r="NJL4" s="683"/>
      <c r="NJM4" s="683"/>
      <c r="NJN4" s="683"/>
      <c r="NJO4" s="683"/>
      <c r="NJP4" s="683"/>
      <c r="NJQ4" s="683"/>
      <c r="NJR4" s="683"/>
      <c r="NJS4" s="683"/>
      <c r="NJT4" s="683"/>
      <c r="NJU4" s="683"/>
      <c r="NJV4" s="683"/>
      <c r="NJW4" s="683"/>
      <c r="NJX4" s="683"/>
      <c r="NJY4" s="683"/>
      <c r="NJZ4" s="683"/>
      <c r="NKA4" s="683"/>
      <c r="NKB4" s="683"/>
      <c r="NKC4" s="683"/>
      <c r="NKD4" s="683"/>
      <c r="NKE4" s="683"/>
      <c r="NKF4" s="683"/>
      <c r="NKG4" s="683"/>
      <c r="NKH4" s="683"/>
      <c r="NKI4" s="683"/>
      <c r="NKJ4" s="683"/>
      <c r="NKK4" s="683"/>
      <c r="NKL4" s="683"/>
      <c r="NKM4" s="683"/>
      <c r="NKN4" s="683"/>
      <c r="NKO4" s="683"/>
      <c r="NKP4" s="683"/>
      <c r="NKQ4" s="683"/>
      <c r="NKR4" s="683"/>
      <c r="NKS4" s="683"/>
      <c r="NKT4" s="683"/>
      <c r="NKU4" s="683"/>
      <c r="NKV4" s="683"/>
      <c r="NKW4" s="683"/>
      <c r="NKX4" s="683"/>
      <c r="NKY4" s="683"/>
      <c r="NKZ4" s="683"/>
      <c r="NLA4" s="683"/>
      <c r="NLB4" s="683"/>
      <c r="NLC4" s="683"/>
      <c r="NLD4" s="683"/>
      <c r="NLE4" s="683"/>
      <c r="NLF4" s="683"/>
      <c r="NLG4" s="683"/>
      <c r="NLH4" s="683"/>
      <c r="NLI4" s="683"/>
      <c r="NLJ4" s="683"/>
      <c r="NLK4" s="683"/>
      <c r="NLL4" s="683"/>
      <c r="NLM4" s="683"/>
      <c r="NLN4" s="683"/>
      <c r="NLO4" s="683"/>
      <c r="NLP4" s="683"/>
      <c r="NLQ4" s="683"/>
      <c r="NLR4" s="683"/>
      <c r="NLS4" s="683"/>
      <c r="NLT4" s="683"/>
      <c r="NLU4" s="683"/>
      <c r="NLV4" s="683"/>
      <c r="NLW4" s="683"/>
      <c r="NLX4" s="683"/>
      <c r="NLY4" s="683"/>
      <c r="NLZ4" s="683"/>
      <c r="NMA4" s="683"/>
      <c r="NMB4" s="683"/>
      <c r="NMC4" s="683"/>
      <c r="NMD4" s="683"/>
      <c r="NME4" s="683"/>
      <c r="NMF4" s="683"/>
      <c r="NMG4" s="683"/>
      <c r="NMH4" s="683"/>
      <c r="NMI4" s="683"/>
      <c r="NMJ4" s="683"/>
      <c r="NMK4" s="683"/>
      <c r="NML4" s="683"/>
      <c r="NMM4" s="683"/>
      <c r="NMN4" s="683"/>
      <c r="NMO4" s="683"/>
      <c r="NMP4" s="683"/>
      <c r="NMQ4" s="683"/>
      <c r="NMR4" s="683"/>
      <c r="NMS4" s="683"/>
      <c r="NMT4" s="683"/>
      <c r="NMU4" s="683"/>
      <c r="NMV4" s="683"/>
      <c r="NMW4" s="683"/>
      <c r="NMX4" s="683"/>
      <c r="NMY4" s="683"/>
      <c r="NMZ4" s="683"/>
      <c r="NNA4" s="683"/>
      <c r="NNB4" s="683"/>
      <c r="NNC4" s="683"/>
      <c r="NND4" s="683"/>
      <c r="NNE4" s="683"/>
      <c r="NNF4" s="683"/>
      <c r="NNG4" s="683"/>
      <c r="NNH4" s="683"/>
      <c r="NNI4" s="683"/>
      <c r="NNJ4" s="683"/>
      <c r="NNK4" s="683"/>
      <c r="NNL4" s="683"/>
      <c r="NNM4" s="683"/>
      <c r="NNN4" s="683"/>
      <c r="NNO4" s="683"/>
      <c r="NNP4" s="683"/>
      <c r="NNQ4" s="683"/>
      <c r="NNR4" s="683"/>
      <c r="NNS4" s="683"/>
      <c r="NNT4" s="683"/>
      <c r="NNU4" s="683"/>
      <c r="NNV4" s="683"/>
      <c r="NNW4" s="683"/>
      <c r="NNX4" s="683"/>
      <c r="NNY4" s="683"/>
      <c r="NNZ4" s="683"/>
      <c r="NOA4" s="683"/>
      <c r="NOB4" s="683"/>
      <c r="NOC4" s="683"/>
      <c r="NOD4" s="683"/>
      <c r="NOE4" s="683"/>
      <c r="NOF4" s="683"/>
      <c r="NOG4" s="683"/>
      <c r="NOH4" s="683"/>
      <c r="NOI4" s="683"/>
      <c r="NOJ4" s="683"/>
      <c r="NOK4" s="683"/>
      <c r="NOL4" s="683"/>
      <c r="NOM4" s="683"/>
      <c r="NON4" s="683"/>
      <c r="NOO4" s="683"/>
      <c r="NOP4" s="683"/>
      <c r="NOQ4" s="683"/>
      <c r="NOR4" s="683"/>
      <c r="NOS4" s="683"/>
      <c r="NOT4" s="683"/>
      <c r="NOU4" s="683"/>
      <c r="NOV4" s="683"/>
      <c r="NOW4" s="683"/>
      <c r="NOX4" s="683"/>
      <c r="NOY4" s="683"/>
      <c r="NOZ4" s="683"/>
      <c r="NPA4" s="683"/>
      <c r="NPB4" s="683"/>
      <c r="NPC4" s="683"/>
      <c r="NPD4" s="683"/>
      <c r="NPE4" s="683"/>
      <c r="NPF4" s="683"/>
      <c r="NPG4" s="683"/>
      <c r="NPH4" s="683"/>
      <c r="NPI4" s="683"/>
      <c r="NPJ4" s="683"/>
      <c r="NPK4" s="683"/>
      <c r="NPL4" s="683"/>
      <c r="NPM4" s="683"/>
      <c r="NPN4" s="683"/>
      <c r="NPO4" s="683"/>
      <c r="NPP4" s="683"/>
      <c r="NPQ4" s="683"/>
      <c r="NPR4" s="683"/>
      <c r="NPS4" s="683"/>
      <c r="NPT4" s="683"/>
      <c r="NPU4" s="683"/>
      <c r="NPV4" s="683"/>
      <c r="NPW4" s="683"/>
      <c r="NPX4" s="683"/>
      <c r="NPY4" s="683"/>
      <c r="NPZ4" s="683"/>
      <c r="NQA4" s="683"/>
      <c r="NQB4" s="683"/>
      <c r="NQC4" s="683"/>
      <c r="NQD4" s="683"/>
      <c r="NQE4" s="683"/>
      <c r="NQF4" s="683"/>
      <c r="NQG4" s="683"/>
      <c r="NQH4" s="683"/>
      <c r="NQI4" s="683"/>
      <c r="NQJ4" s="683"/>
      <c r="NQK4" s="683"/>
      <c r="NQL4" s="683"/>
      <c r="NQM4" s="683"/>
      <c r="NQN4" s="683"/>
      <c r="NQO4" s="683"/>
      <c r="NQP4" s="683"/>
      <c r="NQQ4" s="683"/>
      <c r="NQR4" s="683"/>
      <c r="NQS4" s="683"/>
      <c r="NQT4" s="683"/>
      <c r="NQU4" s="683"/>
      <c r="NQV4" s="683"/>
      <c r="NQW4" s="683"/>
      <c r="NQX4" s="683"/>
      <c r="NQY4" s="683"/>
      <c r="NQZ4" s="683"/>
      <c r="NRA4" s="683"/>
      <c r="NRB4" s="683"/>
      <c r="NRC4" s="683"/>
      <c r="NRD4" s="683"/>
      <c r="NRE4" s="683"/>
      <c r="NRF4" s="683"/>
      <c r="NRG4" s="683"/>
      <c r="NRH4" s="683"/>
      <c r="NRI4" s="683"/>
      <c r="NRJ4" s="683"/>
      <c r="NRK4" s="683"/>
      <c r="NRL4" s="683"/>
      <c r="NRM4" s="683"/>
      <c r="NRN4" s="683"/>
      <c r="NRO4" s="683"/>
      <c r="NRP4" s="683"/>
      <c r="NRQ4" s="683"/>
      <c r="NRR4" s="683"/>
      <c r="NRS4" s="683"/>
      <c r="NRT4" s="683"/>
      <c r="NRU4" s="683"/>
      <c r="NRV4" s="683"/>
      <c r="NRW4" s="683"/>
      <c r="NRX4" s="683"/>
      <c r="NRY4" s="683"/>
      <c r="NRZ4" s="683"/>
      <c r="NSA4" s="683"/>
      <c r="NSB4" s="683"/>
      <c r="NSC4" s="683"/>
      <c r="NSD4" s="683"/>
      <c r="NSE4" s="683"/>
      <c r="NSF4" s="683"/>
      <c r="NSG4" s="683"/>
      <c r="NSH4" s="683"/>
      <c r="NSI4" s="683"/>
      <c r="NSJ4" s="683"/>
      <c r="NSK4" s="683"/>
      <c r="NSL4" s="683"/>
      <c r="NSM4" s="683"/>
      <c r="NSN4" s="683"/>
      <c r="NSO4" s="683"/>
      <c r="NSP4" s="683"/>
      <c r="NSQ4" s="683"/>
      <c r="NSR4" s="683"/>
      <c r="NSS4" s="683"/>
      <c r="NST4" s="683"/>
      <c r="NSU4" s="683"/>
      <c r="NSV4" s="683"/>
      <c r="NSW4" s="683"/>
      <c r="NSX4" s="683"/>
      <c r="NSY4" s="683"/>
      <c r="NSZ4" s="683"/>
      <c r="NTA4" s="683"/>
      <c r="NTB4" s="683"/>
      <c r="NTC4" s="683"/>
      <c r="NTD4" s="683"/>
      <c r="NTE4" s="683"/>
      <c r="NTF4" s="683"/>
      <c r="NTG4" s="683"/>
      <c r="NTH4" s="683"/>
      <c r="NTI4" s="683"/>
      <c r="NTJ4" s="683"/>
      <c r="NTK4" s="683"/>
      <c r="NTL4" s="683"/>
      <c r="NTM4" s="683"/>
      <c r="NTN4" s="683"/>
      <c r="NTO4" s="683"/>
      <c r="NTP4" s="683"/>
      <c r="NTQ4" s="683"/>
      <c r="NTR4" s="683"/>
      <c r="NTS4" s="683"/>
      <c r="NTT4" s="683"/>
      <c r="NTU4" s="683"/>
      <c r="NTV4" s="683"/>
      <c r="NTW4" s="683"/>
      <c r="NTX4" s="683"/>
      <c r="NTY4" s="683"/>
      <c r="NTZ4" s="683"/>
      <c r="NUA4" s="683"/>
      <c r="NUB4" s="683"/>
      <c r="NUC4" s="683"/>
      <c r="NUD4" s="683"/>
      <c r="NUE4" s="683"/>
      <c r="NUF4" s="683"/>
      <c r="NUG4" s="683"/>
      <c r="NUH4" s="683"/>
      <c r="NUI4" s="683"/>
      <c r="NUJ4" s="683"/>
      <c r="NUK4" s="683"/>
      <c r="NUL4" s="683"/>
      <c r="NUM4" s="683"/>
      <c r="NUN4" s="683"/>
      <c r="NUO4" s="683"/>
      <c r="NUP4" s="683"/>
      <c r="NUQ4" s="683"/>
      <c r="NUR4" s="683"/>
      <c r="NUS4" s="683"/>
      <c r="NUT4" s="683"/>
      <c r="NUU4" s="683"/>
      <c r="NUV4" s="683"/>
      <c r="NUW4" s="683"/>
      <c r="NUX4" s="683"/>
      <c r="NUY4" s="683"/>
      <c r="NUZ4" s="683"/>
      <c r="NVA4" s="683"/>
      <c r="NVB4" s="683"/>
      <c r="NVC4" s="683"/>
      <c r="NVD4" s="683"/>
      <c r="NVE4" s="683"/>
      <c r="NVF4" s="683"/>
      <c r="NVG4" s="683"/>
      <c r="NVH4" s="683"/>
      <c r="NVI4" s="683"/>
      <c r="NVJ4" s="683"/>
      <c r="NVK4" s="683"/>
      <c r="NVL4" s="683"/>
      <c r="NVM4" s="683"/>
      <c r="NVN4" s="683"/>
      <c r="NVO4" s="683"/>
      <c r="NVP4" s="683"/>
      <c r="NVQ4" s="683"/>
      <c r="NVR4" s="683"/>
      <c r="NVS4" s="683"/>
      <c r="NVT4" s="683"/>
      <c r="NVU4" s="683"/>
      <c r="NVV4" s="683"/>
      <c r="NVW4" s="683"/>
      <c r="NVX4" s="683"/>
      <c r="NVY4" s="683"/>
      <c r="NVZ4" s="683"/>
      <c r="NWA4" s="683"/>
      <c r="NWB4" s="683"/>
      <c r="NWC4" s="683"/>
      <c r="NWD4" s="683"/>
      <c r="NWE4" s="683"/>
      <c r="NWF4" s="683"/>
      <c r="NWG4" s="683"/>
      <c r="NWH4" s="683"/>
      <c r="NWI4" s="683"/>
      <c r="NWJ4" s="683"/>
      <c r="NWK4" s="683"/>
      <c r="NWL4" s="683"/>
      <c r="NWM4" s="683"/>
      <c r="NWN4" s="683"/>
      <c r="NWO4" s="683"/>
      <c r="NWP4" s="683"/>
      <c r="NWQ4" s="683"/>
      <c r="NWR4" s="683"/>
      <c r="NWS4" s="683"/>
      <c r="NWT4" s="683"/>
      <c r="NWU4" s="683"/>
      <c r="NWV4" s="683"/>
      <c r="NWW4" s="683"/>
      <c r="NWX4" s="683"/>
      <c r="NWY4" s="683"/>
      <c r="NWZ4" s="683"/>
      <c r="NXA4" s="683"/>
      <c r="NXB4" s="683"/>
      <c r="NXC4" s="683"/>
      <c r="NXD4" s="683"/>
      <c r="NXE4" s="683"/>
      <c r="NXF4" s="683"/>
      <c r="NXG4" s="683"/>
      <c r="NXH4" s="683"/>
      <c r="NXI4" s="683"/>
      <c r="NXJ4" s="683"/>
      <c r="NXK4" s="683"/>
      <c r="NXL4" s="683"/>
      <c r="NXM4" s="683"/>
      <c r="NXN4" s="683"/>
      <c r="NXO4" s="683"/>
      <c r="NXP4" s="683"/>
      <c r="NXQ4" s="683"/>
      <c r="NXR4" s="683"/>
      <c r="NXS4" s="683"/>
      <c r="NXT4" s="683"/>
      <c r="NXU4" s="683"/>
      <c r="NXV4" s="683"/>
      <c r="NXW4" s="683"/>
      <c r="NXX4" s="683"/>
      <c r="NXY4" s="683"/>
      <c r="NXZ4" s="683"/>
      <c r="NYA4" s="683"/>
      <c r="NYB4" s="683"/>
      <c r="NYC4" s="683"/>
      <c r="NYD4" s="683"/>
      <c r="NYE4" s="683"/>
      <c r="NYF4" s="683"/>
      <c r="NYG4" s="683"/>
      <c r="NYH4" s="683"/>
      <c r="NYI4" s="683"/>
      <c r="NYJ4" s="683"/>
      <c r="NYK4" s="683"/>
      <c r="NYL4" s="683"/>
      <c r="NYM4" s="683"/>
      <c r="NYN4" s="683"/>
      <c r="NYO4" s="683"/>
      <c r="NYP4" s="683"/>
      <c r="NYQ4" s="683"/>
      <c r="NYR4" s="683"/>
      <c r="NYS4" s="683"/>
      <c r="NYT4" s="683"/>
      <c r="NYU4" s="683"/>
      <c r="NYV4" s="683"/>
      <c r="NYW4" s="683"/>
      <c r="NYX4" s="683"/>
      <c r="NYY4" s="683"/>
      <c r="NYZ4" s="683"/>
      <c r="NZA4" s="683"/>
      <c r="NZB4" s="683"/>
      <c r="NZC4" s="683"/>
      <c r="NZD4" s="683"/>
      <c r="NZE4" s="683"/>
      <c r="NZF4" s="683"/>
      <c r="NZG4" s="683"/>
      <c r="NZH4" s="683"/>
      <c r="NZI4" s="683"/>
      <c r="NZJ4" s="683"/>
      <c r="NZK4" s="683"/>
      <c r="NZL4" s="683"/>
      <c r="NZM4" s="683"/>
      <c r="NZN4" s="683"/>
      <c r="NZO4" s="683"/>
      <c r="NZP4" s="683"/>
      <c r="NZQ4" s="683"/>
      <c r="NZR4" s="683"/>
      <c r="NZS4" s="683"/>
      <c r="NZT4" s="683"/>
      <c r="NZU4" s="683"/>
      <c r="NZV4" s="683"/>
      <c r="NZW4" s="683"/>
      <c r="NZX4" s="683"/>
      <c r="NZY4" s="683"/>
      <c r="NZZ4" s="683"/>
      <c r="OAA4" s="683"/>
      <c r="OAB4" s="683"/>
      <c r="OAC4" s="683"/>
      <c r="OAD4" s="683"/>
      <c r="OAE4" s="683"/>
      <c r="OAF4" s="683"/>
      <c r="OAG4" s="683"/>
      <c r="OAH4" s="683"/>
      <c r="OAI4" s="683"/>
      <c r="OAJ4" s="683"/>
      <c r="OAK4" s="683"/>
      <c r="OAL4" s="683"/>
      <c r="OAM4" s="683"/>
      <c r="OAN4" s="683"/>
      <c r="OAO4" s="683"/>
      <c r="OAP4" s="683"/>
      <c r="OAQ4" s="683"/>
      <c r="OAR4" s="683"/>
      <c r="OAS4" s="683"/>
      <c r="OAT4" s="683"/>
      <c r="OAU4" s="683"/>
      <c r="OAV4" s="683"/>
      <c r="OAW4" s="683"/>
      <c r="OAX4" s="683"/>
      <c r="OAY4" s="683"/>
      <c r="OAZ4" s="683"/>
      <c r="OBA4" s="683"/>
      <c r="OBB4" s="683"/>
      <c r="OBC4" s="683"/>
      <c r="OBD4" s="683"/>
      <c r="OBE4" s="683"/>
      <c r="OBF4" s="683"/>
      <c r="OBG4" s="683"/>
      <c r="OBH4" s="683"/>
      <c r="OBI4" s="683"/>
      <c r="OBJ4" s="683"/>
      <c r="OBK4" s="683"/>
      <c r="OBL4" s="683"/>
      <c r="OBM4" s="683"/>
      <c r="OBN4" s="683"/>
      <c r="OBO4" s="683"/>
      <c r="OBP4" s="683"/>
      <c r="OBQ4" s="683"/>
      <c r="OBR4" s="683"/>
      <c r="OBS4" s="683"/>
      <c r="OBT4" s="683"/>
      <c r="OBU4" s="683"/>
      <c r="OBV4" s="683"/>
      <c r="OBW4" s="683"/>
      <c r="OBX4" s="683"/>
      <c r="OBY4" s="683"/>
      <c r="OBZ4" s="683"/>
      <c r="OCA4" s="683"/>
      <c r="OCB4" s="683"/>
      <c r="OCC4" s="683"/>
      <c r="OCD4" s="683"/>
      <c r="OCE4" s="683"/>
      <c r="OCF4" s="683"/>
      <c r="OCG4" s="683"/>
      <c r="OCH4" s="683"/>
      <c r="OCI4" s="683"/>
      <c r="OCJ4" s="683"/>
      <c r="OCK4" s="683"/>
      <c r="OCL4" s="683"/>
      <c r="OCM4" s="683"/>
      <c r="OCN4" s="683"/>
      <c r="OCO4" s="683"/>
      <c r="OCP4" s="683"/>
      <c r="OCQ4" s="683"/>
      <c r="OCR4" s="683"/>
      <c r="OCS4" s="683"/>
      <c r="OCT4" s="683"/>
      <c r="OCU4" s="683"/>
      <c r="OCV4" s="683"/>
      <c r="OCW4" s="683"/>
      <c r="OCX4" s="683"/>
      <c r="OCY4" s="683"/>
      <c r="OCZ4" s="683"/>
      <c r="ODA4" s="683"/>
      <c r="ODB4" s="683"/>
      <c r="ODC4" s="683"/>
      <c r="ODD4" s="683"/>
      <c r="ODE4" s="683"/>
      <c r="ODF4" s="683"/>
      <c r="ODG4" s="683"/>
      <c r="ODH4" s="683"/>
      <c r="ODI4" s="683"/>
      <c r="ODJ4" s="683"/>
      <c r="ODK4" s="683"/>
      <c r="ODL4" s="683"/>
      <c r="ODM4" s="683"/>
      <c r="ODN4" s="683"/>
      <c r="ODO4" s="683"/>
      <c r="ODP4" s="683"/>
      <c r="ODQ4" s="683"/>
      <c r="ODR4" s="683"/>
      <c r="ODS4" s="683"/>
      <c r="ODT4" s="683"/>
      <c r="ODU4" s="683"/>
      <c r="ODV4" s="683"/>
      <c r="ODW4" s="683"/>
      <c r="ODX4" s="683"/>
      <c r="ODY4" s="683"/>
      <c r="ODZ4" s="683"/>
      <c r="OEA4" s="683"/>
      <c r="OEB4" s="683"/>
      <c r="OEC4" s="683"/>
      <c r="OED4" s="683"/>
      <c r="OEE4" s="683"/>
      <c r="OEF4" s="683"/>
      <c r="OEG4" s="683"/>
      <c r="OEH4" s="683"/>
      <c r="OEI4" s="683"/>
      <c r="OEJ4" s="683"/>
      <c r="OEK4" s="683"/>
      <c r="OEL4" s="683"/>
      <c r="OEM4" s="683"/>
      <c r="OEN4" s="683"/>
      <c r="OEO4" s="683"/>
      <c r="OEP4" s="683"/>
      <c r="OEQ4" s="683"/>
      <c r="OER4" s="683"/>
      <c r="OES4" s="683"/>
      <c r="OET4" s="683"/>
      <c r="OEU4" s="683"/>
      <c r="OEV4" s="683"/>
      <c r="OEW4" s="683"/>
      <c r="OEX4" s="683"/>
      <c r="OEY4" s="683"/>
      <c r="OEZ4" s="683"/>
      <c r="OFA4" s="683"/>
      <c r="OFB4" s="683"/>
      <c r="OFC4" s="683"/>
      <c r="OFD4" s="683"/>
      <c r="OFE4" s="683"/>
      <c r="OFF4" s="683"/>
      <c r="OFG4" s="683"/>
      <c r="OFH4" s="683"/>
      <c r="OFI4" s="683"/>
      <c r="OFJ4" s="683"/>
      <c r="OFK4" s="683"/>
      <c r="OFL4" s="683"/>
      <c r="OFM4" s="683"/>
      <c r="OFN4" s="683"/>
      <c r="OFO4" s="683"/>
      <c r="OFP4" s="683"/>
      <c r="OFQ4" s="683"/>
      <c r="OFR4" s="683"/>
      <c r="OFS4" s="683"/>
      <c r="OFT4" s="683"/>
      <c r="OFU4" s="683"/>
      <c r="OFV4" s="683"/>
      <c r="OFW4" s="683"/>
      <c r="OFX4" s="683"/>
      <c r="OFY4" s="683"/>
      <c r="OFZ4" s="683"/>
      <c r="OGA4" s="683"/>
      <c r="OGB4" s="683"/>
      <c r="OGC4" s="683"/>
      <c r="OGD4" s="683"/>
      <c r="OGE4" s="683"/>
      <c r="OGF4" s="683"/>
      <c r="OGG4" s="683"/>
      <c r="OGH4" s="683"/>
      <c r="OGI4" s="683"/>
      <c r="OGJ4" s="683"/>
      <c r="OGK4" s="683"/>
      <c r="OGL4" s="683"/>
      <c r="OGM4" s="683"/>
      <c r="OGN4" s="683"/>
      <c r="OGO4" s="683"/>
      <c r="OGP4" s="683"/>
      <c r="OGQ4" s="683"/>
      <c r="OGR4" s="683"/>
      <c r="OGS4" s="683"/>
      <c r="OGT4" s="683"/>
      <c r="OGU4" s="683"/>
      <c r="OGV4" s="683"/>
      <c r="OGW4" s="683"/>
      <c r="OGX4" s="683"/>
      <c r="OGY4" s="683"/>
      <c r="OGZ4" s="683"/>
      <c r="OHA4" s="683"/>
      <c r="OHB4" s="683"/>
      <c r="OHC4" s="683"/>
      <c r="OHD4" s="683"/>
      <c r="OHE4" s="683"/>
      <c r="OHF4" s="683"/>
      <c r="OHG4" s="683"/>
      <c r="OHH4" s="683"/>
      <c r="OHI4" s="683"/>
      <c r="OHJ4" s="683"/>
      <c r="OHK4" s="683"/>
      <c r="OHL4" s="683"/>
      <c r="OHM4" s="683"/>
      <c r="OHN4" s="683"/>
      <c r="OHO4" s="683"/>
      <c r="OHP4" s="683"/>
      <c r="OHQ4" s="683"/>
      <c r="OHR4" s="683"/>
      <c r="OHS4" s="683"/>
      <c r="OHT4" s="683"/>
      <c r="OHU4" s="683"/>
      <c r="OHV4" s="683"/>
      <c r="OHW4" s="683"/>
      <c r="OHX4" s="683"/>
      <c r="OHY4" s="683"/>
      <c r="OHZ4" s="683"/>
      <c r="OIA4" s="683"/>
      <c r="OIB4" s="683"/>
      <c r="OIC4" s="683"/>
      <c r="OID4" s="683"/>
      <c r="OIE4" s="683"/>
      <c r="OIF4" s="683"/>
      <c r="OIG4" s="683"/>
      <c r="OIH4" s="683"/>
      <c r="OII4" s="683"/>
      <c r="OIJ4" s="683"/>
      <c r="OIK4" s="683"/>
      <c r="OIL4" s="683"/>
      <c r="OIM4" s="683"/>
      <c r="OIN4" s="683"/>
      <c r="OIO4" s="683"/>
      <c r="OIP4" s="683"/>
      <c r="OIQ4" s="683"/>
      <c r="OIR4" s="683"/>
      <c r="OIS4" s="683"/>
      <c r="OIT4" s="683"/>
      <c r="OIU4" s="683"/>
      <c r="OIV4" s="683"/>
      <c r="OIW4" s="683"/>
      <c r="OIX4" s="683"/>
      <c r="OIY4" s="683"/>
      <c r="OIZ4" s="683"/>
      <c r="OJA4" s="683"/>
      <c r="OJB4" s="683"/>
      <c r="OJC4" s="683"/>
      <c r="OJD4" s="683"/>
      <c r="OJE4" s="683"/>
      <c r="OJF4" s="683"/>
      <c r="OJG4" s="683"/>
      <c r="OJH4" s="683"/>
      <c r="OJI4" s="683"/>
      <c r="OJJ4" s="683"/>
      <c r="OJK4" s="683"/>
      <c r="OJL4" s="683"/>
      <c r="OJM4" s="683"/>
      <c r="OJN4" s="683"/>
      <c r="OJO4" s="683"/>
      <c r="OJP4" s="683"/>
      <c r="OJQ4" s="683"/>
      <c r="OJR4" s="683"/>
      <c r="OJS4" s="683"/>
      <c r="OJT4" s="683"/>
      <c r="OJU4" s="683"/>
      <c r="OJV4" s="683"/>
      <c r="OJW4" s="683"/>
      <c r="OJX4" s="683"/>
      <c r="OJY4" s="683"/>
      <c r="OJZ4" s="683"/>
      <c r="OKA4" s="683"/>
      <c r="OKB4" s="683"/>
      <c r="OKC4" s="683"/>
      <c r="OKD4" s="683"/>
      <c r="OKE4" s="683"/>
      <c r="OKF4" s="683"/>
      <c r="OKG4" s="683"/>
      <c r="OKH4" s="683"/>
      <c r="OKI4" s="683"/>
      <c r="OKJ4" s="683"/>
      <c r="OKK4" s="683"/>
      <c r="OKL4" s="683"/>
      <c r="OKM4" s="683"/>
      <c r="OKN4" s="683"/>
      <c r="OKO4" s="683"/>
      <c r="OKP4" s="683"/>
      <c r="OKQ4" s="683"/>
      <c r="OKR4" s="683"/>
      <c r="OKS4" s="683"/>
      <c r="OKT4" s="683"/>
      <c r="OKU4" s="683"/>
      <c r="OKV4" s="683"/>
      <c r="OKW4" s="683"/>
      <c r="OKX4" s="683"/>
      <c r="OKY4" s="683"/>
      <c r="OKZ4" s="683"/>
      <c r="OLA4" s="683"/>
      <c r="OLB4" s="683"/>
      <c r="OLC4" s="683"/>
      <c r="OLD4" s="683"/>
      <c r="OLE4" s="683"/>
      <c r="OLF4" s="683"/>
      <c r="OLG4" s="683"/>
      <c r="OLH4" s="683"/>
      <c r="OLI4" s="683"/>
      <c r="OLJ4" s="683"/>
      <c r="OLK4" s="683"/>
      <c r="OLL4" s="683"/>
      <c r="OLM4" s="683"/>
      <c r="OLN4" s="683"/>
      <c r="OLO4" s="683"/>
      <c r="OLP4" s="683"/>
      <c r="OLQ4" s="683"/>
      <c r="OLR4" s="683"/>
      <c r="OLS4" s="683"/>
      <c r="OLT4" s="683"/>
      <c r="OLU4" s="683"/>
      <c r="OLV4" s="683"/>
      <c r="OLW4" s="683"/>
      <c r="OLX4" s="683"/>
      <c r="OLY4" s="683"/>
      <c r="OLZ4" s="683"/>
      <c r="OMA4" s="683"/>
      <c r="OMB4" s="683"/>
      <c r="OMC4" s="683"/>
      <c r="OMD4" s="683"/>
      <c r="OME4" s="683"/>
      <c r="OMF4" s="683"/>
      <c r="OMG4" s="683"/>
      <c r="OMH4" s="683"/>
      <c r="OMI4" s="683"/>
      <c r="OMJ4" s="683"/>
      <c r="OMK4" s="683"/>
      <c r="OML4" s="683"/>
      <c r="OMM4" s="683"/>
      <c r="OMN4" s="683"/>
      <c r="OMO4" s="683"/>
      <c r="OMP4" s="683"/>
      <c r="OMQ4" s="683"/>
      <c r="OMR4" s="683"/>
      <c r="OMS4" s="683"/>
      <c r="OMT4" s="683"/>
      <c r="OMU4" s="683"/>
      <c r="OMV4" s="683"/>
      <c r="OMW4" s="683"/>
      <c r="OMX4" s="683"/>
      <c r="OMY4" s="683"/>
      <c r="OMZ4" s="683"/>
      <c r="ONA4" s="683"/>
      <c r="ONB4" s="683"/>
      <c r="ONC4" s="683"/>
      <c r="OND4" s="683"/>
      <c r="ONE4" s="683"/>
      <c r="ONF4" s="683"/>
      <c r="ONG4" s="683"/>
      <c r="ONH4" s="683"/>
      <c r="ONI4" s="683"/>
      <c r="ONJ4" s="683"/>
      <c r="ONK4" s="683"/>
      <c r="ONL4" s="683"/>
      <c r="ONM4" s="683"/>
      <c r="ONN4" s="683"/>
      <c r="ONO4" s="683"/>
      <c r="ONP4" s="683"/>
      <c r="ONQ4" s="683"/>
      <c r="ONR4" s="683"/>
      <c r="ONS4" s="683"/>
      <c r="ONT4" s="683"/>
      <c r="ONU4" s="683"/>
      <c r="ONV4" s="683"/>
      <c r="ONW4" s="683"/>
      <c r="ONX4" s="683"/>
      <c r="ONY4" s="683"/>
      <c r="ONZ4" s="683"/>
      <c r="OOA4" s="683"/>
      <c r="OOB4" s="683"/>
      <c r="OOC4" s="683"/>
      <c r="OOD4" s="683"/>
      <c r="OOE4" s="683"/>
      <c r="OOF4" s="683"/>
      <c r="OOG4" s="683"/>
      <c r="OOH4" s="683"/>
      <c r="OOI4" s="683"/>
      <c r="OOJ4" s="683"/>
      <c r="OOK4" s="683"/>
      <c r="OOL4" s="683"/>
      <c r="OOM4" s="683"/>
      <c r="OON4" s="683"/>
      <c r="OOO4" s="683"/>
      <c r="OOP4" s="683"/>
      <c r="OOQ4" s="683"/>
      <c r="OOR4" s="683"/>
      <c r="OOS4" s="683"/>
      <c r="OOT4" s="683"/>
      <c r="OOU4" s="683"/>
      <c r="OOV4" s="683"/>
      <c r="OOW4" s="683"/>
      <c r="OOX4" s="683"/>
      <c r="OOY4" s="683"/>
      <c r="OOZ4" s="683"/>
      <c r="OPA4" s="683"/>
      <c r="OPB4" s="683"/>
      <c r="OPC4" s="683"/>
      <c r="OPD4" s="683"/>
      <c r="OPE4" s="683"/>
      <c r="OPF4" s="683"/>
      <c r="OPG4" s="683"/>
      <c r="OPH4" s="683"/>
      <c r="OPI4" s="683"/>
      <c r="OPJ4" s="683"/>
      <c r="OPK4" s="683"/>
      <c r="OPL4" s="683"/>
      <c r="OPM4" s="683"/>
      <c r="OPN4" s="683"/>
      <c r="OPO4" s="683"/>
      <c r="OPP4" s="683"/>
      <c r="OPQ4" s="683"/>
      <c r="OPR4" s="683"/>
      <c r="OPS4" s="683"/>
      <c r="OPT4" s="683"/>
      <c r="OPU4" s="683"/>
      <c r="OPV4" s="683"/>
      <c r="OPW4" s="683"/>
      <c r="OPX4" s="683"/>
      <c r="OPY4" s="683"/>
      <c r="OPZ4" s="683"/>
      <c r="OQA4" s="683"/>
      <c r="OQB4" s="683"/>
      <c r="OQC4" s="683"/>
      <c r="OQD4" s="683"/>
      <c r="OQE4" s="683"/>
      <c r="OQF4" s="683"/>
      <c r="OQG4" s="683"/>
      <c r="OQH4" s="683"/>
      <c r="OQI4" s="683"/>
      <c r="OQJ4" s="683"/>
      <c r="OQK4" s="683"/>
      <c r="OQL4" s="683"/>
      <c r="OQM4" s="683"/>
      <c r="OQN4" s="683"/>
      <c r="OQO4" s="683"/>
      <c r="OQP4" s="683"/>
      <c r="OQQ4" s="683"/>
      <c r="OQR4" s="683"/>
      <c r="OQS4" s="683"/>
      <c r="OQT4" s="683"/>
      <c r="OQU4" s="683"/>
      <c r="OQV4" s="683"/>
      <c r="OQW4" s="683"/>
      <c r="OQX4" s="683"/>
      <c r="OQY4" s="683"/>
      <c r="OQZ4" s="683"/>
      <c r="ORA4" s="683"/>
      <c r="ORB4" s="683"/>
      <c r="ORC4" s="683"/>
      <c r="ORD4" s="683"/>
      <c r="ORE4" s="683"/>
      <c r="ORF4" s="683"/>
      <c r="ORG4" s="683"/>
      <c r="ORH4" s="683"/>
      <c r="ORI4" s="683"/>
      <c r="ORJ4" s="683"/>
      <c r="ORK4" s="683"/>
      <c r="ORL4" s="683"/>
      <c r="ORM4" s="683"/>
      <c r="ORN4" s="683"/>
      <c r="ORO4" s="683"/>
      <c r="ORP4" s="683"/>
      <c r="ORQ4" s="683"/>
      <c r="ORR4" s="683"/>
      <c r="ORS4" s="683"/>
      <c r="ORT4" s="683"/>
      <c r="ORU4" s="683"/>
      <c r="ORV4" s="683"/>
      <c r="ORW4" s="683"/>
      <c r="ORX4" s="683"/>
      <c r="ORY4" s="683"/>
      <c r="ORZ4" s="683"/>
      <c r="OSA4" s="683"/>
      <c r="OSB4" s="683"/>
      <c r="OSC4" s="683"/>
      <c r="OSD4" s="683"/>
      <c r="OSE4" s="683"/>
      <c r="OSF4" s="683"/>
      <c r="OSG4" s="683"/>
      <c r="OSH4" s="683"/>
      <c r="OSI4" s="683"/>
      <c r="OSJ4" s="683"/>
      <c r="OSK4" s="683"/>
      <c r="OSL4" s="683"/>
      <c r="OSM4" s="683"/>
      <c r="OSN4" s="683"/>
      <c r="OSO4" s="683"/>
      <c r="OSP4" s="683"/>
      <c r="OSQ4" s="683"/>
      <c r="OSR4" s="683"/>
      <c r="OSS4" s="683"/>
      <c r="OST4" s="683"/>
      <c r="OSU4" s="683"/>
      <c r="OSV4" s="683"/>
      <c r="OSW4" s="683"/>
      <c r="OSX4" s="683"/>
      <c r="OSY4" s="683"/>
      <c r="OSZ4" s="683"/>
      <c r="OTA4" s="683"/>
      <c r="OTB4" s="683"/>
      <c r="OTC4" s="683"/>
      <c r="OTD4" s="683"/>
      <c r="OTE4" s="683"/>
      <c r="OTF4" s="683"/>
      <c r="OTG4" s="683"/>
      <c r="OTH4" s="683"/>
      <c r="OTI4" s="683"/>
      <c r="OTJ4" s="683"/>
      <c r="OTK4" s="683"/>
      <c r="OTL4" s="683"/>
      <c r="OTM4" s="683"/>
      <c r="OTN4" s="683"/>
      <c r="OTO4" s="683"/>
      <c r="OTP4" s="683"/>
      <c r="OTQ4" s="683"/>
      <c r="OTR4" s="683"/>
      <c r="OTS4" s="683"/>
      <c r="OTT4" s="683"/>
      <c r="OTU4" s="683"/>
      <c r="OTV4" s="683"/>
      <c r="OTW4" s="683"/>
      <c r="OTX4" s="683"/>
      <c r="OTY4" s="683"/>
      <c r="OTZ4" s="683"/>
      <c r="OUA4" s="683"/>
      <c r="OUB4" s="683"/>
      <c r="OUC4" s="683"/>
      <c r="OUD4" s="683"/>
      <c r="OUE4" s="683"/>
      <c r="OUF4" s="683"/>
      <c r="OUG4" s="683"/>
      <c r="OUH4" s="683"/>
      <c r="OUI4" s="683"/>
      <c r="OUJ4" s="683"/>
      <c r="OUK4" s="683"/>
      <c r="OUL4" s="683"/>
      <c r="OUM4" s="683"/>
      <c r="OUN4" s="683"/>
      <c r="OUO4" s="683"/>
      <c r="OUP4" s="683"/>
      <c r="OUQ4" s="683"/>
      <c r="OUR4" s="683"/>
      <c r="OUS4" s="683"/>
      <c r="OUT4" s="683"/>
      <c r="OUU4" s="683"/>
      <c r="OUV4" s="683"/>
      <c r="OUW4" s="683"/>
      <c r="OUX4" s="683"/>
      <c r="OUY4" s="683"/>
      <c r="OUZ4" s="683"/>
      <c r="OVA4" s="683"/>
      <c r="OVB4" s="683"/>
      <c r="OVC4" s="683"/>
      <c r="OVD4" s="683"/>
      <c r="OVE4" s="683"/>
      <c r="OVF4" s="683"/>
      <c r="OVG4" s="683"/>
      <c r="OVH4" s="683"/>
      <c r="OVI4" s="683"/>
      <c r="OVJ4" s="683"/>
      <c r="OVK4" s="683"/>
      <c r="OVL4" s="683"/>
      <c r="OVM4" s="683"/>
      <c r="OVN4" s="683"/>
      <c r="OVO4" s="683"/>
      <c r="OVP4" s="683"/>
      <c r="OVQ4" s="683"/>
      <c r="OVR4" s="683"/>
      <c r="OVS4" s="683"/>
      <c r="OVT4" s="683"/>
      <c r="OVU4" s="683"/>
      <c r="OVV4" s="683"/>
      <c r="OVW4" s="683"/>
      <c r="OVX4" s="683"/>
      <c r="OVY4" s="683"/>
      <c r="OVZ4" s="683"/>
      <c r="OWA4" s="683"/>
      <c r="OWB4" s="683"/>
      <c r="OWC4" s="683"/>
      <c r="OWD4" s="683"/>
      <c r="OWE4" s="683"/>
      <c r="OWF4" s="683"/>
      <c r="OWG4" s="683"/>
      <c r="OWH4" s="683"/>
      <c r="OWI4" s="683"/>
      <c r="OWJ4" s="683"/>
      <c r="OWK4" s="683"/>
      <c r="OWL4" s="683"/>
      <c r="OWM4" s="683"/>
      <c r="OWN4" s="683"/>
      <c r="OWO4" s="683"/>
      <c r="OWP4" s="683"/>
      <c r="OWQ4" s="683"/>
      <c r="OWR4" s="683"/>
      <c r="OWS4" s="683"/>
      <c r="OWT4" s="683"/>
      <c r="OWU4" s="683"/>
      <c r="OWV4" s="683"/>
      <c r="OWW4" s="683"/>
      <c r="OWX4" s="683"/>
      <c r="OWY4" s="683"/>
      <c r="OWZ4" s="683"/>
      <c r="OXA4" s="683"/>
      <c r="OXB4" s="683"/>
      <c r="OXC4" s="683"/>
      <c r="OXD4" s="683"/>
      <c r="OXE4" s="683"/>
      <c r="OXF4" s="683"/>
      <c r="OXG4" s="683"/>
      <c r="OXH4" s="683"/>
      <c r="OXI4" s="683"/>
      <c r="OXJ4" s="683"/>
      <c r="OXK4" s="683"/>
      <c r="OXL4" s="683"/>
      <c r="OXM4" s="683"/>
      <c r="OXN4" s="683"/>
      <c r="OXO4" s="683"/>
      <c r="OXP4" s="683"/>
      <c r="OXQ4" s="683"/>
      <c r="OXR4" s="683"/>
      <c r="OXS4" s="683"/>
      <c r="OXT4" s="683"/>
      <c r="OXU4" s="683"/>
      <c r="OXV4" s="683"/>
      <c r="OXW4" s="683"/>
      <c r="OXX4" s="683"/>
      <c r="OXY4" s="683"/>
      <c r="OXZ4" s="683"/>
      <c r="OYA4" s="683"/>
      <c r="OYB4" s="683"/>
      <c r="OYC4" s="683"/>
      <c r="OYD4" s="683"/>
      <c r="OYE4" s="683"/>
      <c r="OYF4" s="683"/>
      <c r="OYG4" s="683"/>
      <c r="OYH4" s="683"/>
      <c r="OYI4" s="683"/>
      <c r="OYJ4" s="683"/>
      <c r="OYK4" s="683"/>
      <c r="OYL4" s="683"/>
      <c r="OYM4" s="683"/>
      <c r="OYN4" s="683"/>
      <c r="OYO4" s="683"/>
      <c r="OYP4" s="683"/>
      <c r="OYQ4" s="683"/>
      <c r="OYR4" s="683"/>
      <c r="OYS4" s="683"/>
      <c r="OYT4" s="683"/>
      <c r="OYU4" s="683"/>
      <c r="OYV4" s="683"/>
      <c r="OYW4" s="683"/>
      <c r="OYX4" s="683"/>
      <c r="OYY4" s="683"/>
      <c r="OYZ4" s="683"/>
      <c r="OZA4" s="683"/>
      <c r="OZB4" s="683"/>
      <c r="OZC4" s="683"/>
      <c r="OZD4" s="683"/>
      <c r="OZE4" s="683"/>
      <c r="OZF4" s="683"/>
      <c r="OZG4" s="683"/>
      <c r="OZH4" s="683"/>
      <c r="OZI4" s="683"/>
      <c r="OZJ4" s="683"/>
      <c r="OZK4" s="683"/>
      <c r="OZL4" s="683"/>
      <c r="OZM4" s="683"/>
      <c r="OZN4" s="683"/>
      <c r="OZO4" s="683"/>
      <c r="OZP4" s="683"/>
      <c r="OZQ4" s="683"/>
      <c r="OZR4" s="683"/>
      <c r="OZS4" s="683"/>
      <c r="OZT4" s="683"/>
      <c r="OZU4" s="683"/>
      <c r="OZV4" s="683"/>
      <c r="OZW4" s="683"/>
      <c r="OZX4" s="683"/>
      <c r="OZY4" s="683"/>
      <c r="OZZ4" s="683"/>
      <c r="PAA4" s="683"/>
      <c r="PAB4" s="683"/>
      <c r="PAC4" s="683"/>
      <c r="PAD4" s="683"/>
      <c r="PAE4" s="683"/>
      <c r="PAF4" s="683"/>
      <c r="PAG4" s="683"/>
      <c r="PAH4" s="683"/>
      <c r="PAI4" s="683"/>
      <c r="PAJ4" s="683"/>
      <c r="PAK4" s="683"/>
      <c r="PAL4" s="683"/>
      <c r="PAM4" s="683"/>
      <c r="PAN4" s="683"/>
      <c r="PAO4" s="683"/>
      <c r="PAP4" s="683"/>
      <c r="PAQ4" s="683"/>
      <c r="PAR4" s="683"/>
      <c r="PAS4" s="683"/>
      <c r="PAT4" s="683"/>
      <c r="PAU4" s="683"/>
      <c r="PAV4" s="683"/>
      <c r="PAW4" s="683"/>
      <c r="PAX4" s="683"/>
      <c r="PAY4" s="683"/>
      <c r="PAZ4" s="683"/>
      <c r="PBA4" s="683"/>
      <c r="PBB4" s="683"/>
      <c r="PBC4" s="683"/>
      <c r="PBD4" s="683"/>
      <c r="PBE4" s="683"/>
      <c r="PBF4" s="683"/>
      <c r="PBG4" s="683"/>
      <c r="PBH4" s="683"/>
      <c r="PBI4" s="683"/>
      <c r="PBJ4" s="683"/>
      <c r="PBK4" s="683"/>
      <c r="PBL4" s="683"/>
      <c r="PBM4" s="683"/>
      <c r="PBN4" s="683"/>
      <c r="PBO4" s="683"/>
      <c r="PBP4" s="683"/>
      <c r="PBQ4" s="683"/>
      <c r="PBR4" s="683"/>
      <c r="PBS4" s="683"/>
      <c r="PBT4" s="683"/>
      <c r="PBU4" s="683"/>
      <c r="PBV4" s="683"/>
      <c r="PBW4" s="683"/>
      <c r="PBX4" s="683"/>
      <c r="PBY4" s="683"/>
      <c r="PBZ4" s="683"/>
      <c r="PCA4" s="683"/>
      <c r="PCB4" s="683"/>
      <c r="PCC4" s="683"/>
      <c r="PCD4" s="683"/>
      <c r="PCE4" s="683"/>
      <c r="PCF4" s="683"/>
      <c r="PCG4" s="683"/>
      <c r="PCH4" s="683"/>
      <c r="PCI4" s="683"/>
      <c r="PCJ4" s="683"/>
      <c r="PCK4" s="683"/>
      <c r="PCL4" s="683"/>
      <c r="PCM4" s="683"/>
      <c r="PCN4" s="683"/>
      <c r="PCO4" s="683"/>
      <c r="PCP4" s="683"/>
      <c r="PCQ4" s="683"/>
      <c r="PCR4" s="683"/>
      <c r="PCS4" s="683"/>
      <c r="PCT4" s="683"/>
      <c r="PCU4" s="683"/>
      <c r="PCV4" s="683"/>
      <c r="PCW4" s="683"/>
      <c r="PCX4" s="683"/>
      <c r="PCY4" s="683"/>
      <c r="PCZ4" s="683"/>
      <c r="PDA4" s="683"/>
      <c r="PDB4" s="683"/>
      <c r="PDC4" s="683"/>
      <c r="PDD4" s="683"/>
      <c r="PDE4" s="683"/>
      <c r="PDF4" s="683"/>
      <c r="PDG4" s="683"/>
      <c r="PDH4" s="683"/>
      <c r="PDI4" s="683"/>
      <c r="PDJ4" s="683"/>
      <c r="PDK4" s="683"/>
      <c r="PDL4" s="683"/>
      <c r="PDM4" s="683"/>
      <c r="PDN4" s="683"/>
      <c r="PDO4" s="683"/>
      <c r="PDP4" s="683"/>
      <c r="PDQ4" s="683"/>
      <c r="PDR4" s="683"/>
      <c r="PDS4" s="683"/>
      <c r="PDT4" s="683"/>
      <c r="PDU4" s="683"/>
      <c r="PDV4" s="683"/>
      <c r="PDW4" s="683"/>
      <c r="PDX4" s="683"/>
      <c r="PDY4" s="683"/>
      <c r="PDZ4" s="683"/>
      <c r="PEA4" s="683"/>
      <c r="PEB4" s="683"/>
      <c r="PEC4" s="683"/>
      <c r="PED4" s="683"/>
      <c r="PEE4" s="683"/>
      <c r="PEF4" s="683"/>
      <c r="PEG4" s="683"/>
      <c r="PEH4" s="683"/>
      <c r="PEI4" s="683"/>
      <c r="PEJ4" s="683"/>
      <c r="PEK4" s="683"/>
      <c r="PEL4" s="683"/>
      <c r="PEM4" s="683"/>
      <c r="PEN4" s="683"/>
      <c r="PEO4" s="683"/>
      <c r="PEP4" s="683"/>
      <c r="PEQ4" s="683"/>
      <c r="PER4" s="683"/>
      <c r="PES4" s="683"/>
      <c r="PET4" s="683"/>
      <c r="PEU4" s="683"/>
      <c r="PEV4" s="683"/>
      <c r="PEW4" s="683"/>
      <c r="PEX4" s="683"/>
      <c r="PEY4" s="683"/>
      <c r="PEZ4" s="683"/>
      <c r="PFA4" s="683"/>
      <c r="PFB4" s="683"/>
      <c r="PFC4" s="683"/>
      <c r="PFD4" s="683"/>
      <c r="PFE4" s="683"/>
      <c r="PFF4" s="683"/>
      <c r="PFG4" s="683"/>
      <c r="PFH4" s="683"/>
      <c r="PFI4" s="683"/>
      <c r="PFJ4" s="683"/>
      <c r="PFK4" s="683"/>
      <c r="PFL4" s="683"/>
      <c r="PFM4" s="683"/>
      <c r="PFN4" s="683"/>
      <c r="PFO4" s="683"/>
      <c r="PFP4" s="683"/>
      <c r="PFQ4" s="683"/>
      <c r="PFR4" s="683"/>
      <c r="PFS4" s="683"/>
      <c r="PFT4" s="683"/>
      <c r="PFU4" s="683"/>
      <c r="PFV4" s="683"/>
      <c r="PFW4" s="683"/>
      <c r="PFX4" s="683"/>
      <c r="PFY4" s="683"/>
      <c r="PFZ4" s="683"/>
      <c r="PGA4" s="683"/>
      <c r="PGB4" s="683"/>
      <c r="PGC4" s="683"/>
      <c r="PGD4" s="683"/>
      <c r="PGE4" s="683"/>
      <c r="PGF4" s="683"/>
      <c r="PGG4" s="683"/>
      <c r="PGH4" s="683"/>
      <c r="PGI4" s="683"/>
      <c r="PGJ4" s="683"/>
      <c r="PGK4" s="683"/>
      <c r="PGL4" s="683"/>
      <c r="PGM4" s="683"/>
      <c r="PGN4" s="683"/>
      <c r="PGO4" s="683"/>
      <c r="PGP4" s="683"/>
      <c r="PGQ4" s="683"/>
      <c r="PGR4" s="683"/>
      <c r="PGS4" s="683"/>
      <c r="PGT4" s="683"/>
      <c r="PGU4" s="683"/>
      <c r="PGV4" s="683"/>
      <c r="PGW4" s="683"/>
      <c r="PGX4" s="683"/>
      <c r="PGY4" s="683"/>
      <c r="PGZ4" s="683"/>
      <c r="PHA4" s="683"/>
      <c r="PHB4" s="683"/>
      <c r="PHC4" s="683"/>
      <c r="PHD4" s="683"/>
      <c r="PHE4" s="683"/>
      <c r="PHF4" s="683"/>
      <c r="PHG4" s="683"/>
      <c r="PHH4" s="683"/>
      <c r="PHI4" s="683"/>
      <c r="PHJ4" s="683"/>
      <c r="PHK4" s="683"/>
      <c r="PHL4" s="683"/>
      <c r="PHM4" s="683"/>
      <c r="PHN4" s="683"/>
      <c r="PHO4" s="683"/>
      <c r="PHP4" s="683"/>
      <c r="PHQ4" s="683"/>
      <c r="PHR4" s="683"/>
      <c r="PHS4" s="683"/>
      <c r="PHT4" s="683"/>
      <c r="PHU4" s="683"/>
      <c r="PHV4" s="683"/>
      <c r="PHW4" s="683"/>
      <c r="PHX4" s="683"/>
      <c r="PHY4" s="683"/>
      <c r="PHZ4" s="683"/>
      <c r="PIA4" s="683"/>
      <c r="PIB4" s="683"/>
      <c r="PIC4" s="683"/>
      <c r="PID4" s="683"/>
      <c r="PIE4" s="683"/>
      <c r="PIF4" s="683"/>
      <c r="PIG4" s="683"/>
      <c r="PIH4" s="683"/>
      <c r="PII4" s="683"/>
      <c r="PIJ4" s="683"/>
      <c r="PIK4" s="683"/>
      <c r="PIL4" s="683"/>
      <c r="PIM4" s="683"/>
      <c r="PIN4" s="683"/>
      <c r="PIO4" s="683"/>
      <c r="PIP4" s="683"/>
      <c r="PIQ4" s="683"/>
      <c r="PIR4" s="683"/>
      <c r="PIS4" s="683"/>
      <c r="PIT4" s="683"/>
      <c r="PIU4" s="683"/>
      <c r="PIV4" s="683"/>
      <c r="PIW4" s="683"/>
      <c r="PIX4" s="683"/>
      <c r="PIY4" s="683"/>
      <c r="PIZ4" s="683"/>
      <c r="PJA4" s="683"/>
      <c r="PJB4" s="683"/>
      <c r="PJC4" s="683"/>
      <c r="PJD4" s="683"/>
      <c r="PJE4" s="683"/>
      <c r="PJF4" s="683"/>
      <c r="PJG4" s="683"/>
      <c r="PJH4" s="683"/>
      <c r="PJI4" s="683"/>
      <c r="PJJ4" s="683"/>
      <c r="PJK4" s="683"/>
      <c r="PJL4" s="683"/>
      <c r="PJM4" s="683"/>
      <c r="PJN4" s="683"/>
      <c r="PJO4" s="683"/>
      <c r="PJP4" s="683"/>
      <c r="PJQ4" s="683"/>
      <c r="PJR4" s="683"/>
      <c r="PJS4" s="683"/>
      <c r="PJT4" s="683"/>
      <c r="PJU4" s="683"/>
      <c r="PJV4" s="683"/>
      <c r="PJW4" s="683"/>
      <c r="PJX4" s="683"/>
      <c r="PJY4" s="683"/>
      <c r="PJZ4" s="683"/>
      <c r="PKA4" s="683"/>
      <c r="PKB4" s="683"/>
      <c r="PKC4" s="683"/>
      <c r="PKD4" s="683"/>
      <c r="PKE4" s="683"/>
      <c r="PKF4" s="683"/>
      <c r="PKG4" s="683"/>
      <c r="PKH4" s="683"/>
      <c r="PKI4" s="683"/>
      <c r="PKJ4" s="683"/>
      <c r="PKK4" s="683"/>
      <c r="PKL4" s="683"/>
      <c r="PKM4" s="683"/>
      <c r="PKN4" s="683"/>
      <c r="PKO4" s="683"/>
      <c r="PKP4" s="683"/>
      <c r="PKQ4" s="683"/>
      <c r="PKR4" s="683"/>
      <c r="PKS4" s="683"/>
      <c r="PKT4" s="683"/>
      <c r="PKU4" s="683"/>
      <c r="PKV4" s="683"/>
      <c r="PKW4" s="683"/>
      <c r="PKX4" s="683"/>
      <c r="PKY4" s="683"/>
      <c r="PKZ4" s="683"/>
      <c r="PLA4" s="683"/>
      <c r="PLB4" s="683"/>
      <c r="PLC4" s="683"/>
      <c r="PLD4" s="683"/>
      <c r="PLE4" s="683"/>
      <c r="PLF4" s="683"/>
      <c r="PLG4" s="683"/>
      <c r="PLH4" s="683"/>
      <c r="PLI4" s="683"/>
      <c r="PLJ4" s="683"/>
      <c r="PLK4" s="683"/>
      <c r="PLL4" s="683"/>
      <c r="PLM4" s="683"/>
      <c r="PLN4" s="683"/>
      <c r="PLO4" s="683"/>
      <c r="PLP4" s="683"/>
      <c r="PLQ4" s="683"/>
      <c r="PLR4" s="683"/>
      <c r="PLS4" s="683"/>
      <c r="PLT4" s="683"/>
      <c r="PLU4" s="683"/>
      <c r="PLV4" s="683"/>
      <c r="PLW4" s="683"/>
      <c r="PLX4" s="683"/>
      <c r="PLY4" s="683"/>
      <c r="PLZ4" s="683"/>
      <c r="PMA4" s="683"/>
      <c r="PMB4" s="683"/>
      <c r="PMC4" s="683"/>
      <c r="PMD4" s="683"/>
      <c r="PME4" s="683"/>
      <c r="PMF4" s="683"/>
      <c r="PMG4" s="683"/>
      <c r="PMH4" s="683"/>
      <c r="PMI4" s="683"/>
      <c r="PMJ4" s="683"/>
      <c r="PMK4" s="683"/>
      <c r="PML4" s="683"/>
      <c r="PMM4" s="683"/>
      <c r="PMN4" s="683"/>
      <c r="PMO4" s="683"/>
      <c r="PMP4" s="683"/>
      <c r="PMQ4" s="683"/>
      <c r="PMR4" s="683"/>
      <c r="PMS4" s="683"/>
      <c r="PMT4" s="683"/>
      <c r="PMU4" s="683"/>
      <c r="PMV4" s="683"/>
      <c r="PMW4" s="683"/>
      <c r="PMX4" s="683"/>
      <c r="PMY4" s="683"/>
      <c r="PMZ4" s="683"/>
      <c r="PNA4" s="683"/>
      <c r="PNB4" s="683"/>
      <c r="PNC4" s="683"/>
      <c r="PND4" s="683"/>
      <c r="PNE4" s="683"/>
      <c r="PNF4" s="683"/>
      <c r="PNG4" s="683"/>
      <c r="PNH4" s="683"/>
      <c r="PNI4" s="683"/>
      <c r="PNJ4" s="683"/>
      <c r="PNK4" s="683"/>
      <c r="PNL4" s="683"/>
      <c r="PNM4" s="683"/>
      <c r="PNN4" s="683"/>
      <c r="PNO4" s="683"/>
      <c r="PNP4" s="683"/>
      <c r="PNQ4" s="683"/>
      <c r="PNR4" s="683"/>
      <c r="PNS4" s="683"/>
      <c r="PNT4" s="683"/>
      <c r="PNU4" s="683"/>
      <c r="PNV4" s="683"/>
      <c r="PNW4" s="683"/>
      <c r="PNX4" s="683"/>
      <c r="PNY4" s="683"/>
      <c r="PNZ4" s="683"/>
      <c r="POA4" s="683"/>
      <c r="POB4" s="683"/>
      <c r="POC4" s="683"/>
      <c r="POD4" s="683"/>
      <c r="POE4" s="683"/>
      <c r="POF4" s="683"/>
      <c r="POG4" s="683"/>
      <c r="POH4" s="683"/>
      <c r="POI4" s="683"/>
      <c r="POJ4" s="683"/>
      <c r="POK4" s="683"/>
      <c r="POL4" s="683"/>
      <c r="POM4" s="683"/>
      <c r="PON4" s="683"/>
      <c r="POO4" s="683"/>
      <c r="POP4" s="683"/>
      <c r="POQ4" s="683"/>
      <c r="POR4" s="683"/>
      <c r="POS4" s="683"/>
      <c r="POT4" s="683"/>
      <c r="POU4" s="683"/>
      <c r="POV4" s="683"/>
      <c r="POW4" s="683"/>
      <c r="POX4" s="683"/>
      <c r="POY4" s="683"/>
      <c r="POZ4" s="683"/>
      <c r="PPA4" s="683"/>
      <c r="PPB4" s="683"/>
      <c r="PPC4" s="683"/>
      <c r="PPD4" s="683"/>
      <c r="PPE4" s="683"/>
      <c r="PPF4" s="683"/>
      <c r="PPG4" s="683"/>
      <c r="PPH4" s="683"/>
      <c r="PPI4" s="683"/>
      <c r="PPJ4" s="683"/>
      <c r="PPK4" s="683"/>
      <c r="PPL4" s="683"/>
      <c r="PPM4" s="683"/>
      <c r="PPN4" s="683"/>
      <c r="PPO4" s="683"/>
      <c r="PPP4" s="683"/>
      <c r="PPQ4" s="683"/>
      <c r="PPR4" s="683"/>
      <c r="PPS4" s="683"/>
      <c r="PPT4" s="683"/>
      <c r="PPU4" s="683"/>
      <c r="PPV4" s="683"/>
      <c r="PPW4" s="683"/>
      <c r="PPX4" s="683"/>
      <c r="PPY4" s="683"/>
      <c r="PPZ4" s="683"/>
      <c r="PQA4" s="683"/>
      <c r="PQB4" s="683"/>
      <c r="PQC4" s="683"/>
      <c r="PQD4" s="683"/>
      <c r="PQE4" s="683"/>
      <c r="PQF4" s="683"/>
      <c r="PQG4" s="683"/>
      <c r="PQH4" s="683"/>
      <c r="PQI4" s="683"/>
      <c r="PQJ4" s="683"/>
      <c r="PQK4" s="683"/>
      <c r="PQL4" s="683"/>
      <c r="PQM4" s="683"/>
      <c r="PQN4" s="683"/>
      <c r="PQO4" s="683"/>
      <c r="PQP4" s="683"/>
      <c r="PQQ4" s="683"/>
      <c r="PQR4" s="683"/>
      <c r="PQS4" s="683"/>
      <c r="PQT4" s="683"/>
      <c r="PQU4" s="683"/>
      <c r="PQV4" s="683"/>
      <c r="PQW4" s="683"/>
      <c r="PQX4" s="683"/>
      <c r="PQY4" s="683"/>
      <c r="PQZ4" s="683"/>
      <c r="PRA4" s="683"/>
      <c r="PRB4" s="683"/>
      <c r="PRC4" s="683"/>
      <c r="PRD4" s="683"/>
      <c r="PRE4" s="683"/>
      <c r="PRF4" s="683"/>
      <c r="PRG4" s="683"/>
      <c r="PRH4" s="683"/>
      <c r="PRI4" s="683"/>
      <c r="PRJ4" s="683"/>
      <c r="PRK4" s="683"/>
      <c r="PRL4" s="683"/>
      <c r="PRM4" s="683"/>
      <c r="PRN4" s="683"/>
      <c r="PRO4" s="683"/>
      <c r="PRP4" s="683"/>
      <c r="PRQ4" s="683"/>
      <c r="PRR4" s="683"/>
      <c r="PRS4" s="683"/>
      <c r="PRT4" s="683"/>
      <c r="PRU4" s="683"/>
      <c r="PRV4" s="683"/>
      <c r="PRW4" s="683"/>
      <c r="PRX4" s="683"/>
      <c r="PRY4" s="683"/>
      <c r="PRZ4" s="683"/>
      <c r="PSA4" s="683"/>
      <c r="PSB4" s="683"/>
      <c r="PSC4" s="683"/>
      <c r="PSD4" s="683"/>
      <c r="PSE4" s="683"/>
      <c r="PSF4" s="683"/>
      <c r="PSG4" s="683"/>
      <c r="PSH4" s="683"/>
      <c r="PSI4" s="683"/>
      <c r="PSJ4" s="683"/>
      <c r="PSK4" s="683"/>
      <c r="PSL4" s="683"/>
      <c r="PSM4" s="683"/>
      <c r="PSN4" s="683"/>
      <c r="PSO4" s="683"/>
      <c r="PSP4" s="683"/>
      <c r="PSQ4" s="683"/>
      <c r="PSR4" s="683"/>
      <c r="PSS4" s="683"/>
      <c r="PST4" s="683"/>
      <c r="PSU4" s="683"/>
      <c r="PSV4" s="683"/>
      <c r="PSW4" s="683"/>
      <c r="PSX4" s="683"/>
      <c r="PSY4" s="683"/>
      <c r="PSZ4" s="683"/>
      <c r="PTA4" s="683"/>
      <c r="PTB4" s="683"/>
      <c r="PTC4" s="683"/>
      <c r="PTD4" s="683"/>
      <c r="PTE4" s="683"/>
      <c r="PTF4" s="683"/>
      <c r="PTG4" s="683"/>
      <c r="PTH4" s="683"/>
      <c r="PTI4" s="683"/>
      <c r="PTJ4" s="683"/>
      <c r="PTK4" s="683"/>
      <c r="PTL4" s="683"/>
      <c r="PTM4" s="683"/>
      <c r="PTN4" s="683"/>
      <c r="PTO4" s="683"/>
      <c r="PTP4" s="683"/>
      <c r="PTQ4" s="683"/>
      <c r="PTR4" s="683"/>
      <c r="PTS4" s="683"/>
      <c r="PTT4" s="683"/>
      <c r="PTU4" s="683"/>
      <c r="PTV4" s="683"/>
      <c r="PTW4" s="683"/>
      <c r="PTX4" s="683"/>
      <c r="PTY4" s="683"/>
      <c r="PTZ4" s="683"/>
      <c r="PUA4" s="683"/>
      <c r="PUB4" s="683"/>
      <c r="PUC4" s="683"/>
      <c r="PUD4" s="683"/>
      <c r="PUE4" s="683"/>
      <c r="PUF4" s="683"/>
      <c r="PUG4" s="683"/>
      <c r="PUH4" s="683"/>
      <c r="PUI4" s="683"/>
      <c r="PUJ4" s="683"/>
      <c r="PUK4" s="683"/>
      <c r="PUL4" s="683"/>
      <c r="PUM4" s="683"/>
      <c r="PUN4" s="683"/>
      <c r="PUO4" s="683"/>
      <c r="PUP4" s="683"/>
      <c r="PUQ4" s="683"/>
      <c r="PUR4" s="683"/>
      <c r="PUS4" s="683"/>
      <c r="PUT4" s="683"/>
      <c r="PUU4" s="683"/>
      <c r="PUV4" s="683"/>
      <c r="PUW4" s="683"/>
      <c r="PUX4" s="683"/>
      <c r="PUY4" s="683"/>
      <c r="PUZ4" s="683"/>
      <c r="PVA4" s="683"/>
      <c r="PVB4" s="683"/>
      <c r="PVC4" s="683"/>
      <c r="PVD4" s="683"/>
      <c r="PVE4" s="683"/>
      <c r="PVF4" s="683"/>
      <c r="PVG4" s="683"/>
      <c r="PVH4" s="683"/>
      <c r="PVI4" s="683"/>
      <c r="PVJ4" s="683"/>
      <c r="PVK4" s="683"/>
      <c r="PVL4" s="683"/>
      <c r="PVM4" s="683"/>
      <c r="PVN4" s="683"/>
      <c r="PVO4" s="683"/>
      <c r="PVP4" s="683"/>
      <c r="PVQ4" s="683"/>
      <c r="PVR4" s="683"/>
      <c r="PVS4" s="683"/>
      <c r="PVT4" s="683"/>
      <c r="PVU4" s="683"/>
      <c r="PVV4" s="683"/>
      <c r="PVW4" s="683"/>
      <c r="PVX4" s="683"/>
      <c r="PVY4" s="683"/>
      <c r="PVZ4" s="683"/>
      <c r="PWA4" s="683"/>
      <c r="PWB4" s="683"/>
      <c r="PWC4" s="683"/>
      <c r="PWD4" s="683"/>
      <c r="PWE4" s="683"/>
      <c r="PWF4" s="683"/>
      <c r="PWG4" s="683"/>
      <c r="PWH4" s="683"/>
      <c r="PWI4" s="683"/>
      <c r="PWJ4" s="683"/>
      <c r="PWK4" s="683"/>
      <c r="PWL4" s="683"/>
      <c r="PWM4" s="683"/>
      <c r="PWN4" s="683"/>
      <c r="PWO4" s="683"/>
      <c r="PWP4" s="683"/>
      <c r="PWQ4" s="683"/>
      <c r="PWR4" s="683"/>
      <c r="PWS4" s="683"/>
      <c r="PWT4" s="683"/>
      <c r="PWU4" s="683"/>
      <c r="PWV4" s="683"/>
      <c r="PWW4" s="683"/>
      <c r="PWX4" s="683"/>
      <c r="PWY4" s="683"/>
      <c r="PWZ4" s="683"/>
      <c r="PXA4" s="683"/>
      <c r="PXB4" s="683"/>
      <c r="PXC4" s="683"/>
      <c r="PXD4" s="683"/>
      <c r="PXE4" s="683"/>
      <c r="PXF4" s="683"/>
      <c r="PXG4" s="683"/>
      <c r="PXH4" s="683"/>
      <c r="PXI4" s="683"/>
      <c r="PXJ4" s="683"/>
      <c r="PXK4" s="683"/>
      <c r="PXL4" s="683"/>
      <c r="PXM4" s="683"/>
      <c r="PXN4" s="683"/>
      <c r="PXO4" s="683"/>
      <c r="PXP4" s="683"/>
      <c r="PXQ4" s="683"/>
      <c r="PXR4" s="683"/>
      <c r="PXS4" s="683"/>
      <c r="PXT4" s="683"/>
      <c r="PXU4" s="683"/>
      <c r="PXV4" s="683"/>
      <c r="PXW4" s="683"/>
      <c r="PXX4" s="683"/>
      <c r="PXY4" s="683"/>
      <c r="PXZ4" s="683"/>
      <c r="PYA4" s="683"/>
      <c r="PYB4" s="683"/>
      <c r="PYC4" s="683"/>
      <c r="PYD4" s="683"/>
      <c r="PYE4" s="683"/>
      <c r="PYF4" s="683"/>
      <c r="PYG4" s="683"/>
      <c r="PYH4" s="683"/>
      <c r="PYI4" s="683"/>
      <c r="PYJ4" s="683"/>
      <c r="PYK4" s="683"/>
      <c r="PYL4" s="683"/>
      <c r="PYM4" s="683"/>
      <c r="PYN4" s="683"/>
      <c r="PYO4" s="683"/>
      <c r="PYP4" s="683"/>
      <c r="PYQ4" s="683"/>
      <c r="PYR4" s="683"/>
      <c r="PYS4" s="683"/>
      <c r="PYT4" s="683"/>
      <c r="PYU4" s="683"/>
      <c r="PYV4" s="683"/>
      <c r="PYW4" s="683"/>
      <c r="PYX4" s="683"/>
      <c r="PYY4" s="683"/>
      <c r="PYZ4" s="683"/>
      <c r="PZA4" s="683"/>
      <c r="PZB4" s="683"/>
      <c r="PZC4" s="683"/>
      <c r="PZD4" s="683"/>
      <c r="PZE4" s="683"/>
      <c r="PZF4" s="683"/>
      <c r="PZG4" s="683"/>
      <c r="PZH4" s="683"/>
      <c r="PZI4" s="683"/>
      <c r="PZJ4" s="683"/>
      <c r="PZK4" s="683"/>
      <c r="PZL4" s="683"/>
      <c r="PZM4" s="683"/>
      <c r="PZN4" s="683"/>
      <c r="PZO4" s="683"/>
      <c r="PZP4" s="683"/>
      <c r="PZQ4" s="683"/>
      <c r="PZR4" s="683"/>
      <c r="PZS4" s="683"/>
      <c r="PZT4" s="683"/>
      <c r="PZU4" s="683"/>
      <c r="PZV4" s="683"/>
      <c r="PZW4" s="683"/>
      <c r="PZX4" s="683"/>
      <c r="PZY4" s="683"/>
      <c r="PZZ4" s="683"/>
      <c r="QAA4" s="683"/>
      <c r="QAB4" s="683"/>
      <c r="QAC4" s="683"/>
      <c r="QAD4" s="683"/>
      <c r="QAE4" s="683"/>
      <c r="QAF4" s="683"/>
      <c r="QAG4" s="683"/>
      <c r="QAH4" s="683"/>
      <c r="QAI4" s="683"/>
      <c r="QAJ4" s="683"/>
      <c r="QAK4" s="683"/>
      <c r="QAL4" s="683"/>
      <c r="QAM4" s="683"/>
      <c r="QAN4" s="683"/>
      <c r="QAO4" s="683"/>
      <c r="QAP4" s="683"/>
      <c r="QAQ4" s="683"/>
      <c r="QAR4" s="683"/>
      <c r="QAS4" s="683"/>
      <c r="QAT4" s="683"/>
      <c r="QAU4" s="683"/>
      <c r="QAV4" s="683"/>
      <c r="QAW4" s="683"/>
      <c r="QAX4" s="683"/>
      <c r="QAY4" s="683"/>
      <c r="QAZ4" s="683"/>
      <c r="QBA4" s="683"/>
      <c r="QBB4" s="683"/>
      <c r="QBC4" s="683"/>
      <c r="QBD4" s="683"/>
      <c r="QBE4" s="683"/>
      <c r="QBF4" s="683"/>
      <c r="QBG4" s="683"/>
      <c r="QBH4" s="683"/>
      <c r="QBI4" s="683"/>
      <c r="QBJ4" s="683"/>
      <c r="QBK4" s="683"/>
      <c r="QBL4" s="683"/>
      <c r="QBM4" s="683"/>
      <c r="QBN4" s="683"/>
      <c r="QBO4" s="683"/>
      <c r="QBP4" s="683"/>
      <c r="QBQ4" s="683"/>
      <c r="QBR4" s="683"/>
      <c r="QBS4" s="683"/>
      <c r="QBT4" s="683"/>
      <c r="QBU4" s="683"/>
      <c r="QBV4" s="683"/>
      <c r="QBW4" s="683"/>
      <c r="QBX4" s="683"/>
      <c r="QBY4" s="683"/>
      <c r="QBZ4" s="683"/>
      <c r="QCA4" s="683"/>
      <c r="QCB4" s="683"/>
      <c r="QCC4" s="683"/>
      <c r="QCD4" s="683"/>
      <c r="QCE4" s="683"/>
      <c r="QCF4" s="683"/>
      <c r="QCG4" s="683"/>
      <c r="QCH4" s="683"/>
      <c r="QCI4" s="683"/>
      <c r="QCJ4" s="683"/>
      <c r="QCK4" s="683"/>
      <c r="QCL4" s="683"/>
      <c r="QCM4" s="683"/>
      <c r="QCN4" s="683"/>
      <c r="QCO4" s="683"/>
      <c r="QCP4" s="683"/>
      <c r="QCQ4" s="683"/>
      <c r="QCR4" s="683"/>
      <c r="QCS4" s="683"/>
      <c r="QCT4" s="683"/>
      <c r="QCU4" s="683"/>
      <c r="QCV4" s="683"/>
      <c r="QCW4" s="683"/>
      <c r="QCX4" s="683"/>
      <c r="QCY4" s="683"/>
      <c r="QCZ4" s="683"/>
      <c r="QDA4" s="683"/>
      <c r="QDB4" s="683"/>
      <c r="QDC4" s="683"/>
      <c r="QDD4" s="683"/>
      <c r="QDE4" s="683"/>
      <c r="QDF4" s="683"/>
      <c r="QDG4" s="683"/>
      <c r="QDH4" s="683"/>
      <c r="QDI4" s="683"/>
      <c r="QDJ4" s="683"/>
      <c r="QDK4" s="683"/>
      <c r="QDL4" s="683"/>
      <c r="QDM4" s="683"/>
      <c r="QDN4" s="683"/>
      <c r="QDO4" s="683"/>
      <c r="QDP4" s="683"/>
      <c r="QDQ4" s="683"/>
      <c r="QDR4" s="683"/>
      <c r="QDS4" s="683"/>
      <c r="QDT4" s="683"/>
      <c r="QDU4" s="683"/>
      <c r="QDV4" s="683"/>
      <c r="QDW4" s="683"/>
      <c r="QDX4" s="683"/>
      <c r="QDY4" s="683"/>
      <c r="QDZ4" s="683"/>
      <c r="QEA4" s="683"/>
      <c r="QEB4" s="683"/>
      <c r="QEC4" s="683"/>
      <c r="QED4" s="683"/>
      <c r="QEE4" s="683"/>
      <c r="QEF4" s="683"/>
      <c r="QEG4" s="683"/>
      <c r="QEH4" s="683"/>
      <c r="QEI4" s="683"/>
      <c r="QEJ4" s="683"/>
      <c r="QEK4" s="683"/>
      <c r="QEL4" s="683"/>
      <c r="QEM4" s="683"/>
      <c r="QEN4" s="683"/>
      <c r="QEO4" s="683"/>
      <c r="QEP4" s="683"/>
      <c r="QEQ4" s="683"/>
      <c r="QER4" s="683"/>
      <c r="QES4" s="683"/>
      <c r="QET4" s="683"/>
      <c r="QEU4" s="683"/>
      <c r="QEV4" s="683"/>
      <c r="QEW4" s="683"/>
      <c r="QEX4" s="683"/>
      <c r="QEY4" s="683"/>
      <c r="QEZ4" s="683"/>
      <c r="QFA4" s="683"/>
      <c r="QFB4" s="683"/>
      <c r="QFC4" s="683"/>
      <c r="QFD4" s="683"/>
      <c r="QFE4" s="683"/>
      <c r="QFF4" s="683"/>
      <c r="QFG4" s="683"/>
      <c r="QFH4" s="683"/>
      <c r="QFI4" s="683"/>
      <c r="QFJ4" s="683"/>
      <c r="QFK4" s="683"/>
      <c r="QFL4" s="683"/>
      <c r="QFM4" s="683"/>
      <c r="QFN4" s="683"/>
      <c r="QFO4" s="683"/>
      <c r="QFP4" s="683"/>
      <c r="QFQ4" s="683"/>
      <c r="QFR4" s="683"/>
      <c r="QFS4" s="683"/>
      <c r="QFT4" s="683"/>
      <c r="QFU4" s="683"/>
      <c r="QFV4" s="683"/>
      <c r="QFW4" s="683"/>
      <c r="QFX4" s="683"/>
      <c r="QFY4" s="683"/>
      <c r="QFZ4" s="683"/>
      <c r="QGA4" s="683"/>
      <c r="QGB4" s="683"/>
      <c r="QGC4" s="683"/>
      <c r="QGD4" s="683"/>
      <c r="QGE4" s="683"/>
      <c r="QGF4" s="683"/>
      <c r="QGG4" s="683"/>
      <c r="QGH4" s="683"/>
      <c r="QGI4" s="683"/>
      <c r="QGJ4" s="683"/>
      <c r="QGK4" s="683"/>
      <c r="QGL4" s="683"/>
      <c r="QGM4" s="683"/>
      <c r="QGN4" s="683"/>
      <c r="QGO4" s="683"/>
      <c r="QGP4" s="683"/>
      <c r="QGQ4" s="683"/>
      <c r="QGR4" s="683"/>
      <c r="QGS4" s="683"/>
      <c r="QGT4" s="683"/>
      <c r="QGU4" s="683"/>
      <c r="QGV4" s="683"/>
      <c r="QGW4" s="683"/>
      <c r="QGX4" s="683"/>
      <c r="QGY4" s="683"/>
      <c r="QGZ4" s="683"/>
      <c r="QHA4" s="683"/>
      <c r="QHB4" s="683"/>
      <c r="QHC4" s="683"/>
      <c r="QHD4" s="683"/>
      <c r="QHE4" s="683"/>
      <c r="QHF4" s="683"/>
      <c r="QHG4" s="683"/>
      <c r="QHH4" s="683"/>
      <c r="QHI4" s="683"/>
      <c r="QHJ4" s="683"/>
      <c r="QHK4" s="683"/>
      <c r="QHL4" s="683"/>
      <c r="QHM4" s="683"/>
      <c r="QHN4" s="683"/>
      <c r="QHO4" s="683"/>
      <c r="QHP4" s="683"/>
      <c r="QHQ4" s="683"/>
      <c r="QHR4" s="683"/>
      <c r="QHS4" s="683"/>
      <c r="QHT4" s="683"/>
      <c r="QHU4" s="683"/>
      <c r="QHV4" s="683"/>
      <c r="QHW4" s="683"/>
      <c r="QHX4" s="683"/>
      <c r="QHY4" s="683"/>
      <c r="QHZ4" s="683"/>
      <c r="QIA4" s="683"/>
      <c r="QIB4" s="683"/>
      <c r="QIC4" s="683"/>
      <c r="QID4" s="683"/>
      <c r="QIE4" s="683"/>
      <c r="QIF4" s="683"/>
      <c r="QIG4" s="683"/>
      <c r="QIH4" s="683"/>
      <c r="QII4" s="683"/>
      <c r="QIJ4" s="683"/>
      <c r="QIK4" s="683"/>
      <c r="QIL4" s="683"/>
      <c r="QIM4" s="683"/>
      <c r="QIN4" s="683"/>
      <c r="QIO4" s="683"/>
      <c r="QIP4" s="683"/>
      <c r="QIQ4" s="683"/>
      <c r="QIR4" s="683"/>
      <c r="QIS4" s="683"/>
      <c r="QIT4" s="683"/>
      <c r="QIU4" s="683"/>
      <c r="QIV4" s="683"/>
      <c r="QIW4" s="683"/>
      <c r="QIX4" s="683"/>
      <c r="QIY4" s="683"/>
      <c r="QIZ4" s="683"/>
      <c r="QJA4" s="683"/>
      <c r="QJB4" s="683"/>
      <c r="QJC4" s="683"/>
      <c r="QJD4" s="683"/>
      <c r="QJE4" s="683"/>
      <c r="QJF4" s="683"/>
      <c r="QJG4" s="683"/>
      <c r="QJH4" s="683"/>
      <c r="QJI4" s="683"/>
      <c r="QJJ4" s="683"/>
      <c r="QJK4" s="683"/>
      <c r="QJL4" s="683"/>
      <c r="QJM4" s="683"/>
      <c r="QJN4" s="683"/>
      <c r="QJO4" s="683"/>
      <c r="QJP4" s="683"/>
      <c r="QJQ4" s="683"/>
      <c r="QJR4" s="683"/>
      <c r="QJS4" s="683"/>
      <c r="QJT4" s="683"/>
      <c r="QJU4" s="683"/>
      <c r="QJV4" s="683"/>
      <c r="QJW4" s="683"/>
      <c r="QJX4" s="683"/>
      <c r="QJY4" s="683"/>
      <c r="QJZ4" s="683"/>
      <c r="QKA4" s="683"/>
      <c r="QKB4" s="683"/>
      <c r="QKC4" s="683"/>
      <c r="QKD4" s="683"/>
      <c r="QKE4" s="683"/>
      <c r="QKF4" s="683"/>
      <c r="QKG4" s="683"/>
      <c r="QKH4" s="683"/>
      <c r="QKI4" s="683"/>
      <c r="QKJ4" s="683"/>
      <c r="QKK4" s="683"/>
      <c r="QKL4" s="683"/>
      <c r="QKM4" s="683"/>
      <c r="QKN4" s="683"/>
      <c r="QKO4" s="683"/>
      <c r="QKP4" s="683"/>
      <c r="QKQ4" s="683"/>
      <c r="QKR4" s="683"/>
      <c r="QKS4" s="683"/>
      <c r="QKT4" s="683"/>
      <c r="QKU4" s="683"/>
      <c r="QKV4" s="683"/>
      <c r="QKW4" s="683"/>
      <c r="QKX4" s="683"/>
      <c r="QKY4" s="683"/>
      <c r="QKZ4" s="683"/>
      <c r="QLA4" s="683"/>
      <c r="QLB4" s="683"/>
      <c r="QLC4" s="683"/>
      <c r="QLD4" s="683"/>
      <c r="QLE4" s="683"/>
      <c r="QLF4" s="683"/>
      <c r="QLG4" s="683"/>
      <c r="QLH4" s="683"/>
      <c r="QLI4" s="683"/>
      <c r="QLJ4" s="683"/>
      <c r="QLK4" s="683"/>
      <c r="QLL4" s="683"/>
      <c r="QLM4" s="683"/>
      <c r="QLN4" s="683"/>
      <c r="QLO4" s="683"/>
      <c r="QLP4" s="683"/>
      <c r="QLQ4" s="683"/>
      <c r="QLR4" s="683"/>
      <c r="QLS4" s="683"/>
      <c r="QLT4" s="683"/>
      <c r="QLU4" s="683"/>
      <c r="QLV4" s="683"/>
      <c r="QLW4" s="683"/>
      <c r="QLX4" s="683"/>
      <c r="QLY4" s="683"/>
      <c r="QLZ4" s="683"/>
      <c r="QMA4" s="683"/>
      <c r="QMB4" s="683"/>
      <c r="QMC4" s="683"/>
      <c r="QMD4" s="683"/>
      <c r="QME4" s="683"/>
      <c r="QMF4" s="683"/>
      <c r="QMG4" s="683"/>
      <c r="QMH4" s="683"/>
      <c r="QMI4" s="683"/>
      <c r="QMJ4" s="683"/>
      <c r="QMK4" s="683"/>
      <c r="QML4" s="683"/>
      <c r="QMM4" s="683"/>
      <c r="QMN4" s="683"/>
      <c r="QMO4" s="683"/>
      <c r="QMP4" s="683"/>
      <c r="QMQ4" s="683"/>
      <c r="QMR4" s="683"/>
      <c r="QMS4" s="683"/>
      <c r="QMT4" s="683"/>
      <c r="QMU4" s="683"/>
      <c r="QMV4" s="683"/>
      <c r="QMW4" s="683"/>
      <c r="QMX4" s="683"/>
      <c r="QMY4" s="683"/>
      <c r="QMZ4" s="683"/>
      <c r="QNA4" s="683"/>
      <c r="QNB4" s="683"/>
      <c r="QNC4" s="683"/>
      <c r="QND4" s="683"/>
      <c r="QNE4" s="683"/>
      <c r="QNF4" s="683"/>
      <c r="QNG4" s="683"/>
      <c r="QNH4" s="683"/>
      <c r="QNI4" s="683"/>
      <c r="QNJ4" s="683"/>
      <c r="QNK4" s="683"/>
      <c r="QNL4" s="683"/>
      <c r="QNM4" s="683"/>
      <c r="QNN4" s="683"/>
      <c r="QNO4" s="683"/>
      <c r="QNP4" s="683"/>
      <c r="QNQ4" s="683"/>
      <c r="QNR4" s="683"/>
      <c r="QNS4" s="683"/>
      <c r="QNT4" s="683"/>
      <c r="QNU4" s="683"/>
      <c r="QNV4" s="683"/>
      <c r="QNW4" s="683"/>
      <c r="QNX4" s="683"/>
      <c r="QNY4" s="683"/>
      <c r="QNZ4" s="683"/>
      <c r="QOA4" s="683"/>
      <c r="QOB4" s="683"/>
      <c r="QOC4" s="683"/>
      <c r="QOD4" s="683"/>
      <c r="QOE4" s="683"/>
      <c r="QOF4" s="683"/>
      <c r="QOG4" s="683"/>
      <c r="QOH4" s="683"/>
      <c r="QOI4" s="683"/>
      <c r="QOJ4" s="683"/>
      <c r="QOK4" s="683"/>
      <c r="QOL4" s="683"/>
      <c r="QOM4" s="683"/>
      <c r="QON4" s="683"/>
      <c r="QOO4" s="683"/>
      <c r="QOP4" s="683"/>
      <c r="QOQ4" s="683"/>
      <c r="QOR4" s="683"/>
      <c r="QOS4" s="683"/>
      <c r="QOT4" s="683"/>
      <c r="QOU4" s="683"/>
      <c r="QOV4" s="683"/>
      <c r="QOW4" s="683"/>
      <c r="QOX4" s="683"/>
      <c r="QOY4" s="683"/>
      <c r="QOZ4" s="683"/>
      <c r="QPA4" s="683"/>
      <c r="QPB4" s="683"/>
      <c r="QPC4" s="683"/>
      <c r="QPD4" s="683"/>
      <c r="QPE4" s="683"/>
      <c r="QPF4" s="683"/>
      <c r="QPG4" s="683"/>
      <c r="QPH4" s="683"/>
      <c r="QPI4" s="683"/>
      <c r="QPJ4" s="683"/>
      <c r="QPK4" s="683"/>
      <c r="QPL4" s="683"/>
      <c r="QPM4" s="683"/>
      <c r="QPN4" s="683"/>
      <c r="QPO4" s="683"/>
      <c r="QPP4" s="683"/>
      <c r="QPQ4" s="683"/>
      <c r="QPR4" s="683"/>
      <c r="QPS4" s="683"/>
      <c r="QPT4" s="683"/>
      <c r="QPU4" s="683"/>
      <c r="QPV4" s="683"/>
      <c r="QPW4" s="683"/>
      <c r="QPX4" s="683"/>
      <c r="QPY4" s="683"/>
      <c r="QPZ4" s="683"/>
      <c r="QQA4" s="683"/>
      <c r="QQB4" s="683"/>
      <c r="QQC4" s="683"/>
      <c r="QQD4" s="683"/>
      <c r="QQE4" s="683"/>
      <c r="QQF4" s="683"/>
      <c r="QQG4" s="683"/>
      <c r="QQH4" s="683"/>
      <c r="QQI4" s="683"/>
      <c r="QQJ4" s="683"/>
      <c r="QQK4" s="683"/>
      <c r="QQL4" s="683"/>
      <c r="QQM4" s="683"/>
      <c r="QQN4" s="683"/>
      <c r="QQO4" s="683"/>
      <c r="QQP4" s="683"/>
      <c r="QQQ4" s="683"/>
      <c r="QQR4" s="683"/>
      <c r="QQS4" s="683"/>
      <c r="QQT4" s="683"/>
      <c r="QQU4" s="683"/>
      <c r="QQV4" s="683"/>
      <c r="QQW4" s="683"/>
      <c r="QQX4" s="683"/>
      <c r="QQY4" s="683"/>
      <c r="QQZ4" s="683"/>
      <c r="QRA4" s="683"/>
      <c r="QRB4" s="683"/>
      <c r="QRC4" s="683"/>
      <c r="QRD4" s="683"/>
      <c r="QRE4" s="683"/>
      <c r="QRF4" s="683"/>
      <c r="QRG4" s="683"/>
      <c r="QRH4" s="683"/>
      <c r="QRI4" s="683"/>
      <c r="QRJ4" s="683"/>
      <c r="QRK4" s="683"/>
      <c r="QRL4" s="683"/>
      <c r="QRM4" s="683"/>
      <c r="QRN4" s="683"/>
      <c r="QRO4" s="683"/>
      <c r="QRP4" s="683"/>
      <c r="QRQ4" s="683"/>
      <c r="QRR4" s="683"/>
      <c r="QRS4" s="683"/>
      <c r="QRT4" s="683"/>
      <c r="QRU4" s="683"/>
      <c r="QRV4" s="683"/>
      <c r="QRW4" s="683"/>
      <c r="QRX4" s="683"/>
      <c r="QRY4" s="683"/>
      <c r="QRZ4" s="683"/>
      <c r="QSA4" s="683"/>
      <c r="QSB4" s="683"/>
      <c r="QSC4" s="683"/>
      <c r="QSD4" s="683"/>
      <c r="QSE4" s="683"/>
      <c r="QSF4" s="683"/>
      <c r="QSG4" s="683"/>
      <c r="QSH4" s="683"/>
      <c r="QSI4" s="683"/>
      <c r="QSJ4" s="683"/>
      <c r="QSK4" s="683"/>
      <c r="QSL4" s="683"/>
      <c r="QSM4" s="683"/>
      <c r="QSN4" s="683"/>
      <c r="QSO4" s="683"/>
      <c r="QSP4" s="683"/>
      <c r="QSQ4" s="683"/>
      <c r="QSR4" s="683"/>
      <c r="QSS4" s="683"/>
      <c r="QST4" s="683"/>
      <c r="QSU4" s="683"/>
      <c r="QSV4" s="683"/>
      <c r="QSW4" s="683"/>
      <c r="QSX4" s="683"/>
      <c r="QSY4" s="683"/>
      <c r="QSZ4" s="683"/>
      <c r="QTA4" s="683"/>
      <c r="QTB4" s="683"/>
      <c r="QTC4" s="683"/>
      <c r="QTD4" s="683"/>
      <c r="QTE4" s="683"/>
      <c r="QTF4" s="683"/>
      <c r="QTG4" s="683"/>
      <c r="QTH4" s="683"/>
      <c r="QTI4" s="683"/>
      <c r="QTJ4" s="683"/>
      <c r="QTK4" s="683"/>
      <c r="QTL4" s="683"/>
      <c r="QTM4" s="683"/>
      <c r="QTN4" s="683"/>
      <c r="QTO4" s="683"/>
      <c r="QTP4" s="683"/>
      <c r="QTQ4" s="683"/>
      <c r="QTR4" s="683"/>
      <c r="QTS4" s="683"/>
      <c r="QTT4" s="683"/>
      <c r="QTU4" s="683"/>
      <c r="QTV4" s="683"/>
      <c r="QTW4" s="683"/>
      <c r="QTX4" s="683"/>
      <c r="QTY4" s="683"/>
      <c r="QTZ4" s="683"/>
      <c r="QUA4" s="683"/>
      <c r="QUB4" s="683"/>
      <c r="QUC4" s="683"/>
      <c r="QUD4" s="683"/>
      <c r="QUE4" s="683"/>
      <c r="QUF4" s="683"/>
      <c r="QUG4" s="683"/>
      <c r="QUH4" s="683"/>
      <c r="QUI4" s="683"/>
      <c r="QUJ4" s="683"/>
      <c r="QUK4" s="683"/>
      <c r="QUL4" s="683"/>
      <c r="QUM4" s="683"/>
      <c r="QUN4" s="683"/>
      <c r="QUO4" s="683"/>
      <c r="QUP4" s="683"/>
      <c r="QUQ4" s="683"/>
      <c r="QUR4" s="683"/>
      <c r="QUS4" s="683"/>
      <c r="QUT4" s="683"/>
      <c r="QUU4" s="683"/>
      <c r="QUV4" s="683"/>
      <c r="QUW4" s="683"/>
      <c r="QUX4" s="683"/>
      <c r="QUY4" s="683"/>
      <c r="QUZ4" s="683"/>
      <c r="QVA4" s="683"/>
      <c r="QVB4" s="683"/>
      <c r="QVC4" s="683"/>
      <c r="QVD4" s="683"/>
      <c r="QVE4" s="683"/>
      <c r="QVF4" s="683"/>
      <c r="QVG4" s="683"/>
      <c r="QVH4" s="683"/>
      <c r="QVI4" s="683"/>
      <c r="QVJ4" s="683"/>
      <c r="QVK4" s="683"/>
      <c r="QVL4" s="683"/>
      <c r="QVM4" s="683"/>
      <c r="QVN4" s="683"/>
      <c r="QVO4" s="683"/>
      <c r="QVP4" s="683"/>
      <c r="QVQ4" s="683"/>
      <c r="QVR4" s="683"/>
      <c r="QVS4" s="683"/>
      <c r="QVT4" s="683"/>
      <c r="QVU4" s="683"/>
      <c r="QVV4" s="683"/>
      <c r="QVW4" s="683"/>
      <c r="QVX4" s="683"/>
      <c r="QVY4" s="683"/>
      <c r="QVZ4" s="683"/>
      <c r="QWA4" s="683"/>
      <c r="QWB4" s="683"/>
      <c r="QWC4" s="683"/>
      <c r="QWD4" s="683"/>
      <c r="QWE4" s="683"/>
      <c r="QWF4" s="683"/>
      <c r="QWG4" s="683"/>
      <c r="QWH4" s="683"/>
      <c r="QWI4" s="683"/>
      <c r="QWJ4" s="683"/>
      <c r="QWK4" s="683"/>
      <c r="QWL4" s="683"/>
      <c r="QWM4" s="683"/>
      <c r="QWN4" s="683"/>
      <c r="QWO4" s="683"/>
      <c r="QWP4" s="683"/>
      <c r="QWQ4" s="683"/>
      <c r="QWR4" s="683"/>
      <c r="QWS4" s="683"/>
      <c r="QWT4" s="683"/>
      <c r="QWU4" s="683"/>
      <c r="QWV4" s="683"/>
      <c r="QWW4" s="683"/>
      <c r="QWX4" s="683"/>
      <c r="QWY4" s="683"/>
      <c r="QWZ4" s="683"/>
      <c r="QXA4" s="683"/>
      <c r="QXB4" s="683"/>
      <c r="QXC4" s="683"/>
      <c r="QXD4" s="683"/>
      <c r="QXE4" s="683"/>
      <c r="QXF4" s="683"/>
      <c r="QXG4" s="683"/>
      <c r="QXH4" s="683"/>
      <c r="QXI4" s="683"/>
      <c r="QXJ4" s="683"/>
      <c r="QXK4" s="683"/>
      <c r="QXL4" s="683"/>
      <c r="QXM4" s="683"/>
      <c r="QXN4" s="683"/>
      <c r="QXO4" s="683"/>
      <c r="QXP4" s="683"/>
      <c r="QXQ4" s="683"/>
      <c r="QXR4" s="683"/>
      <c r="QXS4" s="683"/>
      <c r="QXT4" s="683"/>
      <c r="QXU4" s="683"/>
      <c r="QXV4" s="683"/>
      <c r="QXW4" s="683"/>
      <c r="QXX4" s="683"/>
      <c r="QXY4" s="683"/>
      <c r="QXZ4" s="683"/>
      <c r="QYA4" s="683"/>
      <c r="QYB4" s="683"/>
      <c r="QYC4" s="683"/>
      <c r="QYD4" s="683"/>
      <c r="QYE4" s="683"/>
      <c r="QYF4" s="683"/>
      <c r="QYG4" s="683"/>
      <c r="QYH4" s="683"/>
      <c r="QYI4" s="683"/>
      <c r="QYJ4" s="683"/>
      <c r="QYK4" s="683"/>
      <c r="QYL4" s="683"/>
      <c r="QYM4" s="683"/>
      <c r="QYN4" s="683"/>
      <c r="QYO4" s="683"/>
      <c r="QYP4" s="683"/>
      <c r="QYQ4" s="683"/>
      <c r="QYR4" s="683"/>
      <c r="QYS4" s="683"/>
      <c r="QYT4" s="683"/>
      <c r="QYU4" s="683"/>
      <c r="QYV4" s="683"/>
      <c r="QYW4" s="683"/>
      <c r="QYX4" s="683"/>
      <c r="QYY4" s="683"/>
      <c r="QYZ4" s="683"/>
      <c r="QZA4" s="683"/>
      <c r="QZB4" s="683"/>
      <c r="QZC4" s="683"/>
      <c r="QZD4" s="683"/>
      <c r="QZE4" s="683"/>
      <c r="QZF4" s="683"/>
      <c r="QZG4" s="683"/>
      <c r="QZH4" s="683"/>
      <c r="QZI4" s="683"/>
      <c r="QZJ4" s="683"/>
      <c r="QZK4" s="683"/>
      <c r="QZL4" s="683"/>
      <c r="QZM4" s="683"/>
      <c r="QZN4" s="683"/>
      <c r="QZO4" s="683"/>
      <c r="QZP4" s="683"/>
      <c r="QZQ4" s="683"/>
      <c r="QZR4" s="683"/>
      <c r="QZS4" s="683"/>
      <c r="QZT4" s="683"/>
      <c r="QZU4" s="683"/>
      <c r="QZV4" s="683"/>
      <c r="QZW4" s="683"/>
      <c r="QZX4" s="683"/>
      <c r="QZY4" s="683"/>
      <c r="QZZ4" s="683"/>
      <c r="RAA4" s="683"/>
      <c r="RAB4" s="683"/>
      <c r="RAC4" s="683"/>
      <c r="RAD4" s="683"/>
      <c r="RAE4" s="683"/>
      <c r="RAF4" s="683"/>
      <c r="RAG4" s="683"/>
      <c r="RAH4" s="683"/>
      <c r="RAI4" s="683"/>
      <c r="RAJ4" s="683"/>
      <c r="RAK4" s="683"/>
      <c r="RAL4" s="683"/>
      <c r="RAM4" s="683"/>
      <c r="RAN4" s="683"/>
      <c r="RAO4" s="683"/>
      <c r="RAP4" s="683"/>
      <c r="RAQ4" s="683"/>
      <c r="RAR4" s="683"/>
      <c r="RAS4" s="683"/>
      <c r="RAT4" s="683"/>
      <c r="RAU4" s="683"/>
      <c r="RAV4" s="683"/>
      <c r="RAW4" s="683"/>
      <c r="RAX4" s="683"/>
      <c r="RAY4" s="683"/>
      <c r="RAZ4" s="683"/>
      <c r="RBA4" s="683"/>
      <c r="RBB4" s="683"/>
      <c r="RBC4" s="683"/>
      <c r="RBD4" s="683"/>
      <c r="RBE4" s="683"/>
      <c r="RBF4" s="683"/>
      <c r="RBG4" s="683"/>
      <c r="RBH4" s="683"/>
      <c r="RBI4" s="683"/>
      <c r="RBJ4" s="683"/>
      <c r="RBK4" s="683"/>
      <c r="RBL4" s="683"/>
      <c r="RBM4" s="683"/>
      <c r="RBN4" s="683"/>
      <c r="RBO4" s="683"/>
      <c r="RBP4" s="683"/>
      <c r="RBQ4" s="683"/>
      <c r="RBR4" s="683"/>
      <c r="RBS4" s="683"/>
      <c r="RBT4" s="683"/>
      <c r="RBU4" s="683"/>
      <c r="RBV4" s="683"/>
      <c r="RBW4" s="683"/>
      <c r="RBX4" s="683"/>
      <c r="RBY4" s="683"/>
      <c r="RBZ4" s="683"/>
      <c r="RCA4" s="683"/>
      <c r="RCB4" s="683"/>
      <c r="RCC4" s="683"/>
      <c r="RCD4" s="683"/>
      <c r="RCE4" s="683"/>
      <c r="RCF4" s="683"/>
      <c r="RCG4" s="683"/>
      <c r="RCH4" s="683"/>
      <c r="RCI4" s="683"/>
      <c r="RCJ4" s="683"/>
      <c r="RCK4" s="683"/>
      <c r="RCL4" s="683"/>
      <c r="RCM4" s="683"/>
      <c r="RCN4" s="683"/>
      <c r="RCO4" s="683"/>
      <c r="RCP4" s="683"/>
      <c r="RCQ4" s="683"/>
      <c r="RCR4" s="683"/>
      <c r="RCS4" s="683"/>
      <c r="RCT4" s="683"/>
      <c r="RCU4" s="683"/>
      <c r="RCV4" s="683"/>
      <c r="RCW4" s="683"/>
      <c r="RCX4" s="683"/>
      <c r="RCY4" s="683"/>
      <c r="RCZ4" s="683"/>
      <c r="RDA4" s="683"/>
      <c r="RDB4" s="683"/>
      <c r="RDC4" s="683"/>
      <c r="RDD4" s="683"/>
      <c r="RDE4" s="683"/>
      <c r="RDF4" s="683"/>
      <c r="RDG4" s="683"/>
      <c r="RDH4" s="683"/>
      <c r="RDI4" s="683"/>
      <c r="RDJ4" s="683"/>
      <c r="RDK4" s="683"/>
      <c r="RDL4" s="683"/>
      <c r="RDM4" s="683"/>
      <c r="RDN4" s="683"/>
      <c r="RDO4" s="683"/>
      <c r="RDP4" s="683"/>
      <c r="RDQ4" s="683"/>
      <c r="RDR4" s="683"/>
      <c r="RDS4" s="683"/>
      <c r="RDT4" s="683"/>
      <c r="RDU4" s="683"/>
      <c r="RDV4" s="683"/>
      <c r="RDW4" s="683"/>
      <c r="RDX4" s="683"/>
      <c r="RDY4" s="683"/>
      <c r="RDZ4" s="683"/>
      <c r="REA4" s="683"/>
      <c r="REB4" s="683"/>
      <c r="REC4" s="683"/>
      <c r="RED4" s="683"/>
      <c r="REE4" s="683"/>
      <c r="REF4" s="683"/>
      <c r="REG4" s="683"/>
      <c r="REH4" s="683"/>
      <c r="REI4" s="683"/>
      <c r="REJ4" s="683"/>
      <c r="REK4" s="683"/>
      <c r="REL4" s="683"/>
      <c r="REM4" s="683"/>
      <c r="REN4" s="683"/>
      <c r="REO4" s="683"/>
      <c r="REP4" s="683"/>
      <c r="REQ4" s="683"/>
      <c r="RER4" s="683"/>
      <c r="RES4" s="683"/>
      <c r="RET4" s="683"/>
      <c r="REU4" s="683"/>
      <c r="REV4" s="683"/>
      <c r="REW4" s="683"/>
      <c r="REX4" s="683"/>
      <c r="REY4" s="683"/>
      <c r="REZ4" s="683"/>
      <c r="RFA4" s="683"/>
      <c r="RFB4" s="683"/>
      <c r="RFC4" s="683"/>
      <c r="RFD4" s="683"/>
      <c r="RFE4" s="683"/>
      <c r="RFF4" s="683"/>
      <c r="RFG4" s="683"/>
      <c r="RFH4" s="683"/>
      <c r="RFI4" s="683"/>
      <c r="RFJ4" s="683"/>
      <c r="RFK4" s="683"/>
      <c r="RFL4" s="683"/>
      <c r="RFM4" s="683"/>
      <c r="RFN4" s="683"/>
      <c r="RFO4" s="683"/>
      <c r="RFP4" s="683"/>
      <c r="RFQ4" s="683"/>
      <c r="RFR4" s="683"/>
      <c r="RFS4" s="683"/>
      <c r="RFT4" s="683"/>
      <c r="RFU4" s="683"/>
      <c r="RFV4" s="683"/>
      <c r="RFW4" s="683"/>
      <c r="RFX4" s="683"/>
      <c r="RFY4" s="683"/>
      <c r="RFZ4" s="683"/>
      <c r="RGA4" s="683"/>
      <c r="RGB4" s="683"/>
      <c r="RGC4" s="683"/>
      <c r="RGD4" s="683"/>
      <c r="RGE4" s="683"/>
      <c r="RGF4" s="683"/>
      <c r="RGG4" s="683"/>
      <c r="RGH4" s="683"/>
      <c r="RGI4" s="683"/>
      <c r="RGJ4" s="683"/>
      <c r="RGK4" s="683"/>
      <c r="RGL4" s="683"/>
      <c r="RGM4" s="683"/>
      <c r="RGN4" s="683"/>
      <c r="RGO4" s="683"/>
      <c r="RGP4" s="683"/>
      <c r="RGQ4" s="683"/>
      <c r="RGR4" s="683"/>
      <c r="RGS4" s="683"/>
      <c r="RGT4" s="683"/>
      <c r="RGU4" s="683"/>
      <c r="RGV4" s="683"/>
      <c r="RGW4" s="683"/>
      <c r="RGX4" s="683"/>
      <c r="RGY4" s="683"/>
      <c r="RGZ4" s="683"/>
      <c r="RHA4" s="683"/>
      <c r="RHB4" s="683"/>
      <c r="RHC4" s="683"/>
      <c r="RHD4" s="683"/>
      <c r="RHE4" s="683"/>
      <c r="RHF4" s="683"/>
      <c r="RHG4" s="683"/>
      <c r="RHH4" s="683"/>
      <c r="RHI4" s="683"/>
      <c r="RHJ4" s="683"/>
      <c r="RHK4" s="683"/>
      <c r="RHL4" s="683"/>
      <c r="RHM4" s="683"/>
      <c r="RHN4" s="683"/>
      <c r="RHO4" s="683"/>
      <c r="RHP4" s="683"/>
      <c r="RHQ4" s="683"/>
      <c r="RHR4" s="683"/>
      <c r="RHS4" s="683"/>
      <c r="RHT4" s="683"/>
      <c r="RHU4" s="683"/>
      <c r="RHV4" s="683"/>
      <c r="RHW4" s="683"/>
      <c r="RHX4" s="683"/>
      <c r="RHY4" s="683"/>
      <c r="RHZ4" s="683"/>
      <c r="RIA4" s="683"/>
      <c r="RIB4" s="683"/>
      <c r="RIC4" s="683"/>
      <c r="RID4" s="683"/>
      <c r="RIE4" s="683"/>
      <c r="RIF4" s="683"/>
      <c r="RIG4" s="683"/>
      <c r="RIH4" s="683"/>
      <c r="RII4" s="683"/>
      <c r="RIJ4" s="683"/>
      <c r="RIK4" s="683"/>
      <c r="RIL4" s="683"/>
      <c r="RIM4" s="683"/>
      <c r="RIN4" s="683"/>
      <c r="RIO4" s="683"/>
      <c r="RIP4" s="683"/>
      <c r="RIQ4" s="683"/>
      <c r="RIR4" s="683"/>
      <c r="RIS4" s="683"/>
      <c r="RIT4" s="683"/>
      <c r="RIU4" s="683"/>
      <c r="RIV4" s="683"/>
      <c r="RIW4" s="683"/>
      <c r="RIX4" s="683"/>
      <c r="RIY4" s="683"/>
      <c r="RIZ4" s="683"/>
      <c r="RJA4" s="683"/>
      <c r="RJB4" s="683"/>
      <c r="RJC4" s="683"/>
      <c r="RJD4" s="683"/>
      <c r="RJE4" s="683"/>
      <c r="RJF4" s="683"/>
      <c r="RJG4" s="683"/>
      <c r="RJH4" s="683"/>
      <c r="RJI4" s="683"/>
      <c r="RJJ4" s="683"/>
      <c r="RJK4" s="683"/>
      <c r="RJL4" s="683"/>
      <c r="RJM4" s="683"/>
      <c r="RJN4" s="683"/>
      <c r="RJO4" s="683"/>
      <c r="RJP4" s="683"/>
      <c r="RJQ4" s="683"/>
      <c r="RJR4" s="683"/>
      <c r="RJS4" s="683"/>
      <c r="RJT4" s="683"/>
      <c r="RJU4" s="683"/>
      <c r="RJV4" s="683"/>
      <c r="RJW4" s="683"/>
      <c r="RJX4" s="683"/>
      <c r="RJY4" s="683"/>
      <c r="RJZ4" s="683"/>
      <c r="RKA4" s="683"/>
      <c r="RKB4" s="683"/>
      <c r="RKC4" s="683"/>
      <c r="RKD4" s="683"/>
      <c r="RKE4" s="683"/>
      <c r="RKF4" s="683"/>
      <c r="RKG4" s="683"/>
      <c r="RKH4" s="683"/>
      <c r="RKI4" s="683"/>
      <c r="RKJ4" s="683"/>
      <c r="RKK4" s="683"/>
      <c r="RKL4" s="683"/>
      <c r="RKM4" s="683"/>
      <c r="RKN4" s="683"/>
      <c r="RKO4" s="683"/>
      <c r="RKP4" s="683"/>
      <c r="RKQ4" s="683"/>
      <c r="RKR4" s="683"/>
      <c r="RKS4" s="683"/>
      <c r="RKT4" s="683"/>
      <c r="RKU4" s="683"/>
      <c r="RKV4" s="683"/>
      <c r="RKW4" s="683"/>
      <c r="RKX4" s="683"/>
      <c r="RKY4" s="683"/>
      <c r="RKZ4" s="683"/>
      <c r="RLA4" s="683"/>
      <c r="RLB4" s="683"/>
      <c r="RLC4" s="683"/>
      <c r="RLD4" s="683"/>
      <c r="RLE4" s="683"/>
      <c r="RLF4" s="683"/>
      <c r="RLG4" s="683"/>
      <c r="RLH4" s="683"/>
      <c r="RLI4" s="683"/>
      <c r="RLJ4" s="683"/>
      <c r="RLK4" s="683"/>
      <c r="RLL4" s="683"/>
      <c r="RLM4" s="683"/>
      <c r="RLN4" s="683"/>
      <c r="RLO4" s="683"/>
      <c r="RLP4" s="683"/>
      <c r="RLQ4" s="683"/>
      <c r="RLR4" s="683"/>
      <c r="RLS4" s="683"/>
      <c r="RLT4" s="683"/>
      <c r="RLU4" s="683"/>
      <c r="RLV4" s="683"/>
      <c r="RLW4" s="683"/>
      <c r="RLX4" s="683"/>
      <c r="RLY4" s="683"/>
      <c r="RLZ4" s="683"/>
      <c r="RMA4" s="683"/>
      <c r="RMB4" s="683"/>
      <c r="RMC4" s="683"/>
      <c r="RMD4" s="683"/>
      <c r="RME4" s="683"/>
      <c r="RMF4" s="683"/>
      <c r="RMG4" s="683"/>
      <c r="RMH4" s="683"/>
      <c r="RMI4" s="683"/>
      <c r="RMJ4" s="683"/>
      <c r="RMK4" s="683"/>
      <c r="RML4" s="683"/>
      <c r="RMM4" s="683"/>
      <c r="RMN4" s="683"/>
      <c r="RMO4" s="683"/>
      <c r="RMP4" s="683"/>
      <c r="RMQ4" s="683"/>
      <c r="RMR4" s="683"/>
      <c r="RMS4" s="683"/>
      <c r="RMT4" s="683"/>
      <c r="RMU4" s="683"/>
      <c r="RMV4" s="683"/>
      <c r="RMW4" s="683"/>
      <c r="RMX4" s="683"/>
      <c r="RMY4" s="683"/>
      <c r="RMZ4" s="683"/>
      <c r="RNA4" s="683"/>
      <c r="RNB4" s="683"/>
      <c r="RNC4" s="683"/>
      <c r="RND4" s="683"/>
      <c r="RNE4" s="683"/>
      <c r="RNF4" s="683"/>
      <c r="RNG4" s="683"/>
      <c r="RNH4" s="683"/>
      <c r="RNI4" s="683"/>
      <c r="RNJ4" s="683"/>
      <c r="RNK4" s="683"/>
      <c r="RNL4" s="683"/>
      <c r="RNM4" s="683"/>
      <c r="RNN4" s="683"/>
      <c r="RNO4" s="683"/>
      <c r="RNP4" s="683"/>
      <c r="RNQ4" s="683"/>
      <c r="RNR4" s="683"/>
      <c r="RNS4" s="683"/>
      <c r="RNT4" s="683"/>
      <c r="RNU4" s="683"/>
      <c r="RNV4" s="683"/>
      <c r="RNW4" s="683"/>
      <c r="RNX4" s="683"/>
      <c r="RNY4" s="683"/>
      <c r="RNZ4" s="683"/>
      <c r="ROA4" s="683"/>
      <c r="ROB4" s="683"/>
      <c r="ROC4" s="683"/>
      <c r="ROD4" s="683"/>
      <c r="ROE4" s="683"/>
      <c r="ROF4" s="683"/>
      <c r="ROG4" s="683"/>
      <c r="ROH4" s="683"/>
      <c r="ROI4" s="683"/>
      <c r="ROJ4" s="683"/>
      <c r="ROK4" s="683"/>
      <c r="ROL4" s="683"/>
      <c r="ROM4" s="683"/>
      <c r="RON4" s="683"/>
      <c r="ROO4" s="683"/>
      <c r="ROP4" s="683"/>
      <c r="ROQ4" s="683"/>
      <c r="ROR4" s="683"/>
      <c r="ROS4" s="683"/>
      <c r="ROT4" s="683"/>
      <c r="ROU4" s="683"/>
      <c r="ROV4" s="683"/>
      <c r="ROW4" s="683"/>
      <c r="ROX4" s="683"/>
      <c r="ROY4" s="683"/>
      <c r="ROZ4" s="683"/>
      <c r="RPA4" s="683"/>
      <c r="RPB4" s="683"/>
      <c r="RPC4" s="683"/>
      <c r="RPD4" s="683"/>
      <c r="RPE4" s="683"/>
      <c r="RPF4" s="683"/>
      <c r="RPG4" s="683"/>
      <c r="RPH4" s="683"/>
      <c r="RPI4" s="683"/>
      <c r="RPJ4" s="683"/>
      <c r="RPK4" s="683"/>
      <c r="RPL4" s="683"/>
      <c r="RPM4" s="683"/>
      <c r="RPN4" s="683"/>
      <c r="RPO4" s="683"/>
      <c r="RPP4" s="683"/>
      <c r="RPQ4" s="683"/>
      <c r="RPR4" s="683"/>
      <c r="RPS4" s="683"/>
      <c r="RPT4" s="683"/>
      <c r="RPU4" s="683"/>
      <c r="RPV4" s="683"/>
      <c r="RPW4" s="683"/>
      <c r="RPX4" s="683"/>
      <c r="RPY4" s="683"/>
      <c r="RPZ4" s="683"/>
      <c r="RQA4" s="683"/>
      <c r="RQB4" s="683"/>
      <c r="RQC4" s="683"/>
      <c r="RQD4" s="683"/>
      <c r="RQE4" s="683"/>
      <c r="RQF4" s="683"/>
      <c r="RQG4" s="683"/>
      <c r="RQH4" s="683"/>
      <c r="RQI4" s="683"/>
      <c r="RQJ4" s="683"/>
      <c r="RQK4" s="683"/>
      <c r="RQL4" s="683"/>
      <c r="RQM4" s="683"/>
      <c r="RQN4" s="683"/>
      <c r="RQO4" s="683"/>
      <c r="RQP4" s="683"/>
      <c r="RQQ4" s="683"/>
      <c r="RQR4" s="683"/>
      <c r="RQS4" s="683"/>
      <c r="RQT4" s="683"/>
      <c r="RQU4" s="683"/>
      <c r="RQV4" s="683"/>
      <c r="RQW4" s="683"/>
      <c r="RQX4" s="683"/>
      <c r="RQY4" s="683"/>
      <c r="RQZ4" s="683"/>
      <c r="RRA4" s="683"/>
      <c r="RRB4" s="683"/>
      <c r="RRC4" s="683"/>
      <c r="RRD4" s="683"/>
      <c r="RRE4" s="683"/>
      <c r="RRF4" s="683"/>
      <c r="RRG4" s="683"/>
      <c r="RRH4" s="683"/>
      <c r="RRI4" s="683"/>
      <c r="RRJ4" s="683"/>
      <c r="RRK4" s="683"/>
      <c r="RRL4" s="683"/>
      <c r="RRM4" s="683"/>
      <c r="RRN4" s="683"/>
      <c r="RRO4" s="683"/>
      <c r="RRP4" s="683"/>
      <c r="RRQ4" s="683"/>
      <c r="RRR4" s="683"/>
      <c r="RRS4" s="683"/>
      <c r="RRT4" s="683"/>
      <c r="RRU4" s="683"/>
      <c r="RRV4" s="683"/>
      <c r="RRW4" s="683"/>
      <c r="RRX4" s="683"/>
      <c r="RRY4" s="683"/>
      <c r="RRZ4" s="683"/>
      <c r="RSA4" s="683"/>
      <c r="RSB4" s="683"/>
      <c r="RSC4" s="683"/>
      <c r="RSD4" s="683"/>
      <c r="RSE4" s="683"/>
      <c r="RSF4" s="683"/>
      <c r="RSG4" s="683"/>
      <c r="RSH4" s="683"/>
      <c r="RSI4" s="683"/>
      <c r="RSJ4" s="683"/>
      <c r="RSK4" s="683"/>
      <c r="RSL4" s="683"/>
      <c r="RSM4" s="683"/>
      <c r="RSN4" s="683"/>
      <c r="RSO4" s="683"/>
      <c r="RSP4" s="683"/>
      <c r="RSQ4" s="683"/>
      <c r="RSR4" s="683"/>
      <c r="RSS4" s="683"/>
      <c r="RST4" s="683"/>
      <c r="RSU4" s="683"/>
      <c r="RSV4" s="683"/>
      <c r="RSW4" s="683"/>
      <c r="RSX4" s="683"/>
      <c r="RSY4" s="683"/>
      <c r="RSZ4" s="683"/>
      <c r="RTA4" s="683"/>
      <c r="RTB4" s="683"/>
      <c r="RTC4" s="683"/>
      <c r="RTD4" s="683"/>
      <c r="RTE4" s="683"/>
      <c r="RTF4" s="683"/>
      <c r="RTG4" s="683"/>
      <c r="RTH4" s="683"/>
      <c r="RTI4" s="683"/>
      <c r="RTJ4" s="683"/>
      <c r="RTK4" s="683"/>
      <c r="RTL4" s="683"/>
      <c r="RTM4" s="683"/>
      <c r="RTN4" s="683"/>
      <c r="RTO4" s="683"/>
      <c r="RTP4" s="683"/>
      <c r="RTQ4" s="683"/>
      <c r="RTR4" s="683"/>
      <c r="RTS4" s="683"/>
      <c r="RTT4" s="683"/>
      <c r="RTU4" s="683"/>
      <c r="RTV4" s="683"/>
      <c r="RTW4" s="683"/>
      <c r="RTX4" s="683"/>
      <c r="RTY4" s="683"/>
      <c r="RTZ4" s="683"/>
      <c r="RUA4" s="683"/>
      <c r="RUB4" s="683"/>
      <c r="RUC4" s="683"/>
      <c r="RUD4" s="683"/>
      <c r="RUE4" s="683"/>
      <c r="RUF4" s="683"/>
      <c r="RUG4" s="683"/>
      <c r="RUH4" s="683"/>
      <c r="RUI4" s="683"/>
      <c r="RUJ4" s="683"/>
      <c r="RUK4" s="683"/>
      <c r="RUL4" s="683"/>
      <c r="RUM4" s="683"/>
      <c r="RUN4" s="683"/>
      <c r="RUO4" s="683"/>
      <c r="RUP4" s="683"/>
      <c r="RUQ4" s="683"/>
      <c r="RUR4" s="683"/>
      <c r="RUS4" s="683"/>
      <c r="RUT4" s="683"/>
      <c r="RUU4" s="683"/>
      <c r="RUV4" s="683"/>
      <c r="RUW4" s="683"/>
      <c r="RUX4" s="683"/>
      <c r="RUY4" s="683"/>
      <c r="RUZ4" s="683"/>
      <c r="RVA4" s="683"/>
      <c r="RVB4" s="683"/>
      <c r="RVC4" s="683"/>
      <c r="RVD4" s="683"/>
      <c r="RVE4" s="683"/>
      <c r="RVF4" s="683"/>
      <c r="RVG4" s="683"/>
      <c r="RVH4" s="683"/>
      <c r="RVI4" s="683"/>
      <c r="RVJ4" s="683"/>
      <c r="RVK4" s="683"/>
      <c r="RVL4" s="683"/>
      <c r="RVM4" s="683"/>
      <c r="RVN4" s="683"/>
      <c r="RVO4" s="683"/>
      <c r="RVP4" s="683"/>
      <c r="RVQ4" s="683"/>
      <c r="RVR4" s="683"/>
      <c r="RVS4" s="683"/>
      <c r="RVT4" s="683"/>
      <c r="RVU4" s="683"/>
      <c r="RVV4" s="683"/>
      <c r="RVW4" s="683"/>
      <c r="RVX4" s="683"/>
      <c r="RVY4" s="683"/>
      <c r="RVZ4" s="683"/>
      <c r="RWA4" s="683"/>
      <c r="RWB4" s="683"/>
      <c r="RWC4" s="683"/>
      <c r="RWD4" s="683"/>
      <c r="RWE4" s="683"/>
      <c r="RWF4" s="683"/>
      <c r="RWG4" s="683"/>
      <c r="RWH4" s="683"/>
      <c r="RWI4" s="683"/>
      <c r="RWJ4" s="683"/>
      <c r="RWK4" s="683"/>
      <c r="RWL4" s="683"/>
      <c r="RWM4" s="683"/>
      <c r="RWN4" s="683"/>
      <c r="RWO4" s="683"/>
      <c r="RWP4" s="683"/>
      <c r="RWQ4" s="683"/>
      <c r="RWR4" s="683"/>
      <c r="RWS4" s="683"/>
      <c r="RWT4" s="683"/>
      <c r="RWU4" s="683"/>
      <c r="RWV4" s="683"/>
      <c r="RWW4" s="683"/>
      <c r="RWX4" s="683"/>
      <c r="RWY4" s="683"/>
      <c r="RWZ4" s="683"/>
      <c r="RXA4" s="683"/>
      <c r="RXB4" s="683"/>
      <c r="RXC4" s="683"/>
      <c r="RXD4" s="683"/>
      <c r="RXE4" s="683"/>
      <c r="RXF4" s="683"/>
      <c r="RXG4" s="683"/>
      <c r="RXH4" s="683"/>
      <c r="RXI4" s="683"/>
      <c r="RXJ4" s="683"/>
      <c r="RXK4" s="683"/>
      <c r="RXL4" s="683"/>
      <c r="RXM4" s="683"/>
      <c r="RXN4" s="683"/>
      <c r="RXO4" s="683"/>
      <c r="RXP4" s="683"/>
      <c r="RXQ4" s="683"/>
      <c r="RXR4" s="683"/>
      <c r="RXS4" s="683"/>
      <c r="RXT4" s="683"/>
      <c r="RXU4" s="683"/>
      <c r="RXV4" s="683"/>
      <c r="RXW4" s="683"/>
      <c r="RXX4" s="683"/>
      <c r="RXY4" s="683"/>
      <c r="RXZ4" s="683"/>
      <c r="RYA4" s="683"/>
      <c r="RYB4" s="683"/>
      <c r="RYC4" s="683"/>
      <c r="RYD4" s="683"/>
      <c r="RYE4" s="683"/>
      <c r="RYF4" s="683"/>
      <c r="RYG4" s="683"/>
      <c r="RYH4" s="683"/>
      <c r="RYI4" s="683"/>
      <c r="RYJ4" s="683"/>
      <c r="RYK4" s="683"/>
      <c r="RYL4" s="683"/>
      <c r="RYM4" s="683"/>
      <c r="RYN4" s="683"/>
      <c r="RYO4" s="683"/>
      <c r="RYP4" s="683"/>
      <c r="RYQ4" s="683"/>
      <c r="RYR4" s="683"/>
      <c r="RYS4" s="683"/>
      <c r="RYT4" s="683"/>
      <c r="RYU4" s="683"/>
      <c r="RYV4" s="683"/>
      <c r="RYW4" s="683"/>
      <c r="RYX4" s="683"/>
      <c r="RYY4" s="683"/>
      <c r="RYZ4" s="683"/>
      <c r="RZA4" s="683"/>
      <c r="RZB4" s="683"/>
      <c r="RZC4" s="683"/>
      <c r="RZD4" s="683"/>
      <c r="RZE4" s="683"/>
      <c r="RZF4" s="683"/>
      <c r="RZG4" s="683"/>
      <c r="RZH4" s="683"/>
      <c r="RZI4" s="683"/>
      <c r="RZJ4" s="683"/>
      <c r="RZK4" s="683"/>
      <c r="RZL4" s="683"/>
      <c r="RZM4" s="683"/>
      <c r="RZN4" s="683"/>
      <c r="RZO4" s="683"/>
      <c r="RZP4" s="683"/>
      <c r="RZQ4" s="683"/>
      <c r="RZR4" s="683"/>
      <c r="RZS4" s="683"/>
      <c r="RZT4" s="683"/>
      <c r="RZU4" s="683"/>
      <c r="RZV4" s="683"/>
      <c r="RZW4" s="683"/>
      <c r="RZX4" s="683"/>
      <c r="RZY4" s="683"/>
      <c r="RZZ4" s="683"/>
      <c r="SAA4" s="683"/>
      <c r="SAB4" s="683"/>
      <c r="SAC4" s="683"/>
      <c r="SAD4" s="683"/>
      <c r="SAE4" s="683"/>
      <c r="SAF4" s="683"/>
      <c r="SAG4" s="683"/>
      <c r="SAH4" s="683"/>
      <c r="SAI4" s="683"/>
      <c r="SAJ4" s="683"/>
      <c r="SAK4" s="683"/>
      <c r="SAL4" s="683"/>
      <c r="SAM4" s="683"/>
      <c r="SAN4" s="683"/>
      <c r="SAO4" s="683"/>
      <c r="SAP4" s="683"/>
      <c r="SAQ4" s="683"/>
      <c r="SAR4" s="683"/>
      <c r="SAS4" s="683"/>
      <c r="SAT4" s="683"/>
      <c r="SAU4" s="683"/>
      <c r="SAV4" s="683"/>
      <c r="SAW4" s="683"/>
      <c r="SAX4" s="683"/>
      <c r="SAY4" s="683"/>
      <c r="SAZ4" s="683"/>
      <c r="SBA4" s="683"/>
      <c r="SBB4" s="683"/>
      <c r="SBC4" s="683"/>
      <c r="SBD4" s="683"/>
      <c r="SBE4" s="683"/>
      <c r="SBF4" s="683"/>
      <c r="SBG4" s="683"/>
      <c r="SBH4" s="683"/>
      <c r="SBI4" s="683"/>
      <c r="SBJ4" s="683"/>
      <c r="SBK4" s="683"/>
      <c r="SBL4" s="683"/>
      <c r="SBM4" s="683"/>
      <c r="SBN4" s="683"/>
      <c r="SBO4" s="683"/>
      <c r="SBP4" s="683"/>
      <c r="SBQ4" s="683"/>
      <c r="SBR4" s="683"/>
      <c r="SBS4" s="683"/>
      <c r="SBT4" s="683"/>
      <c r="SBU4" s="683"/>
      <c r="SBV4" s="683"/>
      <c r="SBW4" s="683"/>
      <c r="SBX4" s="683"/>
      <c r="SBY4" s="683"/>
      <c r="SBZ4" s="683"/>
      <c r="SCA4" s="683"/>
      <c r="SCB4" s="683"/>
      <c r="SCC4" s="683"/>
      <c r="SCD4" s="683"/>
      <c r="SCE4" s="683"/>
      <c r="SCF4" s="683"/>
      <c r="SCG4" s="683"/>
      <c r="SCH4" s="683"/>
      <c r="SCI4" s="683"/>
      <c r="SCJ4" s="683"/>
      <c r="SCK4" s="683"/>
      <c r="SCL4" s="683"/>
      <c r="SCM4" s="683"/>
      <c r="SCN4" s="683"/>
      <c r="SCO4" s="683"/>
      <c r="SCP4" s="683"/>
      <c r="SCQ4" s="683"/>
      <c r="SCR4" s="683"/>
      <c r="SCS4" s="683"/>
      <c r="SCT4" s="683"/>
      <c r="SCU4" s="683"/>
      <c r="SCV4" s="683"/>
      <c r="SCW4" s="683"/>
      <c r="SCX4" s="683"/>
      <c r="SCY4" s="683"/>
      <c r="SCZ4" s="683"/>
      <c r="SDA4" s="683"/>
      <c r="SDB4" s="683"/>
      <c r="SDC4" s="683"/>
      <c r="SDD4" s="683"/>
      <c r="SDE4" s="683"/>
      <c r="SDF4" s="683"/>
      <c r="SDG4" s="683"/>
      <c r="SDH4" s="683"/>
      <c r="SDI4" s="683"/>
      <c r="SDJ4" s="683"/>
      <c r="SDK4" s="683"/>
      <c r="SDL4" s="683"/>
      <c r="SDM4" s="683"/>
      <c r="SDN4" s="683"/>
      <c r="SDO4" s="683"/>
      <c r="SDP4" s="683"/>
      <c r="SDQ4" s="683"/>
      <c r="SDR4" s="683"/>
      <c r="SDS4" s="683"/>
      <c r="SDT4" s="683"/>
      <c r="SDU4" s="683"/>
      <c r="SDV4" s="683"/>
      <c r="SDW4" s="683"/>
      <c r="SDX4" s="683"/>
      <c r="SDY4" s="683"/>
      <c r="SDZ4" s="683"/>
      <c r="SEA4" s="683"/>
      <c r="SEB4" s="683"/>
      <c r="SEC4" s="683"/>
      <c r="SED4" s="683"/>
      <c r="SEE4" s="683"/>
      <c r="SEF4" s="683"/>
      <c r="SEG4" s="683"/>
      <c r="SEH4" s="683"/>
      <c r="SEI4" s="683"/>
      <c r="SEJ4" s="683"/>
      <c r="SEK4" s="683"/>
      <c r="SEL4" s="683"/>
      <c r="SEM4" s="683"/>
      <c r="SEN4" s="683"/>
      <c r="SEO4" s="683"/>
      <c r="SEP4" s="683"/>
      <c r="SEQ4" s="683"/>
      <c r="SER4" s="683"/>
      <c r="SES4" s="683"/>
      <c r="SET4" s="683"/>
      <c r="SEU4" s="683"/>
      <c r="SEV4" s="683"/>
      <c r="SEW4" s="683"/>
      <c r="SEX4" s="683"/>
      <c r="SEY4" s="683"/>
      <c r="SEZ4" s="683"/>
      <c r="SFA4" s="683"/>
      <c r="SFB4" s="683"/>
      <c r="SFC4" s="683"/>
      <c r="SFD4" s="683"/>
      <c r="SFE4" s="683"/>
      <c r="SFF4" s="683"/>
      <c r="SFG4" s="683"/>
      <c r="SFH4" s="683"/>
      <c r="SFI4" s="683"/>
      <c r="SFJ4" s="683"/>
      <c r="SFK4" s="683"/>
      <c r="SFL4" s="683"/>
      <c r="SFM4" s="683"/>
      <c r="SFN4" s="683"/>
      <c r="SFO4" s="683"/>
      <c r="SFP4" s="683"/>
      <c r="SFQ4" s="683"/>
      <c r="SFR4" s="683"/>
      <c r="SFS4" s="683"/>
      <c r="SFT4" s="683"/>
      <c r="SFU4" s="683"/>
      <c r="SFV4" s="683"/>
      <c r="SFW4" s="683"/>
      <c r="SFX4" s="683"/>
      <c r="SFY4" s="683"/>
      <c r="SFZ4" s="683"/>
      <c r="SGA4" s="683"/>
      <c r="SGB4" s="683"/>
      <c r="SGC4" s="683"/>
      <c r="SGD4" s="683"/>
      <c r="SGE4" s="683"/>
      <c r="SGF4" s="683"/>
      <c r="SGG4" s="683"/>
      <c r="SGH4" s="683"/>
      <c r="SGI4" s="683"/>
      <c r="SGJ4" s="683"/>
      <c r="SGK4" s="683"/>
      <c r="SGL4" s="683"/>
      <c r="SGM4" s="683"/>
      <c r="SGN4" s="683"/>
      <c r="SGO4" s="683"/>
      <c r="SGP4" s="683"/>
      <c r="SGQ4" s="683"/>
      <c r="SGR4" s="683"/>
      <c r="SGS4" s="683"/>
      <c r="SGT4" s="683"/>
      <c r="SGU4" s="683"/>
      <c r="SGV4" s="683"/>
      <c r="SGW4" s="683"/>
      <c r="SGX4" s="683"/>
      <c r="SGY4" s="683"/>
      <c r="SGZ4" s="683"/>
      <c r="SHA4" s="683"/>
      <c r="SHB4" s="683"/>
      <c r="SHC4" s="683"/>
      <c r="SHD4" s="683"/>
      <c r="SHE4" s="683"/>
      <c r="SHF4" s="683"/>
      <c r="SHG4" s="683"/>
      <c r="SHH4" s="683"/>
      <c r="SHI4" s="683"/>
      <c r="SHJ4" s="683"/>
      <c r="SHK4" s="683"/>
      <c r="SHL4" s="683"/>
      <c r="SHM4" s="683"/>
      <c r="SHN4" s="683"/>
      <c r="SHO4" s="683"/>
      <c r="SHP4" s="683"/>
      <c r="SHQ4" s="683"/>
      <c r="SHR4" s="683"/>
      <c r="SHS4" s="683"/>
      <c r="SHT4" s="683"/>
      <c r="SHU4" s="683"/>
      <c r="SHV4" s="683"/>
      <c r="SHW4" s="683"/>
      <c r="SHX4" s="683"/>
      <c r="SHY4" s="683"/>
      <c r="SHZ4" s="683"/>
      <c r="SIA4" s="683"/>
      <c r="SIB4" s="683"/>
      <c r="SIC4" s="683"/>
      <c r="SID4" s="683"/>
      <c r="SIE4" s="683"/>
      <c r="SIF4" s="683"/>
      <c r="SIG4" s="683"/>
      <c r="SIH4" s="683"/>
      <c r="SII4" s="683"/>
      <c r="SIJ4" s="683"/>
      <c r="SIK4" s="683"/>
      <c r="SIL4" s="683"/>
      <c r="SIM4" s="683"/>
      <c r="SIN4" s="683"/>
      <c r="SIO4" s="683"/>
      <c r="SIP4" s="683"/>
      <c r="SIQ4" s="683"/>
      <c r="SIR4" s="683"/>
      <c r="SIS4" s="683"/>
      <c r="SIT4" s="683"/>
      <c r="SIU4" s="683"/>
      <c r="SIV4" s="683"/>
      <c r="SIW4" s="683"/>
      <c r="SIX4" s="683"/>
      <c r="SIY4" s="683"/>
      <c r="SIZ4" s="683"/>
      <c r="SJA4" s="683"/>
      <c r="SJB4" s="683"/>
      <c r="SJC4" s="683"/>
      <c r="SJD4" s="683"/>
      <c r="SJE4" s="683"/>
      <c r="SJF4" s="683"/>
      <c r="SJG4" s="683"/>
      <c r="SJH4" s="683"/>
      <c r="SJI4" s="683"/>
      <c r="SJJ4" s="683"/>
      <c r="SJK4" s="683"/>
      <c r="SJL4" s="683"/>
      <c r="SJM4" s="683"/>
      <c r="SJN4" s="683"/>
      <c r="SJO4" s="683"/>
      <c r="SJP4" s="683"/>
      <c r="SJQ4" s="683"/>
      <c r="SJR4" s="683"/>
      <c r="SJS4" s="683"/>
      <c r="SJT4" s="683"/>
      <c r="SJU4" s="683"/>
      <c r="SJV4" s="683"/>
      <c r="SJW4" s="683"/>
      <c r="SJX4" s="683"/>
      <c r="SJY4" s="683"/>
      <c r="SJZ4" s="683"/>
      <c r="SKA4" s="683"/>
      <c r="SKB4" s="683"/>
      <c r="SKC4" s="683"/>
      <c r="SKD4" s="683"/>
      <c r="SKE4" s="683"/>
      <c r="SKF4" s="683"/>
      <c r="SKG4" s="683"/>
      <c r="SKH4" s="683"/>
      <c r="SKI4" s="683"/>
      <c r="SKJ4" s="683"/>
      <c r="SKK4" s="683"/>
      <c r="SKL4" s="683"/>
      <c r="SKM4" s="683"/>
      <c r="SKN4" s="683"/>
      <c r="SKO4" s="683"/>
      <c r="SKP4" s="683"/>
      <c r="SKQ4" s="683"/>
      <c r="SKR4" s="683"/>
      <c r="SKS4" s="683"/>
      <c r="SKT4" s="683"/>
      <c r="SKU4" s="683"/>
      <c r="SKV4" s="683"/>
      <c r="SKW4" s="683"/>
      <c r="SKX4" s="683"/>
      <c r="SKY4" s="683"/>
      <c r="SKZ4" s="683"/>
      <c r="SLA4" s="683"/>
      <c r="SLB4" s="683"/>
      <c r="SLC4" s="683"/>
      <c r="SLD4" s="683"/>
      <c r="SLE4" s="683"/>
      <c r="SLF4" s="683"/>
      <c r="SLG4" s="683"/>
      <c r="SLH4" s="683"/>
      <c r="SLI4" s="683"/>
      <c r="SLJ4" s="683"/>
      <c r="SLK4" s="683"/>
      <c r="SLL4" s="683"/>
      <c r="SLM4" s="683"/>
      <c r="SLN4" s="683"/>
      <c r="SLO4" s="683"/>
      <c r="SLP4" s="683"/>
      <c r="SLQ4" s="683"/>
      <c r="SLR4" s="683"/>
      <c r="SLS4" s="683"/>
      <c r="SLT4" s="683"/>
      <c r="SLU4" s="683"/>
      <c r="SLV4" s="683"/>
      <c r="SLW4" s="683"/>
      <c r="SLX4" s="683"/>
      <c r="SLY4" s="683"/>
      <c r="SLZ4" s="683"/>
      <c r="SMA4" s="683"/>
      <c r="SMB4" s="683"/>
      <c r="SMC4" s="683"/>
      <c r="SMD4" s="683"/>
      <c r="SME4" s="683"/>
      <c r="SMF4" s="683"/>
      <c r="SMG4" s="683"/>
      <c r="SMH4" s="683"/>
      <c r="SMI4" s="683"/>
      <c r="SMJ4" s="683"/>
      <c r="SMK4" s="683"/>
      <c r="SML4" s="683"/>
      <c r="SMM4" s="683"/>
      <c r="SMN4" s="683"/>
      <c r="SMO4" s="683"/>
      <c r="SMP4" s="683"/>
      <c r="SMQ4" s="683"/>
      <c r="SMR4" s="683"/>
      <c r="SMS4" s="683"/>
      <c r="SMT4" s="683"/>
      <c r="SMU4" s="683"/>
      <c r="SMV4" s="683"/>
      <c r="SMW4" s="683"/>
      <c r="SMX4" s="683"/>
      <c r="SMY4" s="683"/>
      <c r="SMZ4" s="683"/>
      <c r="SNA4" s="683"/>
      <c r="SNB4" s="683"/>
      <c r="SNC4" s="683"/>
      <c r="SND4" s="683"/>
      <c r="SNE4" s="683"/>
      <c r="SNF4" s="683"/>
      <c r="SNG4" s="683"/>
      <c r="SNH4" s="683"/>
      <c r="SNI4" s="683"/>
      <c r="SNJ4" s="683"/>
      <c r="SNK4" s="683"/>
      <c r="SNL4" s="683"/>
      <c r="SNM4" s="683"/>
      <c r="SNN4" s="683"/>
      <c r="SNO4" s="683"/>
      <c r="SNP4" s="683"/>
      <c r="SNQ4" s="683"/>
      <c r="SNR4" s="683"/>
      <c r="SNS4" s="683"/>
      <c r="SNT4" s="683"/>
      <c r="SNU4" s="683"/>
      <c r="SNV4" s="683"/>
      <c r="SNW4" s="683"/>
      <c r="SNX4" s="683"/>
      <c r="SNY4" s="683"/>
      <c r="SNZ4" s="683"/>
      <c r="SOA4" s="683"/>
      <c r="SOB4" s="683"/>
      <c r="SOC4" s="683"/>
      <c r="SOD4" s="683"/>
      <c r="SOE4" s="683"/>
      <c r="SOF4" s="683"/>
      <c r="SOG4" s="683"/>
      <c r="SOH4" s="683"/>
      <c r="SOI4" s="683"/>
      <c r="SOJ4" s="683"/>
      <c r="SOK4" s="683"/>
      <c r="SOL4" s="683"/>
      <c r="SOM4" s="683"/>
      <c r="SON4" s="683"/>
      <c r="SOO4" s="683"/>
      <c r="SOP4" s="683"/>
      <c r="SOQ4" s="683"/>
      <c r="SOR4" s="683"/>
      <c r="SOS4" s="683"/>
      <c r="SOT4" s="683"/>
      <c r="SOU4" s="683"/>
      <c r="SOV4" s="683"/>
      <c r="SOW4" s="683"/>
      <c r="SOX4" s="683"/>
      <c r="SOY4" s="683"/>
      <c r="SOZ4" s="683"/>
      <c r="SPA4" s="683"/>
      <c r="SPB4" s="683"/>
      <c r="SPC4" s="683"/>
      <c r="SPD4" s="683"/>
      <c r="SPE4" s="683"/>
      <c r="SPF4" s="683"/>
      <c r="SPG4" s="683"/>
      <c r="SPH4" s="683"/>
      <c r="SPI4" s="683"/>
      <c r="SPJ4" s="683"/>
      <c r="SPK4" s="683"/>
      <c r="SPL4" s="683"/>
      <c r="SPM4" s="683"/>
      <c r="SPN4" s="683"/>
      <c r="SPO4" s="683"/>
      <c r="SPP4" s="683"/>
      <c r="SPQ4" s="683"/>
      <c r="SPR4" s="683"/>
      <c r="SPS4" s="683"/>
      <c r="SPT4" s="683"/>
      <c r="SPU4" s="683"/>
      <c r="SPV4" s="683"/>
      <c r="SPW4" s="683"/>
      <c r="SPX4" s="683"/>
      <c r="SPY4" s="683"/>
      <c r="SPZ4" s="683"/>
      <c r="SQA4" s="683"/>
      <c r="SQB4" s="683"/>
      <c r="SQC4" s="683"/>
      <c r="SQD4" s="683"/>
      <c r="SQE4" s="683"/>
      <c r="SQF4" s="683"/>
      <c r="SQG4" s="683"/>
      <c r="SQH4" s="683"/>
      <c r="SQI4" s="683"/>
      <c r="SQJ4" s="683"/>
      <c r="SQK4" s="683"/>
      <c r="SQL4" s="683"/>
      <c r="SQM4" s="683"/>
      <c r="SQN4" s="683"/>
      <c r="SQO4" s="683"/>
      <c r="SQP4" s="683"/>
      <c r="SQQ4" s="683"/>
      <c r="SQR4" s="683"/>
      <c r="SQS4" s="683"/>
      <c r="SQT4" s="683"/>
      <c r="SQU4" s="683"/>
      <c r="SQV4" s="683"/>
      <c r="SQW4" s="683"/>
      <c r="SQX4" s="683"/>
      <c r="SQY4" s="683"/>
      <c r="SQZ4" s="683"/>
      <c r="SRA4" s="683"/>
      <c r="SRB4" s="683"/>
      <c r="SRC4" s="683"/>
      <c r="SRD4" s="683"/>
      <c r="SRE4" s="683"/>
      <c r="SRF4" s="683"/>
      <c r="SRG4" s="683"/>
      <c r="SRH4" s="683"/>
      <c r="SRI4" s="683"/>
      <c r="SRJ4" s="683"/>
      <c r="SRK4" s="683"/>
      <c r="SRL4" s="683"/>
      <c r="SRM4" s="683"/>
      <c r="SRN4" s="683"/>
      <c r="SRO4" s="683"/>
      <c r="SRP4" s="683"/>
      <c r="SRQ4" s="683"/>
      <c r="SRR4" s="683"/>
      <c r="SRS4" s="683"/>
      <c r="SRT4" s="683"/>
      <c r="SRU4" s="683"/>
      <c r="SRV4" s="683"/>
      <c r="SRW4" s="683"/>
      <c r="SRX4" s="683"/>
      <c r="SRY4" s="683"/>
      <c r="SRZ4" s="683"/>
      <c r="SSA4" s="683"/>
      <c r="SSB4" s="683"/>
      <c r="SSC4" s="683"/>
      <c r="SSD4" s="683"/>
      <c r="SSE4" s="683"/>
      <c r="SSF4" s="683"/>
      <c r="SSG4" s="683"/>
      <c r="SSH4" s="683"/>
      <c r="SSI4" s="683"/>
      <c r="SSJ4" s="683"/>
      <c r="SSK4" s="683"/>
      <c r="SSL4" s="683"/>
      <c r="SSM4" s="683"/>
      <c r="SSN4" s="683"/>
      <c r="SSO4" s="683"/>
      <c r="SSP4" s="683"/>
      <c r="SSQ4" s="683"/>
      <c r="SSR4" s="683"/>
      <c r="SSS4" s="683"/>
      <c r="SST4" s="683"/>
      <c r="SSU4" s="683"/>
      <c r="SSV4" s="683"/>
      <c r="SSW4" s="683"/>
      <c r="SSX4" s="683"/>
      <c r="SSY4" s="683"/>
      <c r="SSZ4" s="683"/>
      <c r="STA4" s="683"/>
      <c r="STB4" s="683"/>
      <c r="STC4" s="683"/>
      <c r="STD4" s="683"/>
      <c r="STE4" s="683"/>
      <c r="STF4" s="683"/>
      <c r="STG4" s="683"/>
      <c r="STH4" s="683"/>
      <c r="STI4" s="683"/>
      <c r="STJ4" s="683"/>
      <c r="STK4" s="683"/>
      <c r="STL4" s="683"/>
      <c r="STM4" s="683"/>
      <c r="STN4" s="683"/>
      <c r="STO4" s="683"/>
      <c r="STP4" s="683"/>
      <c r="STQ4" s="683"/>
      <c r="STR4" s="683"/>
      <c r="STS4" s="683"/>
      <c r="STT4" s="683"/>
      <c r="STU4" s="683"/>
      <c r="STV4" s="683"/>
      <c r="STW4" s="683"/>
      <c r="STX4" s="683"/>
      <c r="STY4" s="683"/>
      <c r="STZ4" s="683"/>
      <c r="SUA4" s="683"/>
      <c r="SUB4" s="683"/>
      <c r="SUC4" s="683"/>
      <c r="SUD4" s="683"/>
      <c r="SUE4" s="683"/>
      <c r="SUF4" s="683"/>
      <c r="SUG4" s="683"/>
      <c r="SUH4" s="683"/>
      <c r="SUI4" s="683"/>
      <c r="SUJ4" s="683"/>
      <c r="SUK4" s="683"/>
      <c r="SUL4" s="683"/>
      <c r="SUM4" s="683"/>
      <c r="SUN4" s="683"/>
      <c r="SUO4" s="683"/>
      <c r="SUP4" s="683"/>
      <c r="SUQ4" s="683"/>
      <c r="SUR4" s="683"/>
      <c r="SUS4" s="683"/>
      <c r="SUT4" s="683"/>
      <c r="SUU4" s="683"/>
      <c r="SUV4" s="683"/>
      <c r="SUW4" s="683"/>
      <c r="SUX4" s="683"/>
      <c r="SUY4" s="683"/>
      <c r="SUZ4" s="683"/>
      <c r="SVA4" s="683"/>
      <c r="SVB4" s="683"/>
      <c r="SVC4" s="683"/>
      <c r="SVD4" s="683"/>
      <c r="SVE4" s="683"/>
      <c r="SVF4" s="683"/>
      <c r="SVG4" s="683"/>
      <c r="SVH4" s="683"/>
      <c r="SVI4" s="683"/>
      <c r="SVJ4" s="683"/>
      <c r="SVK4" s="683"/>
      <c r="SVL4" s="683"/>
      <c r="SVM4" s="683"/>
      <c r="SVN4" s="683"/>
      <c r="SVO4" s="683"/>
      <c r="SVP4" s="683"/>
      <c r="SVQ4" s="683"/>
      <c r="SVR4" s="683"/>
      <c r="SVS4" s="683"/>
      <c r="SVT4" s="683"/>
      <c r="SVU4" s="683"/>
      <c r="SVV4" s="683"/>
      <c r="SVW4" s="683"/>
      <c r="SVX4" s="683"/>
      <c r="SVY4" s="683"/>
      <c r="SVZ4" s="683"/>
      <c r="SWA4" s="683"/>
      <c r="SWB4" s="683"/>
      <c r="SWC4" s="683"/>
      <c r="SWD4" s="683"/>
      <c r="SWE4" s="683"/>
      <c r="SWF4" s="683"/>
      <c r="SWG4" s="683"/>
      <c r="SWH4" s="683"/>
      <c r="SWI4" s="683"/>
      <c r="SWJ4" s="683"/>
      <c r="SWK4" s="683"/>
      <c r="SWL4" s="683"/>
      <c r="SWM4" s="683"/>
      <c r="SWN4" s="683"/>
      <c r="SWO4" s="683"/>
      <c r="SWP4" s="683"/>
      <c r="SWQ4" s="683"/>
      <c r="SWR4" s="683"/>
      <c r="SWS4" s="683"/>
      <c r="SWT4" s="683"/>
      <c r="SWU4" s="683"/>
      <c r="SWV4" s="683"/>
      <c r="SWW4" s="683"/>
      <c r="SWX4" s="683"/>
      <c r="SWY4" s="683"/>
      <c r="SWZ4" s="683"/>
      <c r="SXA4" s="683"/>
      <c r="SXB4" s="683"/>
      <c r="SXC4" s="683"/>
      <c r="SXD4" s="683"/>
      <c r="SXE4" s="683"/>
      <c r="SXF4" s="683"/>
      <c r="SXG4" s="683"/>
      <c r="SXH4" s="683"/>
      <c r="SXI4" s="683"/>
      <c r="SXJ4" s="683"/>
      <c r="SXK4" s="683"/>
      <c r="SXL4" s="683"/>
      <c r="SXM4" s="683"/>
      <c r="SXN4" s="683"/>
      <c r="SXO4" s="683"/>
      <c r="SXP4" s="683"/>
      <c r="SXQ4" s="683"/>
      <c r="SXR4" s="683"/>
      <c r="SXS4" s="683"/>
      <c r="SXT4" s="683"/>
      <c r="SXU4" s="683"/>
      <c r="SXV4" s="683"/>
      <c r="SXW4" s="683"/>
      <c r="SXX4" s="683"/>
      <c r="SXY4" s="683"/>
      <c r="SXZ4" s="683"/>
      <c r="SYA4" s="683"/>
      <c r="SYB4" s="683"/>
      <c r="SYC4" s="683"/>
      <c r="SYD4" s="683"/>
      <c r="SYE4" s="683"/>
      <c r="SYF4" s="683"/>
      <c r="SYG4" s="683"/>
      <c r="SYH4" s="683"/>
      <c r="SYI4" s="683"/>
      <c r="SYJ4" s="683"/>
      <c r="SYK4" s="683"/>
      <c r="SYL4" s="683"/>
      <c r="SYM4" s="683"/>
      <c r="SYN4" s="683"/>
      <c r="SYO4" s="683"/>
      <c r="SYP4" s="683"/>
      <c r="SYQ4" s="683"/>
      <c r="SYR4" s="683"/>
      <c r="SYS4" s="683"/>
      <c r="SYT4" s="683"/>
      <c r="SYU4" s="683"/>
      <c r="SYV4" s="683"/>
      <c r="SYW4" s="683"/>
      <c r="SYX4" s="683"/>
      <c r="SYY4" s="683"/>
      <c r="SYZ4" s="683"/>
      <c r="SZA4" s="683"/>
      <c r="SZB4" s="683"/>
      <c r="SZC4" s="683"/>
      <c r="SZD4" s="683"/>
      <c r="SZE4" s="683"/>
      <c r="SZF4" s="683"/>
      <c r="SZG4" s="683"/>
      <c r="SZH4" s="683"/>
      <c r="SZI4" s="683"/>
      <c r="SZJ4" s="683"/>
      <c r="SZK4" s="683"/>
      <c r="SZL4" s="683"/>
      <c r="SZM4" s="683"/>
      <c r="SZN4" s="683"/>
      <c r="SZO4" s="683"/>
      <c r="SZP4" s="683"/>
      <c r="SZQ4" s="683"/>
      <c r="SZR4" s="683"/>
      <c r="SZS4" s="683"/>
      <c r="SZT4" s="683"/>
      <c r="SZU4" s="683"/>
      <c r="SZV4" s="683"/>
      <c r="SZW4" s="683"/>
      <c r="SZX4" s="683"/>
      <c r="SZY4" s="683"/>
      <c r="SZZ4" s="683"/>
      <c r="TAA4" s="683"/>
      <c r="TAB4" s="683"/>
      <c r="TAC4" s="683"/>
      <c r="TAD4" s="683"/>
      <c r="TAE4" s="683"/>
      <c r="TAF4" s="683"/>
      <c r="TAG4" s="683"/>
      <c r="TAH4" s="683"/>
      <c r="TAI4" s="683"/>
      <c r="TAJ4" s="683"/>
      <c r="TAK4" s="683"/>
      <c r="TAL4" s="683"/>
      <c r="TAM4" s="683"/>
      <c r="TAN4" s="683"/>
      <c r="TAO4" s="683"/>
      <c r="TAP4" s="683"/>
      <c r="TAQ4" s="683"/>
      <c r="TAR4" s="683"/>
      <c r="TAS4" s="683"/>
      <c r="TAT4" s="683"/>
      <c r="TAU4" s="683"/>
      <c r="TAV4" s="683"/>
      <c r="TAW4" s="683"/>
      <c r="TAX4" s="683"/>
      <c r="TAY4" s="683"/>
      <c r="TAZ4" s="683"/>
      <c r="TBA4" s="683"/>
      <c r="TBB4" s="683"/>
      <c r="TBC4" s="683"/>
      <c r="TBD4" s="683"/>
      <c r="TBE4" s="683"/>
      <c r="TBF4" s="683"/>
      <c r="TBG4" s="683"/>
      <c r="TBH4" s="683"/>
      <c r="TBI4" s="683"/>
      <c r="TBJ4" s="683"/>
      <c r="TBK4" s="683"/>
      <c r="TBL4" s="683"/>
      <c r="TBM4" s="683"/>
      <c r="TBN4" s="683"/>
      <c r="TBO4" s="683"/>
      <c r="TBP4" s="683"/>
      <c r="TBQ4" s="683"/>
      <c r="TBR4" s="683"/>
      <c r="TBS4" s="683"/>
      <c r="TBT4" s="683"/>
      <c r="TBU4" s="683"/>
      <c r="TBV4" s="683"/>
      <c r="TBW4" s="683"/>
      <c r="TBX4" s="683"/>
      <c r="TBY4" s="683"/>
      <c r="TBZ4" s="683"/>
      <c r="TCA4" s="683"/>
      <c r="TCB4" s="683"/>
      <c r="TCC4" s="683"/>
      <c r="TCD4" s="683"/>
      <c r="TCE4" s="683"/>
      <c r="TCF4" s="683"/>
      <c r="TCG4" s="683"/>
      <c r="TCH4" s="683"/>
      <c r="TCI4" s="683"/>
      <c r="TCJ4" s="683"/>
      <c r="TCK4" s="683"/>
      <c r="TCL4" s="683"/>
      <c r="TCM4" s="683"/>
      <c r="TCN4" s="683"/>
      <c r="TCO4" s="683"/>
      <c r="TCP4" s="683"/>
      <c r="TCQ4" s="683"/>
      <c r="TCR4" s="683"/>
      <c r="TCS4" s="683"/>
      <c r="TCT4" s="683"/>
      <c r="TCU4" s="683"/>
      <c r="TCV4" s="683"/>
      <c r="TCW4" s="683"/>
      <c r="TCX4" s="683"/>
      <c r="TCY4" s="683"/>
      <c r="TCZ4" s="683"/>
      <c r="TDA4" s="683"/>
      <c r="TDB4" s="683"/>
      <c r="TDC4" s="683"/>
      <c r="TDD4" s="683"/>
      <c r="TDE4" s="683"/>
      <c r="TDF4" s="683"/>
      <c r="TDG4" s="683"/>
      <c r="TDH4" s="683"/>
      <c r="TDI4" s="683"/>
      <c r="TDJ4" s="683"/>
      <c r="TDK4" s="683"/>
      <c r="TDL4" s="683"/>
      <c r="TDM4" s="683"/>
      <c r="TDN4" s="683"/>
      <c r="TDO4" s="683"/>
      <c r="TDP4" s="683"/>
      <c r="TDQ4" s="683"/>
      <c r="TDR4" s="683"/>
      <c r="TDS4" s="683"/>
      <c r="TDT4" s="683"/>
      <c r="TDU4" s="683"/>
      <c r="TDV4" s="683"/>
      <c r="TDW4" s="683"/>
      <c r="TDX4" s="683"/>
      <c r="TDY4" s="683"/>
      <c r="TDZ4" s="683"/>
      <c r="TEA4" s="683"/>
      <c r="TEB4" s="683"/>
      <c r="TEC4" s="683"/>
      <c r="TED4" s="683"/>
      <c r="TEE4" s="683"/>
      <c r="TEF4" s="683"/>
      <c r="TEG4" s="683"/>
      <c r="TEH4" s="683"/>
      <c r="TEI4" s="683"/>
      <c r="TEJ4" s="683"/>
      <c r="TEK4" s="683"/>
      <c r="TEL4" s="683"/>
      <c r="TEM4" s="683"/>
      <c r="TEN4" s="683"/>
      <c r="TEO4" s="683"/>
      <c r="TEP4" s="683"/>
      <c r="TEQ4" s="683"/>
      <c r="TER4" s="683"/>
      <c r="TES4" s="683"/>
      <c r="TET4" s="683"/>
      <c r="TEU4" s="683"/>
      <c r="TEV4" s="683"/>
      <c r="TEW4" s="683"/>
      <c r="TEX4" s="683"/>
      <c r="TEY4" s="683"/>
      <c r="TEZ4" s="683"/>
      <c r="TFA4" s="683"/>
      <c r="TFB4" s="683"/>
      <c r="TFC4" s="683"/>
      <c r="TFD4" s="683"/>
      <c r="TFE4" s="683"/>
      <c r="TFF4" s="683"/>
      <c r="TFG4" s="683"/>
      <c r="TFH4" s="683"/>
      <c r="TFI4" s="683"/>
      <c r="TFJ4" s="683"/>
      <c r="TFK4" s="683"/>
      <c r="TFL4" s="683"/>
      <c r="TFM4" s="683"/>
      <c r="TFN4" s="683"/>
      <c r="TFO4" s="683"/>
      <c r="TFP4" s="683"/>
      <c r="TFQ4" s="683"/>
      <c r="TFR4" s="683"/>
      <c r="TFS4" s="683"/>
      <c r="TFT4" s="683"/>
      <c r="TFU4" s="683"/>
      <c r="TFV4" s="683"/>
      <c r="TFW4" s="683"/>
      <c r="TFX4" s="683"/>
      <c r="TFY4" s="683"/>
      <c r="TFZ4" s="683"/>
      <c r="TGA4" s="683"/>
      <c r="TGB4" s="683"/>
      <c r="TGC4" s="683"/>
      <c r="TGD4" s="683"/>
      <c r="TGE4" s="683"/>
      <c r="TGF4" s="683"/>
      <c r="TGG4" s="683"/>
      <c r="TGH4" s="683"/>
      <c r="TGI4" s="683"/>
      <c r="TGJ4" s="683"/>
      <c r="TGK4" s="683"/>
      <c r="TGL4" s="683"/>
      <c r="TGM4" s="683"/>
      <c r="TGN4" s="683"/>
      <c r="TGO4" s="683"/>
      <c r="TGP4" s="683"/>
      <c r="TGQ4" s="683"/>
      <c r="TGR4" s="683"/>
      <c r="TGS4" s="683"/>
      <c r="TGT4" s="683"/>
      <c r="TGU4" s="683"/>
      <c r="TGV4" s="683"/>
      <c r="TGW4" s="683"/>
      <c r="TGX4" s="683"/>
      <c r="TGY4" s="683"/>
      <c r="TGZ4" s="683"/>
      <c r="THA4" s="683"/>
      <c r="THB4" s="683"/>
      <c r="THC4" s="683"/>
      <c r="THD4" s="683"/>
      <c r="THE4" s="683"/>
      <c r="THF4" s="683"/>
      <c r="THG4" s="683"/>
      <c r="THH4" s="683"/>
      <c r="THI4" s="683"/>
      <c r="THJ4" s="683"/>
      <c r="THK4" s="683"/>
      <c r="THL4" s="683"/>
      <c r="THM4" s="683"/>
      <c r="THN4" s="683"/>
      <c r="THO4" s="683"/>
      <c r="THP4" s="683"/>
      <c r="THQ4" s="683"/>
      <c r="THR4" s="683"/>
      <c r="THS4" s="683"/>
      <c r="THT4" s="683"/>
      <c r="THU4" s="683"/>
      <c r="THV4" s="683"/>
      <c r="THW4" s="683"/>
      <c r="THX4" s="683"/>
      <c r="THY4" s="683"/>
      <c r="THZ4" s="683"/>
      <c r="TIA4" s="683"/>
      <c r="TIB4" s="683"/>
      <c r="TIC4" s="683"/>
      <c r="TID4" s="683"/>
      <c r="TIE4" s="683"/>
      <c r="TIF4" s="683"/>
      <c r="TIG4" s="683"/>
      <c r="TIH4" s="683"/>
      <c r="TII4" s="683"/>
      <c r="TIJ4" s="683"/>
      <c r="TIK4" s="683"/>
      <c r="TIL4" s="683"/>
      <c r="TIM4" s="683"/>
      <c r="TIN4" s="683"/>
      <c r="TIO4" s="683"/>
      <c r="TIP4" s="683"/>
      <c r="TIQ4" s="683"/>
      <c r="TIR4" s="683"/>
      <c r="TIS4" s="683"/>
      <c r="TIT4" s="683"/>
      <c r="TIU4" s="683"/>
      <c r="TIV4" s="683"/>
      <c r="TIW4" s="683"/>
      <c r="TIX4" s="683"/>
      <c r="TIY4" s="683"/>
      <c r="TIZ4" s="683"/>
      <c r="TJA4" s="683"/>
      <c r="TJB4" s="683"/>
      <c r="TJC4" s="683"/>
      <c r="TJD4" s="683"/>
      <c r="TJE4" s="683"/>
      <c r="TJF4" s="683"/>
      <c r="TJG4" s="683"/>
      <c r="TJH4" s="683"/>
      <c r="TJI4" s="683"/>
      <c r="TJJ4" s="683"/>
      <c r="TJK4" s="683"/>
      <c r="TJL4" s="683"/>
      <c r="TJM4" s="683"/>
      <c r="TJN4" s="683"/>
      <c r="TJO4" s="683"/>
      <c r="TJP4" s="683"/>
      <c r="TJQ4" s="683"/>
      <c r="TJR4" s="683"/>
      <c r="TJS4" s="683"/>
      <c r="TJT4" s="683"/>
      <c r="TJU4" s="683"/>
      <c r="TJV4" s="683"/>
      <c r="TJW4" s="683"/>
      <c r="TJX4" s="683"/>
      <c r="TJY4" s="683"/>
      <c r="TJZ4" s="683"/>
      <c r="TKA4" s="683"/>
      <c r="TKB4" s="683"/>
      <c r="TKC4" s="683"/>
      <c r="TKD4" s="683"/>
      <c r="TKE4" s="683"/>
      <c r="TKF4" s="683"/>
      <c r="TKG4" s="683"/>
      <c r="TKH4" s="683"/>
      <c r="TKI4" s="683"/>
      <c r="TKJ4" s="683"/>
      <c r="TKK4" s="683"/>
      <c r="TKL4" s="683"/>
      <c r="TKM4" s="683"/>
      <c r="TKN4" s="683"/>
      <c r="TKO4" s="683"/>
      <c r="TKP4" s="683"/>
      <c r="TKQ4" s="683"/>
      <c r="TKR4" s="683"/>
      <c r="TKS4" s="683"/>
      <c r="TKT4" s="683"/>
      <c r="TKU4" s="683"/>
      <c r="TKV4" s="683"/>
      <c r="TKW4" s="683"/>
      <c r="TKX4" s="683"/>
      <c r="TKY4" s="683"/>
      <c r="TKZ4" s="683"/>
      <c r="TLA4" s="683"/>
      <c r="TLB4" s="683"/>
      <c r="TLC4" s="683"/>
      <c r="TLD4" s="683"/>
      <c r="TLE4" s="683"/>
      <c r="TLF4" s="683"/>
      <c r="TLG4" s="683"/>
      <c r="TLH4" s="683"/>
      <c r="TLI4" s="683"/>
      <c r="TLJ4" s="683"/>
      <c r="TLK4" s="683"/>
      <c r="TLL4" s="683"/>
      <c r="TLM4" s="683"/>
      <c r="TLN4" s="683"/>
      <c r="TLO4" s="683"/>
      <c r="TLP4" s="683"/>
      <c r="TLQ4" s="683"/>
      <c r="TLR4" s="683"/>
      <c r="TLS4" s="683"/>
      <c r="TLT4" s="683"/>
      <c r="TLU4" s="683"/>
      <c r="TLV4" s="683"/>
      <c r="TLW4" s="683"/>
      <c r="TLX4" s="683"/>
      <c r="TLY4" s="683"/>
      <c r="TLZ4" s="683"/>
      <c r="TMA4" s="683"/>
      <c r="TMB4" s="683"/>
      <c r="TMC4" s="683"/>
      <c r="TMD4" s="683"/>
      <c r="TME4" s="683"/>
      <c r="TMF4" s="683"/>
      <c r="TMG4" s="683"/>
      <c r="TMH4" s="683"/>
      <c r="TMI4" s="683"/>
      <c r="TMJ4" s="683"/>
      <c r="TMK4" s="683"/>
      <c r="TML4" s="683"/>
      <c r="TMM4" s="683"/>
      <c r="TMN4" s="683"/>
      <c r="TMO4" s="683"/>
      <c r="TMP4" s="683"/>
      <c r="TMQ4" s="683"/>
      <c r="TMR4" s="683"/>
      <c r="TMS4" s="683"/>
      <c r="TMT4" s="683"/>
      <c r="TMU4" s="683"/>
      <c r="TMV4" s="683"/>
      <c r="TMW4" s="683"/>
      <c r="TMX4" s="683"/>
      <c r="TMY4" s="683"/>
      <c r="TMZ4" s="683"/>
      <c r="TNA4" s="683"/>
      <c r="TNB4" s="683"/>
      <c r="TNC4" s="683"/>
      <c r="TND4" s="683"/>
      <c r="TNE4" s="683"/>
      <c r="TNF4" s="683"/>
      <c r="TNG4" s="683"/>
      <c r="TNH4" s="683"/>
      <c r="TNI4" s="683"/>
      <c r="TNJ4" s="683"/>
      <c r="TNK4" s="683"/>
      <c r="TNL4" s="683"/>
      <c r="TNM4" s="683"/>
      <c r="TNN4" s="683"/>
      <c r="TNO4" s="683"/>
      <c r="TNP4" s="683"/>
      <c r="TNQ4" s="683"/>
      <c r="TNR4" s="683"/>
      <c r="TNS4" s="683"/>
      <c r="TNT4" s="683"/>
      <c r="TNU4" s="683"/>
      <c r="TNV4" s="683"/>
      <c r="TNW4" s="683"/>
      <c r="TNX4" s="683"/>
      <c r="TNY4" s="683"/>
      <c r="TNZ4" s="683"/>
      <c r="TOA4" s="683"/>
      <c r="TOB4" s="683"/>
      <c r="TOC4" s="683"/>
      <c r="TOD4" s="683"/>
      <c r="TOE4" s="683"/>
      <c r="TOF4" s="683"/>
      <c r="TOG4" s="683"/>
      <c r="TOH4" s="683"/>
      <c r="TOI4" s="683"/>
      <c r="TOJ4" s="683"/>
      <c r="TOK4" s="683"/>
      <c r="TOL4" s="683"/>
      <c r="TOM4" s="683"/>
      <c r="TON4" s="683"/>
      <c r="TOO4" s="683"/>
      <c r="TOP4" s="683"/>
      <c r="TOQ4" s="683"/>
      <c r="TOR4" s="683"/>
      <c r="TOS4" s="683"/>
      <c r="TOT4" s="683"/>
      <c r="TOU4" s="683"/>
      <c r="TOV4" s="683"/>
      <c r="TOW4" s="683"/>
      <c r="TOX4" s="683"/>
      <c r="TOY4" s="683"/>
      <c r="TOZ4" s="683"/>
      <c r="TPA4" s="683"/>
      <c r="TPB4" s="683"/>
      <c r="TPC4" s="683"/>
      <c r="TPD4" s="683"/>
      <c r="TPE4" s="683"/>
      <c r="TPF4" s="683"/>
      <c r="TPG4" s="683"/>
      <c r="TPH4" s="683"/>
      <c r="TPI4" s="683"/>
      <c r="TPJ4" s="683"/>
      <c r="TPK4" s="683"/>
      <c r="TPL4" s="683"/>
      <c r="TPM4" s="683"/>
      <c r="TPN4" s="683"/>
      <c r="TPO4" s="683"/>
      <c r="TPP4" s="683"/>
      <c r="TPQ4" s="683"/>
      <c r="TPR4" s="683"/>
      <c r="TPS4" s="683"/>
      <c r="TPT4" s="683"/>
      <c r="TPU4" s="683"/>
      <c r="TPV4" s="683"/>
      <c r="TPW4" s="683"/>
      <c r="TPX4" s="683"/>
      <c r="TPY4" s="683"/>
      <c r="TPZ4" s="683"/>
      <c r="TQA4" s="683"/>
      <c r="TQB4" s="683"/>
      <c r="TQC4" s="683"/>
      <c r="TQD4" s="683"/>
      <c r="TQE4" s="683"/>
      <c r="TQF4" s="683"/>
      <c r="TQG4" s="683"/>
      <c r="TQH4" s="683"/>
      <c r="TQI4" s="683"/>
      <c r="TQJ4" s="683"/>
      <c r="TQK4" s="683"/>
      <c r="TQL4" s="683"/>
      <c r="TQM4" s="683"/>
      <c r="TQN4" s="683"/>
      <c r="TQO4" s="683"/>
      <c r="TQP4" s="683"/>
      <c r="TQQ4" s="683"/>
      <c r="TQR4" s="683"/>
      <c r="TQS4" s="683"/>
      <c r="TQT4" s="683"/>
      <c r="TQU4" s="683"/>
      <c r="TQV4" s="683"/>
      <c r="TQW4" s="683"/>
      <c r="TQX4" s="683"/>
      <c r="TQY4" s="683"/>
      <c r="TQZ4" s="683"/>
      <c r="TRA4" s="683"/>
      <c r="TRB4" s="683"/>
      <c r="TRC4" s="683"/>
      <c r="TRD4" s="683"/>
      <c r="TRE4" s="683"/>
      <c r="TRF4" s="683"/>
      <c r="TRG4" s="683"/>
      <c r="TRH4" s="683"/>
      <c r="TRI4" s="683"/>
      <c r="TRJ4" s="683"/>
      <c r="TRK4" s="683"/>
      <c r="TRL4" s="683"/>
      <c r="TRM4" s="683"/>
      <c r="TRN4" s="683"/>
      <c r="TRO4" s="683"/>
      <c r="TRP4" s="683"/>
      <c r="TRQ4" s="683"/>
      <c r="TRR4" s="683"/>
      <c r="TRS4" s="683"/>
      <c r="TRT4" s="683"/>
      <c r="TRU4" s="683"/>
      <c r="TRV4" s="683"/>
      <c r="TRW4" s="683"/>
      <c r="TRX4" s="683"/>
      <c r="TRY4" s="683"/>
      <c r="TRZ4" s="683"/>
      <c r="TSA4" s="683"/>
      <c r="TSB4" s="683"/>
      <c r="TSC4" s="683"/>
      <c r="TSD4" s="683"/>
      <c r="TSE4" s="683"/>
      <c r="TSF4" s="683"/>
      <c r="TSG4" s="683"/>
      <c r="TSH4" s="683"/>
      <c r="TSI4" s="683"/>
      <c r="TSJ4" s="683"/>
      <c r="TSK4" s="683"/>
      <c r="TSL4" s="683"/>
      <c r="TSM4" s="683"/>
      <c r="TSN4" s="683"/>
      <c r="TSO4" s="683"/>
      <c r="TSP4" s="683"/>
      <c r="TSQ4" s="683"/>
      <c r="TSR4" s="683"/>
      <c r="TSS4" s="683"/>
      <c r="TST4" s="683"/>
      <c r="TSU4" s="683"/>
      <c r="TSV4" s="683"/>
      <c r="TSW4" s="683"/>
      <c r="TSX4" s="683"/>
      <c r="TSY4" s="683"/>
      <c r="TSZ4" s="683"/>
      <c r="TTA4" s="683"/>
      <c r="TTB4" s="683"/>
      <c r="TTC4" s="683"/>
      <c r="TTD4" s="683"/>
      <c r="TTE4" s="683"/>
      <c r="TTF4" s="683"/>
      <c r="TTG4" s="683"/>
      <c r="TTH4" s="683"/>
      <c r="TTI4" s="683"/>
      <c r="TTJ4" s="683"/>
      <c r="TTK4" s="683"/>
      <c r="TTL4" s="683"/>
      <c r="TTM4" s="683"/>
      <c r="TTN4" s="683"/>
      <c r="TTO4" s="683"/>
      <c r="TTP4" s="683"/>
      <c r="TTQ4" s="683"/>
      <c r="TTR4" s="683"/>
      <c r="TTS4" s="683"/>
      <c r="TTT4" s="683"/>
      <c r="TTU4" s="683"/>
      <c r="TTV4" s="683"/>
      <c r="TTW4" s="683"/>
      <c r="TTX4" s="683"/>
      <c r="TTY4" s="683"/>
      <c r="TTZ4" s="683"/>
      <c r="TUA4" s="683"/>
      <c r="TUB4" s="683"/>
      <c r="TUC4" s="683"/>
      <c r="TUD4" s="683"/>
      <c r="TUE4" s="683"/>
      <c r="TUF4" s="683"/>
      <c r="TUG4" s="683"/>
      <c r="TUH4" s="683"/>
      <c r="TUI4" s="683"/>
      <c r="TUJ4" s="683"/>
      <c r="TUK4" s="683"/>
      <c r="TUL4" s="683"/>
      <c r="TUM4" s="683"/>
      <c r="TUN4" s="683"/>
      <c r="TUO4" s="683"/>
      <c r="TUP4" s="683"/>
      <c r="TUQ4" s="683"/>
      <c r="TUR4" s="683"/>
      <c r="TUS4" s="683"/>
      <c r="TUT4" s="683"/>
      <c r="TUU4" s="683"/>
      <c r="TUV4" s="683"/>
      <c r="TUW4" s="683"/>
      <c r="TUX4" s="683"/>
      <c r="TUY4" s="683"/>
      <c r="TUZ4" s="683"/>
      <c r="TVA4" s="683"/>
      <c r="TVB4" s="683"/>
      <c r="TVC4" s="683"/>
      <c r="TVD4" s="683"/>
      <c r="TVE4" s="683"/>
      <c r="TVF4" s="683"/>
      <c r="TVG4" s="683"/>
      <c r="TVH4" s="683"/>
      <c r="TVI4" s="683"/>
      <c r="TVJ4" s="683"/>
      <c r="TVK4" s="683"/>
      <c r="TVL4" s="683"/>
      <c r="TVM4" s="683"/>
      <c r="TVN4" s="683"/>
      <c r="TVO4" s="683"/>
      <c r="TVP4" s="683"/>
      <c r="TVQ4" s="683"/>
      <c r="TVR4" s="683"/>
      <c r="TVS4" s="683"/>
      <c r="TVT4" s="683"/>
      <c r="TVU4" s="683"/>
      <c r="TVV4" s="683"/>
      <c r="TVW4" s="683"/>
      <c r="TVX4" s="683"/>
      <c r="TVY4" s="683"/>
      <c r="TVZ4" s="683"/>
      <c r="TWA4" s="683"/>
      <c r="TWB4" s="683"/>
      <c r="TWC4" s="683"/>
      <c r="TWD4" s="683"/>
      <c r="TWE4" s="683"/>
      <c r="TWF4" s="683"/>
      <c r="TWG4" s="683"/>
      <c r="TWH4" s="683"/>
      <c r="TWI4" s="683"/>
      <c r="TWJ4" s="683"/>
      <c r="TWK4" s="683"/>
      <c r="TWL4" s="683"/>
      <c r="TWM4" s="683"/>
      <c r="TWN4" s="683"/>
      <c r="TWO4" s="683"/>
      <c r="TWP4" s="683"/>
      <c r="TWQ4" s="683"/>
      <c r="TWR4" s="683"/>
      <c r="TWS4" s="683"/>
      <c r="TWT4" s="683"/>
      <c r="TWU4" s="683"/>
      <c r="TWV4" s="683"/>
      <c r="TWW4" s="683"/>
      <c r="TWX4" s="683"/>
      <c r="TWY4" s="683"/>
      <c r="TWZ4" s="683"/>
      <c r="TXA4" s="683"/>
      <c r="TXB4" s="683"/>
      <c r="TXC4" s="683"/>
      <c r="TXD4" s="683"/>
      <c r="TXE4" s="683"/>
      <c r="TXF4" s="683"/>
      <c r="TXG4" s="683"/>
      <c r="TXH4" s="683"/>
      <c r="TXI4" s="683"/>
      <c r="TXJ4" s="683"/>
      <c r="TXK4" s="683"/>
      <c r="TXL4" s="683"/>
      <c r="TXM4" s="683"/>
      <c r="TXN4" s="683"/>
      <c r="TXO4" s="683"/>
      <c r="TXP4" s="683"/>
      <c r="TXQ4" s="683"/>
      <c r="TXR4" s="683"/>
      <c r="TXS4" s="683"/>
      <c r="TXT4" s="683"/>
      <c r="TXU4" s="683"/>
      <c r="TXV4" s="683"/>
      <c r="TXW4" s="683"/>
      <c r="TXX4" s="683"/>
      <c r="TXY4" s="683"/>
      <c r="TXZ4" s="683"/>
      <c r="TYA4" s="683"/>
      <c r="TYB4" s="683"/>
      <c r="TYC4" s="683"/>
      <c r="TYD4" s="683"/>
      <c r="TYE4" s="683"/>
      <c r="TYF4" s="683"/>
      <c r="TYG4" s="683"/>
      <c r="TYH4" s="683"/>
      <c r="TYI4" s="683"/>
      <c r="TYJ4" s="683"/>
      <c r="TYK4" s="683"/>
      <c r="TYL4" s="683"/>
      <c r="TYM4" s="683"/>
      <c r="TYN4" s="683"/>
      <c r="TYO4" s="683"/>
      <c r="TYP4" s="683"/>
      <c r="TYQ4" s="683"/>
      <c r="TYR4" s="683"/>
      <c r="TYS4" s="683"/>
      <c r="TYT4" s="683"/>
      <c r="TYU4" s="683"/>
      <c r="TYV4" s="683"/>
      <c r="TYW4" s="683"/>
      <c r="TYX4" s="683"/>
      <c r="TYY4" s="683"/>
      <c r="TYZ4" s="683"/>
      <c r="TZA4" s="683"/>
      <c r="TZB4" s="683"/>
      <c r="TZC4" s="683"/>
      <c r="TZD4" s="683"/>
      <c r="TZE4" s="683"/>
      <c r="TZF4" s="683"/>
      <c r="TZG4" s="683"/>
      <c r="TZH4" s="683"/>
      <c r="TZI4" s="683"/>
      <c r="TZJ4" s="683"/>
      <c r="TZK4" s="683"/>
      <c r="TZL4" s="683"/>
      <c r="TZM4" s="683"/>
      <c r="TZN4" s="683"/>
      <c r="TZO4" s="683"/>
      <c r="TZP4" s="683"/>
      <c r="TZQ4" s="683"/>
      <c r="TZR4" s="683"/>
      <c r="TZS4" s="683"/>
      <c r="TZT4" s="683"/>
      <c r="TZU4" s="683"/>
      <c r="TZV4" s="683"/>
      <c r="TZW4" s="683"/>
      <c r="TZX4" s="683"/>
      <c r="TZY4" s="683"/>
      <c r="TZZ4" s="683"/>
      <c r="UAA4" s="683"/>
      <c r="UAB4" s="683"/>
      <c r="UAC4" s="683"/>
      <c r="UAD4" s="683"/>
      <c r="UAE4" s="683"/>
      <c r="UAF4" s="683"/>
      <c r="UAG4" s="683"/>
      <c r="UAH4" s="683"/>
      <c r="UAI4" s="683"/>
      <c r="UAJ4" s="683"/>
      <c r="UAK4" s="683"/>
      <c r="UAL4" s="683"/>
      <c r="UAM4" s="683"/>
      <c r="UAN4" s="683"/>
      <c r="UAO4" s="683"/>
      <c r="UAP4" s="683"/>
      <c r="UAQ4" s="683"/>
      <c r="UAR4" s="683"/>
      <c r="UAS4" s="683"/>
      <c r="UAT4" s="683"/>
      <c r="UAU4" s="683"/>
      <c r="UAV4" s="683"/>
      <c r="UAW4" s="683"/>
      <c r="UAX4" s="683"/>
      <c r="UAY4" s="683"/>
      <c r="UAZ4" s="683"/>
      <c r="UBA4" s="683"/>
      <c r="UBB4" s="683"/>
      <c r="UBC4" s="683"/>
      <c r="UBD4" s="683"/>
      <c r="UBE4" s="683"/>
      <c r="UBF4" s="683"/>
      <c r="UBG4" s="683"/>
      <c r="UBH4" s="683"/>
      <c r="UBI4" s="683"/>
      <c r="UBJ4" s="683"/>
      <c r="UBK4" s="683"/>
      <c r="UBL4" s="683"/>
      <c r="UBM4" s="683"/>
      <c r="UBN4" s="683"/>
      <c r="UBO4" s="683"/>
      <c r="UBP4" s="683"/>
      <c r="UBQ4" s="683"/>
      <c r="UBR4" s="683"/>
      <c r="UBS4" s="683"/>
      <c r="UBT4" s="683"/>
      <c r="UBU4" s="683"/>
      <c r="UBV4" s="683"/>
      <c r="UBW4" s="683"/>
      <c r="UBX4" s="683"/>
      <c r="UBY4" s="683"/>
      <c r="UBZ4" s="683"/>
      <c r="UCA4" s="683"/>
      <c r="UCB4" s="683"/>
      <c r="UCC4" s="683"/>
      <c r="UCD4" s="683"/>
      <c r="UCE4" s="683"/>
      <c r="UCF4" s="683"/>
      <c r="UCG4" s="683"/>
      <c r="UCH4" s="683"/>
      <c r="UCI4" s="683"/>
      <c r="UCJ4" s="683"/>
      <c r="UCK4" s="683"/>
      <c r="UCL4" s="683"/>
      <c r="UCM4" s="683"/>
      <c r="UCN4" s="683"/>
      <c r="UCO4" s="683"/>
      <c r="UCP4" s="683"/>
      <c r="UCQ4" s="683"/>
      <c r="UCR4" s="683"/>
      <c r="UCS4" s="683"/>
      <c r="UCT4" s="683"/>
      <c r="UCU4" s="683"/>
      <c r="UCV4" s="683"/>
      <c r="UCW4" s="683"/>
      <c r="UCX4" s="683"/>
      <c r="UCY4" s="683"/>
      <c r="UCZ4" s="683"/>
      <c r="UDA4" s="683"/>
      <c r="UDB4" s="683"/>
      <c r="UDC4" s="683"/>
      <c r="UDD4" s="683"/>
      <c r="UDE4" s="683"/>
      <c r="UDF4" s="683"/>
      <c r="UDG4" s="683"/>
      <c r="UDH4" s="683"/>
      <c r="UDI4" s="683"/>
      <c r="UDJ4" s="683"/>
      <c r="UDK4" s="683"/>
      <c r="UDL4" s="683"/>
      <c r="UDM4" s="683"/>
      <c r="UDN4" s="683"/>
      <c r="UDO4" s="683"/>
      <c r="UDP4" s="683"/>
      <c r="UDQ4" s="683"/>
      <c r="UDR4" s="683"/>
      <c r="UDS4" s="683"/>
      <c r="UDT4" s="683"/>
      <c r="UDU4" s="683"/>
      <c r="UDV4" s="683"/>
      <c r="UDW4" s="683"/>
      <c r="UDX4" s="683"/>
      <c r="UDY4" s="683"/>
      <c r="UDZ4" s="683"/>
      <c r="UEA4" s="683"/>
      <c r="UEB4" s="683"/>
      <c r="UEC4" s="683"/>
      <c r="UED4" s="683"/>
      <c r="UEE4" s="683"/>
      <c r="UEF4" s="683"/>
      <c r="UEG4" s="683"/>
      <c r="UEH4" s="683"/>
      <c r="UEI4" s="683"/>
      <c r="UEJ4" s="683"/>
      <c r="UEK4" s="683"/>
      <c r="UEL4" s="683"/>
      <c r="UEM4" s="683"/>
      <c r="UEN4" s="683"/>
      <c r="UEO4" s="683"/>
      <c r="UEP4" s="683"/>
      <c r="UEQ4" s="683"/>
      <c r="UER4" s="683"/>
      <c r="UES4" s="683"/>
      <c r="UET4" s="683"/>
      <c r="UEU4" s="683"/>
      <c r="UEV4" s="683"/>
      <c r="UEW4" s="683"/>
      <c r="UEX4" s="683"/>
      <c r="UEY4" s="683"/>
      <c r="UEZ4" s="683"/>
      <c r="UFA4" s="683"/>
      <c r="UFB4" s="683"/>
      <c r="UFC4" s="683"/>
      <c r="UFD4" s="683"/>
      <c r="UFE4" s="683"/>
      <c r="UFF4" s="683"/>
      <c r="UFG4" s="683"/>
      <c r="UFH4" s="683"/>
      <c r="UFI4" s="683"/>
      <c r="UFJ4" s="683"/>
      <c r="UFK4" s="683"/>
      <c r="UFL4" s="683"/>
      <c r="UFM4" s="683"/>
      <c r="UFN4" s="683"/>
      <c r="UFO4" s="683"/>
      <c r="UFP4" s="683"/>
      <c r="UFQ4" s="683"/>
      <c r="UFR4" s="683"/>
      <c r="UFS4" s="683"/>
      <c r="UFT4" s="683"/>
      <c r="UFU4" s="683"/>
      <c r="UFV4" s="683"/>
      <c r="UFW4" s="683"/>
      <c r="UFX4" s="683"/>
      <c r="UFY4" s="683"/>
      <c r="UFZ4" s="683"/>
      <c r="UGA4" s="683"/>
      <c r="UGB4" s="683"/>
      <c r="UGC4" s="683"/>
      <c r="UGD4" s="683"/>
      <c r="UGE4" s="683"/>
      <c r="UGF4" s="683"/>
      <c r="UGG4" s="683"/>
      <c r="UGH4" s="683"/>
      <c r="UGI4" s="683"/>
      <c r="UGJ4" s="683"/>
      <c r="UGK4" s="683"/>
      <c r="UGL4" s="683"/>
      <c r="UGM4" s="683"/>
      <c r="UGN4" s="683"/>
      <c r="UGO4" s="683"/>
      <c r="UGP4" s="683"/>
      <c r="UGQ4" s="683"/>
      <c r="UGR4" s="683"/>
      <c r="UGS4" s="683"/>
      <c r="UGT4" s="683"/>
      <c r="UGU4" s="683"/>
      <c r="UGV4" s="683"/>
      <c r="UGW4" s="683"/>
      <c r="UGX4" s="683"/>
      <c r="UGY4" s="683"/>
      <c r="UGZ4" s="683"/>
      <c r="UHA4" s="683"/>
      <c r="UHB4" s="683"/>
      <c r="UHC4" s="683"/>
      <c r="UHD4" s="683"/>
      <c r="UHE4" s="683"/>
      <c r="UHF4" s="683"/>
      <c r="UHG4" s="683"/>
      <c r="UHH4" s="683"/>
      <c r="UHI4" s="683"/>
      <c r="UHJ4" s="683"/>
      <c r="UHK4" s="683"/>
      <c r="UHL4" s="683"/>
      <c r="UHM4" s="683"/>
      <c r="UHN4" s="683"/>
      <c r="UHO4" s="683"/>
      <c r="UHP4" s="683"/>
      <c r="UHQ4" s="683"/>
      <c r="UHR4" s="683"/>
      <c r="UHS4" s="683"/>
      <c r="UHT4" s="683"/>
      <c r="UHU4" s="683"/>
      <c r="UHV4" s="683"/>
      <c r="UHW4" s="683"/>
      <c r="UHX4" s="683"/>
      <c r="UHY4" s="683"/>
      <c r="UHZ4" s="683"/>
      <c r="UIA4" s="683"/>
      <c r="UIB4" s="683"/>
      <c r="UIC4" s="683"/>
      <c r="UID4" s="683"/>
      <c r="UIE4" s="683"/>
      <c r="UIF4" s="683"/>
      <c r="UIG4" s="683"/>
      <c r="UIH4" s="683"/>
      <c r="UII4" s="683"/>
      <c r="UIJ4" s="683"/>
      <c r="UIK4" s="683"/>
      <c r="UIL4" s="683"/>
      <c r="UIM4" s="683"/>
      <c r="UIN4" s="683"/>
      <c r="UIO4" s="683"/>
      <c r="UIP4" s="683"/>
      <c r="UIQ4" s="683"/>
      <c r="UIR4" s="683"/>
      <c r="UIS4" s="683"/>
      <c r="UIT4" s="683"/>
      <c r="UIU4" s="683"/>
      <c r="UIV4" s="683"/>
      <c r="UIW4" s="683"/>
      <c r="UIX4" s="683"/>
      <c r="UIY4" s="683"/>
      <c r="UIZ4" s="683"/>
      <c r="UJA4" s="683"/>
      <c r="UJB4" s="683"/>
      <c r="UJC4" s="683"/>
      <c r="UJD4" s="683"/>
      <c r="UJE4" s="683"/>
      <c r="UJF4" s="683"/>
      <c r="UJG4" s="683"/>
      <c r="UJH4" s="683"/>
      <c r="UJI4" s="683"/>
      <c r="UJJ4" s="683"/>
      <c r="UJK4" s="683"/>
      <c r="UJL4" s="683"/>
      <c r="UJM4" s="683"/>
      <c r="UJN4" s="683"/>
      <c r="UJO4" s="683"/>
      <c r="UJP4" s="683"/>
      <c r="UJQ4" s="683"/>
      <c r="UJR4" s="683"/>
      <c r="UJS4" s="683"/>
      <c r="UJT4" s="683"/>
      <c r="UJU4" s="683"/>
      <c r="UJV4" s="683"/>
      <c r="UJW4" s="683"/>
      <c r="UJX4" s="683"/>
      <c r="UJY4" s="683"/>
      <c r="UJZ4" s="683"/>
      <c r="UKA4" s="683"/>
      <c r="UKB4" s="683"/>
      <c r="UKC4" s="683"/>
      <c r="UKD4" s="683"/>
      <c r="UKE4" s="683"/>
      <c r="UKF4" s="683"/>
      <c r="UKG4" s="683"/>
      <c r="UKH4" s="683"/>
      <c r="UKI4" s="683"/>
      <c r="UKJ4" s="683"/>
      <c r="UKK4" s="683"/>
      <c r="UKL4" s="683"/>
      <c r="UKM4" s="683"/>
      <c r="UKN4" s="683"/>
      <c r="UKO4" s="683"/>
      <c r="UKP4" s="683"/>
      <c r="UKQ4" s="683"/>
      <c r="UKR4" s="683"/>
      <c r="UKS4" s="683"/>
      <c r="UKT4" s="683"/>
      <c r="UKU4" s="683"/>
      <c r="UKV4" s="683"/>
      <c r="UKW4" s="683"/>
      <c r="UKX4" s="683"/>
      <c r="UKY4" s="683"/>
      <c r="UKZ4" s="683"/>
      <c r="ULA4" s="683"/>
      <c r="ULB4" s="683"/>
      <c r="ULC4" s="683"/>
      <c r="ULD4" s="683"/>
      <c r="ULE4" s="683"/>
      <c r="ULF4" s="683"/>
      <c r="ULG4" s="683"/>
      <c r="ULH4" s="683"/>
      <c r="ULI4" s="683"/>
      <c r="ULJ4" s="683"/>
      <c r="ULK4" s="683"/>
      <c r="ULL4" s="683"/>
      <c r="ULM4" s="683"/>
      <c r="ULN4" s="683"/>
      <c r="ULO4" s="683"/>
      <c r="ULP4" s="683"/>
      <c r="ULQ4" s="683"/>
      <c r="ULR4" s="683"/>
      <c r="ULS4" s="683"/>
      <c r="ULT4" s="683"/>
      <c r="ULU4" s="683"/>
      <c r="ULV4" s="683"/>
      <c r="ULW4" s="683"/>
      <c r="ULX4" s="683"/>
      <c r="ULY4" s="683"/>
      <c r="ULZ4" s="683"/>
      <c r="UMA4" s="683"/>
      <c r="UMB4" s="683"/>
      <c r="UMC4" s="683"/>
      <c r="UMD4" s="683"/>
      <c r="UME4" s="683"/>
      <c r="UMF4" s="683"/>
      <c r="UMG4" s="683"/>
      <c r="UMH4" s="683"/>
      <c r="UMI4" s="683"/>
      <c r="UMJ4" s="683"/>
      <c r="UMK4" s="683"/>
      <c r="UML4" s="683"/>
      <c r="UMM4" s="683"/>
      <c r="UMN4" s="683"/>
      <c r="UMO4" s="683"/>
      <c r="UMP4" s="683"/>
      <c r="UMQ4" s="683"/>
      <c r="UMR4" s="683"/>
      <c r="UMS4" s="683"/>
      <c r="UMT4" s="683"/>
      <c r="UMU4" s="683"/>
      <c r="UMV4" s="683"/>
      <c r="UMW4" s="683"/>
      <c r="UMX4" s="683"/>
      <c r="UMY4" s="683"/>
      <c r="UMZ4" s="683"/>
      <c r="UNA4" s="683"/>
      <c r="UNB4" s="683"/>
      <c r="UNC4" s="683"/>
      <c r="UND4" s="683"/>
      <c r="UNE4" s="683"/>
      <c r="UNF4" s="683"/>
      <c r="UNG4" s="683"/>
      <c r="UNH4" s="683"/>
      <c r="UNI4" s="683"/>
      <c r="UNJ4" s="683"/>
      <c r="UNK4" s="683"/>
      <c r="UNL4" s="683"/>
      <c r="UNM4" s="683"/>
      <c r="UNN4" s="683"/>
      <c r="UNO4" s="683"/>
      <c r="UNP4" s="683"/>
      <c r="UNQ4" s="683"/>
      <c r="UNR4" s="683"/>
      <c r="UNS4" s="683"/>
      <c r="UNT4" s="683"/>
      <c r="UNU4" s="683"/>
      <c r="UNV4" s="683"/>
      <c r="UNW4" s="683"/>
      <c r="UNX4" s="683"/>
      <c r="UNY4" s="683"/>
      <c r="UNZ4" s="683"/>
      <c r="UOA4" s="683"/>
      <c r="UOB4" s="683"/>
      <c r="UOC4" s="683"/>
      <c r="UOD4" s="683"/>
      <c r="UOE4" s="683"/>
      <c r="UOF4" s="683"/>
      <c r="UOG4" s="683"/>
      <c r="UOH4" s="683"/>
      <c r="UOI4" s="683"/>
      <c r="UOJ4" s="683"/>
      <c r="UOK4" s="683"/>
      <c r="UOL4" s="683"/>
      <c r="UOM4" s="683"/>
      <c r="UON4" s="683"/>
      <c r="UOO4" s="683"/>
      <c r="UOP4" s="683"/>
      <c r="UOQ4" s="683"/>
      <c r="UOR4" s="683"/>
      <c r="UOS4" s="683"/>
      <c r="UOT4" s="683"/>
      <c r="UOU4" s="683"/>
      <c r="UOV4" s="683"/>
      <c r="UOW4" s="683"/>
      <c r="UOX4" s="683"/>
      <c r="UOY4" s="683"/>
      <c r="UOZ4" s="683"/>
      <c r="UPA4" s="683"/>
      <c r="UPB4" s="683"/>
      <c r="UPC4" s="683"/>
      <c r="UPD4" s="683"/>
      <c r="UPE4" s="683"/>
      <c r="UPF4" s="683"/>
      <c r="UPG4" s="683"/>
      <c r="UPH4" s="683"/>
      <c r="UPI4" s="683"/>
      <c r="UPJ4" s="683"/>
      <c r="UPK4" s="683"/>
      <c r="UPL4" s="683"/>
      <c r="UPM4" s="683"/>
      <c r="UPN4" s="683"/>
      <c r="UPO4" s="683"/>
      <c r="UPP4" s="683"/>
      <c r="UPQ4" s="683"/>
      <c r="UPR4" s="683"/>
      <c r="UPS4" s="683"/>
      <c r="UPT4" s="683"/>
      <c r="UPU4" s="683"/>
      <c r="UPV4" s="683"/>
      <c r="UPW4" s="683"/>
      <c r="UPX4" s="683"/>
      <c r="UPY4" s="683"/>
      <c r="UPZ4" s="683"/>
      <c r="UQA4" s="683"/>
      <c r="UQB4" s="683"/>
      <c r="UQC4" s="683"/>
      <c r="UQD4" s="683"/>
      <c r="UQE4" s="683"/>
      <c r="UQF4" s="683"/>
      <c r="UQG4" s="683"/>
      <c r="UQH4" s="683"/>
      <c r="UQI4" s="683"/>
      <c r="UQJ4" s="683"/>
      <c r="UQK4" s="683"/>
      <c r="UQL4" s="683"/>
      <c r="UQM4" s="683"/>
      <c r="UQN4" s="683"/>
      <c r="UQO4" s="683"/>
      <c r="UQP4" s="683"/>
      <c r="UQQ4" s="683"/>
      <c r="UQR4" s="683"/>
      <c r="UQS4" s="683"/>
      <c r="UQT4" s="683"/>
      <c r="UQU4" s="683"/>
      <c r="UQV4" s="683"/>
      <c r="UQW4" s="683"/>
      <c r="UQX4" s="683"/>
      <c r="UQY4" s="683"/>
      <c r="UQZ4" s="683"/>
      <c r="URA4" s="683"/>
      <c r="URB4" s="683"/>
      <c r="URC4" s="683"/>
      <c r="URD4" s="683"/>
      <c r="URE4" s="683"/>
      <c r="URF4" s="683"/>
      <c r="URG4" s="683"/>
      <c r="URH4" s="683"/>
      <c r="URI4" s="683"/>
      <c r="URJ4" s="683"/>
      <c r="URK4" s="683"/>
      <c r="URL4" s="683"/>
      <c r="URM4" s="683"/>
      <c r="URN4" s="683"/>
      <c r="URO4" s="683"/>
      <c r="URP4" s="683"/>
      <c r="URQ4" s="683"/>
      <c r="URR4" s="683"/>
      <c r="URS4" s="683"/>
      <c r="URT4" s="683"/>
      <c r="URU4" s="683"/>
      <c r="URV4" s="683"/>
      <c r="URW4" s="683"/>
      <c r="URX4" s="683"/>
      <c r="URY4" s="683"/>
      <c r="URZ4" s="683"/>
      <c r="USA4" s="683"/>
      <c r="USB4" s="683"/>
      <c r="USC4" s="683"/>
      <c r="USD4" s="683"/>
      <c r="USE4" s="683"/>
      <c r="USF4" s="683"/>
      <c r="USG4" s="683"/>
      <c r="USH4" s="683"/>
      <c r="USI4" s="683"/>
      <c r="USJ4" s="683"/>
      <c r="USK4" s="683"/>
      <c r="USL4" s="683"/>
      <c r="USM4" s="683"/>
      <c r="USN4" s="683"/>
      <c r="USO4" s="683"/>
      <c r="USP4" s="683"/>
      <c r="USQ4" s="683"/>
      <c r="USR4" s="683"/>
      <c r="USS4" s="683"/>
      <c r="UST4" s="683"/>
      <c r="USU4" s="683"/>
      <c r="USV4" s="683"/>
      <c r="USW4" s="683"/>
      <c r="USX4" s="683"/>
      <c r="USY4" s="683"/>
      <c r="USZ4" s="683"/>
      <c r="UTA4" s="683"/>
      <c r="UTB4" s="683"/>
      <c r="UTC4" s="683"/>
      <c r="UTD4" s="683"/>
      <c r="UTE4" s="683"/>
      <c r="UTF4" s="683"/>
      <c r="UTG4" s="683"/>
      <c r="UTH4" s="683"/>
      <c r="UTI4" s="683"/>
      <c r="UTJ4" s="683"/>
      <c r="UTK4" s="683"/>
      <c r="UTL4" s="683"/>
      <c r="UTM4" s="683"/>
      <c r="UTN4" s="683"/>
      <c r="UTO4" s="683"/>
      <c r="UTP4" s="683"/>
      <c r="UTQ4" s="683"/>
      <c r="UTR4" s="683"/>
      <c r="UTS4" s="683"/>
      <c r="UTT4" s="683"/>
      <c r="UTU4" s="683"/>
      <c r="UTV4" s="683"/>
      <c r="UTW4" s="683"/>
      <c r="UTX4" s="683"/>
      <c r="UTY4" s="683"/>
      <c r="UTZ4" s="683"/>
      <c r="UUA4" s="683"/>
      <c r="UUB4" s="683"/>
      <c r="UUC4" s="683"/>
      <c r="UUD4" s="683"/>
      <c r="UUE4" s="683"/>
      <c r="UUF4" s="683"/>
      <c r="UUG4" s="683"/>
      <c r="UUH4" s="683"/>
      <c r="UUI4" s="683"/>
      <c r="UUJ4" s="683"/>
      <c r="UUK4" s="683"/>
      <c r="UUL4" s="683"/>
      <c r="UUM4" s="683"/>
      <c r="UUN4" s="683"/>
      <c r="UUO4" s="683"/>
      <c r="UUP4" s="683"/>
      <c r="UUQ4" s="683"/>
      <c r="UUR4" s="683"/>
      <c r="UUS4" s="683"/>
      <c r="UUT4" s="683"/>
      <c r="UUU4" s="683"/>
      <c r="UUV4" s="683"/>
      <c r="UUW4" s="683"/>
      <c r="UUX4" s="683"/>
      <c r="UUY4" s="683"/>
      <c r="UUZ4" s="683"/>
      <c r="UVA4" s="683"/>
      <c r="UVB4" s="683"/>
      <c r="UVC4" s="683"/>
      <c r="UVD4" s="683"/>
      <c r="UVE4" s="683"/>
      <c r="UVF4" s="683"/>
      <c r="UVG4" s="683"/>
      <c r="UVH4" s="683"/>
      <c r="UVI4" s="683"/>
      <c r="UVJ4" s="683"/>
      <c r="UVK4" s="683"/>
      <c r="UVL4" s="683"/>
      <c r="UVM4" s="683"/>
      <c r="UVN4" s="683"/>
      <c r="UVO4" s="683"/>
      <c r="UVP4" s="683"/>
      <c r="UVQ4" s="683"/>
      <c r="UVR4" s="683"/>
      <c r="UVS4" s="683"/>
      <c r="UVT4" s="683"/>
      <c r="UVU4" s="683"/>
      <c r="UVV4" s="683"/>
      <c r="UVW4" s="683"/>
      <c r="UVX4" s="683"/>
      <c r="UVY4" s="683"/>
      <c r="UVZ4" s="683"/>
      <c r="UWA4" s="683"/>
      <c r="UWB4" s="683"/>
      <c r="UWC4" s="683"/>
      <c r="UWD4" s="683"/>
      <c r="UWE4" s="683"/>
      <c r="UWF4" s="683"/>
      <c r="UWG4" s="683"/>
      <c r="UWH4" s="683"/>
      <c r="UWI4" s="683"/>
      <c r="UWJ4" s="683"/>
      <c r="UWK4" s="683"/>
      <c r="UWL4" s="683"/>
      <c r="UWM4" s="683"/>
      <c r="UWN4" s="683"/>
      <c r="UWO4" s="683"/>
      <c r="UWP4" s="683"/>
      <c r="UWQ4" s="683"/>
      <c r="UWR4" s="683"/>
      <c r="UWS4" s="683"/>
      <c r="UWT4" s="683"/>
      <c r="UWU4" s="683"/>
      <c r="UWV4" s="683"/>
      <c r="UWW4" s="683"/>
      <c r="UWX4" s="683"/>
      <c r="UWY4" s="683"/>
      <c r="UWZ4" s="683"/>
      <c r="UXA4" s="683"/>
      <c r="UXB4" s="683"/>
      <c r="UXC4" s="683"/>
      <c r="UXD4" s="683"/>
      <c r="UXE4" s="683"/>
      <c r="UXF4" s="683"/>
      <c r="UXG4" s="683"/>
      <c r="UXH4" s="683"/>
      <c r="UXI4" s="683"/>
      <c r="UXJ4" s="683"/>
      <c r="UXK4" s="683"/>
      <c r="UXL4" s="683"/>
      <c r="UXM4" s="683"/>
      <c r="UXN4" s="683"/>
      <c r="UXO4" s="683"/>
      <c r="UXP4" s="683"/>
      <c r="UXQ4" s="683"/>
      <c r="UXR4" s="683"/>
      <c r="UXS4" s="683"/>
      <c r="UXT4" s="683"/>
      <c r="UXU4" s="683"/>
      <c r="UXV4" s="683"/>
      <c r="UXW4" s="683"/>
      <c r="UXX4" s="683"/>
      <c r="UXY4" s="683"/>
      <c r="UXZ4" s="683"/>
      <c r="UYA4" s="683"/>
      <c r="UYB4" s="683"/>
      <c r="UYC4" s="683"/>
      <c r="UYD4" s="683"/>
      <c r="UYE4" s="683"/>
      <c r="UYF4" s="683"/>
      <c r="UYG4" s="683"/>
      <c r="UYH4" s="683"/>
      <c r="UYI4" s="683"/>
      <c r="UYJ4" s="683"/>
      <c r="UYK4" s="683"/>
      <c r="UYL4" s="683"/>
      <c r="UYM4" s="683"/>
      <c r="UYN4" s="683"/>
      <c r="UYO4" s="683"/>
      <c r="UYP4" s="683"/>
      <c r="UYQ4" s="683"/>
      <c r="UYR4" s="683"/>
      <c r="UYS4" s="683"/>
      <c r="UYT4" s="683"/>
      <c r="UYU4" s="683"/>
      <c r="UYV4" s="683"/>
      <c r="UYW4" s="683"/>
      <c r="UYX4" s="683"/>
      <c r="UYY4" s="683"/>
      <c r="UYZ4" s="683"/>
      <c r="UZA4" s="683"/>
      <c r="UZB4" s="683"/>
      <c r="UZC4" s="683"/>
      <c r="UZD4" s="683"/>
      <c r="UZE4" s="683"/>
      <c r="UZF4" s="683"/>
      <c r="UZG4" s="683"/>
      <c r="UZH4" s="683"/>
      <c r="UZI4" s="683"/>
      <c r="UZJ4" s="683"/>
      <c r="UZK4" s="683"/>
      <c r="UZL4" s="683"/>
      <c r="UZM4" s="683"/>
      <c r="UZN4" s="683"/>
      <c r="UZO4" s="683"/>
      <c r="UZP4" s="683"/>
      <c r="UZQ4" s="683"/>
      <c r="UZR4" s="683"/>
      <c r="UZS4" s="683"/>
      <c r="UZT4" s="683"/>
      <c r="UZU4" s="683"/>
      <c r="UZV4" s="683"/>
      <c r="UZW4" s="683"/>
      <c r="UZX4" s="683"/>
      <c r="UZY4" s="683"/>
      <c r="UZZ4" s="683"/>
      <c r="VAA4" s="683"/>
      <c r="VAB4" s="683"/>
      <c r="VAC4" s="683"/>
      <c r="VAD4" s="683"/>
      <c r="VAE4" s="683"/>
      <c r="VAF4" s="683"/>
      <c r="VAG4" s="683"/>
      <c r="VAH4" s="683"/>
      <c r="VAI4" s="683"/>
      <c r="VAJ4" s="683"/>
      <c r="VAK4" s="683"/>
      <c r="VAL4" s="683"/>
      <c r="VAM4" s="683"/>
      <c r="VAN4" s="683"/>
      <c r="VAO4" s="683"/>
      <c r="VAP4" s="683"/>
      <c r="VAQ4" s="683"/>
      <c r="VAR4" s="683"/>
      <c r="VAS4" s="683"/>
      <c r="VAT4" s="683"/>
      <c r="VAU4" s="683"/>
      <c r="VAV4" s="683"/>
      <c r="VAW4" s="683"/>
      <c r="VAX4" s="683"/>
      <c r="VAY4" s="683"/>
      <c r="VAZ4" s="683"/>
      <c r="VBA4" s="683"/>
      <c r="VBB4" s="683"/>
      <c r="VBC4" s="683"/>
      <c r="VBD4" s="683"/>
      <c r="VBE4" s="683"/>
      <c r="VBF4" s="683"/>
      <c r="VBG4" s="683"/>
      <c r="VBH4" s="683"/>
      <c r="VBI4" s="683"/>
      <c r="VBJ4" s="683"/>
      <c r="VBK4" s="683"/>
      <c r="VBL4" s="683"/>
      <c r="VBM4" s="683"/>
      <c r="VBN4" s="683"/>
      <c r="VBO4" s="683"/>
      <c r="VBP4" s="683"/>
      <c r="VBQ4" s="683"/>
      <c r="VBR4" s="683"/>
      <c r="VBS4" s="683"/>
      <c r="VBT4" s="683"/>
      <c r="VBU4" s="683"/>
      <c r="VBV4" s="683"/>
      <c r="VBW4" s="683"/>
      <c r="VBX4" s="683"/>
      <c r="VBY4" s="683"/>
      <c r="VBZ4" s="683"/>
      <c r="VCA4" s="683"/>
      <c r="VCB4" s="683"/>
      <c r="VCC4" s="683"/>
      <c r="VCD4" s="683"/>
      <c r="VCE4" s="683"/>
      <c r="VCF4" s="683"/>
      <c r="VCG4" s="683"/>
      <c r="VCH4" s="683"/>
      <c r="VCI4" s="683"/>
      <c r="VCJ4" s="683"/>
      <c r="VCK4" s="683"/>
      <c r="VCL4" s="683"/>
      <c r="VCM4" s="683"/>
      <c r="VCN4" s="683"/>
      <c r="VCO4" s="683"/>
      <c r="VCP4" s="683"/>
      <c r="VCQ4" s="683"/>
      <c r="VCR4" s="683"/>
      <c r="VCS4" s="683"/>
      <c r="VCT4" s="683"/>
      <c r="VCU4" s="683"/>
      <c r="VCV4" s="683"/>
      <c r="VCW4" s="683"/>
      <c r="VCX4" s="683"/>
      <c r="VCY4" s="683"/>
      <c r="VCZ4" s="683"/>
      <c r="VDA4" s="683"/>
      <c r="VDB4" s="683"/>
      <c r="VDC4" s="683"/>
      <c r="VDD4" s="683"/>
      <c r="VDE4" s="683"/>
      <c r="VDF4" s="683"/>
      <c r="VDG4" s="683"/>
      <c r="VDH4" s="683"/>
      <c r="VDI4" s="683"/>
      <c r="VDJ4" s="683"/>
      <c r="VDK4" s="683"/>
      <c r="VDL4" s="683"/>
      <c r="VDM4" s="683"/>
      <c r="VDN4" s="683"/>
      <c r="VDO4" s="683"/>
      <c r="VDP4" s="683"/>
      <c r="VDQ4" s="683"/>
      <c r="VDR4" s="683"/>
      <c r="VDS4" s="683"/>
      <c r="VDT4" s="683"/>
      <c r="VDU4" s="683"/>
      <c r="VDV4" s="683"/>
      <c r="VDW4" s="683"/>
      <c r="VDX4" s="683"/>
      <c r="VDY4" s="683"/>
      <c r="VDZ4" s="683"/>
      <c r="VEA4" s="683"/>
      <c r="VEB4" s="683"/>
      <c r="VEC4" s="683"/>
      <c r="VED4" s="683"/>
      <c r="VEE4" s="683"/>
      <c r="VEF4" s="683"/>
      <c r="VEG4" s="683"/>
      <c r="VEH4" s="683"/>
      <c r="VEI4" s="683"/>
      <c r="VEJ4" s="683"/>
      <c r="VEK4" s="683"/>
      <c r="VEL4" s="683"/>
      <c r="VEM4" s="683"/>
      <c r="VEN4" s="683"/>
      <c r="VEO4" s="683"/>
      <c r="VEP4" s="683"/>
      <c r="VEQ4" s="683"/>
      <c r="VER4" s="683"/>
      <c r="VES4" s="683"/>
      <c r="VET4" s="683"/>
      <c r="VEU4" s="683"/>
      <c r="VEV4" s="683"/>
      <c r="VEW4" s="683"/>
      <c r="VEX4" s="683"/>
      <c r="VEY4" s="683"/>
      <c r="VEZ4" s="683"/>
      <c r="VFA4" s="683"/>
      <c r="VFB4" s="683"/>
      <c r="VFC4" s="683"/>
      <c r="VFD4" s="683"/>
      <c r="VFE4" s="683"/>
      <c r="VFF4" s="683"/>
      <c r="VFG4" s="683"/>
      <c r="VFH4" s="683"/>
      <c r="VFI4" s="683"/>
      <c r="VFJ4" s="683"/>
      <c r="VFK4" s="683"/>
      <c r="VFL4" s="683"/>
      <c r="VFM4" s="683"/>
      <c r="VFN4" s="683"/>
      <c r="VFO4" s="683"/>
      <c r="VFP4" s="683"/>
      <c r="VFQ4" s="683"/>
      <c r="VFR4" s="683"/>
      <c r="VFS4" s="683"/>
      <c r="VFT4" s="683"/>
      <c r="VFU4" s="683"/>
      <c r="VFV4" s="683"/>
      <c r="VFW4" s="683"/>
      <c r="VFX4" s="683"/>
      <c r="VFY4" s="683"/>
      <c r="VFZ4" s="683"/>
      <c r="VGA4" s="683"/>
      <c r="VGB4" s="683"/>
      <c r="VGC4" s="683"/>
      <c r="VGD4" s="683"/>
      <c r="VGE4" s="683"/>
      <c r="VGF4" s="683"/>
      <c r="VGG4" s="683"/>
      <c r="VGH4" s="683"/>
      <c r="VGI4" s="683"/>
      <c r="VGJ4" s="683"/>
      <c r="VGK4" s="683"/>
      <c r="VGL4" s="683"/>
      <c r="VGM4" s="683"/>
      <c r="VGN4" s="683"/>
      <c r="VGO4" s="683"/>
      <c r="VGP4" s="683"/>
      <c r="VGQ4" s="683"/>
      <c r="VGR4" s="683"/>
      <c r="VGS4" s="683"/>
      <c r="VGT4" s="683"/>
      <c r="VGU4" s="683"/>
      <c r="VGV4" s="683"/>
      <c r="VGW4" s="683"/>
      <c r="VGX4" s="683"/>
      <c r="VGY4" s="683"/>
      <c r="VGZ4" s="683"/>
      <c r="VHA4" s="683"/>
      <c r="VHB4" s="683"/>
      <c r="VHC4" s="683"/>
      <c r="VHD4" s="683"/>
      <c r="VHE4" s="683"/>
      <c r="VHF4" s="683"/>
      <c r="VHG4" s="683"/>
      <c r="VHH4" s="683"/>
      <c r="VHI4" s="683"/>
      <c r="VHJ4" s="683"/>
      <c r="VHK4" s="683"/>
      <c r="VHL4" s="683"/>
      <c r="VHM4" s="683"/>
      <c r="VHN4" s="683"/>
      <c r="VHO4" s="683"/>
      <c r="VHP4" s="683"/>
      <c r="VHQ4" s="683"/>
      <c r="VHR4" s="683"/>
      <c r="VHS4" s="683"/>
      <c r="VHT4" s="683"/>
      <c r="VHU4" s="683"/>
      <c r="VHV4" s="683"/>
      <c r="VHW4" s="683"/>
      <c r="VHX4" s="683"/>
      <c r="VHY4" s="683"/>
      <c r="VHZ4" s="683"/>
      <c r="VIA4" s="683"/>
      <c r="VIB4" s="683"/>
      <c r="VIC4" s="683"/>
      <c r="VID4" s="683"/>
      <c r="VIE4" s="683"/>
      <c r="VIF4" s="683"/>
      <c r="VIG4" s="683"/>
      <c r="VIH4" s="683"/>
      <c r="VII4" s="683"/>
      <c r="VIJ4" s="683"/>
      <c r="VIK4" s="683"/>
      <c r="VIL4" s="683"/>
      <c r="VIM4" s="683"/>
      <c r="VIN4" s="683"/>
      <c r="VIO4" s="683"/>
      <c r="VIP4" s="683"/>
      <c r="VIQ4" s="683"/>
      <c r="VIR4" s="683"/>
      <c r="VIS4" s="683"/>
      <c r="VIT4" s="683"/>
      <c r="VIU4" s="683"/>
      <c r="VIV4" s="683"/>
      <c r="VIW4" s="683"/>
      <c r="VIX4" s="683"/>
      <c r="VIY4" s="683"/>
      <c r="VIZ4" s="683"/>
      <c r="VJA4" s="683"/>
      <c r="VJB4" s="683"/>
      <c r="VJC4" s="683"/>
      <c r="VJD4" s="683"/>
      <c r="VJE4" s="683"/>
      <c r="VJF4" s="683"/>
      <c r="VJG4" s="683"/>
      <c r="VJH4" s="683"/>
      <c r="VJI4" s="683"/>
      <c r="VJJ4" s="683"/>
      <c r="VJK4" s="683"/>
      <c r="VJL4" s="683"/>
      <c r="VJM4" s="683"/>
      <c r="VJN4" s="683"/>
      <c r="VJO4" s="683"/>
      <c r="VJP4" s="683"/>
      <c r="VJQ4" s="683"/>
      <c r="VJR4" s="683"/>
      <c r="VJS4" s="683"/>
      <c r="VJT4" s="683"/>
      <c r="VJU4" s="683"/>
      <c r="VJV4" s="683"/>
      <c r="VJW4" s="683"/>
      <c r="VJX4" s="683"/>
      <c r="VJY4" s="683"/>
      <c r="VJZ4" s="683"/>
      <c r="VKA4" s="683"/>
      <c r="VKB4" s="683"/>
      <c r="VKC4" s="683"/>
      <c r="VKD4" s="683"/>
      <c r="VKE4" s="683"/>
      <c r="VKF4" s="683"/>
      <c r="VKG4" s="683"/>
      <c r="VKH4" s="683"/>
      <c r="VKI4" s="683"/>
      <c r="VKJ4" s="683"/>
      <c r="VKK4" s="683"/>
      <c r="VKL4" s="683"/>
      <c r="VKM4" s="683"/>
      <c r="VKN4" s="683"/>
      <c r="VKO4" s="683"/>
      <c r="VKP4" s="683"/>
      <c r="VKQ4" s="683"/>
      <c r="VKR4" s="683"/>
      <c r="VKS4" s="683"/>
      <c r="VKT4" s="683"/>
      <c r="VKU4" s="683"/>
      <c r="VKV4" s="683"/>
      <c r="VKW4" s="683"/>
      <c r="VKX4" s="683"/>
      <c r="VKY4" s="683"/>
      <c r="VKZ4" s="683"/>
      <c r="VLA4" s="683"/>
      <c r="VLB4" s="683"/>
      <c r="VLC4" s="683"/>
      <c r="VLD4" s="683"/>
      <c r="VLE4" s="683"/>
      <c r="VLF4" s="683"/>
      <c r="VLG4" s="683"/>
      <c r="VLH4" s="683"/>
      <c r="VLI4" s="683"/>
      <c r="VLJ4" s="683"/>
      <c r="VLK4" s="683"/>
      <c r="VLL4" s="683"/>
      <c r="VLM4" s="683"/>
      <c r="VLN4" s="683"/>
      <c r="VLO4" s="683"/>
      <c r="VLP4" s="683"/>
      <c r="VLQ4" s="683"/>
      <c r="VLR4" s="683"/>
      <c r="VLS4" s="683"/>
      <c r="VLT4" s="683"/>
      <c r="VLU4" s="683"/>
      <c r="VLV4" s="683"/>
      <c r="VLW4" s="683"/>
      <c r="VLX4" s="683"/>
      <c r="VLY4" s="683"/>
      <c r="VLZ4" s="683"/>
      <c r="VMA4" s="683"/>
      <c r="VMB4" s="683"/>
      <c r="VMC4" s="683"/>
      <c r="VMD4" s="683"/>
      <c r="VME4" s="683"/>
      <c r="VMF4" s="683"/>
      <c r="VMG4" s="683"/>
      <c r="VMH4" s="683"/>
      <c r="VMI4" s="683"/>
      <c r="VMJ4" s="683"/>
      <c r="VMK4" s="683"/>
      <c r="VML4" s="683"/>
      <c r="VMM4" s="683"/>
      <c r="VMN4" s="683"/>
      <c r="VMO4" s="683"/>
      <c r="VMP4" s="683"/>
      <c r="VMQ4" s="683"/>
      <c r="VMR4" s="683"/>
      <c r="VMS4" s="683"/>
      <c r="VMT4" s="683"/>
      <c r="VMU4" s="683"/>
      <c r="VMV4" s="683"/>
      <c r="VMW4" s="683"/>
      <c r="VMX4" s="683"/>
      <c r="VMY4" s="683"/>
      <c r="VMZ4" s="683"/>
      <c r="VNA4" s="683"/>
      <c r="VNB4" s="683"/>
      <c r="VNC4" s="683"/>
      <c r="VND4" s="683"/>
      <c r="VNE4" s="683"/>
      <c r="VNF4" s="683"/>
      <c r="VNG4" s="683"/>
      <c r="VNH4" s="683"/>
      <c r="VNI4" s="683"/>
      <c r="VNJ4" s="683"/>
      <c r="VNK4" s="683"/>
      <c r="VNL4" s="683"/>
      <c r="VNM4" s="683"/>
      <c r="VNN4" s="683"/>
      <c r="VNO4" s="683"/>
      <c r="VNP4" s="683"/>
      <c r="VNQ4" s="683"/>
      <c r="VNR4" s="683"/>
      <c r="VNS4" s="683"/>
      <c r="VNT4" s="683"/>
      <c r="VNU4" s="683"/>
      <c r="VNV4" s="683"/>
      <c r="VNW4" s="683"/>
      <c r="VNX4" s="683"/>
      <c r="VNY4" s="683"/>
      <c r="VNZ4" s="683"/>
      <c r="VOA4" s="683"/>
      <c r="VOB4" s="683"/>
      <c r="VOC4" s="683"/>
      <c r="VOD4" s="683"/>
      <c r="VOE4" s="683"/>
      <c r="VOF4" s="683"/>
      <c r="VOG4" s="683"/>
      <c r="VOH4" s="683"/>
      <c r="VOI4" s="683"/>
      <c r="VOJ4" s="683"/>
      <c r="VOK4" s="683"/>
      <c r="VOL4" s="683"/>
      <c r="VOM4" s="683"/>
      <c r="VON4" s="683"/>
      <c r="VOO4" s="683"/>
      <c r="VOP4" s="683"/>
      <c r="VOQ4" s="683"/>
      <c r="VOR4" s="683"/>
      <c r="VOS4" s="683"/>
      <c r="VOT4" s="683"/>
      <c r="VOU4" s="683"/>
      <c r="VOV4" s="683"/>
      <c r="VOW4" s="683"/>
      <c r="VOX4" s="683"/>
      <c r="VOY4" s="683"/>
      <c r="VOZ4" s="683"/>
      <c r="VPA4" s="683"/>
      <c r="VPB4" s="683"/>
      <c r="VPC4" s="683"/>
      <c r="VPD4" s="683"/>
      <c r="VPE4" s="683"/>
      <c r="VPF4" s="683"/>
      <c r="VPG4" s="683"/>
      <c r="VPH4" s="683"/>
      <c r="VPI4" s="683"/>
      <c r="VPJ4" s="683"/>
      <c r="VPK4" s="683"/>
      <c r="VPL4" s="683"/>
      <c r="VPM4" s="683"/>
      <c r="VPN4" s="683"/>
      <c r="VPO4" s="683"/>
      <c r="VPP4" s="683"/>
      <c r="VPQ4" s="683"/>
      <c r="VPR4" s="683"/>
      <c r="VPS4" s="683"/>
      <c r="VPT4" s="683"/>
      <c r="VPU4" s="683"/>
      <c r="VPV4" s="683"/>
      <c r="VPW4" s="683"/>
      <c r="VPX4" s="683"/>
      <c r="VPY4" s="683"/>
      <c r="VPZ4" s="683"/>
      <c r="VQA4" s="683"/>
      <c r="VQB4" s="683"/>
      <c r="VQC4" s="683"/>
      <c r="VQD4" s="683"/>
      <c r="VQE4" s="683"/>
      <c r="VQF4" s="683"/>
      <c r="VQG4" s="683"/>
      <c r="VQH4" s="683"/>
      <c r="VQI4" s="683"/>
      <c r="VQJ4" s="683"/>
      <c r="VQK4" s="683"/>
      <c r="VQL4" s="683"/>
      <c r="VQM4" s="683"/>
      <c r="VQN4" s="683"/>
      <c r="VQO4" s="683"/>
      <c r="VQP4" s="683"/>
      <c r="VQQ4" s="683"/>
      <c r="VQR4" s="683"/>
      <c r="VQS4" s="683"/>
      <c r="VQT4" s="683"/>
      <c r="VQU4" s="683"/>
      <c r="VQV4" s="683"/>
      <c r="VQW4" s="683"/>
      <c r="VQX4" s="683"/>
      <c r="VQY4" s="683"/>
      <c r="VQZ4" s="683"/>
      <c r="VRA4" s="683"/>
      <c r="VRB4" s="683"/>
      <c r="VRC4" s="683"/>
      <c r="VRD4" s="683"/>
      <c r="VRE4" s="683"/>
      <c r="VRF4" s="683"/>
      <c r="VRG4" s="683"/>
      <c r="VRH4" s="683"/>
      <c r="VRI4" s="683"/>
      <c r="VRJ4" s="683"/>
      <c r="VRK4" s="683"/>
      <c r="VRL4" s="683"/>
      <c r="VRM4" s="683"/>
      <c r="VRN4" s="683"/>
      <c r="VRO4" s="683"/>
      <c r="VRP4" s="683"/>
      <c r="VRQ4" s="683"/>
      <c r="VRR4" s="683"/>
      <c r="VRS4" s="683"/>
      <c r="VRT4" s="683"/>
      <c r="VRU4" s="683"/>
      <c r="VRV4" s="683"/>
      <c r="VRW4" s="683"/>
      <c r="VRX4" s="683"/>
      <c r="VRY4" s="683"/>
      <c r="VRZ4" s="683"/>
      <c r="VSA4" s="683"/>
      <c r="VSB4" s="683"/>
      <c r="VSC4" s="683"/>
      <c r="VSD4" s="683"/>
      <c r="VSE4" s="683"/>
      <c r="VSF4" s="683"/>
      <c r="VSG4" s="683"/>
      <c r="VSH4" s="683"/>
      <c r="VSI4" s="683"/>
      <c r="VSJ4" s="683"/>
      <c r="VSK4" s="683"/>
      <c r="VSL4" s="683"/>
      <c r="VSM4" s="683"/>
      <c r="VSN4" s="683"/>
      <c r="VSO4" s="683"/>
      <c r="VSP4" s="683"/>
      <c r="VSQ4" s="683"/>
      <c r="VSR4" s="683"/>
      <c r="VSS4" s="683"/>
      <c r="VST4" s="683"/>
      <c r="VSU4" s="683"/>
      <c r="VSV4" s="683"/>
      <c r="VSW4" s="683"/>
      <c r="VSX4" s="683"/>
      <c r="VSY4" s="683"/>
      <c r="VSZ4" s="683"/>
      <c r="VTA4" s="683"/>
      <c r="VTB4" s="683"/>
      <c r="VTC4" s="683"/>
      <c r="VTD4" s="683"/>
      <c r="VTE4" s="683"/>
      <c r="VTF4" s="683"/>
      <c r="VTG4" s="683"/>
      <c r="VTH4" s="683"/>
      <c r="VTI4" s="683"/>
      <c r="VTJ4" s="683"/>
      <c r="VTK4" s="683"/>
      <c r="VTL4" s="683"/>
      <c r="VTM4" s="683"/>
      <c r="VTN4" s="683"/>
      <c r="VTO4" s="683"/>
      <c r="VTP4" s="683"/>
      <c r="VTQ4" s="683"/>
      <c r="VTR4" s="683"/>
      <c r="VTS4" s="683"/>
      <c r="VTT4" s="683"/>
      <c r="VTU4" s="683"/>
      <c r="VTV4" s="683"/>
      <c r="VTW4" s="683"/>
      <c r="VTX4" s="683"/>
      <c r="VTY4" s="683"/>
      <c r="VTZ4" s="683"/>
      <c r="VUA4" s="683"/>
      <c r="VUB4" s="683"/>
      <c r="VUC4" s="683"/>
      <c r="VUD4" s="683"/>
      <c r="VUE4" s="683"/>
      <c r="VUF4" s="683"/>
      <c r="VUG4" s="683"/>
      <c r="VUH4" s="683"/>
      <c r="VUI4" s="683"/>
      <c r="VUJ4" s="683"/>
      <c r="VUK4" s="683"/>
      <c r="VUL4" s="683"/>
      <c r="VUM4" s="683"/>
      <c r="VUN4" s="683"/>
      <c r="VUO4" s="683"/>
      <c r="VUP4" s="683"/>
      <c r="VUQ4" s="683"/>
      <c r="VUR4" s="683"/>
      <c r="VUS4" s="683"/>
      <c r="VUT4" s="683"/>
      <c r="VUU4" s="683"/>
      <c r="VUV4" s="683"/>
      <c r="VUW4" s="683"/>
      <c r="VUX4" s="683"/>
      <c r="VUY4" s="683"/>
      <c r="VUZ4" s="683"/>
      <c r="VVA4" s="683"/>
      <c r="VVB4" s="683"/>
      <c r="VVC4" s="683"/>
      <c r="VVD4" s="683"/>
      <c r="VVE4" s="683"/>
      <c r="VVF4" s="683"/>
      <c r="VVG4" s="683"/>
      <c r="VVH4" s="683"/>
      <c r="VVI4" s="683"/>
      <c r="VVJ4" s="683"/>
      <c r="VVK4" s="683"/>
      <c r="VVL4" s="683"/>
      <c r="VVM4" s="683"/>
      <c r="VVN4" s="683"/>
      <c r="VVO4" s="683"/>
      <c r="VVP4" s="683"/>
      <c r="VVQ4" s="683"/>
      <c r="VVR4" s="683"/>
      <c r="VVS4" s="683"/>
      <c r="VVT4" s="683"/>
      <c r="VVU4" s="683"/>
      <c r="VVV4" s="683"/>
      <c r="VVW4" s="683"/>
      <c r="VVX4" s="683"/>
      <c r="VVY4" s="683"/>
      <c r="VVZ4" s="683"/>
      <c r="VWA4" s="683"/>
      <c r="VWB4" s="683"/>
      <c r="VWC4" s="683"/>
      <c r="VWD4" s="683"/>
      <c r="VWE4" s="683"/>
      <c r="VWF4" s="683"/>
      <c r="VWG4" s="683"/>
      <c r="VWH4" s="683"/>
      <c r="VWI4" s="683"/>
      <c r="VWJ4" s="683"/>
      <c r="VWK4" s="683"/>
      <c r="VWL4" s="683"/>
      <c r="VWM4" s="683"/>
      <c r="VWN4" s="683"/>
      <c r="VWO4" s="683"/>
      <c r="VWP4" s="683"/>
      <c r="VWQ4" s="683"/>
      <c r="VWR4" s="683"/>
      <c r="VWS4" s="683"/>
      <c r="VWT4" s="683"/>
      <c r="VWU4" s="683"/>
      <c r="VWV4" s="683"/>
      <c r="VWW4" s="683"/>
      <c r="VWX4" s="683"/>
      <c r="VWY4" s="683"/>
      <c r="VWZ4" s="683"/>
      <c r="VXA4" s="683"/>
      <c r="VXB4" s="683"/>
      <c r="VXC4" s="683"/>
      <c r="VXD4" s="683"/>
      <c r="VXE4" s="683"/>
      <c r="VXF4" s="683"/>
      <c r="VXG4" s="683"/>
      <c r="VXH4" s="683"/>
      <c r="VXI4" s="683"/>
      <c r="VXJ4" s="683"/>
      <c r="VXK4" s="683"/>
      <c r="VXL4" s="683"/>
      <c r="VXM4" s="683"/>
      <c r="VXN4" s="683"/>
      <c r="VXO4" s="683"/>
      <c r="VXP4" s="683"/>
      <c r="VXQ4" s="683"/>
      <c r="VXR4" s="683"/>
      <c r="VXS4" s="683"/>
      <c r="VXT4" s="683"/>
      <c r="VXU4" s="683"/>
      <c r="VXV4" s="683"/>
      <c r="VXW4" s="683"/>
      <c r="VXX4" s="683"/>
      <c r="VXY4" s="683"/>
      <c r="VXZ4" s="683"/>
      <c r="VYA4" s="683"/>
      <c r="VYB4" s="683"/>
      <c r="VYC4" s="683"/>
      <c r="VYD4" s="683"/>
      <c r="VYE4" s="683"/>
      <c r="VYF4" s="683"/>
      <c r="VYG4" s="683"/>
      <c r="VYH4" s="683"/>
      <c r="VYI4" s="683"/>
      <c r="VYJ4" s="683"/>
      <c r="VYK4" s="683"/>
      <c r="VYL4" s="683"/>
      <c r="VYM4" s="683"/>
      <c r="VYN4" s="683"/>
      <c r="VYO4" s="683"/>
      <c r="VYP4" s="683"/>
      <c r="VYQ4" s="683"/>
      <c r="VYR4" s="683"/>
      <c r="VYS4" s="683"/>
      <c r="VYT4" s="683"/>
      <c r="VYU4" s="683"/>
      <c r="VYV4" s="683"/>
      <c r="VYW4" s="683"/>
      <c r="VYX4" s="683"/>
      <c r="VYY4" s="683"/>
      <c r="VYZ4" s="683"/>
      <c r="VZA4" s="683"/>
      <c r="VZB4" s="683"/>
      <c r="VZC4" s="683"/>
      <c r="VZD4" s="683"/>
      <c r="VZE4" s="683"/>
      <c r="VZF4" s="683"/>
      <c r="VZG4" s="683"/>
      <c r="VZH4" s="683"/>
      <c r="VZI4" s="683"/>
      <c r="VZJ4" s="683"/>
      <c r="VZK4" s="683"/>
      <c r="VZL4" s="683"/>
      <c r="VZM4" s="683"/>
      <c r="VZN4" s="683"/>
      <c r="VZO4" s="683"/>
      <c r="VZP4" s="683"/>
      <c r="VZQ4" s="683"/>
      <c r="VZR4" s="683"/>
      <c r="VZS4" s="683"/>
      <c r="VZT4" s="683"/>
      <c r="VZU4" s="683"/>
      <c r="VZV4" s="683"/>
      <c r="VZW4" s="683"/>
      <c r="VZX4" s="683"/>
      <c r="VZY4" s="683"/>
      <c r="VZZ4" s="683"/>
      <c r="WAA4" s="683"/>
      <c r="WAB4" s="683"/>
      <c r="WAC4" s="683"/>
      <c r="WAD4" s="683"/>
      <c r="WAE4" s="683"/>
      <c r="WAF4" s="683"/>
      <c r="WAG4" s="683"/>
      <c r="WAH4" s="683"/>
      <c r="WAI4" s="683"/>
      <c r="WAJ4" s="683"/>
      <c r="WAK4" s="683"/>
      <c r="WAL4" s="683"/>
      <c r="WAM4" s="683"/>
      <c r="WAN4" s="683"/>
      <c r="WAO4" s="683"/>
      <c r="WAP4" s="683"/>
      <c r="WAQ4" s="683"/>
      <c r="WAR4" s="683"/>
      <c r="WAS4" s="683"/>
      <c r="WAT4" s="683"/>
      <c r="WAU4" s="683"/>
      <c r="WAV4" s="683"/>
      <c r="WAW4" s="683"/>
      <c r="WAX4" s="683"/>
      <c r="WAY4" s="683"/>
      <c r="WAZ4" s="683"/>
      <c r="WBA4" s="683"/>
      <c r="WBB4" s="683"/>
      <c r="WBC4" s="683"/>
      <c r="WBD4" s="683"/>
      <c r="WBE4" s="683"/>
      <c r="WBF4" s="683"/>
      <c r="WBG4" s="683"/>
      <c r="WBH4" s="683"/>
      <c r="WBI4" s="683"/>
      <c r="WBJ4" s="683"/>
      <c r="WBK4" s="683"/>
      <c r="WBL4" s="683"/>
      <c r="WBM4" s="683"/>
      <c r="WBN4" s="683"/>
      <c r="WBO4" s="683"/>
      <c r="WBP4" s="683"/>
      <c r="WBQ4" s="683"/>
      <c r="WBR4" s="683"/>
      <c r="WBS4" s="683"/>
      <c r="WBT4" s="683"/>
      <c r="WBU4" s="683"/>
      <c r="WBV4" s="683"/>
      <c r="WBW4" s="683"/>
      <c r="WBX4" s="683"/>
      <c r="WBY4" s="683"/>
      <c r="WBZ4" s="683"/>
      <c r="WCA4" s="683"/>
      <c r="WCB4" s="683"/>
      <c r="WCC4" s="683"/>
      <c r="WCD4" s="683"/>
      <c r="WCE4" s="683"/>
      <c r="WCF4" s="683"/>
      <c r="WCG4" s="683"/>
      <c r="WCH4" s="683"/>
      <c r="WCI4" s="683"/>
      <c r="WCJ4" s="683"/>
      <c r="WCK4" s="683"/>
      <c r="WCL4" s="683"/>
      <c r="WCM4" s="683"/>
      <c r="WCN4" s="683"/>
      <c r="WCO4" s="683"/>
      <c r="WCP4" s="683"/>
      <c r="WCQ4" s="683"/>
      <c r="WCR4" s="683"/>
      <c r="WCS4" s="683"/>
      <c r="WCT4" s="683"/>
      <c r="WCU4" s="683"/>
      <c r="WCV4" s="683"/>
      <c r="WCW4" s="683"/>
      <c r="WCX4" s="683"/>
      <c r="WCY4" s="683"/>
      <c r="WCZ4" s="683"/>
      <c r="WDA4" s="683"/>
      <c r="WDB4" s="683"/>
      <c r="WDC4" s="683"/>
      <c r="WDD4" s="683"/>
      <c r="WDE4" s="683"/>
      <c r="WDF4" s="683"/>
      <c r="WDG4" s="683"/>
      <c r="WDH4" s="683"/>
      <c r="WDI4" s="683"/>
      <c r="WDJ4" s="683"/>
      <c r="WDK4" s="683"/>
      <c r="WDL4" s="683"/>
      <c r="WDM4" s="683"/>
      <c r="WDN4" s="683"/>
      <c r="WDO4" s="683"/>
      <c r="WDP4" s="683"/>
      <c r="WDQ4" s="683"/>
      <c r="WDR4" s="683"/>
      <c r="WDS4" s="683"/>
      <c r="WDT4" s="683"/>
      <c r="WDU4" s="683"/>
      <c r="WDV4" s="683"/>
      <c r="WDW4" s="683"/>
      <c r="WDX4" s="683"/>
      <c r="WDY4" s="683"/>
      <c r="WDZ4" s="683"/>
      <c r="WEA4" s="683"/>
      <c r="WEB4" s="683"/>
      <c r="WEC4" s="683"/>
      <c r="WED4" s="683"/>
      <c r="WEE4" s="683"/>
      <c r="WEF4" s="683"/>
      <c r="WEG4" s="683"/>
      <c r="WEH4" s="683"/>
      <c r="WEI4" s="683"/>
      <c r="WEJ4" s="683"/>
      <c r="WEK4" s="683"/>
      <c r="WEL4" s="683"/>
      <c r="WEM4" s="683"/>
      <c r="WEN4" s="683"/>
      <c r="WEO4" s="683"/>
      <c r="WEP4" s="683"/>
      <c r="WEQ4" s="683"/>
      <c r="WER4" s="683"/>
      <c r="WES4" s="683"/>
      <c r="WET4" s="683"/>
      <c r="WEU4" s="683"/>
      <c r="WEV4" s="683"/>
      <c r="WEW4" s="683"/>
      <c r="WEX4" s="683"/>
      <c r="WEY4" s="683"/>
      <c r="WEZ4" s="683"/>
      <c r="WFA4" s="683"/>
      <c r="WFB4" s="683"/>
      <c r="WFC4" s="683"/>
      <c r="WFD4" s="683"/>
      <c r="WFE4" s="683"/>
      <c r="WFF4" s="683"/>
      <c r="WFG4" s="683"/>
      <c r="WFH4" s="683"/>
      <c r="WFI4" s="683"/>
      <c r="WFJ4" s="683"/>
      <c r="WFK4" s="683"/>
      <c r="WFL4" s="683"/>
      <c r="WFM4" s="683"/>
      <c r="WFN4" s="683"/>
      <c r="WFO4" s="683"/>
      <c r="WFP4" s="683"/>
      <c r="WFQ4" s="683"/>
      <c r="WFR4" s="683"/>
      <c r="WFS4" s="683"/>
      <c r="WFT4" s="683"/>
      <c r="WFU4" s="683"/>
      <c r="WFV4" s="683"/>
      <c r="WFW4" s="683"/>
      <c r="WFX4" s="683"/>
      <c r="WFY4" s="683"/>
      <c r="WFZ4" s="683"/>
      <c r="WGA4" s="683"/>
      <c r="WGB4" s="683"/>
      <c r="WGC4" s="683"/>
      <c r="WGD4" s="683"/>
      <c r="WGE4" s="683"/>
      <c r="WGF4" s="683"/>
      <c r="WGG4" s="683"/>
      <c r="WGH4" s="683"/>
      <c r="WGI4" s="683"/>
      <c r="WGJ4" s="683"/>
      <c r="WGK4" s="683"/>
      <c r="WGL4" s="683"/>
      <c r="WGM4" s="683"/>
      <c r="WGN4" s="683"/>
      <c r="WGO4" s="683"/>
      <c r="WGP4" s="683"/>
      <c r="WGQ4" s="683"/>
      <c r="WGR4" s="683"/>
      <c r="WGS4" s="683"/>
      <c r="WGT4" s="683"/>
      <c r="WGU4" s="683"/>
      <c r="WGV4" s="683"/>
      <c r="WGW4" s="683"/>
      <c r="WGX4" s="683"/>
      <c r="WGY4" s="683"/>
      <c r="WGZ4" s="683"/>
      <c r="WHA4" s="683"/>
      <c r="WHB4" s="683"/>
      <c r="WHC4" s="683"/>
      <c r="WHD4" s="683"/>
      <c r="WHE4" s="683"/>
      <c r="WHF4" s="683"/>
      <c r="WHG4" s="683"/>
      <c r="WHH4" s="683"/>
      <c r="WHI4" s="683"/>
      <c r="WHJ4" s="683"/>
      <c r="WHK4" s="683"/>
      <c r="WHL4" s="683"/>
      <c r="WHM4" s="683"/>
      <c r="WHN4" s="683"/>
      <c r="WHO4" s="683"/>
      <c r="WHP4" s="683"/>
      <c r="WHQ4" s="683"/>
      <c r="WHR4" s="683"/>
      <c r="WHS4" s="683"/>
      <c r="WHT4" s="683"/>
      <c r="WHU4" s="683"/>
      <c r="WHV4" s="683"/>
      <c r="WHW4" s="683"/>
      <c r="WHX4" s="683"/>
      <c r="WHY4" s="683"/>
      <c r="WHZ4" s="683"/>
      <c r="WIA4" s="683"/>
      <c r="WIB4" s="683"/>
      <c r="WIC4" s="683"/>
      <c r="WID4" s="683"/>
      <c r="WIE4" s="683"/>
      <c r="WIF4" s="683"/>
      <c r="WIG4" s="683"/>
      <c r="WIH4" s="683"/>
      <c r="WII4" s="683"/>
      <c r="WIJ4" s="683"/>
      <c r="WIK4" s="683"/>
      <c r="WIL4" s="683"/>
      <c r="WIM4" s="683"/>
      <c r="WIN4" s="683"/>
      <c r="WIO4" s="683"/>
      <c r="WIP4" s="683"/>
      <c r="WIQ4" s="683"/>
      <c r="WIR4" s="683"/>
      <c r="WIS4" s="683"/>
      <c r="WIT4" s="683"/>
      <c r="WIU4" s="683"/>
      <c r="WIV4" s="683"/>
      <c r="WIW4" s="683"/>
      <c r="WIX4" s="683"/>
      <c r="WIY4" s="683"/>
      <c r="WIZ4" s="683"/>
      <c r="WJA4" s="683"/>
      <c r="WJB4" s="683"/>
      <c r="WJC4" s="683"/>
      <c r="WJD4" s="683"/>
      <c r="WJE4" s="683"/>
      <c r="WJF4" s="683"/>
      <c r="WJG4" s="683"/>
      <c r="WJH4" s="683"/>
      <c r="WJI4" s="683"/>
      <c r="WJJ4" s="683"/>
      <c r="WJK4" s="683"/>
      <c r="WJL4" s="683"/>
      <c r="WJM4" s="683"/>
      <c r="WJN4" s="683"/>
      <c r="WJO4" s="683"/>
      <c r="WJP4" s="683"/>
      <c r="WJQ4" s="683"/>
      <c r="WJR4" s="683"/>
      <c r="WJS4" s="683"/>
      <c r="WJT4" s="683"/>
      <c r="WJU4" s="683"/>
      <c r="WJV4" s="683"/>
      <c r="WJW4" s="683"/>
      <c r="WJX4" s="683"/>
      <c r="WJY4" s="683"/>
      <c r="WJZ4" s="683"/>
      <c r="WKA4" s="683"/>
      <c r="WKB4" s="683"/>
      <c r="WKC4" s="683"/>
      <c r="WKD4" s="683"/>
      <c r="WKE4" s="683"/>
      <c r="WKF4" s="683"/>
      <c r="WKG4" s="683"/>
      <c r="WKH4" s="683"/>
      <c r="WKI4" s="683"/>
      <c r="WKJ4" s="683"/>
      <c r="WKK4" s="683"/>
      <c r="WKL4" s="683"/>
      <c r="WKM4" s="683"/>
      <c r="WKN4" s="683"/>
      <c r="WKO4" s="683"/>
      <c r="WKP4" s="683"/>
      <c r="WKQ4" s="683"/>
      <c r="WKR4" s="683"/>
      <c r="WKS4" s="683"/>
      <c r="WKT4" s="683"/>
      <c r="WKU4" s="683"/>
      <c r="WKV4" s="683"/>
      <c r="WKW4" s="683"/>
      <c r="WKX4" s="683"/>
      <c r="WKY4" s="683"/>
      <c r="WKZ4" s="683"/>
      <c r="WLA4" s="683"/>
      <c r="WLB4" s="683"/>
      <c r="WLC4" s="683"/>
      <c r="WLD4" s="683"/>
      <c r="WLE4" s="683"/>
      <c r="WLF4" s="683"/>
      <c r="WLG4" s="683"/>
      <c r="WLH4" s="683"/>
      <c r="WLI4" s="683"/>
      <c r="WLJ4" s="683"/>
      <c r="WLK4" s="683"/>
      <c r="WLL4" s="683"/>
      <c r="WLM4" s="683"/>
      <c r="WLN4" s="683"/>
      <c r="WLO4" s="683"/>
      <c r="WLP4" s="683"/>
      <c r="WLQ4" s="683"/>
      <c r="WLR4" s="683"/>
      <c r="WLS4" s="683"/>
      <c r="WLT4" s="683"/>
      <c r="WLU4" s="683"/>
      <c r="WLV4" s="683"/>
      <c r="WLW4" s="683"/>
      <c r="WLX4" s="683"/>
      <c r="WLY4" s="683"/>
      <c r="WLZ4" s="683"/>
      <c r="WMA4" s="683"/>
      <c r="WMB4" s="683"/>
      <c r="WMC4" s="683"/>
      <c r="WMD4" s="683"/>
      <c r="WME4" s="683"/>
      <c r="WMF4" s="683"/>
      <c r="WMG4" s="683"/>
      <c r="WMH4" s="683"/>
      <c r="WMI4" s="683"/>
      <c r="WMJ4" s="683"/>
      <c r="WMK4" s="683"/>
      <c r="WML4" s="683"/>
      <c r="WMM4" s="683"/>
      <c r="WMN4" s="683"/>
      <c r="WMO4" s="683"/>
      <c r="WMP4" s="683"/>
      <c r="WMQ4" s="683"/>
      <c r="WMR4" s="683"/>
      <c r="WMS4" s="683"/>
      <c r="WMT4" s="683"/>
      <c r="WMU4" s="683"/>
      <c r="WMV4" s="683"/>
      <c r="WMW4" s="683"/>
      <c r="WMX4" s="683"/>
      <c r="WMY4" s="683"/>
      <c r="WMZ4" s="683"/>
      <c r="WNA4" s="683"/>
      <c r="WNB4" s="683"/>
      <c r="WNC4" s="683"/>
      <c r="WND4" s="683"/>
      <c r="WNE4" s="683"/>
      <c r="WNF4" s="683"/>
      <c r="WNG4" s="683"/>
      <c r="WNH4" s="683"/>
      <c r="WNI4" s="683"/>
      <c r="WNJ4" s="683"/>
      <c r="WNK4" s="683"/>
      <c r="WNL4" s="683"/>
      <c r="WNM4" s="683"/>
      <c r="WNN4" s="683"/>
      <c r="WNO4" s="683"/>
      <c r="WNP4" s="683"/>
      <c r="WNQ4" s="683"/>
      <c r="WNR4" s="683"/>
      <c r="WNS4" s="683"/>
      <c r="WNT4" s="683"/>
      <c r="WNU4" s="683"/>
      <c r="WNV4" s="683"/>
      <c r="WNW4" s="683"/>
      <c r="WNX4" s="683"/>
      <c r="WNY4" s="683"/>
      <c r="WNZ4" s="683"/>
      <c r="WOA4" s="683"/>
      <c r="WOB4" s="683"/>
      <c r="WOC4" s="683"/>
      <c r="WOD4" s="683"/>
      <c r="WOE4" s="683"/>
      <c r="WOF4" s="683"/>
      <c r="WOG4" s="683"/>
      <c r="WOH4" s="683"/>
      <c r="WOI4" s="683"/>
      <c r="WOJ4" s="683"/>
      <c r="WOK4" s="683"/>
      <c r="WOL4" s="683"/>
      <c r="WOM4" s="683"/>
      <c r="WON4" s="683"/>
      <c r="WOO4" s="683"/>
      <c r="WOP4" s="683"/>
      <c r="WOQ4" s="683"/>
      <c r="WOR4" s="683"/>
      <c r="WOS4" s="683"/>
      <c r="WOT4" s="683"/>
      <c r="WOU4" s="683"/>
      <c r="WOV4" s="683"/>
      <c r="WOW4" s="683"/>
      <c r="WOX4" s="683"/>
      <c r="WOY4" s="683"/>
      <c r="WOZ4" s="683"/>
      <c r="WPA4" s="683"/>
      <c r="WPB4" s="683"/>
      <c r="WPC4" s="683"/>
      <c r="WPD4" s="683"/>
      <c r="WPE4" s="683"/>
      <c r="WPF4" s="683"/>
      <c r="WPG4" s="683"/>
      <c r="WPH4" s="683"/>
      <c r="WPI4" s="683"/>
      <c r="WPJ4" s="683"/>
      <c r="WPK4" s="683"/>
      <c r="WPL4" s="683"/>
      <c r="WPM4" s="683"/>
      <c r="WPN4" s="683"/>
      <c r="WPO4" s="683"/>
      <c r="WPP4" s="683"/>
      <c r="WPQ4" s="683"/>
      <c r="WPR4" s="683"/>
      <c r="WPS4" s="683"/>
      <c r="WPT4" s="683"/>
      <c r="WPU4" s="683"/>
      <c r="WPV4" s="683"/>
      <c r="WPW4" s="683"/>
      <c r="WPX4" s="683"/>
      <c r="WPY4" s="683"/>
      <c r="WPZ4" s="683"/>
      <c r="WQA4" s="683"/>
      <c r="WQB4" s="683"/>
      <c r="WQC4" s="683"/>
      <c r="WQD4" s="683"/>
      <c r="WQE4" s="683"/>
      <c r="WQF4" s="683"/>
      <c r="WQG4" s="683"/>
      <c r="WQH4" s="683"/>
      <c r="WQI4" s="683"/>
      <c r="WQJ4" s="683"/>
      <c r="WQK4" s="683"/>
      <c r="WQL4" s="683"/>
      <c r="WQM4" s="683"/>
      <c r="WQN4" s="683"/>
      <c r="WQO4" s="683"/>
      <c r="WQP4" s="683"/>
      <c r="WQQ4" s="683"/>
      <c r="WQR4" s="683"/>
      <c r="WQS4" s="683"/>
      <c r="WQT4" s="683"/>
      <c r="WQU4" s="683"/>
      <c r="WQV4" s="683"/>
      <c r="WQW4" s="683"/>
      <c r="WQX4" s="683"/>
      <c r="WQY4" s="683"/>
      <c r="WQZ4" s="683"/>
      <c r="WRA4" s="683"/>
      <c r="WRB4" s="683"/>
      <c r="WRC4" s="683"/>
      <c r="WRD4" s="683"/>
      <c r="WRE4" s="683"/>
      <c r="WRF4" s="683"/>
      <c r="WRG4" s="683"/>
      <c r="WRH4" s="683"/>
      <c r="WRI4" s="683"/>
      <c r="WRJ4" s="683"/>
      <c r="WRK4" s="683"/>
      <c r="WRL4" s="683"/>
      <c r="WRM4" s="683"/>
      <c r="WRN4" s="683"/>
      <c r="WRO4" s="683"/>
      <c r="WRP4" s="683"/>
      <c r="WRQ4" s="683"/>
      <c r="WRR4" s="683"/>
      <c r="WRS4" s="683"/>
      <c r="WRT4" s="683"/>
      <c r="WRU4" s="683"/>
      <c r="WRV4" s="683"/>
      <c r="WRW4" s="683"/>
      <c r="WRX4" s="683"/>
      <c r="WRY4" s="683"/>
      <c r="WRZ4" s="683"/>
      <c r="WSA4" s="683"/>
      <c r="WSB4" s="683"/>
      <c r="WSC4" s="683"/>
      <c r="WSD4" s="683"/>
      <c r="WSE4" s="683"/>
      <c r="WSF4" s="683"/>
      <c r="WSG4" s="683"/>
      <c r="WSH4" s="683"/>
      <c r="WSI4" s="683"/>
      <c r="WSJ4" s="683"/>
      <c r="WSK4" s="683"/>
      <c r="WSL4" s="683"/>
      <c r="WSM4" s="683"/>
      <c r="WSN4" s="683"/>
      <c r="WSO4" s="683"/>
      <c r="WSP4" s="683"/>
      <c r="WSQ4" s="683"/>
      <c r="WSR4" s="683"/>
      <c r="WSS4" s="683"/>
      <c r="WST4" s="683"/>
      <c r="WSU4" s="683"/>
      <c r="WSV4" s="683"/>
      <c r="WSW4" s="683"/>
      <c r="WSX4" s="683"/>
      <c r="WSY4" s="683"/>
      <c r="WSZ4" s="683"/>
      <c r="WTA4" s="683"/>
      <c r="WTB4" s="683"/>
      <c r="WTC4" s="683"/>
      <c r="WTD4" s="683"/>
      <c r="WTE4" s="683"/>
      <c r="WTF4" s="683"/>
      <c r="WTG4" s="683"/>
      <c r="WTH4" s="683"/>
      <c r="WTI4" s="683"/>
      <c r="WTJ4" s="683"/>
      <c r="WTK4" s="683"/>
      <c r="WTL4" s="683"/>
      <c r="WTM4" s="683"/>
      <c r="WTN4" s="683"/>
      <c r="WTO4" s="683"/>
      <c r="WTP4" s="683"/>
      <c r="WTQ4" s="683"/>
      <c r="WTR4" s="683"/>
      <c r="WTS4" s="683"/>
      <c r="WTT4" s="683"/>
      <c r="WTU4" s="683"/>
      <c r="WTV4" s="683"/>
      <c r="WTW4" s="683"/>
      <c r="WTX4" s="683"/>
      <c r="WTY4" s="683"/>
      <c r="WTZ4" s="683"/>
      <c r="WUA4" s="683"/>
      <c r="WUB4" s="683"/>
      <c r="WUC4" s="683"/>
      <c r="WUD4" s="683"/>
      <c r="WUE4" s="683"/>
      <c r="WUF4" s="683"/>
      <c r="WUG4" s="683"/>
      <c r="WUH4" s="683"/>
      <c r="WUI4" s="683"/>
      <c r="WUJ4" s="683"/>
      <c r="WUK4" s="683"/>
      <c r="WUL4" s="683"/>
      <c r="WUM4" s="683"/>
      <c r="WUN4" s="683"/>
      <c r="WUO4" s="683"/>
      <c r="WUP4" s="683"/>
      <c r="WUQ4" s="683"/>
      <c r="WUR4" s="683"/>
      <c r="WUS4" s="683"/>
      <c r="WUT4" s="683"/>
      <c r="WUU4" s="683"/>
      <c r="WUV4" s="683"/>
      <c r="WUW4" s="683"/>
      <c r="WUX4" s="683"/>
      <c r="WUY4" s="683"/>
      <c r="WUZ4" s="683"/>
      <c r="WVA4" s="683"/>
      <c r="WVB4" s="683"/>
      <c r="WVC4" s="683"/>
      <c r="WVD4" s="683"/>
      <c r="WVE4" s="683"/>
      <c r="WVF4" s="683"/>
      <c r="WVG4" s="683"/>
      <c r="WVH4" s="683"/>
      <c r="WVI4" s="683"/>
      <c r="WVJ4" s="683"/>
      <c r="WVK4" s="683"/>
      <c r="WVL4" s="683"/>
      <c r="WVM4" s="683"/>
      <c r="WVN4" s="683"/>
      <c r="WVO4" s="683"/>
      <c r="WVP4" s="683"/>
      <c r="WVQ4" s="683"/>
      <c r="WVR4" s="683"/>
      <c r="WVS4" s="683"/>
      <c r="WVT4" s="683"/>
      <c r="WVU4" s="683"/>
      <c r="WVV4" s="683"/>
      <c r="WVW4" s="683"/>
      <c r="WVX4" s="683"/>
      <c r="WVY4" s="683"/>
      <c r="WVZ4" s="683"/>
      <c r="WWA4" s="683"/>
      <c r="WWB4" s="683"/>
      <c r="WWC4" s="683"/>
      <c r="WWD4" s="683"/>
      <c r="WWE4" s="683"/>
      <c r="WWF4" s="683"/>
      <c r="WWG4" s="683"/>
      <c r="WWH4" s="683"/>
      <c r="WWI4" s="683"/>
      <c r="WWJ4" s="683"/>
      <c r="WWK4" s="683"/>
      <c r="WWL4" s="683"/>
      <c r="WWM4" s="683"/>
      <c r="WWN4" s="683"/>
      <c r="WWO4" s="683"/>
      <c r="WWP4" s="683"/>
      <c r="WWQ4" s="683"/>
      <c r="WWR4" s="683"/>
      <c r="WWS4" s="683"/>
      <c r="WWT4" s="683"/>
      <c r="WWU4" s="683"/>
      <c r="WWV4" s="683"/>
      <c r="WWW4" s="683"/>
      <c r="WWX4" s="683"/>
      <c r="WWY4" s="683"/>
      <c r="WWZ4" s="683"/>
      <c r="WXA4" s="683"/>
      <c r="WXB4" s="683"/>
      <c r="WXC4" s="683"/>
      <c r="WXD4" s="683"/>
      <c r="WXE4" s="683"/>
      <c r="WXF4" s="683"/>
      <c r="WXG4" s="683"/>
      <c r="WXH4" s="683"/>
      <c r="WXI4" s="683"/>
      <c r="WXJ4" s="683"/>
      <c r="WXK4" s="683"/>
      <c r="WXL4" s="683"/>
      <c r="WXM4" s="683"/>
      <c r="WXN4" s="683"/>
      <c r="WXO4" s="683"/>
      <c r="WXP4" s="683"/>
      <c r="WXQ4" s="683"/>
      <c r="WXR4" s="683"/>
      <c r="WXS4" s="683"/>
      <c r="WXT4" s="683"/>
      <c r="WXU4" s="683"/>
      <c r="WXV4" s="683"/>
      <c r="WXW4" s="683"/>
      <c r="WXX4" s="683"/>
      <c r="WXY4" s="683"/>
      <c r="WXZ4" s="683"/>
      <c r="WYA4" s="683"/>
      <c r="WYB4" s="683"/>
      <c r="WYC4" s="683"/>
      <c r="WYD4" s="683"/>
      <c r="WYE4" s="683"/>
      <c r="WYF4" s="683"/>
      <c r="WYG4" s="683"/>
      <c r="WYH4" s="683"/>
      <c r="WYI4" s="683"/>
      <c r="WYJ4" s="683"/>
      <c r="WYK4" s="683"/>
      <c r="WYL4" s="683"/>
      <c r="WYM4" s="683"/>
      <c r="WYN4" s="683"/>
      <c r="WYO4" s="683"/>
      <c r="WYP4" s="683"/>
      <c r="WYQ4" s="683"/>
      <c r="WYR4" s="683"/>
      <c r="WYS4" s="683"/>
      <c r="WYT4" s="683"/>
      <c r="WYU4" s="683"/>
      <c r="WYV4" s="683"/>
      <c r="WYW4" s="683"/>
      <c r="WYX4" s="683"/>
      <c r="WYY4" s="683"/>
      <c r="WYZ4" s="683"/>
      <c r="WZA4" s="683"/>
      <c r="WZB4" s="683"/>
      <c r="WZC4" s="683"/>
      <c r="WZD4" s="683"/>
      <c r="WZE4" s="683"/>
      <c r="WZF4" s="683"/>
      <c r="WZG4" s="683"/>
      <c r="WZH4" s="683"/>
      <c r="WZI4" s="683"/>
      <c r="WZJ4" s="683"/>
      <c r="WZK4" s="683"/>
      <c r="WZL4" s="683"/>
      <c r="WZM4" s="683"/>
      <c r="WZN4" s="683"/>
      <c r="WZO4" s="683"/>
      <c r="WZP4" s="683"/>
      <c r="WZQ4" s="683"/>
      <c r="WZR4" s="683"/>
      <c r="WZS4" s="683"/>
      <c r="WZT4" s="683"/>
      <c r="WZU4" s="683"/>
      <c r="WZV4" s="683"/>
      <c r="WZW4" s="683"/>
      <c r="WZX4" s="683"/>
      <c r="WZY4" s="683"/>
      <c r="WZZ4" s="683"/>
      <c r="XAA4" s="683"/>
      <c r="XAB4" s="683"/>
      <c r="XAC4" s="683"/>
      <c r="XAD4" s="683"/>
      <c r="XAE4" s="683"/>
      <c r="XAF4" s="683"/>
      <c r="XAG4" s="683"/>
      <c r="XAH4" s="683"/>
      <c r="XAI4" s="683"/>
      <c r="XAJ4" s="683"/>
      <c r="XAK4" s="683"/>
      <c r="XAL4" s="683"/>
      <c r="XAM4" s="683"/>
      <c r="XAN4" s="683"/>
      <c r="XAO4" s="683"/>
      <c r="XAP4" s="683"/>
      <c r="XAQ4" s="683"/>
      <c r="XAR4" s="683"/>
      <c r="XAS4" s="683"/>
      <c r="XAT4" s="683"/>
      <c r="XAU4" s="683"/>
      <c r="XAV4" s="683"/>
      <c r="XAW4" s="683"/>
      <c r="XAX4" s="683"/>
      <c r="XAY4" s="683"/>
      <c r="XAZ4" s="683"/>
      <c r="XBA4" s="683"/>
      <c r="XBB4" s="683"/>
      <c r="XBC4" s="683"/>
      <c r="XBD4" s="683"/>
      <c r="XBE4" s="683"/>
      <c r="XBF4" s="683"/>
      <c r="XBG4" s="683"/>
      <c r="XBH4" s="683"/>
      <c r="XBI4" s="683"/>
      <c r="XBJ4" s="683"/>
      <c r="XBK4" s="683"/>
      <c r="XBL4" s="683"/>
      <c r="XBM4" s="683"/>
      <c r="XBN4" s="683"/>
      <c r="XBO4" s="683"/>
      <c r="XBP4" s="683"/>
      <c r="XBQ4" s="683"/>
      <c r="XBR4" s="683"/>
      <c r="XBS4" s="683"/>
      <c r="XBT4" s="683"/>
      <c r="XBU4" s="683"/>
      <c r="XBV4" s="683"/>
      <c r="XBW4" s="683"/>
      <c r="XBX4" s="683"/>
      <c r="XBY4" s="683"/>
      <c r="XBZ4" s="683"/>
      <c r="XCA4" s="683"/>
      <c r="XCB4" s="683"/>
      <c r="XCC4" s="683"/>
      <c r="XCD4" s="683"/>
      <c r="XCE4" s="683"/>
      <c r="XCF4" s="683"/>
      <c r="XCG4" s="683"/>
      <c r="XCH4" s="683"/>
      <c r="XCI4" s="683"/>
      <c r="XCJ4" s="683"/>
      <c r="XCK4" s="683"/>
      <c r="XCL4" s="683"/>
      <c r="XCM4" s="683"/>
      <c r="XCN4" s="683"/>
      <c r="XCO4" s="683"/>
      <c r="XCP4" s="683"/>
      <c r="XCQ4" s="683"/>
      <c r="XCR4" s="683"/>
      <c r="XCS4" s="683"/>
      <c r="XCT4" s="683"/>
      <c r="XCU4" s="683"/>
      <c r="XCV4" s="683"/>
      <c r="XCW4" s="683"/>
      <c r="XCX4" s="683"/>
      <c r="XCY4" s="683"/>
      <c r="XCZ4" s="683"/>
      <c r="XDA4" s="683"/>
      <c r="XDB4" s="683"/>
      <c r="XDC4" s="683"/>
      <c r="XDD4" s="683"/>
      <c r="XDE4" s="683"/>
      <c r="XDF4" s="683"/>
      <c r="XDG4" s="683"/>
      <c r="XDH4" s="683"/>
      <c r="XDI4" s="683"/>
      <c r="XDJ4" s="683"/>
      <c r="XDK4" s="683"/>
      <c r="XDL4" s="683"/>
      <c r="XDM4" s="683"/>
      <c r="XDN4" s="683"/>
      <c r="XDO4" s="683"/>
      <c r="XDP4" s="683"/>
      <c r="XDQ4" s="683"/>
      <c r="XDR4" s="683"/>
      <c r="XDS4" s="683"/>
      <c r="XDT4" s="683"/>
      <c r="XDU4" s="683"/>
      <c r="XDV4" s="683"/>
      <c r="XDW4" s="683"/>
      <c r="XDX4" s="683"/>
      <c r="XDY4" s="683"/>
      <c r="XDZ4" s="683"/>
      <c r="XEA4" s="683"/>
      <c r="XEB4" s="683"/>
      <c r="XEC4" s="683"/>
      <c r="XED4" s="683"/>
      <c r="XEE4" s="683"/>
      <c r="XEF4" s="683"/>
      <c r="XEG4" s="683"/>
      <c r="XEH4" s="683"/>
      <c r="XEI4" s="683"/>
      <c r="XEJ4" s="683"/>
      <c r="XEK4" s="683"/>
      <c r="XEL4" s="683"/>
      <c r="XEM4" s="683"/>
      <c r="XEN4" s="683"/>
      <c r="XEO4" s="683"/>
      <c r="XEP4" s="683"/>
      <c r="XEQ4" s="683"/>
      <c r="XER4" s="683"/>
      <c r="XES4" s="683"/>
      <c r="XET4" s="683"/>
      <c r="XEU4" s="683"/>
      <c r="XEV4" s="683"/>
      <c r="XEW4" s="683"/>
      <c r="XEX4" s="683"/>
      <c r="XEY4" s="683"/>
      <c r="XEZ4" s="683"/>
    </row>
    <row r="5" spans="1:16380" x14ac:dyDescent="0.3">
      <c r="B5" s="706" t="s">
        <v>968</v>
      </c>
      <c r="C5" s="706"/>
    </row>
    <row r="6" spans="1:16380" ht="15.75" customHeight="1" x14ac:dyDescent="0.3">
      <c r="A6" s="79"/>
      <c r="B6" s="436" t="s">
        <v>921</v>
      </c>
      <c r="C6" s="436" t="s">
        <v>920</v>
      </c>
      <c r="D6" s="436" t="s">
        <v>922</v>
      </c>
      <c r="E6" s="436" t="s">
        <v>1063</v>
      </c>
      <c r="F6" s="436" t="s">
        <v>974</v>
      </c>
      <c r="G6" s="436" t="s">
        <v>1064</v>
      </c>
      <c r="H6" s="226" t="s">
        <v>923</v>
      </c>
    </row>
    <row r="7" spans="1:16380" ht="15" customHeight="1" x14ac:dyDescent="0.3">
      <c r="A7" s="80" t="s">
        <v>97</v>
      </c>
      <c r="B7" s="346"/>
      <c r="C7" s="346"/>
      <c r="D7" s="346"/>
    </row>
    <row r="8" spans="1:16380" ht="15" customHeight="1" x14ac:dyDescent="0.3">
      <c r="A8" s="34" t="s">
        <v>100</v>
      </c>
      <c r="B8" s="34">
        <v>0</v>
      </c>
      <c r="C8" s="34">
        <v>0</v>
      </c>
      <c r="D8" s="34">
        <v>0</v>
      </c>
      <c r="E8" s="34">
        <v>0</v>
      </c>
      <c r="F8" s="34">
        <v>0</v>
      </c>
      <c r="G8" s="34">
        <v>0</v>
      </c>
      <c r="H8" s="34">
        <v>0</v>
      </c>
      <c r="I8" s="660"/>
      <c r="J8" s="660"/>
      <c r="K8" s="660"/>
      <c r="L8" s="660"/>
      <c r="M8" s="660"/>
      <c r="N8" s="660"/>
      <c r="O8" s="660"/>
      <c r="P8" s="660"/>
      <c r="Q8" s="660"/>
      <c r="R8" s="660"/>
      <c r="S8" s="660"/>
      <c r="T8" s="660"/>
      <c r="U8" s="660"/>
      <c r="V8" s="660"/>
      <c r="W8" s="660"/>
      <c r="X8" s="660"/>
      <c r="Y8" s="660"/>
      <c r="Z8" s="660"/>
      <c r="AA8" s="660"/>
      <c r="AB8" s="660"/>
      <c r="AC8" s="660"/>
      <c r="AD8" s="660"/>
      <c r="AE8" s="660"/>
      <c r="AF8" s="660"/>
      <c r="AG8" s="660"/>
      <c r="AH8" s="660"/>
      <c r="AI8" s="660"/>
      <c r="AJ8" s="660"/>
      <c r="AK8" s="660"/>
      <c r="AL8" s="660"/>
      <c r="AM8" s="660"/>
      <c r="AN8" s="660"/>
      <c r="AO8" s="660"/>
      <c r="AP8" s="660"/>
      <c r="AQ8" s="660"/>
      <c r="AR8" s="660"/>
      <c r="AS8" s="660"/>
      <c r="AT8" s="660"/>
      <c r="AU8" s="660"/>
      <c r="AV8" s="660"/>
      <c r="AW8" s="660"/>
      <c r="AX8" s="660"/>
      <c r="AY8" s="660"/>
      <c r="AZ8" s="660"/>
      <c r="BA8" s="660"/>
      <c r="BB8" s="660"/>
      <c r="BC8" s="660"/>
      <c r="BD8" s="660"/>
      <c r="BE8" s="660"/>
      <c r="BF8" s="660"/>
      <c r="BG8" s="660"/>
      <c r="BH8" s="660"/>
      <c r="BI8" s="660"/>
      <c r="BJ8" s="660"/>
      <c r="BK8" s="660"/>
      <c r="BL8" s="660"/>
      <c r="BM8" s="660"/>
      <c r="BN8" s="660"/>
      <c r="BO8" s="660"/>
      <c r="BP8" s="660"/>
      <c r="BQ8" s="660"/>
      <c r="BR8" s="660"/>
      <c r="BS8" s="660"/>
      <c r="BT8" s="660"/>
      <c r="BU8" s="660"/>
      <c r="BV8" s="660"/>
      <c r="BW8" s="660"/>
      <c r="BX8" s="660"/>
      <c r="BY8" s="660"/>
      <c r="BZ8" s="660"/>
      <c r="CA8" s="660"/>
      <c r="CB8" s="660"/>
      <c r="CC8" s="660"/>
      <c r="CD8" s="660"/>
      <c r="CE8" s="660"/>
      <c r="CF8" s="660"/>
      <c r="CG8" s="660"/>
      <c r="CH8" s="660"/>
      <c r="CI8" s="660"/>
      <c r="CJ8" s="660"/>
      <c r="CK8" s="660"/>
      <c r="CL8" s="660"/>
      <c r="CM8" s="660"/>
      <c r="CN8" s="660"/>
      <c r="CO8" s="660"/>
      <c r="CP8" s="660"/>
      <c r="CQ8" s="660"/>
      <c r="CR8" s="660"/>
      <c r="CS8" s="660"/>
      <c r="CT8" s="660"/>
      <c r="CU8" s="660"/>
      <c r="CV8" s="660"/>
      <c r="CW8" s="660"/>
      <c r="CX8" s="660"/>
      <c r="CY8" s="660"/>
      <c r="CZ8" s="660"/>
      <c r="DA8" s="660"/>
      <c r="DB8" s="660"/>
      <c r="DC8" s="660"/>
      <c r="DD8" s="660"/>
      <c r="DE8" s="660"/>
      <c r="DF8" s="660"/>
      <c r="DG8" s="660"/>
      <c r="DH8" s="660"/>
      <c r="DI8" s="660"/>
      <c r="DJ8" s="660"/>
      <c r="DK8" s="660"/>
      <c r="DL8" s="660"/>
      <c r="DM8" s="660"/>
      <c r="DN8" s="660"/>
      <c r="DO8" s="660"/>
      <c r="DP8" s="660"/>
      <c r="DQ8" s="660"/>
      <c r="DR8" s="660"/>
      <c r="DS8" s="660"/>
      <c r="DT8" s="660"/>
      <c r="DU8" s="660"/>
      <c r="DV8" s="660"/>
      <c r="DW8" s="660"/>
      <c r="DX8" s="660"/>
      <c r="DY8" s="660"/>
      <c r="DZ8" s="660"/>
      <c r="EA8" s="660"/>
      <c r="EB8" s="660"/>
      <c r="EC8" s="660"/>
      <c r="ED8" s="660"/>
      <c r="EE8" s="660"/>
      <c r="EF8" s="660"/>
      <c r="EG8" s="660"/>
      <c r="EH8" s="660"/>
      <c r="EI8" s="660"/>
      <c r="EJ8" s="660"/>
      <c r="EK8" s="660"/>
      <c r="EL8" s="660"/>
      <c r="EM8" s="660"/>
      <c r="EN8" s="660"/>
      <c r="EO8" s="660"/>
      <c r="EP8" s="660"/>
      <c r="EQ8" s="660"/>
      <c r="ER8" s="660"/>
      <c r="ES8" s="660"/>
      <c r="ET8" s="660"/>
      <c r="EU8" s="660"/>
      <c r="EV8" s="660"/>
      <c r="EW8" s="660"/>
      <c r="EX8" s="660"/>
      <c r="EY8" s="660"/>
      <c r="EZ8" s="660"/>
      <c r="FA8" s="660"/>
      <c r="FB8" s="660"/>
      <c r="FC8" s="660"/>
      <c r="FD8" s="660"/>
      <c r="FE8" s="660"/>
      <c r="FF8" s="660"/>
      <c r="FG8" s="660"/>
      <c r="FH8" s="660"/>
      <c r="FI8" s="660"/>
      <c r="FJ8" s="660"/>
      <c r="FK8" s="660"/>
      <c r="FL8" s="660"/>
      <c r="FM8" s="660"/>
      <c r="FN8" s="660"/>
      <c r="FO8" s="660"/>
      <c r="FP8" s="660"/>
      <c r="FQ8" s="660"/>
      <c r="FR8" s="660"/>
      <c r="FS8" s="660"/>
      <c r="FT8" s="660"/>
      <c r="FU8" s="660"/>
      <c r="FV8" s="660"/>
      <c r="FW8" s="660"/>
      <c r="FX8" s="660"/>
      <c r="FY8" s="660"/>
      <c r="FZ8" s="660"/>
      <c r="GA8" s="660"/>
      <c r="GB8" s="660"/>
      <c r="GC8" s="660"/>
      <c r="GD8" s="660"/>
      <c r="GE8" s="660"/>
      <c r="GF8" s="660"/>
      <c r="GG8" s="660"/>
      <c r="GH8" s="660"/>
      <c r="GI8" s="660"/>
      <c r="GJ8" s="660"/>
      <c r="GK8" s="660"/>
      <c r="GL8" s="660"/>
      <c r="GM8" s="660"/>
      <c r="GN8" s="660"/>
      <c r="GO8" s="660"/>
      <c r="GP8" s="660"/>
      <c r="GQ8" s="660"/>
      <c r="GR8" s="660"/>
      <c r="GS8" s="660"/>
      <c r="GT8" s="660"/>
      <c r="GU8" s="660"/>
      <c r="GV8" s="660"/>
      <c r="GW8" s="660"/>
      <c r="GX8" s="660"/>
      <c r="GY8" s="660"/>
      <c r="GZ8" s="660"/>
      <c r="HA8" s="660"/>
      <c r="HB8" s="660"/>
      <c r="HC8" s="660"/>
      <c r="HD8" s="660"/>
      <c r="HE8" s="660"/>
      <c r="HF8" s="660"/>
      <c r="HG8" s="660"/>
      <c r="HH8" s="660"/>
      <c r="HI8" s="660"/>
      <c r="HJ8" s="660"/>
      <c r="HK8" s="660"/>
      <c r="HL8" s="660"/>
      <c r="HM8" s="660"/>
      <c r="HN8" s="660"/>
      <c r="HO8" s="660"/>
      <c r="HP8" s="660"/>
      <c r="HQ8" s="660"/>
      <c r="HR8" s="660"/>
      <c r="HS8" s="660"/>
      <c r="HT8" s="660"/>
      <c r="HU8" s="660"/>
      <c r="HV8" s="660"/>
      <c r="HW8" s="660"/>
      <c r="HX8" s="660"/>
      <c r="HY8" s="660"/>
      <c r="HZ8" s="660"/>
      <c r="IA8" s="660"/>
      <c r="IB8" s="660"/>
      <c r="IC8" s="660"/>
      <c r="ID8" s="660"/>
      <c r="IE8" s="660"/>
      <c r="IF8" s="660"/>
      <c r="IG8" s="660"/>
      <c r="IH8" s="660"/>
      <c r="II8" s="660"/>
      <c r="IJ8" s="660"/>
      <c r="IK8" s="660"/>
      <c r="IL8" s="660"/>
      <c r="IM8" s="660"/>
      <c r="IN8" s="660"/>
      <c r="IO8" s="660"/>
      <c r="IP8" s="660"/>
      <c r="IQ8" s="660"/>
      <c r="IR8" s="660"/>
      <c r="IS8" s="660"/>
      <c r="IT8" s="660"/>
      <c r="IU8" s="660"/>
      <c r="IV8" s="660"/>
      <c r="IW8" s="660"/>
      <c r="IX8" s="660"/>
      <c r="IY8" s="660"/>
      <c r="IZ8" s="660"/>
      <c r="JA8" s="660"/>
      <c r="JB8" s="660"/>
      <c r="JC8" s="660"/>
      <c r="JD8" s="660"/>
      <c r="JE8" s="660"/>
      <c r="JF8" s="660"/>
      <c r="JG8" s="660"/>
      <c r="JH8" s="660"/>
      <c r="JI8" s="660"/>
      <c r="JJ8" s="660"/>
      <c r="JK8" s="660"/>
      <c r="JL8" s="660"/>
      <c r="JM8" s="660"/>
      <c r="JN8" s="660"/>
      <c r="JO8" s="660"/>
      <c r="JP8" s="660"/>
      <c r="JQ8" s="660"/>
      <c r="JR8" s="660"/>
      <c r="JS8" s="660"/>
      <c r="JT8" s="660"/>
      <c r="JU8" s="660"/>
      <c r="JV8" s="660"/>
      <c r="JW8" s="660"/>
      <c r="JX8" s="660"/>
      <c r="JY8" s="660"/>
      <c r="JZ8" s="660"/>
      <c r="KA8" s="660"/>
      <c r="KB8" s="660"/>
      <c r="KC8" s="660"/>
      <c r="KD8" s="660"/>
      <c r="KE8" s="660"/>
      <c r="KF8" s="660"/>
      <c r="KG8" s="660"/>
      <c r="KH8" s="660"/>
      <c r="KI8" s="660"/>
      <c r="KJ8" s="660"/>
      <c r="KK8" s="660"/>
      <c r="KL8" s="660"/>
      <c r="KM8" s="660"/>
      <c r="KN8" s="660"/>
      <c r="KO8" s="660"/>
      <c r="KP8" s="660"/>
      <c r="KQ8" s="660"/>
      <c r="KR8" s="660"/>
      <c r="KS8" s="660"/>
      <c r="KT8" s="660"/>
      <c r="KU8" s="660"/>
      <c r="KV8" s="660"/>
      <c r="KW8" s="660"/>
      <c r="KX8" s="660"/>
      <c r="KY8" s="660"/>
      <c r="KZ8" s="660"/>
      <c r="LA8" s="660"/>
      <c r="LB8" s="660"/>
      <c r="LC8" s="660"/>
      <c r="LD8" s="660"/>
      <c r="LE8" s="660"/>
      <c r="LF8" s="660"/>
      <c r="LG8" s="660"/>
      <c r="LH8" s="660"/>
      <c r="LI8" s="660"/>
      <c r="LJ8" s="660"/>
      <c r="LK8" s="660"/>
      <c r="LL8" s="660"/>
      <c r="LM8" s="660"/>
      <c r="LN8" s="660"/>
      <c r="LO8" s="660"/>
      <c r="LP8" s="660"/>
      <c r="LQ8" s="660"/>
      <c r="LR8" s="660"/>
      <c r="LS8" s="660"/>
      <c r="LT8" s="660"/>
      <c r="LU8" s="660"/>
      <c r="LV8" s="660"/>
      <c r="LW8" s="660"/>
      <c r="LX8" s="660"/>
      <c r="LY8" s="660"/>
      <c r="LZ8" s="660"/>
      <c r="MA8" s="660"/>
      <c r="MB8" s="660"/>
      <c r="MC8" s="660"/>
      <c r="MD8" s="660"/>
      <c r="ME8" s="660"/>
      <c r="MF8" s="660"/>
      <c r="MG8" s="660"/>
      <c r="MH8" s="660"/>
      <c r="MI8" s="660"/>
      <c r="MJ8" s="660"/>
      <c r="MK8" s="660"/>
      <c r="ML8" s="660"/>
      <c r="MM8" s="660"/>
      <c r="MN8" s="660"/>
      <c r="MO8" s="660"/>
      <c r="MP8" s="660"/>
      <c r="MQ8" s="660"/>
      <c r="MR8" s="660"/>
      <c r="MS8" s="660"/>
      <c r="MT8" s="660"/>
      <c r="MU8" s="660"/>
      <c r="MV8" s="660"/>
      <c r="MW8" s="660"/>
      <c r="MX8" s="660"/>
      <c r="MY8" s="660"/>
      <c r="MZ8" s="660"/>
      <c r="NA8" s="660"/>
      <c r="NB8" s="660"/>
      <c r="NC8" s="660"/>
      <c r="ND8" s="660"/>
      <c r="NE8" s="660"/>
      <c r="NF8" s="660"/>
      <c r="NG8" s="660"/>
      <c r="NH8" s="660"/>
      <c r="NI8" s="660"/>
      <c r="NJ8" s="660"/>
      <c r="NK8" s="660"/>
      <c r="NL8" s="660"/>
      <c r="NM8" s="660"/>
      <c r="NN8" s="660"/>
      <c r="NO8" s="660"/>
      <c r="NP8" s="660"/>
      <c r="NQ8" s="660"/>
      <c r="NR8" s="660"/>
      <c r="NS8" s="660"/>
      <c r="NT8" s="660"/>
      <c r="NU8" s="660"/>
      <c r="NV8" s="660"/>
      <c r="NW8" s="660"/>
      <c r="NX8" s="660"/>
      <c r="NY8" s="660"/>
      <c r="NZ8" s="660"/>
      <c r="OA8" s="660"/>
      <c r="OB8" s="660"/>
      <c r="OC8" s="660"/>
      <c r="OD8" s="660"/>
      <c r="OE8" s="660"/>
      <c r="OF8" s="660"/>
      <c r="OG8" s="660"/>
      <c r="OH8" s="660"/>
      <c r="OI8" s="660"/>
      <c r="OJ8" s="660"/>
      <c r="OK8" s="660"/>
      <c r="OL8" s="660"/>
      <c r="OM8" s="660"/>
      <c r="ON8" s="660"/>
      <c r="OO8" s="660"/>
      <c r="OP8" s="660"/>
      <c r="OQ8" s="660"/>
      <c r="OR8" s="660"/>
      <c r="OS8" s="660"/>
      <c r="OT8" s="660"/>
      <c r="OU8" s="660"/>
      <c r="OV8" s="660"/>
      <c r="OW8" s="660"/>
      <c r="OX8" s="660"/>
      <c r="OY8" s="660"/>
      <c r="OZ8" s="660"/>
      <c r="PA8" s="660"/>
      <c r="PB8" s="660"/>
      <c r="PC8" s="660"/>
      <c r="PD8" s="660"/>
      <c r="PE8" s="660"/>
      <c r="PF8" s="660"/>
      <c r="PG8" s="660"/>
      <c r="PH8" s="660"/>
      <c r="PI8" s="660"/>
      <c r="PJ8" s="660"/>
      <c r="PK8" s="660"/>
      <c r="PL8" s="660"/>
      <c r="PM8" s="660"/>
      <c r="PN8" s="660"/>
      <c r="PO8" s="660"/>
      <c r="PP8" s="660"/>
      <c r="PQ8" s="660"/>
      <c r="PR8" s="660"/>
      <c r="PS8" s="660"/>
      <c r="PT8" s="660"/>
      <c r="PU8" s="660"/>
      <c r="PV8" s="660"/>
      <c r="PW8" s="660"/>
      <c r="PX8" s="660"/>
      <c r="PY8" s="660"/>
      <c r="PZ8" s="660"/>
      <c r="QA8" s="660"/>
      <c r="QB8" s="660"/>
      <c r="QC8" s="660"/>
      <c r="QD8" s="660"/>
      <c r="QE8" s="660"/>
      <c r="QF8" s="660"/>
      <c r="QG8" s="660"/>
      <c r="QH8" s="660"/>
      <c r="QI8" s="660"/>
      <c r="QJ8" s="660"/>
      <c r="QK8" s="660"/>
      <c r="QL8" s="660"/>
      <c r="QM8" s="660"/>
      <c r="QN8" s="660"/>
      <c r="QO8" s="660"/>
      <c r="QP8" s="660"/>
      <c r="QQ8" s="660"/>
      <c r="QR8" s="660"/>
      <c r="QS8" s="660"/>
      <c r="QT8" s="660"/>
      <c r="QU8" s="660"/>
      <c r="QV8" s="660"/>
      <c r="QW8" s="660"/>
      <c r="QX8" s="660"/>
      <c r="QY8" s="660"/>
      <c r="QZ8" s="660"/>
      <c r="RA8" s="660"/>
      <c r="RB8" s="660"/>
      <c r="RC8" s="660"/>
      <c r="RD8" s="660"/>
      <c r="RE8" s="660"/>
      <c r="RF8" s="660"/>
      <c r="RG8" s="660"/>
      <c r="RH8" s="660"/>
      <c r="RI8" s="660"/>
      <c r="RJ8" s="660"/>
      <c r="RK8" s="660"/>
      <c r="RL8" s="660"/>
      <c r="RM8" s="660"/>
      <c r="RN8" s="660"/>
      <c r="RO8" s="660"/>
      <c r="RP8" s="660"/>
      <c r="RQ8" s="660"/>
      <c r="RR8" s="660"/>
      <c r="RS8" s="660"/>
      <c r="RT8" s="660"/>
      <c r="RU8" s="660"/>
      <c r="RV8" s="660"/>
      <c r="RW8" s="660"/>
      <c r="RX8" s="660"/>
      <c r="RY8" s="660"/>
      <c r="RZ8" s="660"/>
      <c r="SA8" s="660"/>
      <c r="SB8" s="660"/>
      <c r="SC8" s="660"/>
      <c r="SD8" s="660"/>
      <c r="SE8" s="660"/>
      <c r="SF8" s="660"/>
      <c r="SG8" s="660"/>
      <c r="SH8" s="660"/>
      <c r="SI8" s="660"/>
      <c r="SJ8" s="660"/>
      <c r="SK8" s="660"/>
      <c r="SL8" s="660"/>
      <c r="SM8" s="660"/>
      <c r="SN8" s="660"/>
      <c r="SO8" s="660"/>
      <c r="SP8" s="660"/>
      <c r="SQ8" s="660"/>
      <c r="SR8" s="660"/>
      <c r="SS8" s="660"/>
      <c r="ST8" s="660"/>
      <c r="SU8" s="660"/>
      <c r="SV8" s="660"/>
      <c r="SW8" s="660"/>
      <c r="SX8" s="660"/>
      <c r="SY8" s="660"/>
      <c r="SZ8" s="660"/>
      <c r="TA8" s="660"/>
      <c r="TB8" s="660"/>
      <c r="TC8" s="660"/>
      <c r="TD8" s="660"/>
      <c r="TE8" s="660"/>
      <c r="TF8" s="660"/>
      <c r="TG8" s="660"/>
      <c r="TH8" s="660"/>
      <c r="TI8" s="660"/>
      <c r="TJ8" s="660"/>
      <c r="TK8" s="660"/>
      <c r="TL8" s="660"/>
      <c r="TM8" s="660"/>
      <c r="TN8" s="660"/>
      <c r="TO8" s="660"/>
      <c r="TP8" s="660"/>
      <c r="TQ8" s="660"/>
      <c r="TR8" s="660"/>
      <c r="TS8" s="660"/>
      <c r="TT8" s="660"/>
      <c r="TU8" s="660"/>
      <c r="TV8" s="660"/>
      <c r="TW8" s="660"/>
      <c r="TX8" s="660"/>
      <c r="TY8" s="660"/>
      <c r="TZ8" s="660"/>
      <c r="UA8" s="660"/>
      <c r="UB8" s="660"/>
      <c r="UC8" s="660"/>
      <c r="UD8" s="660"/>
      <c r="UE8" s="660"/>
      <c r="UF8" s="660"/>
      <c r="UG8" s="660"/>
      <c r="UH8" s="660"/>
      <c r="UI8" s="660"/>
      <c r="UJ8" s="660"/>
      <c r="UK8" s="660"/>
      <c r="UL8" s="660"/>
      <c r="UM8" s="660"/>
      <c r="UN8" s="660"/>
      <c r="UO8" s="660"/>
      <c r="UP8" s="660"/>
      <c r="UQ8" s="660"/>
      <c r="UR8" s="660"/>
      <c r="US8" s="660"/>
      <c r="UT8" s="660"/>
      <c r="UU8" s="660"/>
      <c r="UV8" s="660"/>
      <c r="UW8" s="660"/>
      <c r="UX8" s="660"/>
      <c r="UY8" s="660"/>
      <c r="UZ8" s="660"/>
      <c r="VA8" s="660"/>
      <c r="VB8" s="660"/>
      <c r="VC8" s="660"/>
      <c r="VD8" s="660"/>
      <c r="VE8" s="660"/>
      <c r="VF8" s="660"/>
      <c r="VG8" s="660"/>
      <c r="VH8" s="660"/>
      <c r="VI8" s="660"/>
      <c r="VJ8" s="660"/>
      <c r="VK8" s="660"/>
      <c r="VL8" s="660"/>
      <c r="VM8" s="660"/>
      <c r="VN8" s="660"/>
      <c r="VO8" s="660"/>
      <c r="VP8" s="660"/>
      <c r="VQ8" s="660"/>
      <c r="VR8" s="660"/>
      <c r="VS8" s="660"/>
      <c r="VT8" s="660"/>
      <c r="VU8" s="660"/>
      <c r="VV8" s="660"/>
      <c r="VW8" s="660"/>
      <c r="VX8" s="660"/>
      <c r="VY8" s="660"/>
      <c r="VZ8" s="660"/>
      <c r="WA8" s="660"/>
      <c r="WB8" s="660"/>
      <c r="WC8" s="660"/>
      <c r="WD8" s="660"/>
      <c r="WE8" s="660"/>
      <c r="WF8" s="660"/>
      <c r="WG8" s="660"/>
      <c r="WH8" s="660"/>
      <c r="WI8" s="660"/>
      <c r="WJ8" s="660"/>
      <c r="WK8" s="660"/>
      <c r="WL8" s="660"/>
      <c r="WM8" s="660"/>
      <c r="WN8" s="660"/>
      <c r="WO8" s="660"/>
      <c r="WP8" s="660"/>
      <c r="WQ8" s="660"/>
      <c r="WR8" s="660"/>
      <c r="WS8" s="660"/>
      <c r="WT8" s="660"/>
      <c r="WU8" s="660"/>
      <c r="WV8" s="660"/>
      <c r="WW8" s="660"/>
      <c r="WX8" s="660"/>
      <c r="WY8" s="660"/>
      <c r="WZ8" s="660"/>
      <c r="XA8" s="660"/>
      <c r="XB8" s="660"/>
      <c r="XC8" s="660"/>
      <c r="XD8" s="660"/>
      <c r="XE8" s="660"/>
      <c r="XF8" s="660"/>
      <c r="XG8" s="660"/>
      <c r="XH8" s="660"/>
      <c r="XI8" s="660"/>
      <c r="XJ8" s="660"/>
      <c r="XK8" s="660"/>
      <c r="XL8" s="660"/>
      <c r="XM8" s="660"/>
      <c r="XN8" s="660"/>
      <c r="XO8" s="660"/>
      <c r="XP8" s="660"/>
      <c r="XQ8" s="660"/>
      <c r="XR8" s="660"/>
      <c r="XS8" s="660"/>
      <c r="XT8" s="660"/>
      <c r="XU8" s="660"/>
      <c r="XV8" s="660"/>
      <c r="XW8" s="660"/>
      <c r="XX8" s="660"/>
      <c r="XY8" s="660"/>
      <c r="XZ8" s="660"/>
      <c r="YA8" s="660"/>
      <c r="YB8" s="660"/>
      <c r="YC8" s="660"/>
      <c r="YD8" s="660"/>
      <c r="YE8" s="660"/>
      <c r="YF8" s="660"/>
      <c r="YG8" s="660"/>
      <c r="YH8" s="660"/>
      <c r="YI8" s="660"/>
      <c r="YJ8" s="660"/>
      <c r="YK8" s="660"/>
      <c r="YL8" s="660"/>
      <c r="YM8" s="660"/>
      <c r="YN8" s="660"/>
      <c r="YO8" s="660"/>
      <c r="YP8" s="660"/>
      <c r="YQ8" s="660"/>
      <c r="YR8" s="660"/>
      <c r="YS8" s="660"/>
      <c r="YT8" s="660"/>
      <c r="YU8" s="660"/>
      <c r="YV8" s="660"/>
      <c r="YW8" s="660"/>
      <c r="YX8" s="660"/>
      <c r="YY8" s="660"/>
      <c r="YZ8" s="660"/>
      <c r="ZA8" s="660"/>
      <c r="ZB8" s="660"/>
      <c r="ZC8" s="660"/>
      <c r="ZD8" s="660"/>
      <c r="ZE8" s="660"/>
      <c r="ZF8" s="660"/>
      <c r="ZG8" s="660"/>
      <c r="ZH8" s="660"/>
      <c r="ZI8" s="660"/>
      <c r="ZJ8" s="660"/>
      <c r="ZK8" s="660"/>
      <c r="ZL8" s="660"/>
      <c r="ZM8" s="660"/>
      <c r="ZN8" s="660"/>
      <c r="ZO8" s="660"/>
      <c r="ZP8" s="660"/>
      <c r="ZQ8" s="660"/>
      <c r="ZR8" s="660"/>
      <c r="ZS8" s="660"/>
      <c r="ZT8" s="660"/>
      <c r="ZU8" s="660"/>
      <c r="ZV8" s="660"/>
      <c r="ZW8" s="660"/>
      <c r="ZX8" s="660"/>
      <c r="ZY8" s="660"/>
      <c r="ZZ8" s="660"/>
      <c r="AAA8" s="660"/>
      <c r="AAB8" s="660"/>
      <c r="AAC8" s="660"/>
      <c r="AAD8" s="660"/>
      <c r="AAE8" s="660"/>
      <c r="AAF8" s="660"/>
      <c r="AAG8" s="660"/>
      <c r="AAH8" s="660"/>
      <c r="AAI8" s="660"/>
      <c r="AAJ8" s="660"/>
      <c r="AAK8" s="660"/>
      <c r="AAL8" s="660"/>
      <c r="AAM8" s="660"/>
      <c r="AAN8" s="660"/>
      <c r="AAO8" s="660"/>
      <c r="AAP8" s="660"/>
      <c r="AAQ8" s="660"/>
      <c r="AAR8" s="660"/>
      <c r="AAS8" s="660"/>
      <c r="AAT8" s="660"/>
      <c r="AAU8" s="660"/>
      <c r="AAV8" s="660"/>
      <c r="AAW8" s="660"/>
      <c r="AAX8" s="660"/>
      <c r="AAY8" s="660"/>
      <c r="AAZ8" s="660"/>
      <c r="ABA8" s="660"/>
      <c r="ABB8" s="660"/>
      <c r="ABC8" s="660"/>
      <c r="ABD8" s="660"/>
      <c r="ABE8" s="660"/>
      <c r="ABF8" s="660"/>
      <c r="ABG8" s="660"/>
      <c r="ABH8" s="660"/>
      <c r="ABI8" s="660"/>
      <c r="ABJ8" s="660"/>
      <c r="ABK8" s="660"/>
      <c r="ABL8" s="660"/>
      <c r="ABM8" s="660"/>
      <c r="ABN8" s="660"/>
      <c r="ABO8" s="660"/>
      <c r="ABP8" s="660"/>
      <c r="ABQ8" s="660"/>
      <c r="ABR8" s="660"/>
      <c r="ABS8" s="660"/>
      <c r="ABT8" s="660"/>
      <c r="ABU8" s="660"/>
      <c r="ABV8" s="660"/>
      <c r="ABW8" s="660"/>
      <c r="ABX8" s="660"/>
      <c r="ABY8" s="660"/>
      <c r="ABZ8" s="660"/>
      <c r="ACA8" s="660"/>
      <c r="ACB8" s="660"/>
      <c r="ACC8" s="660"/>
      <c r="ACD8" s="660"/>
      <c r="ACE8" s="660"/>
      <c r="ACF8" s="660"/>
      <c r="ACG8" s="660"/>
      <c r="ACH8" s="660"/>
      <c r="ACI8" s="660"/>
      <c r="ACJ8" s="660"/>
      <c r="ACK8" s="660"/>
      <c r="ACL8" s="660"/>
      <c r="ACM8" s="660"/>
      <c r="ACN8" s="660"/>
      <c r="ACO8" s="660"/>
      <c r="ACP8" s="660"/>
      <c r="ACQ8" s="660"/>
      <c r="ACR8" s="660"/>
      <c r="ACS8" s="660"/>
      <c r="ACT8" s="660"/>
      <c r="ACU8" s="660"/>
      <c r="ACV8" s="660"/>
      <c r="ACW8" s="660"/>
      <c r="ACX8" s="660"/>
      <c r="ACY8" s="660"/>
      <c r="ACZ8" s="660"/>
      <c r="ADA8" s="660"/>
      <c r="ADB8" s="660"/>
      <c r="ADC8" s="660"/>
      <c r="ADD8" s="660"/>
      <c r="ADE8" s="660"/>
      <c r="ADF8" s="660"/>
      <c r="ADG8" s="660"/>
      <c r="ADH8" s="660"/>
      <c r="ADI8" s="660"/>
      <c r="ADJ8" s="660"/>
      <c r="ADK8" s="660"/>
      <c r="ADL8" s="660"/>
      <c r="ADM8" s="660"/>
      <c r="ADN8" s="660"/>
      <c r="ADO8" s="660"/>
      <c r="ADP8" s="660"/>
      <c r="ADQ8" s="660"/>
      <c r="ADR8" s="660"/>
      <c r="ADS8" s="660"/>
      <c r="ADT8" s="660"/>
      <c r="ADU8" s="660"/>
      <c r="ADV8" s="660"/>
      <c r="ADW8" s="660"/>
      <c r="ADX8" s="660"/>
      <c r="ADY8" s="660"/>
      <c r="ADZ8" s="660"/>
      <c r="AEA8" s="660"/>
      <c r="AEB8" s="660"/>
      <c r="AEC8" s="660"/>
      <c r="AED8" s="660"/>
      <c r="AEE8" s="660"/>
      <c r="AEF8" s="660"/>
      <c r="AEG8" s="660"/>
      <c r="AEH8" s="660"/>
      <c r="AEI8" s="660"/>
      <c r="AEJ8" s="660"/>
      <c r="AEK8" s="660"/>
      <c r="AEL8" s="660"/>
      <c r="AEM8" s="660"/>
      <c r="AEN8" s="660"/>
      <c r="AEO8" s="660"/>
      <c r="AEP8" s="660"/>
      <c r="AEQ8" s="660"/>
      <c r="AER8" s="660"/>
      <c r="AES8" s="660"/>
      <c r="AET8" s="660"/>
      <c r="AEU8" s="660"/>
      <c r="AEV8" s="660"/>
      <c r="AEW8" s="660"/>
      <c r="AEX8" s="660"/>
      <c r="AEY8" s="660"/>
      <c r="AEZ8" s="660"/>
      <c r="AFA8" s="660"/>
      <c r="AFB8" s="660"/>
      <c r="AFC8" s="660"/>
      <c r="AFD8" s="660"/>
      <c r="AFE8" s="660"/>
      <c r="AFF8" s="660"/>
      <c r="AFG8" s="660"/>
      <c r="AFH8" s="660"/>
      <c r="AFI8" s="660"/>
      <c r="AFJ8" s="660"/>
      <c r="AFK8" s="660"/>
      <c r="AFL8" s="660"/>
      <c r="AFM8" s="660"/>
      <c r="AFN8" s="660"/>
      <c r="AFO8" s="660"/>
      <c r="AFP8" s="660"/>
      <c r="AFQ8" s="660"/>
      <c r="AFR8" s="660"/>
      <c r="AFS8" s="660"/>
      <c r="AFT8" s="660"/>
      <c r="AFU8" s="660"/>
      <c r="AFV8" s="660"/>
      <c r="AFW8" s="660"/>
      <c r="AFX8" s="660"/>
      <c r="AFY8" s="660"/>
      <c r="AFZ8" s="660"/>
      <c r="AGA8" s="660"/>
      <c r="AGB8" s="660"/>
      <c r="AGC8" s="660"/>
      <c r="AGD8" s="660"/>
      <c r="AGE8" s="660"/>
      <c r="AGF8" s="660"/>
      <c r="AGG8" s="660"/>
      <c r="AGH8" s="660"/>
      <c r="AGI8" s="660"/>
      <c r="AGJ8" s="660"/>
      <c r="AGK8" s="660"/>
      <c r="AGL8" s="660"/>
      <c r="AGM8" s="660"/>
      <c r="AGN8" s="660"/>
      <c r="AGO8" s="660"/>
      <c r="AGP8" s="660"/>
      <c r="AGQ8" s="660"/>
      <c r="AGR8" s="660"/>
      <c r="AGS8" s="660"/>
      <c r="AGT8" s="660"/>
      <c r="AGU8" s="660"/>
      <c r="AGV8" s="660"/>
      <c r="AGW8" s="660"/>
      <c r="AGX8" s="660"/>
      <c r="AGY8" s="660"/>
      <c r="AGZ8" s="660"/>
      <c r="AHA8" s="660"/>
      <c r="AHB8" s="660"/>
      <c r="AHC8" s="660"/>
      <c r="AHD8" s="660"/>
      <c r="AHE8" s="660"/>
      <c r="AHF8" s="660"/>
      <c r="AHG8" s="660"/>
      <c r="AHH8" s="660"/>
      <c r="AHI8" s="660"/>
      <c r="AHJ8" s="660"/>
      <c r="AHK8" s="660"/>
      <c r="AHL8" s="660"/>
      <c r="AHM8" s="660"/>
      <c r="AHN8" s="660"/>
      <c r="AHO8" s="660"/>
      <c r="AHP8" s="660"/>
      <c r="AHQ8" s="660"/>
      <c r="AHR8" s="660"/>
      <c r="AHS8" s="660"/>
      <c r="AHT8" s="660"/>
      <c r="AHU8" s="660"/>
      <c r="AHV8" s="660"/>
      <c r="AHW8" s="660"/>
      <c r="AHX8" s="660"/>
      <c r="AHY8" s="660"/>
      <c r="AHZ8" s="660"/>
      <c r="AIA8" s="660"/>
      <c r="AIB8" s="660"/>
      <c r="AIC8" s="660"/>
      <c r="AID8" s="660"/>
      <c r="AIE8" s="660"/>
      <c r="AIF8" s="660"/>
      <c r="AIG8" s="660"/>
      <c r="AIH8" s="660"/>
      <c r="AII8" s="660"/>
      <c r="AIJ8" s="660"/>
      <c r="AIK8" s="660"/>
      <c r="AIL8" s="660"/>
      <c r="AIM8" s="660"/>
      <c r="AIN8" s="660"/>
      <c r="AIO8" s="660"/>
      <c r="AIP8" s="660"/>
      <c r="AIQ8" s="660"/>
      <c r="AIR8" s="660"/>
      <c r="AIS8" s="660"/>
      <c r="AIT8" s="660"/>
      <c r="AIU8" s="660"/>
      <c r="AIV8" s="660"/>
      <c r="AIW8" s="660"/>
      <c r="AIX8" s="660"/>
      <c r="AIY8" s="660"/>
      <c r="AIZ8" s="660"/>
      <c r="AJA8" s="660"/>
      <c r="AJB8" s="660"/>
      <c r="AJC8" s="660"/>
      <c r="AJD8" s="660"/>
      <c r="AJE8" s="660"/>
      <c r="AJF8" s="660"/>
      <c r="AJG8" s="660"/>
      <c r="AJH8" s="660"/>
      <c r="AJI8" s="660"/>
      <c r="AJJ8" s="660"/>
      <c r="AJK8" s="660"/>
      <c r="AJL8" s="660"/>
      <c r="AJM8" s="660"/>
      <c r="AJN8" s="660"/>
      <c r="AJO8" s="660"/>
      <c r="AJP8" s="660"/>
      <c r="AJQ8" s="660"/>
      <c r="AJR8" s="660"/>
      <c r="AJS8" s="660"/>
      <c r="AJT8" s="660"/>
      <c r="AJU8" s="660"/>
      <c r="AJV8" s="660"/>
      <c r="AJW8" s="660"/>
      <c r="AJX8" s="660"/>
      <c r="AJY8" s="660"/>
      <c r="AJZ8" s="660"/>
      <c r="AKA8" s="660"/>
      <c r="AKB8" s="660"/>
      <c r="AKC8" s="660"/>
      <c r="AKD8" s="660"/>
      <c r="AKE8" s="660"/>
      <c r="AKF8" s="660"/>
      <c r="AKG8" s="660"/>
      <c r="AKH8" s="660"/>
      <c r="AKI8" s="660"/>
      <c r="AKJ8" s="660"/>
      <c r="AKK8" s="660"/>
      <c r="AKL8" s="660"/>
      <c r="AKM8" s="660"/>
      <c r="AKN8" s="660"/>
      <c r="AKO8" s="660"/>
      <c r="AKP8" s="660"/>
      <c r="AKQ8" s="660"/>
      <c r="AKR8" s="660"/>
      <c r="AKS8" s="660"/>
      <c r="AKT8" s="660"/>
      <c r="AKU8" s="660"/>
      <c r="AKV8" s="660"/>
      <c r="AKW8" s="660"/>
      <c r="AKX8" s="660"/>
      <c r="AKY8" s="660"/>
      <c r="AKZ8" s="660"/>
      <c r="ALA8" s="660"/>
      <c r="ALB8" s="660"/>
      <c r="ALC8" s="660"/>
      <c r="ALD8" s="660"/>
      <c r="ALE8" s="660"/>
      <c r="ALF8" s="660"/>
      <c r="ALG8" s="660"/>
      <c r="ALH8" s="660"/>
      <c r="ALI8" s="660"/>
      <c r="ALJ8" s="660"/>
      <c r="ALK8" s="660"/>
      <c r="ALL8" s="660"/>
      <c r="ALM8" s="660"/>
      <c r="ALN8" s="660"/>
      <c r="ALO8" s="660"/>
      <c r="ALP8" s="660"/>
      <c r="ALQ8" s="660"/>
      <c r="ALR8" s="660"/>
      <c r="ALS8" s="660"/>
      <c r="ALT8" s="660"/>
      <c r="ALU8" s="660"/>
      <c r="ALV8" s="660"/>
      <c r="ALW8" s="660"/>
      <c r="ALX8" s="660"/>
      <c r="ALY8" s="660"/>
      <c r="ALZ8" s="660"/>
      <c r="AMA8" s="660"/>
      <c r="AMB8" s="660"/>
      <c r="AMC8" s="660"/>
      <c r="AMD8" s="660"/>
      <c r="AME8" s="660"/>
      <c r="AMF8" s="660"/>
      <c r="AMG8" s="660"/>
      <c r="AMH8" s="660"/>
      <c r="AMI8" s="660"/>
      <c r="AMJ8" s="660"/>
      <c r="AMK8" s="660"/>
      <c r="AML8" s="660"/>
      <c r="AMM8" s="660"/>
      <c r="AMN8" s="660"/>
      <c r="AMO8" s="660"/>
      <c r="AMP8" s="660"/>
      <c r="AMQ8" s="660"/>
      <c r="AMR8" s="660"/>
      <c r="AMS8" s="660"/>
      <c r="AMT8" s="660"/>
      <c r="AMU8" s="660"/>
      <c r="AMV8" s="660"/>
      <c r="AMW8" s="660"/>
      <c r="AMX8" s="660"/>
      <c r="AMY8" s="660"/>
      <c r="AMZ8" s="660"/>
      <c r="ANA8" s="660"/>
      <c r="ANB8" s="660"/>
      <c r="ANC8" s="660"/>
      <c r="AND8" s="660"/>
      <c r="ANE8" s="660"/>
      <c r="ANF8" s="660"/>
      <c r="ANG8" s="660"/>
      <c r="ANH8" s="660"/>
      <c r="ANI8" s="660"/>
      <c r="ANJ8" s="660"/>
      <c r="ANK8" s="660"/>
      <c r="ANL8" s="660"/>
      <c r="ANM8" s="660"/>
      <c r="ANN8" s="660"/>
      <c r="ANO8" s="660"/>
      <c r="ANP8" s="660"/>
      <c r="ANQ8" s="660"/>
      <c r="ANR8" s="660"/>
      <c r="ANS8" s="660"/>
      <c r="ANT8" s="660"/>
      <c r="ANU8" s="660"/>
      <c r="ANV8" s="660"/>
      <c r="ANW8" s="660"/>
      <c r="ANX8" s="660"/>
      <c r="ANY8" s="660"/>
      <c r="ANZ8" s="660"/>
      <c r="AOA8" s="660"/>
      <c r="AOB8" s="660"/>
      <c r="AOC8" s="660"/>
      <c r="AOD8" s="660"/>
      <c r="AOE8" s="660"/>
      <c r="AOF8" s="660"/>
      <c r="AOG8" s="660"/>
      <c r="AOH8" s="660"/>
      <c r="AOI8" s="660"/>
      <c r="AOJ8" s="660"/>
      <c r="AOK8" s="660"/>
      <c r="AOL8" s="660"/>
      <c r="AOM8" s="660"/>
      <c r="AON8" s="660"/>
      <c r="AOO8" s="660"/>
      <c r="AOP8" s="660"/>
      <c r="AOQ8" s="660"/>
      <c r="AOR8" s="660"/>
      <c r="AOS8" s="660"/>
      <c r="AOT8" s="660"/>
      <c r="AOU8" s="660"/>
      <c r="AOV8" s="660"/>
      <c r="AOW8" s="660"/>
      <c r="AOX8" s="660"/>
      <c r="AOY8" s="660"/>
      <c r="AOZ8" s="660"/>
      <c r="APA8" s="660"/>
      <c r="APB8" s="660"/>
      <c r="APC8" s="660"/>
      <c r="APD8" s="660"/>
      <c r="APE8" s="660"/>
      <c r="APF8" s="660"/>
      <c r="APG8" s="660"/>
      <c r="APH8" s="660"/>
      <c r="API8" s="660"/>
      <c r="APJ8" s="660"/>
      <c r="APK8" s="660"/>
      <c r="APL8" s="660"/>
      <c r="APM8" s="660"/>
      <c r="APN8" s="660"/>
      <c r="APO8" s="660"/>
      <c r="APP8" s="660"/>
      <c r="APQ8" s="660"/>
      <c r="APR8" s="660"/>
      <c r="APS8" s="660"/>
      <c r="APT8" s="660"/>
      <c r="APU8" s="660"/>
      <c r="APV8" s="660"/>
      <c r="APW8" s="660"/>
      <c r="APX8" s="660"/>
      <c r="APY8" s="660"/>
      <c r="APZ8" s="660"/>
      <c r="AQA8" s="660"/>
      <c r="AQB8" s="660"/>
      <c r="AQC8" s="660"/>
      <c r="AQD8" s="660"/>
      <c r="AQE8" s="660"/>
      <c r="AQF8" s="660"/>
      <c r="AQG8" s="660"/>
      <c r="AQH8" s="660"/>
      <c r="AQI8" s="660"/>
      <c r="AQJ8" s="660"/>
      <c r="AQK8" s="660"/>
      <c r="AQL8" s="660"/>
      <c r="AQM8" s="660"/>
      <c r="AQN8" s="660"/>
      <c r="AQO8" s="660"/>
      <c r="AQP8" s="660"/>
      <c r="AQQ8" s="660"/>
      <c r="AQR8" s="660"/>
      <c r="AQS8" s="660"/>
      <c r="AQT8" s="660"/>
      <c r="AQU8" s="660"/>
      <c r="AQV8" s="660"/>
      <c r="AQW8" s="660"/>
      <c r="AQX8" s="660"/>
      <c r="AQY8" s="660"/>
      <c r="AQZ8" s="660"/>
      <c r="ARA8" s="660"/>
      <c r="ARB8" s="660"/>
      <c r="ARC8" s="660"/>
      <c r="ARD8" s="660"/>
      <c r="ARE8" s="660"/>
      <c r="ARF8" s="660"/>
      <c r="ARG8" s="660"/>
      <c r="ARH8" s="660"/>
      <c r="ARI8" s="660"/>
      <c r="ARJ8" s="660"/>
      <c r="ARK8" s="660"/>
      <c r="ARL8" s="660"/>
      <c r="ARM8" s="660"/>
      <c r="ARN8" s="660"/>
      <c r="ARO8" s="660"/>
      <c r="ARP8" s="660"/>
      <c r="ARQ8" s="660"/>
      <c r="ARR8" s="660"/>
      <c r="ARS8" s="660"/>
      <c r="ART8" s="660"/>
      <c r="ARU8" s="660"/>
      <c r="ARV8" s="660"/>
      <c r="ARW8" s="660"/>
      <c r="ARX8" s="660"/>
      <c r="ARY8" s="660"/>
      <c r="ARZ8" s="660"/>
      <c r="ASA8" s="660"/>
      <c r="ASB8" s="660"/>
      <c r="ASC8" s="660"/>
      <c r="ASD8" s="660"/>
      <c r="ASE8" s="660"/>
      <c r="ASF8" s="660"/>
      <c r="ASG8" s="660"/>
      <c r="ASH8" s="660"/>
      <c r="ASI8" s="660"/>
      <c r="ASJ8" s="660"/>
      <c r="ASK8" s="660"/>
      <c r="ASL8" s="660"/>
      <c r="ASM8" s="660"/>
      <c r="ASN8" s="660"/>
      <c r="ASO8" s="660"/>
      <c r="ASP8" s="660"/>
      <c r="ASQ8" s="660"/>
      <c r="ASR8" s="660"/>
      <c r="ASS8" s="660"/>
      <c r="AST8" s="660"/>
      <c r="ASU8" s="660"/>
      <c r="ASV8" s="660"/>
      <c r="ASW8" s="660"/>
      <c r="ASX8" s="660"/>
      <c r="ASY8" s="660"/>
      <c r="ASZ8" s="660"/>
      <c r="ATA8" s="660"/>
      <c r="ATB8" s="660"/>
      <c r="ATC8" s="660"/>
      <c r="ATD8" s="660"/>
      <c r="ATE8" s="660"/>
      <c r="ATF8" s="660"/>
      <c r="ATG8" s="660"/>
      <c r="ATH8" s="660"/>
      <c r="ATI8" s="660"/>
      <c r="ATJ8" s="660"/>
      <c r="ATK8" s="660"/>
      <c r="ATL8" s="660"/>
      <c r="ATM8" s="660"/>
      <c r="ATN8" s="660"/>
      <c r="ATO8" s="660"/>
      <c r="ATP8" s="660"/>
      <c r="ATQ8" s="660"/>
      <c r="ATR8" s="660"/>
      <c r="ATS8" s="660"/>
      <c r="ATT8" s="660"/>
      <c r="ATU8" s="660"/>
      <c r="ATV8" s="660"/>
      <c r="ATW8" s="660"/>
      <c r="ATX8" s="660"/>
      <c r="ATY8" s="660"/>
      <c r="ATZ8" s="660"/>
      <c r="AUA8" s="660"/>
      <c r="AUB8" s="660"/>
      <c r="AUC8" s="660"/>
      <c r="AUD8" s="660"/>
      <c r="AUE8" s="660"/>
      <c r="AUF8" s="660"/>
      <c r="AUG8" s="660"/>
      <c r="AUH8" s="660"/>
      <c r="AUI8" s="660"/>
      <c r="AUJ8" s="660"/>
      <c r="AUK8" s="660"/>
      <c r="AUL8" s="660"/>
      <c r="AUM8" s="660"/>
      <c r="AUN8" s="660"/>
      <c r="AUO8" s="660"/>
      <c r="AUP8" s="660"/>
      <c r="AUQ8" s="660"/>
      <c r="AUR8" s="660"/>
      <c r="AUS8" s="660"/>
      <c r="AUT8" s="660"/>
      <c r="AUU8" s="660"/>
      <c r="AUV8" s="660"/>
      <c r="AUW8" s="660"/>
      <c r="AUX8" s="660"/>
      <c r="AUY8" s="660"/>
      <c r="AUZ8" s="660"/>
      <c r="AVA8" s="660"/>
      <c r="AVB8" s="660"/>
      <c r="AVC8" s="660"/>
      <c r="AVD8" s="660"/>
      <c r="AVE8" s="660"/>
      <c r="AVF8" s="660"/>
      <c r="AVG8" s="660"/>
      <c r="AVH8" s="660"/>
      <c r="AVI8" s="660"/>
      <c r="AVJ8" s="660"/>
      <c r="AVK8" s="660"/>
      <c r="AVL8" s="660"/>
      <c r="AVM8" s="660"/>
      <c r="AVN8" s="660"/>
      <c r="AVO8" s="660"/>
      <c r="AVP8" s="660"/>
      <c r="AVQ8" s="660"/>
      <c r="AVR8" s="660"/>
      <c r="AVS8" s="660"/>
      <c r="AVT8" s="660"/>
      <c r="AVU8" s="660"/>
      <c r="AVV8" s="660"/>
      <c r="AVW8" s="660"/>
      <c r="AVX8" s="660"/>
      <c r="AVY8" s="660"/>
      <c r="AVZ8" s="660"/>
      <c r="AWA8" s="660"/>
      <c r="AWB8" s="660"/>
      <c r="AWC8" s="660"/>
      <c r="AWD8" s="660"/>
      <c r="AWE8" s="660"/>
      <c r="AWF8" s="660"/>
      <c r="AWG8" s="660"/>
      <c r="AWH8" s="660"/>
      <c r="AWI8" s="660"/>
      <c r="AWJ8" s="660"/>
      <c r="AWK8" s="660"/>
      <c r="AWL8" s="660"/>
      <c r="AWM8" s="660"/>
      <c r="AWN8" s="660"/>
      <c r="AWO8" s="660"/>
      <c r="AWP8" s="660"/>
      <c r="AWQ8" s="660"/>
      <c r="AWR8" s="660"/>
      <c r="AWS8" s="660"/>
      <c r="AWT8" s="660"/>
      <c r="AWU8" s="660"/>
      <c r="AWV8" s="660"/>
      <c r="AWW8" s="660"/>
      <c r="AWX8" s="660"/>
      <c r="AWY8" s="660"/>
      <c r="AWZ8" s="660"/>
      <c r="AXA8" s="660"/>
      <c r="AXB8" s="660"/>
      <c r="AXC8" s="660"/>
      <c r="AXD8" s="660"/>
      <c r="AXE8" s="660"/>
      <c r="AXF8" s="660"/>
      <c r="AXG8" s="660"/>
      <c r="AXH8" s="660"/>
      <c r="AXI8" s="660"/>
      <c r="AXJ8" s="660"/>
      <c r="AXK8" s="660"/>
      <c r="AXL8" s="660"/>
      <c r="AXM8" s="660"/>
      <c r="AXN8" s="660"/>
      <c r="AXO8" s="660"/>
      <c r="AXP8" s="660"/>
      <c r="AXQ8" s="660"/>
      <c r="AXR8" s="660"/>
      <c r="AXS8" s="660"/>
      <c r="AXT8" s="660"/>
      <c r="AXU8" s="660"/>
      <c r="AXV8" s="660"/>
      <c r="AXW8" s="660"/>
      <c r="AXX8" s="660"/>
      <c r="AXY8" s="660"/>
      <c r="AXZ8" s="660"/>
      <c r="AYA8" s="660"/>
      <c r="AYB8" s="660"/>
      <c r="AYC8" s="660"/>
      <c r="AYD8" s="660"/>
      <c r="AYE8" s="660"/>
      <c r="AYF8" s="660"/>
      <c r="AYG8" s="660"/>
      <c r="AYH8" s="660"/>
      <c r="AYI8" s="660"/>
      <c r="AYJ8" s="660"/>
      <c r="AYK8" s="660"/>
      <c r="AYL8" s="660"/>
      <c r="AYM8" s="660"/>
      <c r="AYN8" s="660"/>
      <c r="AYO8" s="660"/>
      <c r="AYP8" s="660"/>
      <c r="AYQ8" s="660"/>
      <c r="AYR8" s="660"/>
      <c r="AYS8" s="660"/>
      <c r="AYT8" s="660"/>
      <c r="AYU8" s="660"/>
      <c r="AYV8" s="660"/>
      <c r="AYW8" s="660"/>
      <c r="AYX8" s="660"/>
      <c r="AYY8" s="660"/>
      <c r="AYZ8" s="660"/>
      <c r="AZA8" s="660"/>
      <c r="AZB8" s="660"/>
      <c r="AZC8" s="660"/>
      <c r="AZD8" s="660"/>
      <c r="AZE8" s="660"/>
      <c r="AZF8" s="660"/>
      <c r="AZG8" s="660"/>
      <c r="AZH8" s="660"/>
      <c r="AZI8" s="660"/>
      <c r="AZJ8" s="660"/>
      <c r="AZK8" s="660"/>
      <c r="AZL8" s="660"/>
      <c r="AZM8" s="660"/>
      <c r="AZN8" s="660"/>
      <c r="AZO8" s="660"/>
      <c r="AZP8" s="660"/>
      <c r="AZQ8" s="660"/>
      <c r="AZR8" s="660"/>
      <c r="AZS8" s="660"/>
      <c r="AZT8" s="660"/>
      <c r="AZU8" s="660"/>
      <c r="AZV8" s="660"/>
      <c r="AZW8" s="660"/>
      <c r="AZX8" s="660"/>
      <c r="AZY8" s="660"/>
      <c r="AZZ8" s="660"/>
      <c r="BAA8" s="660"/>
      <c r="BAB8" s="660"/>
      <c r="BAC8" s="660"/>
      <c r="BAD8" s="660"/>
      <c r="BAE8" s="660"/>
      <c r="BAF8" s="660"/>
      <c r="BAG8" s="660"/>
      <c r="BAH8" s="660"/>
      <c r="BAI8" s="660"/>
      <c r="BAJ8" s="660"/>
      <c r="BAK8" s="660"/>
      <c r="BAL8" s="660"/>
      <c r="BAM8" s="660"/>
      <c r="BAN8" s="660"/>
      <c r="BAO8" s="660"/>
      <c r="BAP8" s="660"/>
      <c r="BAQ8" s="660"/>
      <c r="BAR8" s="660"/>
      <c r="BAS8" s="660"/>
      <c r="BAT8" s="660"/>
      <c r="BAU8" s="660"/>
      <c r="BAV8" s="660"/>
      <c r="BAW8" s="660"/>
      <c r="BAX8" s="660"/>
      <c r="BAY8" s="660"/>
      <c r="BAZ8" s="660"/>
      <c r="BBA8" s="660"/>
      <c r="BBB8" s="660"/>
      <c r="BBC8" s="660"/>
      <c r="BBD8" s="660"/>
      <c r="BBE8" s="660"/>
      <c r="BBF8" s="660"/>
      <c r="BBG8" s="660"/>
      <c r="BBH8" s="660"/>
      <c r="BBI8" s="660"/>
      <c r="BBJ8" s="660"/>
      <c r="BBK8" s="660"/>
      <c r="BBL8" s="660"/>
      <c r="BBM8" s="660"/>
      <c r="BBN8" s="660"/>
      <c r="BBO8" s="660"/>
      <c r="BBP8" s="660"/>
      <c r="BBQ8" s="660"/>
      <c r="BBR8" s="660"/>
      <c r="BBS8" s="660"/>
      <c r="BBT8" s="660"/>
      <c r="BBU8" s="660"/>
      <c r="BBV8" s="660"/>
      <c r="BBW8" s="660"/>
      <c r="BBX8" s="660"/>
      <c r="BBY8" s="660"/>
      <c r="BBZ8" s="660"/>
      <c r="BCA8" s="660"/>
      <c r="BCB8" s="660"/>
      <c r="BCC8" s="660"/>
      <c r="BCD8" s="660"/>
      <c r="BCE8" s="660"/>
      <c r="BCF8" s="660"/>
      <c r="BCG8" s="660"/>
      <c r="BCH8" s="660"/>
      <c r="BCI8" s="660"/>
      <c r="BCJ8" s="660"/>
      <c r="BCK8" s="660"/>
      <c r="BCL8" s="660"/>
      <c r="BCM8" s="660"/>
      <c r="BCN8" s="660"/>
      <c r="BCO8" s="660"/>
      <c r="BCP8" s="660"/>
      <c r="BCQ8" s="660"/>
      <c r="BCR8" s="660"/>
      <c r="BCS8" s="660"/>
      <c r="BCT8" s="660"/>
      <c r="BCU8" s="660"/>
      <c r="BCV8" s="660"/>
      <c r="BCW8" s="660"/>
      <c r="BCX8" s="660"/>
      <c r="BCY8" s="660"/>
      <c r="BCZ8" s="660"/>
      <c r="BDA8" s="660"/>
      <c r="BDB8" s="660"/>
      <c r="BDC8" s="660"/>
      <c r="BDD8" s="660"/>
      <c r="BDE8" s="660"/>
      <c r="BDF8" s="660"/>
      <c r="BDG8" s="660"/>
      <c r="BDH8" s="660"/>
      <c r="BDI8" s="660"/>
      <c r="BDJ8" s="660"/>
      <c r="BDK8" s="660"/>
      <c r="BDL8" s="660"/>
      <c r="BDM8" s="660"/>
      <c r="BDN8" s="660"/>
      <c r="BDO8" s="660"/>
      <c r="BDP8" s="660"/>
      <c r="BDQ8" s="660"/>
      <c r="BDR8" s="660"/>
      <c r="BDS8" s="660"/>
      <c r="BDT8" s="660"/>
      <c r="BDU8" s="660"/>
      <c r="BDV8" s="660"/>
      <c r="BDW8" s="660"/>
      <c r="BDX8" s="660"/>
      <c r="BDY8" s="660"/>
      <c r="BDZ8" s="660"/>
      <c r="BEA8" s="660"/>
      <c r="BEB8" s="660"/>
      <c r="BEC8" s="660"/>
      <c r="BED8" s="660"/>
      <c r="BEE8" s="660"/>
      <c r="BEF8" s="660"/>
      <c r="BEG8" s="660"/>
      <c r="BEH8" s="660"/>
      <c r="BEI8" s="660"/>
      <c r="BEJ8" s="660"/>
      <c r="BEK8" s="660"/>
      <c r="BEL8" s="660"/>
      <c r="BEM8" s="660"/>
      <c r="BEN8" s="660"/>
      <c r="BEO8" s="660"/>
      <c r="BEP8" s="660"/>
      <c r="BEQ8" s="660"/>
      <c r="BER8" s="660"/>
      <c r="BES8" s="660"/>
      <c r="BET8" s="660"/>
      <c r="BEU8" s="660"/>
      <c r="BEV8" s="660"/>
      <c r="BEW8" s="660"/>
      <c r="BEX8" s="660"/>
      <c r="BEY8" s="660"/>
      <c r="BEZ8" s="660"/>
      <c r="BFA8" s="660"/>
      <c r="BFB8" s="660"/>
      <c r="BFC8" s="660"/>
      <c r="BFD8" s="660"/>
      <c r="BFE8" s="660"/>
      <c r="BFF8" s="660"/>
      <c r="BFG8" s="660"/>
      <c r="BFH8" s="660"/>
      <c r="BFI8" s="660"/>
      <c r="BFJ8" s="660"/>
      <c r="BFK8" s="660"/>
      <c r="BFL8" s="660"/>
      <c r="BFM8" s="660"/>
      <c r="BFN8" s="660"/>
      <c r="BFO8" s="660"/>
      <c r="BFP8" s="660"/>
      <c r="BFQ8" s="660"/>
      <c r="BFR8" s="660"/>
      <c r="BFS8" s="660"/>
      <c r="BFT8" s="660"/>
      <c r="BFU8" s="660"/>
      <c r="BFV8" s="660"/>
      <c r="BFW8" s="660"/>
      <c r="BFX8" s="660"/>
      <c r="BFY8" s="660"/>
      <c r="BFZ8" s="660"/>
      <c r="BGA8" s="660"/>
      <c r="BGB8" s="660"/>
      <c r="BGC8" s="660"/>
      <c r="BGD8" s="660"/>
      <c r="BGE8" s="660"/>
      <c r="BGF8" s="660"/>
      <c r="BGG8" s="660"/>
      <c r="BGH8" s="660"/>
      <c r="BGI8" s="660"/>
      <c r="BGJ8" s="660"/>
      <c r="BGK8" s="660"/>
      <c r="BGL8" s="660"/>
      <c r="BGM8" s="660"/>
      <c r="BGN8" s="660"/>
      <c r="BGO8" s="660"/>
      <c r="BGP8" s="660"/>
      <c r="BGQ8" s="660"/>
      <c r="BGR8" s="660"/>
      <c r="BGS8" s="660"/>
      <c r="BGT8" s="660"/>
      <c r="BGU8" s="660"/>
      <c r="BGV8" s="660"/>
      <c r="BGW8" s="660"/>
      <c r="BGX8" s="660"/>
      <c r="BGY8" s="660"/>
      <c r="BGZ8" s="660"/>
      <c r="BHA8" s="660"/>
      <c r="BHB8" s="660"/>
      <c r="BHC8" s="660"/>
      <c r="BHD8" s="660"/>
      <c r="BHE8" s="660"/>
      <c r="BHF8" s="660"/>
      <c r="BHG8" s="660"/>
      <c r="BHH8" s="660"/>
      <c r="BHI8" s="660"/>
      <c r="BHJ8" s="660"/>
      <c r="BHK8" s="660"/>
      <c r="BHL8" s="660"/>
      <c r="BHM8" s="660"/>
      <c r="BHN8" s="660"/>
      <c r="BHO8" s="660"/>
      <c r="BHP8" s="660"/>
      <c r="BHQ8" s="660"/>
      <c r="BHR8" s="660"/>
      <c r="BHS8" s="660"/>
      <c r="BHT8" s="660"/>
      <c r="BHU8" s="660"/>
      <c r="BHV8" s="660"/>
      <c r="BHW8" s="660"/>
      <c r="BHX8" s="660"/>
      <c r="BHY8" s="660"/>
      <c r="BHZ8" s="660"/>
      <c r="BIA8" s="660"/>
      <c r="BIB8" s="660"/>
      <c r="BIC8" s="660"/>
      <c r="BID8" s="660"/>
      <c r="BIE8" s="660"/>
      <c r="BIF8" s="660"/>
      <c r="BIG8" s="660"/>
      <c r="BIH8" s="660"/>
      <c r="BII8" s="660"/>
      <c r="BIJ8" s="660"/>
      <c r="BIK8" s="660"/>
      <c r="BIL8" s="660"/>
      <c r="BIM8" s="660"/>
      <c r="BIN8" s="660"/>
      <c r="BIO8" s="660"/>
      <c r="BIP8" s="660"/>
      <c r="BIQ8" s="660"/>
      <c r="BIR8" s="660"/>
      <c r="BIS8" s="660"/>
      <c r="BIT8" s="660"/>
      <c r="BIU8" s="660"/>
      <c r="BIV8" s="660"/>
      <c r="BIW8" s="660"/>
      <c r="BIX8" s="660"/>
      <c r="BIY8" s="660"/>
      <c r="BIZ8" s="660"/>
      <c r="BJA8" s="660"/>
      <c r="BJB8" s="660"/>
      <c r="BJC8" s="660"/>
      <c r="BJD8" s="660"/>
      <c r="BJE8" s="660"/>
      <c r="BJF8" s="660"/>
      <c r="BJG8" s="660"/>
      <c r="BJH8" s="660"/>
      <c r="BJI8" s="660"/>
      <c r="BJJ8" s="660"/>
      <c r="BJK8" s="660"/>
      <c r="BJL8" s="660"/>
      <c r="BJM8" s="660"/>
      <c r="BJN8" s="660"/>
      <c r="BJO8" s="660"/>
      <c r="BJP8" s="660"/>
      <c r="BJQ8" s="660"/>
      <c r="BJR8" s="660"/>
      <c r="BJS8" s="660"/>
      <c r="BJT8" s="660"/>
      <c r="BJU8" s="660"/>
      <c r="BJV8" s="660"/>
      <c r="BJW8" s="660"/>
      <c r="BJX8" s="660"/>
      <c r="BJY8" s="660"/>
      <c r="BJZ8" s="660"/>
      <c r="BKA8" s="660"/>
      <c r="BKB8" s="660"/>
      <c r="BKC8" s="660"/>
      <c r="BKD8" s="660"/>
      <c r="BKE8" s="660"/>
      <c r="BKF8" s="660"/>
      <c r="BKG8" s="660"/>
      <c r="BKH8" s="660"/>
      <c r="BKI8" s="660"/>
      <c r="BKJ8" s="660"/>
      <c r="BKK8" s="660"/>
      <c r="BKL8" s="660"/>
      <c r="BKM8" s="660"/>
      <c r="BKN8" s="660"/>
      <c r="BKO8" s="660"/>
      <c r="BKP8" s="660"/>
      <c r="BKQ8" s="660"/>
      <c r="BKR8" s="660"/>
      <c r="BKS8" s="660"/>
      <c r="BKT8" s="660"/>
      <c r="BKU8" s="660"/>
      <c r="BKV8" s="660"/>
      <c r="BKW8" s="660"/>
      <c r="BKX8" s="660"/>
      <c r="BKY8" s="660"/>
      <c r="BKZ8" s="660"/>
      <c r="BLA8" s="660"/>
      <c r="BLB8" s="660"/>
      <c r="BLC8" s="660"/>
      <c r="BLD8" s="660"/>
      <c r="BLE8" s="660"/>
      <c r="BLF8" s="660"/>
      <c r="BLG8" s="660"/>
      <c r="BLH8" s="660"/>
      <c r="BLI8" s="660"/>
      <c r="BLJ8" s="660"/>
      <c r="BLK8" s="660"/>
      <c r="BLL8" s="660"/>
      <c r="BLM8" s="660"/>
      <c r="BLN8" s="660"/>
      <c r="BLO8" s="660"/>
      <c r="BLP8" s="660"/>
      <c r="BLQ8" s="660"/>
      <c r="BLR8" s="660"/>
      <c r="BLS8" s="660"/>
      <c r="BLT8" s="660"/>
      <c r="BLU8" s="660"/>
      <c r="BLV8" s="660"/>
      <c r="BLW8" s="660"/>
      <c r="BLX8" s="660"/>
      <c r="BLY8" s="660"/>
      <c r="BLZ8" s="660"/>
      <c r="BMA8" s="660"/>
      <c r="BMB8" s="660"/>
      <c r="BMC8" s="660"/>
      <c r="BMD8" s="660"/>
      <c r="BME8" s="660"/>
      <c r="BMF8" s="660"/>
      <c r="BMG8" s="660"/>
      <c r="BMH8" s="660"/>
      <c r="BMI8" s="660"/>
      <c r="BMJ8" s="660"/>
      <c r="BMK8" s="660"/>
      <c r="BML8" s="660"/>
      <c r="BMM8" s="660"/>
      <c r="BMN8" s="660"/>
      <c r="BMO8" s="660"/>
      <c r="BMP8" s="660"/>
      <c r="BMQ8" s="660"/>
      <c r="BMR8" s="660"/>
      <c r="BMS8" s="660"/>
      <c r="BMT8" s="660"/>
      <c r="BMU8" s="660"/>
      <c r="BMV8" s="660"/>
      <c r="BMW8" s="660"/>
      <c r="BMX8" s="660"/>
      <c r="BMY8" s="660"/>
      <c r="BMZ8" s="660"/>
      <c r="BNA8" s="660"/>
      <c r="BNB8" s="660"/>
      <c r="BNC8" s="660"/>
      <c r="BND8" s="660"/>
      <c r="BNE8" s="660"/>
      <c r="BNF8" s="660"/>
      <c r="BNG8" s="660"/>
      <c r="BNH8" s="660"/>
      <c r="BNI8" s="660"/>
      <c r="BNJ8" s="660"/>
      <c r="BNK8" s="660"/>
      <c r="BNL8" s="660"/>
      <c r="BNM8" s="660"/>
      <c r="BNN8" s="660"/>
      <c r="BNO8" s="660"/>
      <c r="BNP8" s="660"/>
      <c r="BNQ8" s="660"/>
      <c r="BNR8" s="660"/>
      <c r="BNS8" s="660"/>
      <c r="BNT8" s="660"/>
      <c r="BNU8" s="660"/>
      <c r="BNV8" s="660"/>
      <c r="BNW8" s="660"/>
      <c r="BNX8" s="660"/>
      <c r="BNY8" s="660"/>
      <c r="BNZ8" s="660"/>
      <c r="BOA8" s="660"/>
      <c r="BOB8" s="660"/>
      <c r="BOC8" s="660"/>
      <c r="BOD8" s="660"/>
      <c r="BOE8" s="660"/>
      <c r="BOF8" s="660"/>
      <c r="BOG8" s="660"/>
      <c r="BOH8" s="660"/>
      <c r="BOI8" s="660"/>
      <c r="BOJ8" s="660"/>
      <c r="BOK8" s="660"/>
      <c r="BOL8" s="660"/>
      <c r="BOM8" s="660"/>
      <c r="BON8" s="660"/>
      <c r="BOO8" s="660"/>
      <c r="BOP8" s="660"/>
      <c r="BOQ8" s="660"/>
      <c r="BOR8" s="660"/>
      <c r="BOS8" s="660"/>
      <c r="BOT8" s="660"/>
      <c r="BOU8" s="660"/>
      <c r="BOV8" s="660"/>
      <c r="BOW8" s="660"/>
      <c r="BOX8" s="660"/>
      <c r="BOY8" s="660"/>
      <c r="BOZ8" s="660"/>
      <c r="BPA8" s="660"/>
      <c r="BPB8" s="660"/>
      <c r="BPC8" s="660"/>
      <c r="BPD8" s="660"/>
      <c r="BPE8" s="660"/>
      <c r="BPF8" s="660"/>
      <c r="BPG8" s="660"/>
      <c r="BPH8" s="660"/>
      <c r="BPI8" s="660"/>
      <c r="BPJ8" s="660"/>
      <c r="BPK8" s="660"/>
      <c r="BPL8" s="660"/>
      <c r="BPM8" s="660"/>
      <c r="BPN8" s="660"/>
      <c r="BPO8" s="660"/>
      <c r="BPP8" s="660"/>
      <c r="BPQ8" s="660"/>
      <c r="BPR8" s="660"/>
      <c r="BPS8" s="660"/>
      <c r="BPT8" s="660"/>
      <c r="BPU8" s="660"/>
      <c r="BPV8" s="660"/>
      <c r="BPW8" s="660"/>
      <c r="BPX8" s="660"/>
      <c r="BPY8" s="660"/>
      <c r="BPZ8" s="660"/>
      <c r="BQA8" s="660"/>
      <c r="BQB8" s="660"/>
      <c r="BQC8" s="660"/>
      <c r="BQD8" s="660"/>
      <c r="BQE8" s="660"/>
      <c r="BQF8" s="660"/>
      <c r="BQG8" s="660"/>
      <c r="BQH8" s="660"/>
      <c r="BQI8" s="660"/>
      <c r="BQJ8" s="660"/>
      <c r="BQK8" s="660"/>
      <c r="BQL8" s="660"/>
      <c r="BQM8" s="660"/>
      <c r="BQN8" s="660"/>
      <c r="BQO8" s="660"/>
      <c r="BQP8" s="660"/>
      <c r="BQQ8" s="660"/>
      <c r="BQR8" s="660"/>
      <c r="BQS8" s="660"/>
      <c r="BQT8" s="660"/>
      <c r="BQU8" s="660"/>
      <c r="BQV8" s="660"/>
      <c r="BQW8" s="660"/>
      <c r="BQX8" s="660"/>
      <c r="BQY8" s="660"/>
      <c r="BQZ8" s="660"/>
      <c r="BRA8" s="660"/>
      <c r="BRB8" s="660"/>
      <c r="BRC8" s="660"/>
      <c r="BRD8" s="660"/>
      <c r="BRE8" s="660"/>
      <c r="BRF8" s="660"/>
      <c r="BRG8" s="660"/>
      <c r="BRH8" s="660"/>
      <c r="BRI8" s="660"/>
      <c r="BRJ8" s="660"/>
      <c r="BRK8" s="660"/>
      <c r="BRL8" s="660"/>
      <c r="BRM8" s="660"/>
      <c r="BRN8" s="660"/>
      <c r="BRO8" s="660"/>
      <c r="BRP8" s="660"/>
      <c r="BRQ8" s="660"/>
      <c r="BRR8" s="660"/>
      <c r="BRS8" s="660"/>
      <c r="BRT8" s="660"/>
      <c r="BRU8" s="660"/>
      <c r="BRV8" s="660"/>
      <c r="BRW8" s="660"/>
      <c r="BRX8" s="660"/>
      <c r="BRY8" s="660"/>
      <c r="BRZ8" s="660"/>
      <c r="BSA8" s="660"/>
      <c r="BSB8" s="660"/>
      <c r="BSC8" s="660"/>
      <c r="BSD8" s="660"/>
      <c r="BSE8" s="660"/>
      <c r="BSF8" s="660"/>
      <c r="BSG8" s="660"/>
      <c r="BSH8" s="660"/>
      <c r="BSI8" s="660"/>
      <c r="BSJ8" s="660"/>
      <c r="BSK8" s="660"/>
      <c r="BSL8" s="660"/>
      <c r="BSM8" s="660"/>
      <c r="BSN8" s="660"/>
      <c r="BSO8" s="660"/>
      <c r="BSP8" s="660"/>
      <c r="BSQ8" s="660"/>
      <c r="BSR8" s="660"/>
      <c r="BSS8" s="660"/>
      <c r="BST8" s="660"/>
      <c r="BSU8" s="660"/>
      <c r="BSV8" s="660"/>
      <c r="BSW8" s="660"/>
      <c r="BSX8" s="660"/>
      <c r="BSY8" s="660"/>
      <c r="BSZ8" s="660"/>
      <c r="BTA8" s="660"/>
      <c r="BTB8" s="660"/>
      <c r="BTC8" s="660"/>
      <c r="BTD8" s="660"/>
      <c r="BTE8" s="660"/>
      <c r="BTF8" s="660"/>
      <c r="BTG8" s="660"/>
      <c r="BTH8" s="660"/>
      <c r="BTI8" s="660"/>
      <c r="BTJ8" s="660"/>
      <c r="BTK8" s="660"/>
      <c r="BTL8" s="660"/>
      <c r="BTM8" s="660"/>
      <c r="BTN8" s="660"/>
      <c r="BTO8" s="660"/>
      <c r="BTP8" s="660"/>
      <c r="BTQ8" s="660"/>
      <c r="BTR8" s="660"/>
      <c r="BTS8" s="660"/>
      <c r="BTT8" s="660"/>
      <c r="BTU8" s="660"/>
      <c r="BTV8" s="660"/>
      <c r="BTW8" s="660"/>
      <c r="BTX8" s="660"/>
      <c r="BTY8" s="660"/>
      <c r="BTZ8" s="660"/>
      <c r="BUA8" s="660"/>
      <c r="BUB8" s="660"/>
      <c r="BUC8" s="660"/>
      <c r="BUD8" s="660"/>
      <c r="BUE8" s="660"/>
      <c r="BUF8" s="660"/>
      <c r="BUG8" s="660"/>
      <c r="BUH8" s="660"/>
      <c r="BUI8" s="660"/>
      <c r="BUJ8" s="660"/>
      <c r="BUK8" s="660"/>
      <c r="BUL8" s="660"/>
      <c r="BUM8" s="660"/>
      <c r="BUN8" s="660"/>
      <c r="BUO8" s="660"/>
      <c r="BUP8" s="660"/>
      <c r="BUQ8" s="660"/>
      <c r="BUR8" s="660"/>
      <c r="BUS8" s="660"/>
      <c r="BUT8" s="660"/>
      <c r="BUU8" s="660"/>
      <c r="BUV8" s="660"/>
      <c r="BUW8" s="660"/>
      <c r="BUX8" s="660"/>
      <c r="BUY8" s="660"/>
      <c r="BUZ8" s="660"/>
      <c r="BVA8" s="660"/>
      <c r="BVB8" s="660"/>
      <c r="BVC8" s="660"/>
      <c r="BVD8" s="660"/>
      <c r="BVE8" s="660"/>
      <c r="BVF8" s="660"/>
      <c r="BVG8" s="660"/>
      <c r="BVH8" s="660"/>
      <c r="BVI8" s="660"/>
      <c r="BVJ8" s="660"/>
      <c r="BVK8" s="660"/>
      <c r="BVL8" s="660"/>
      <c r="BVM8" s="660"/>
      <c r="BVN8" s="660"/>
      <c r="BVO8" s="660"/>
      <c r="BVP8" s="660"/>
      <c r="BVQ8" s="660"/>
      <c r="BVR8" s="660"/>
      <c r="BVS8" s="660"/>
      <c r="BVT8" s="660"/>
      <c r="BVU8" s="660"/>
      <c r="BVV8" s="660"/>
      <c r="BVW8" s="660"/>
      <c r="BVX8" s="660"/>
      <c r="BVY8" s="660"/>
      <c r="BVZ8" s="660"/>
      <c r="BWA8" s="660"/>
      <c r="BWB8" s="660"/>
      <c r="BWC8" s="660"/>
      <c r="BWD8" s="660"/>
      <c r="BWE8" s="660"/>
      <c r="BWF8" s="660"/>
      <c r="BWG8" s="660"/>
      <c r="BWH8" s="660"/>
      <c r="BWI8" s="660"/>
      <c r="BWJ8" s="660"/>
      <c r="BWK8" s="660"/>
      <c r="BWL8" s="660"/>
      <c r="BWM8" s="660"/>
      <c r="BWN8" s="660"/>
      <c r="BWO8" s="660"/>
      <c r="BWP8" s="660"/>
      <c r="BWQ8" s="660"/>
      <c r="BWR8" s="660"/>
      <c r="BWS8" s="660"/>
      <c r="BWT8" s="660"/>
      <c r="BWU8" s="660"/>
      <c r="BWV8" s="660"/>
      <c r="BWW8" s="660"/>
      <c r="BWX8" s="660"/>
      <c r="BWY8" s="660"/>
      <c r="BWZ8" s="660"/>
      <c r="BXA8" s="660"/>
      <c r="BXB8" s="660"/>
      <c r="BXC8" s="660"/>
      <c r="BXD8" s="660"/>
      <c r="BXE8" s="660"/>
      <c r="BXF8" s="660"/>
      <c r="BXG8" s="660"/>
      <c r="BXH8" s="660"/>
      <c r="BXI8" s="660"/>
      <c r="BXJ8" s="660"/>
      <c r="BXK8" s="660"/>
      <c r="BXL8" s="660"/>
      <c r="BXM8" s="660"/>
      <c r="BXN8" s="660"/>
      <c r="BXO8" s="660"/>
      <c r="BXP8" s="660"/>
      <c r="BXQ8" s="660"/>
      <c r="BXR8" s="660"/>
      <c r="BXS8" s="660"/>
      <c r="BXT8" s="660"/>
      <c r="BXU8" s="660"/>
      <c r="BXV8" s="660"/>
      <c r="BXW8" s="660"/>
      <c r="BXX8" s="660"/>
      <c r="BXY8" s="660"/>
      <c r="BXZ8" s="660"/>
      <c r="BYA8" s="660"/>
      <c r="BYB8" s="660"/>
      <c r="BYC8" s="660"/>
      <c r="BYD8" s="660"/>
      <c r="BYE8" s="660"/>
      <c r="BYF8" s="660"/>
      <c r="BYG8" s="660"/>
      <c r="BYH8" s="660"/>
      <c r="BYI8" s="660"/>
      <c r="BYJ8" s="660"/>
      <c r="BYK8" s="660"/>
      <c r="BYL8" s="660"/>
      <c r="BYM8" s="660"/>
      <c r="BYN8" s="660"/>
      <c r="BYO8" s="660"/>
      <c r="BYP8" s="660"/>
      <c r="BYQ8" s="660"/>
      <c r="BYR8" s="660"/>
      <c r="BYS8" s="660"/>
      <c r="BYT8" s="660"/>
      <c r="BYU8" s="660"/>
      <c r="BYV8" s="660"/>
      <c r="BYW8" s="660"/>
      <c r="BYX8" s="660"/>
      <c r="BYY8" s="660"/>
      <c r="BYZ8" s="660"/>
      <c r="BZA8" s="660"/>
      <c r="BZB8" s="660"/>
      <c r="BZC8" s="660"/>
      <c r="BZD8" s="660"/>
      <c r="BZE8" s="660"/>
      <c r="BZF8" s="660"/>
      <c r="BZG8" s="660"/>
      <c r="BZH8" s="660"/>
      <c r="BZI8" s="660"/>
      <c r="BZJ8" s="660"/>
      <c r="BZK8" s="660"/>
      <c r="BZL8" s="660"/>
      <c r="BZM8" s="660"/>
      <c r="BZN8" s="660"/>
      <c r="BZO8" s="660"/>
      <c r="BZP8" s="660"/>
      <c r="BZQ8" s="660"/>
      <c r="BZR8" s="660"/>
      <c r="BZS8" s="660"/>
      <c r="BZT8" s="660"/>
      <c r="BZU8" s="660"/>
      <c r="BZV8" s="660"/>
      <c r="BZW8" s="660"/>
      <c r="BZX8" s="660"/>
      <c r="BZY8" s="660"/>
      <c r="BZZ8" s="660"/>
      <c r="CAA8" s="660"/>
      <c r="CAB8" s="660"/>
      <c r="CAC8" s="660"/>
      <c r="CAD8" s="660"/>
      <c r="CAE8" s="660"/>
      <c r="CAF8" s="660"/>
      <c r="CAG8" s="660"/>
      <c r="CAH8" s="660"/>
      <c r="CAI8" s="660"/>
      <c r="CAJ8" s="660"/>
      <c r="CAK8" s="660"/>
      <c r="CAL8" s="660"/>
      <c r="CAM8" s="660"/>
      <c r="CAN8" s="660"/>
      <c r="CAO8" s="660"/>
      <c r="CAP8" s="660"/>
      <c r="CAQ8" s="660"/>
      <c r="CAR8" s="660"/>
      <c r="CAS8" s="660"/>
      <c r="CAT8" s="660"/>
      <c r="CAU8" s="660"/>
      <c r="CAV8" s="660"/>
      <c r="CAW8" s="660"/>
      <c r="CAX8" s="660"/>
      <c r="CAY8" s="660"/>
      <c r="CAZ8" s="660"/>
      <c r="CBA8" s="660"/>
      <c r="CBB8" s="660"/>
      <c r="CBC8" s="660"/>
      <c r="CBD8" s="660"/>
      <c r="CBE8" s="660"/>
      <c r="CBF8" s="660"/>
      <c r="CBG8" s="660"/>
      <c r="CBH8" s="660"/>
      <c r="CBI8" s="660"/>
      <c r="CBJ8" s="660"/>
      <c r="CBK8" s="660"/>
      <c r="CBL8" s="660"/>
      <c r="CBM8" s="660"/>
      <c r="CBN8" s="660"/>
      <c r="CBO8" s="660"/>
      <c r="CBP8" s="660"/>
      <c r="CBQ8" s="660"/>
      <c r="CBR8" s="660"/>
      <c r="CBS8" s="660"/>
      <c r="CBT8" s="660"/>
      <c r="CBU8" s="660"/>
      <c r="CBV8" s="660"/>
      <c r="CBW8" s="660"/>
      <c r="CBX8" s="660"/>
      <c r="CBY8" s="660"/>
      <c r="CBZ8" s="660"/>
      <c r="CCA8" s="660"/>
      <c r="CCB8" s="660"/>
      <c r="CCC8" s="660"/>
      <c r="CCD8" s="660"/>
      <c r="CCE8" s="660"/>
      <c r="CCF8" s="660"/>
      <c r="CCG8" s="660"/>
      <c r="CCH8" s="660"/>
      <c r="CCI8" s="660"/>
      <c r="CCJ8" s="660"/>
      <c r="CCK8" s="660"/>
      <c r="CCL8" s="660"/>
      <c r="CCM8" s="660"/>
      <c r="CCN8" s="660"/>
      <c r="CCO8" s="660"/>
      <c r="CCP8" s="660"/>
      <c r="CCQ8" s="660"/>
      <c r="CCR8" s="660"/>
      <c r="CCS8" s="660"/>
      <c r="CCT8" s="660"/>
      <c r="CCU8" s="660"/>
      <c r="CCV8" s="660"/>
      <c r="CCW8" s="660"/>
      <c r="CCX8" s="660"/>
      <c r="CCY8" s="660"/>
      <c r="CCZ8" s="660"/>
      <c r="CDA8" s="660"/>
      <c r="CDB8" s="660"/>
      <c r="CDC8" s="660"/>
      <c r="CDD8" s="660"/>
      <c r="CDE8" s="660"/>
      <c r="CDF8" s="660"/>
      <c r="CDG8" s="660"/>
      <c r="CDH8" s="660"/>
      <c r="CDI8" s="660"/>
      <c r="CDJ8" s="660"/>
      <c r="CDK8" s="660"/>
      <c r="CDL8" s="660"/>
      <c r="CDM8" s="660"/>
      <c r="CDN8" s="660"/>
      <c r="CDO8" s="660"/>
      <c r="CDP8" s="660"/>
      <c r="CDQ8" s="660"/>
      <c r="CDR8" s="660"/>
      <c r="CDS8" s="660"/>
      <c r="CDT8" s="660"/>
      <c r="CDU8" s="660"/>
      <c r="CDV8" s="660"/>
      <c r="CDW8" s="660"/>
      <c r="CDX8" s="660"/>
      <c r="CDY8" s="660"/>
      <c r="CDZ8" s="660"/>
      <c r="CEA8" s="660"/>
      <c r="CEB8" s="660"/>
      <c r="CEC8" s="660"/>
      <c r="CED8" s="660"/>
      <c r="CEE8" s="660"/>
      <c r="CEF8" s="660"/>
      <c r="CEG8" s="660"/>
      <c r="CEH8" s="660"/>
      <c r="CEI8" s="660"/>
      <c r="CEJ8" s="660"/>
      <c r="CEK8" s="660"/>
      <c r="CEL8" s="660"/>
      <c r="CEM8" s="660"/>
      <c r="CEN8" s="660"/>
      <c r="CEO8" s="660"/>
      <c r="CEP8" s="660"/>
      <c r="CEQ8" s="660"/>
      <c r="CER8" s="660"/>
      <c r="CES8" s="660"/>
      <c r="CET8" s="660"/>
      <c r="CEU8" s="660"/>
      <c r="CEV8" s="660"/>
      <c r="CEW8" s="660"/>
      <c r="CEX8" s="660"/>
      <c r="CEY8" s="660"/>
      <c r="CEZ8" s="660"/>
      <c r="CFA8" s="660"/>
      <c r="CFB8" s="660"/>
      <c r="CFC8" s="660"/>
      <c r="CFD8" s="660"/>
      <c r="CFE8" s="660"/>
      <c r="CFF8" s="660"/>
      <c r="CFG8" s="660"/>
      <c r="CFH8" s="660"/>
      <c r="CFI8" s="660"/>
      <c r="CFJ8" s="660"/>
      <c r="CFK8" s="660"/>
      <c r="CFL8" s="660"/>
      <c r="CFM8" s="660"/>
      <c r="CFN8" s="660"/>
      <c r="CFO8" s="660"/>
      <c r="CFP8" s="660"/>
      <c r="CFQ8" s="660"/>
      <c r="CFR8" s="660"/>
      <c r="CFS8" s="660"/>
      <c r="CFT8" s="660"/>
      <c r="CFU8" s="660"/>
      <c r="CFV8" s="660"/>
      <c r="CFW8" s="660"/>
      <c r="CFX8" s="660"/>
      <c r="CFY8" s="660"/>
      <c r="CFZ8" s="660"/>
      <c r="CGA8" s="660"/>
      <c r="CGB8" s="660"/>
      <c r="CGC8" s="660"/>
      <c r="CGD8" s="660"/>
      <c r="CGE8" s="660"/>
      <c r="CGF8" s="660"/>
      <c r="CGG8" s="660"/>
      <c r="CGH8" s="660"/>
      <c r="CGI8" s="660"/>
      <c r="CGJ8" s="660"/>
      <c r="CGK8" s="660"/>
      <c r="CGL8" s="660"/>
      <c r="CGM8" s="660"/>
      <c r="CGN8" s="660"/>
      <c r="CGO8" s="660"/>
      <c r="CGP8" s="660"/>
      <c r="CGQ8" s="660"/>
      <c r="CGR8" s="660"/>
      <c r="CGS8" s="660"/>
      <c r="CGT8" s="660"/>
      <c r="CGU8" s="660"/>
      <c r="CGV8" s="660"/>
      <c r="CGW8" s="660"/>
      <c r="CGX8" s="660"/>
      <c r="CGY8" s="660"/>
      <c r="CGZ8" s="660"/>
      <c r="CHA8" s="660"/>
      <c r="CHB8" s="660"/>
      <c r="CHC8" s="660"/>
      <c r="CHD8" s="660"/>
      <c r="CHE8" s="660"/>
      <c r="CHF8" s="660"/>
      <c r="CHG8" s="660"/>
      <c r="CHH8" s="660"/>
      <c r="CHI8" s="660"/>
      <c r="CHJ8" s="660"/>
      <c r="CHK8" s="660"/>
      <c r="CHL8" s="660"/>
      <c r="CHM8" s="660"/>
      <c r="CHN8" s="660"/>
      <c r="CHO8" s="660"/>
      <c r="CHP8" s="660"/>
      <c r="CHQ8" s="660"/>
      <c r="CHR8" s="660"/>
      <c r="CHS8" s="660"/>
      <c r="CHT8" s="660"/>
      <c r="CHU8" s="660"/>
      <c r="CHV8" s="660"/>
      <c r="CHW8" s="660"/>
      <c r="CHX8" s="660"/>
      <c r="CHY8" s="660"/>
      <c r="CHZ8" s="660"/>
      <c r="CIA8" s="660"/>
      <c r="CIB8" s="660"/>
      <c r="CIC8" s="660"/>
      <c r="CID8" s="660"/>
      <c r="CIE8" s="660"/>
      <c r="CIF8" s="660"/>
      <c r="CIG8" s="660"/>
      <c r="CIH8" s="660"/>
      <c r="CII8" s="660"/>
      <c r="CIJ8" s="660"/>
      <c r="CIK8" s="660"/>
      <c r="CIL8" s="660"/>
      <c r="CIM8" s="660"/>
      <c r="CIN8" s="660"/>
      <c r="CIO8" s="660"/>
      <c r="CIP8" s="660"/>
      <c r="CIQ8" s="660"/>
      <c r="CIR8" s="660"/>
      <c r="CIS8" s="660"/>
      <c r="CIT8" s="660"/>
      <c r="CIU8" s="660"/>
      <c r="CIV8" s="660"/>
      <c r="CIW8" s="660"/>
      <c r="CIX8" s="660"/>
      <c r="CIY8" s="660"/>
      <c r="CIZ8" s="660"/>
      <c r="CJA8" s="660"/>
      <c r="CJB8" s="660"/>
      <c r="CJC8" s="660"/>
      <c r="CJD8" s="660"/>
      <c r="CJE8" s="660"/>
      <c r="CJF8" s="660"/>
      <c r="CJG8" s="660"/>
      <c r="CJH8" s="660"/>
      <c r="CJI8" s="660"/>
      <c r="CJJ8" s="660"/>
      <c r="CJK8" s="660"/>
      <c r="CJL8" s="660"/>
      <c r="CJM8" s="660"/>
      <c r="CJN8" s="660"/>
      <c r="CJO8" s="660"/>
      <c r="CJP8" s="660"/>
      <c r="CJQ8" s="660"/>
      <c r="CJR8" s="660"/>
      <c r="CJS8" s="660"/>
      <c r="CJT8" s="660"/>
      <c r="CJU8" s="660"/>
      <c r="CJV8" s="660"/>
      <c r="CJW8" s="660"/>
      <c r="CJX8" s="660"/>
      <c r="CJY8" s="660"/>
      <c r="CJZ8" s="660"/>
      <c r="CKA8" s="660"/>
      <c r="CKB8" s="660"/>
      <c r="CKC8" s="660"/>
      <c r="CKD8" s="660"/>
      <c r="CKE8" s="660"/>
      <c r="CKF8" s="660"/>
      <c r="CKG8" s="660"/>
      <c r="CKH8" s="660"/>
      <c r="CKI8" s="660"/>
      <c r="CKJ8" s="660"/>
      <c r="CKK8" s="660"/>
      <c r="CKL8" s="660"/>
      <c r="CKM8" s="660"/>
      <c r="CKN8" s="660"/>
      <c r="CKO8" s="660"/>
      <c r="CKP8" s="660"/>
      <c r="CKQ8" s="660"/>
      <c r="CKR8" s="660"/>
      <c r="CKS8" s="660"/>
      <c r="CKT8" s="660"/>
      <c r="CKU8" s="660"/>
      <c r="CKV8" s="660"/>
      <c r="CKW8" s="660"/>
      <c r="CKX8" s="660"/>
      <c r="CKY8" s="660"/>
      <c r="CKZ8" s="660"/>
      <c r="CLA8" s="660"/>
      <c r="CLB8" s="660"/>
      <c r="CLC8" s="660"/>
      <c r="CLD8" s="660"/>
      <c r="CLE8" s="660"/>
      <c r="CLF8" s="660"/>
      <c r="CLG8" s="660"/>
      <c r="CLH8" s="660"/>
      <c r="CLI8" s="660"/>
      <c r="CLJ8" s="660"/>
      <c r="CLK8" s="660"/>
      <c r="CLL8" s="660"/>
      <c r="CLM8" s="660"/>
      <c r="CLN8" s="660"/>
      <c r="CLO8" s="660"/>
      <c r="CLP8" s="660"/>
      <c r="CLQ8" s="660"/>
      <c r="CLR8" s="660"/>
      <c r="CLS8" s="660"/>
      <c r="CLT8" s="660"/>
      <c r="CLU8" s="660"/>
      <c r="CLV8" s="660"/>
      <c r="CLW8" s="660"/>
      <c r="CLX8" s="660"/>
      <c r="CLY8" s="660"/>
      <c r="CLZ8" s="660"/>
      <c r="CMA8" s="660"/>
      <c r="CMB8" s="660"/>
      <c r="CMC8" s="660"/>
      <c r="CMD8" s="660"/>
      <c r="CME8" s="660"/>
      <c r="CMF8" s="660"/>
      <c r="CMG8" s="660"/>
      <c r="CMH8" s="660"/>
      <c r="CMI8" s="660"/>
      <c r="CMJ8" s="660"/>
      <c r="CMK8" s="660"/>
      <c r="CML8" s="660"/>
      <c r="CMM8" s="660"/>
      <c r="CMN8" s="660"/>
      <c r="CMO8" s="660"/>
      <c r="CMP8" s="660"/>
      <c r="CMQ8" s="660"/>
      <c r="CMR8" s="660"/>
      <c r="CMS8" s="660"/>
      <c r="CMT8" s="660"/>
      <c r="CMU8" s="660"/>
      <c r="CMV8" s="660"/>
      <c r="CMW8" s="660"/>
      <c r="CMX8" s="660"/>
      <c r="CMY8" s="660"/>
      <c r="CMZ8" s="660"/>
      <c r="CNA8" s="660"/>
      <c r="CNB8" s="660"/>
      <c r="CNC8" s="660"/>
      <c r="CND8" s="660"/>
      <c r="CNE8" s="660"/>
      <c r="CNF8" s="660"/>
      <c r="CNG8" s="660"/>
      <c r="CNH8" s="660"/>
      <c r="CNI8" s="660"/>
      <c r="CNJ8" s="660"/>
      <c r="CNK8" s="660"/>
      <c r="CNL8" s="660"/>
      <c r="CNM8" s="660"/>
      <c r="CNN8" s="660"/>
      <c r="CNO8" s="660"/>
      <c r="CNP8" s="660"/>
      <c r="CNQ8" s="660"/>
      <c r="CNR8" s="660"/>
      <c r="CNS8" s="660"/>
      <c r="CNT8" s="660"/>
      <c r="CNU8" s="660"/>
      <c r="CNV8" s="660"/>
      <c r="CNW8" s="660"/>
      <c r="CNX8" s="660"/>
      <c r="CNY8" s="660"/>
      <c r="CNZ8" s="660"/>
      <c r="COA8" s="660"/>
      <c r="COB8" s="660"/>
      <c r="COC8" s="660"/>
      <c r="COD8" s="660"/>
      <c r="COE8" s="660"/>
      <c r="COF8" s="660"/>
      <c r="COG8" s="660"/>
      <c r="COH8" s="660"/>
      <c r="COI8" s="660"/>
      <c r="COJ8" s="660"/>
      <c r="COK8" s="660"/>
      <c r="COL8" s="660"/>
      <c r="COM8" s="660"/>
      <c r="CON8" s="660"/>
      <c r="COO8" s="660"/>
      <c r="COP8" s="660"/>
      <c r="COQ8" s="660"/>
      <c r="COR8" s="660"/>
      <c r="COS8" s="660"/>
      <c r="COT8" s="660"/>
      <c r="COU8" s="660"/>
      <c r="COV8" s="660"/>
      <c r="COW8" s="660"/>
      <c r="COX8" s="660"/>
      <c r="COY8" s="660"/>
      <c r="COZ8" s="660"/>
      <c r="CPA8" s="660"/>
      <c r="CPB8" s="660"/>
      <c r="CPC8" s="660"/>
      <c r="CPD8" s="660"/>
      <c r="CPE8" s="660"/>
      <c r="CPF8" s="660"/>
      <c r="CPG8" s="660"/>
      <c r="CPH8" s="660"/>
      <c r="CPI8" s="660"/>
      <c r="CPJ8" s="660"/>
      <c r="CPK8" s="660"/>
      <c r="CPL8" s="660"/>
      <c r="CPM8" s="660"/>
      <c r="CPN8" s="660"/>
      <c r="CPO8" s="660"/>
      <c r="CPP8" s="660"/>
      <c r="CPQ8" s="660"/>
      <c r="CPR8" s="660"/>
      <c r="CPS8" s="660"/>
      <c r="CPT8" s="660"/>
      <c r="CPU8" s="660"/>
      <c r="CPV8" s="660"/>
      <c r="CPW8" s="660"/>
      <c r="CPX8" s="660"/>
      <c r="CPY8" s="660"/>
      <c r="CPZ8" s="660"/>
      <c r="CQA8" s="660"/>
      <c r="CQB8" s="660"/>
      <c r="CQC8" s="660"/>
      <c r="CQD8" s="660"/>
      <c r="CQE8" s="660"/>
      <c r="CQF8" s="660"/>
      <c r="CQG8" s="660"/>
      <c r="CQH8" s="660"/>
      <c r="CQI8" s="660"/>
      <c r="CQJ8" s="660"/>
      <c r="CQK8" s="660"/>
      <c r="CQL8" s="660"/>
      <c r="CQM8" s="660"/>
      <c r="CQN8" s="660"/>
      <c r="CQO8" s="660"/>
      <c r="CQP8" s="660"/>
      <c r="CQQ8" s="660"/>
      <c r="CQR8" s="660"/>
      <c r="CQS8" s="660"/>
      <c r="CQT8" s="660"/>
      <c r="CQU8" s="660"/>
      <c r="CQV8" s="660"/>
      <c r="CQW8" s="660"/>
      <c r="CQX8" s="660"/>
      <c r="CQY8" s="660"/>
      <c r="CQZ8" s="660"/>
      <c r="CRA8" s="660"/>
      <c r="CRB8" s="660"/>
      <c r="CRC8" s="660"/>
      <c r="CRD8" s="660"/>
      <c r="CRE8" s="660"/>
      <c r="CRF8" s="660"/>
      <c r="CRG8" s="660"/>
      <c r="CRH8" s="660"/>
      <c r="CRI8" s="660"/>
      <c r="CRJ8" s="660"/>
      <c r="CRK8" s="660"/>
      <c r="CRL8" s="660"/>
      <c r="CRM8" s="660"/>
      <c r="CRN8" s="660"/>
      <c r="CRO8" s="660"/>
      <c r="CRP8" s="660"/>
      <c r="CRQ8" s="660"/>
      <c r="CRR8" s="660"/>
      <c r="CRS8" s="660"/>
      <c r="CRT8" s="660"/>
      <c r="CRU8" s="660"/>
      <c r="CRV8" s="660"/>
      <c r="CRW8" s="660"/>
      <c r="CRX8" s="660"/>
      <c r="CRY8" s="660"/>
      <c r="CRZ8" s="660"/>
      <c r="CSA8" s="660"/>
      <c r="CSB8" s="660"/>
      <c r="CSC8" s="660"/>
      <c r="CSD8" s="660"/>
      <c r="CSE8" s="660"/>
      <c r="CSF8" s="660"/>
      <c r="CSG8" s="660"/>
      <c r="CSH8" s="660"/>
      <c r="CSI8" s="660"/>
      <c r="CSJ8" s="660"/>
      <c r="CSK8" s="660"/>
      <c r="CSL8" s="660"/>
      <c r="CSM8" s="660"/>
      <c r="CSN8" s="660"/>
      <c r="CSO8" s="660"/>
      <c r="CSP8" s="660"/>
      <c r="CSQ8" s="660"/>
      <c r="CSR8" s="660"/>
      <c r="CSS8" s="660"/>
      <c r="CST8" s="660"/>
      <c r="CSU8" s="660"/>
      <c r="CSV8" s="660"/>
      <c r="CSW8" s="660"/>
      <c r="CSX8" s="660"/>
      <c r="CSY8" s="660"/>
      <c r="CSZ8" s="660"/>
      <c r="CTA8" s="660"/>
      <c r="CTB8" s="660"/>
      <c r="CTC8" s="660"/>
      <c r="CTD8" s="660"/>
      <c r="CTE8" s="660"/>
      <c r="CTF8" s="660"/>
      <c r="CTG8" s="660"/>
      <c r="CTH8" s="660"/>
      <c r="CTI8" s="660"/>
      <c r="CTJ8" s="660"/>
      <c r="CTK8" s="660"/>
      <c r="CTL8" s="660"/>
      <c r="CTM8" s="660"/>
      <c r="CTN8" s="660"/>
      <c r="CTO8" s="660"/>
      <c r="CTP8" s="660"/>
      <c r="CTQ8" s="660"/>
      <c r="CTR8" s="660"/>
      <c r="CTS8" s="660"/>
      <c r="CTT8" s="660"/>
      <c r="CTU8" s="660"/>
      <c r="CTV8" s="660"/>
      <c r="CTW8" s="660"/>
      <c r="CTX8" s="660"/>
      <c r="CTY8" s="660"/>
      <c r="CTZ8" s="660"/>
      <c r="CUA8" s="660"/>
      <c r="CUB8" s="660"/>
      <c r="CUC8" s="660"/>
      <c r="CUD8" s="660"/>
      <c r="CUE8" s="660"/>
      <c r="CUF8" s="660"/>
      <c r="CUG8" s="660"/>
      <c r="CUH8" s="660"/>
      <c r="CUI8" s="660"/>
      <c r="CUJ8" s="660"/>
      <c r="CUK8" s="660"/>
      <c r="CUL8" s="660"/>
      <c r="CUM8" s="660"/>
      <c r="CUN8" s="660"/>
      <c r="CUO8" s="660"/>
      <c r="CUP8" s="660"/>
      <c r="CUQ8" s="660"/>
      <c r="CUR8" s="660"/>
      <c r="CUS8" s="660"/>
      <c r="CUT8" s="660"/>
      <c r="CUU8" s="660"/>
      <c r="CUV8" s="660"/>
      <c r="CUW8" s="660"/>
      <c r="CUX8" s="660"/>
      <c r="CUY8" s="660"/>
      <c r="CUZ8" s="660"/>
      <c r="CVA8" s="660"/>
      <c r="CVB8" s="660"/>
      <c r="CVC8" s="660"/>
      <c r="CVD8" s="660"/>
      <c r="CVE8" s="660"/>
      <c r="CVF8" s="660"/>
      <c r="CVG8" s="660"/>
      <c r="CVH8" s="660"/>
      <c r="CVI8" s="660"/>
      <c r="CVJ8" s="660"/>
      <c r="CVK8" s="660"/>
      <c r="CVL8" s="660"/>
      <c r="CVM8" s="660"/>
      <c r="CVN8" s="660"/>
      <c r="CVO8" s="660"/>
      <c r="CVP8" s="660"/>
      <c r="CVQ8" s="660"/>
      <c r="CVR8" s="660"/>
      <c r="CVS8" s="660"/>
      <c r="CVT8" s="660"/>
      <c r="CVU8" s="660"/>
      <c r="CVV8" s="660"/>
      <c r="CVW8" s="660"/>
      <c r="CVX8" s="660"/>
      <c r="CVY8" s="660"/>
      <c r="CVZ8" s="660"/>
      <c r="CWA8" s="660"/>
      <c r="CWB8" s="660"/>
      <c r="CWC8" s="660"/>
      <c r="CWD8" s="660"/>
      <c r="CWE8" s="660"/>
      <c r="CWF8" s="660"/>
      <c r="CWG8" s="660"/>
      <c r="CWH8" s="660"/>
      <c r="CWI8" s="660"/>
      <c r="CWJ8" s="660"/>
      <c r="CWK8" s="660"/>
      <c r="CWL8" s="660"/>
      <c r="CWM8" s="660"/>
      <c r="CWN8" s="660"/>
      <c r="CWO8" s="660"/>
      <c r="CWP8" s="660"/>
      <c r="CWQ8" s="660"/>
      <c r="CWR8" s="660"/>
      <c r="CWS8" s="660"/>
      <c r="CWT8" s="660"/>
      <c r="CWU8" s="660"/>
      <c r="CWV8" s="660"/>
      <c r="CWW8" s="660"/>
      <c r="CWX8" s="660"/>
      <c r="CWY8" s="660"/>
      <c r="CWZ8" s="660"/>
      <c r="CXA8" s="660"/>
      <c r="CXB8" s="660"/>
      <c r="CXC8" s="660"/>
      <c r="CXD8" s="660"/>
      <c r="CXE8" s="660"/>
      <c r="CXF8" s="660"/>
      <c r="CXG8" s="660"/>
      <c r="CXH8" s="660"/>
      <c r="CXI8" s="660"/>
      <c r="CXJ8" s="660"/>
      <c r="CXK8" s="660"/>
      <c r="CXL8" s="660"/>
      <c r="CXM8" s="660"/>
      <c r="CXN8" s="660"/>
      <c r="CXO8" s="660"/>
      <c r="CXP8" s="660"/>
      <c r="CXQ8" s="660"/>
      <c r="CXR8" s="660"/>
      <c r="CXS8" s="660"/>
      <c r="CXT8" s="660"/>
      <c r="CXU8" s="660"/>
      <c r="CXV8" s="660"/>
      <c r="CXW8" s="660"/>
      <c r="CXX8" s="660"/>
      <c r="CXY8" s="660"/>
      <c r="CXZ8" s="660"/>
      <c r="CYA8" s="660"/>
      <c r="CYB8" s="660"/>
      <c r="CYC8" s="660"/>
      <c r="CYD8" s="660"/>
      <c r="CYE8" s="660"/>
      <c r="CYF8" s="660"/>
      <c r="CYG8" s="660"/>
      <c r="CYH8" s="660"/>
      <c r="CYI8" s="660"/>
      <c r="CYJ8" s="660"/>
      <c r="CYK8" s="660"/>
      <c r="CYL8" s="660"/>
      <c r="CYM8" s="660"/>
      <c r="CYN8" s="660"/>
      <c r="CYO8" s="660"/>
      <c r="CYP8" s="660"/>
      <c r="CYQ8" s="660"/>
      <c r="CYR8" s="660"/>
      <c r="CYS8" s="660"/>
      <c r="CYT8" s="660"/>
      <c r="CYU8" s="660"/>
      <c r="CYV8" s="660"/>
      <c r="CYW8" s="660"/>
      <c r="CYX8" s="660"/>
      <c r="CYY8" s="660"/>
      <c r="CYZ8" s="660"/>
      <c r="CZA8" s="660"/>
      <c r="CZB8" s="660"/>
      <c r="CZC8" s="660"/>
      <c r="CZD8" s="660"/>
      <c r="CZE8" s="660"/>
      <c r="CZF8" s="660"/>
      <c r="CZG8" s="660"/>
      <c r="CZH8" s="660"/>
      <c r="CZI8" s="660"/>
      <c r="CZJ8" s="660"/>
      <c r="CZK8" s="660"/>
      <c r="CZL8" s="660"/>
      <c r="CZM8" s="660"/>
      <c r="CZN8" s="660"/>
      <c r="CZO8" s="660"/>
      <c r="CZP8" s="660"/>
      <c r="CZQ8" s="660"/>
      <c r="CZR8" s="660"/>
      <c r="CZS8" s="660"/>
      <c r="CZT8" s="660"/>
      <c r="CZU8" s="660"/>
      <c r="CZV8" s="660"/>
      <c r="CZW8" s="660"/>
      <c r="CZX8" s="660"/>
      <c r="CZY8" s="660"/>
      <c r="CZZ8" s="660"/>
      <c r="DAA8" s="660"/>
      <c r="DAB8" s="660"/>
      <c r="DAC8" s="660"/>
      <c r="DAD8" s="660"/>
      <c r="DAE8" s="660"/>
      <c r="DAF8" s="660"/>
      <c r="DAG8" s="660"/>
      <c r="DAH8" s="660"/>
      <c r="DAI8" s="660"/>
      <c r="DAJ8" s="660"/>
      <c r="DAK8" s="660"/>
      <c r="DAL8" s="660"/>
      <c r="DAM8" s="660"/>
      <c r="DAN8" s="660"/>
      <c r="DAO8" s="660"/>
      <c r="DAP8" s="660"/>
      <c r="DAQ8" s="660"/>
      <c r="DAR8" s="660"/>
      <c r="DAS8" s="660"/>
      <c r="DAT8" s="660"/>
      <c r="DAU8" s="660"/>
      <c r="DAV8" s="660"/>
      <c r="DAW8" s="660"/>
      <c r="DAX8" s="660"/>
      <c r="DAY8" s="660"/>
      <c r="DAZ8" s="660"/>
      <c r="DBA8" s="660"/>
      <c r="DBB8" s="660"/>
      <c r="DBC8" s="660"/>
      <c r="DBD8" s="660"/>
      <c r="DBE8" s="660"/>
      <c r="DBF8" s="660"/>
      <c r="DBG8" s="660"/>
      <c r="DBH8" s="660"/>
      <c r="DBI8" s="660"/>
      <c r="DBJ8" s="660"/>
      <c r="DBK8" s="660"/>
      <c r="DBL8" s="660"/>
      <c r="DBM8" s="660"/>
      <c r="DBN8" s="660"/>
      <c r="DBO8" s="660"/>
      <c r="DBP8" s="660"/>
      <c r="DBQ8" s="660"/>
      <c r="DBR8" s="660"/>
      <c r="DBS8" s="660"/>
      <c r="DBT8" s="660"/>
      <c r="DBU8" s="660"/>
      <c r="DBV8" s="660"/>
      <c r="DBW8" s="660"/>
      <c r="DBX8" s="660"/>
      <c r="DBY8" s="660"/>
      <c r="DBZ8" s="660"/>
      <c r="DCA8" s="660"/>
      <c r="DCB8" s="660"/>
      <c r="DCC8" s="660"/>
      <c r="DCD8" s="660"/>
      <c r="DCE8" s="660"/>
      <c r="DCF8" s="660"/>
      <c r="DCG8" s="660"/>
      <c r="DCH8" s="660"/>
      <c r="DCI8" s="660"/>
      <c r="DCJ8" s="660"/>
      <c r="DCK8" s="660"/>
      <c r="DCL8" s="660"/>
      <c r="DCM8" s="660"/>
      <c r="DCN8" s="660"/>
      <c r="DCO8" s="660"/>
      <c r="DCP8" s="660"/>
      <c r="DCQ8" s="660"/>
      <c r="DCR8" s="660"/>
      <c r="DCS8" s="660"/>
      <c r="DCT8" s="660"/>
      <c r="DCU8" s="660"/>
      <c r="DCV8" s="660"/>
      <c r="DCW8" s="660"/>
      <c r="DCX8" s="660"/>
      <c r="DCY8" s="660"/>
      <c r="DCZ8" s="660"/>
      <c r="DDA8" s="660"/>
      <c r="DDB8" s="660"/>
      <c r="DDC8" s="660"/>
      <c r="DDD8" s="660"/>
      <c r="DDE8" s="660"/>
      <c r="DDF8" s="660"/>
      <c r="DDG8" s="660"/>
      <c r="DDH8" s="660"/>
      <c r="DDI8" s="660"/>
      <c r="DDJ8" s="660"/>
      <c r="DDK8" s="660"/>
      <c r="DDL8" s="660"/>
      <c r="DDM8" s="660"/>
      <c r="DDN8" s="660"/>
      <c r="DDO8" s="660"/>
      <c r="DDP8" s="660"/>
      <c r="DDQ8" s="660"/>
      <c r="DDR8" s="660"/>
      <c r="DDS8" s="660"/>
      <c r="DDT8" s="660"/>
      <c r="DDU8" s="660"/>
      <c r="DDV8" s="660"/>
      <c r="DDW8" s="660"/>
      <c r="DDX8" s="660"/>
      <c r="DDY8" s="660"/>
      <c r="DDZ8" s="660"/>
      <c r="DEA8" s="660"/>
      <c r="DEB8" s="660"/>
      <c r="DEC8" s="660"/>
      <c r="DED8" s="660"/>
      <c r="DEE8" s="660"/>
      <c r="DEF8" s="660"/>
      <c r="DEG8" s="660"/>
      <c r="DEH8" s="660"/>
      <c r="DEI8" s="660"/>
      <c r="DEJ8" s="660"/>
      <c r="DEK8" s="660"/>
      <c r="DEL8" s="660"/>
      <c r="DEM8" s="660"/>
      <c r="DEN8" s="660"/>
      <c r="DEO8" s="660"/>
      <c r="DEP8" s="660"/>
      <c r="DEQ8" s="660"/>
      <c r="DER8" s="660"/>
      <c r="DES8" s="660"/>
      <c r="DET8" s="660"/>
      <c r="DEU8" s="660"/>
      <c r="DEV8" s="660"/>
      <c r="DEW8" s="660"/>
      <c r="DEX8" s="660"/>
      <c r="DEY8" s="660"/>
      <c r="DEZ8" s="660"/>
      <c r="DFA8" s="660"/>
      <c r="DFB8" s="660"/>
      <c r="DFC8" s="660"/>
      <c r="DFD8" s="660"/>
      <c r="DFE8" s="660"/>
      <c r="DFF8" s="660"/>
      <c r="DFG8" s="660"/>
      <c r="DFH8" s="660"/>
      <c r="DFI8" s="660"/>
      <c r="DFJ8" s="660"/>
      <c r="DFK8" s="660"/>
      <c r="DFL8" s="660"/>
      <c r="DFM8" s="660"/>
      <c r="DFN8" s="660"/>
      <c r="DFO8" s="660"/>
      <c r="DFP8" s="660"/>
      <c r="DFQ8" s="660"/>
      <c r="DFR8" s="660"/>
      <c r="DFS8" s="660"/>
      <c r="DFT8" s="660"/>
      <c r="DFU8" s="660"/>
      <c r="DFV8" s="660"/>
      <c r="DFW8" s="660"/>
      <c r="DFX8" s="660"/>
      <c r="DFY8" s="660"/>
      <c r="DFZ8" s="660"/>
      <c r="DGA8" s="660"/>
      <c r="DGB8" s="660"/>
      <c r="DGC8" s="660"/>
      <c r="DGD8" s="660"/>
      <c r="DGE8" s="660"/>
      <c r="DGF8" s="660"/>
      <c r="DGG8" s="660"/>
      <c r="DGH8" s="660"/>
      <c r="DGI8" s="660"/>
      <c r="DGJ8" s="660"/>
      <c r="DGK8" s="660"/>
      <c r="DGL8" s="660"/>
      <c r="DGM8" s="660"/>
      <c r="DGN8" s="660"/>
      <c r="DGO8" s="660"/>
      <c r="DGP8" s="660"/>
      <c r="DGQ8" s="660"/>
      <c r="DGR8" s="660"/>
      <c r="DGS8" s="660"/>
      <c r="DGT8" s="660"/>
      <c r="DGU8" s="660"/>
      <c r="DGV8" s="660"/>
      <c r="DGW8" s="660"/>
      <c r="DGX8" s="660"/>
      <c r="DGY8" s="660"/>
      <c r="DGZ8" s="660"/>
      <c r="DHA8" s="660"/>
      <c r="DHB8" s="660"/>
      <c r="DHC8" s="660"/>
      <c r="DHD8" s="660"/>
      <c r="DHE8" s="660"/>
      <c r="DHF8" s="660"/>
      <c r="DHG8" s="660"/>
      <c r="DHH8" s="660"/>
      <c r="DHI8" s="660"/>
      <c r="DHJ8" s="660"/>
      <c r="DHK8" s="660"/>
      <c r="DHL8" s="660"/>
      <c r="DHM8" s="660"/>
      <c r="DHN8" s="660"/>
      <c r="DHO8" s="660"/>
      <c r="DHP8" s="660"/>
      <c r="DHQ8" s="660"/>
      <c r="DHR8" s="660"/>
      <c r="DHS8" s="660"/>
      <c r="DHT8" s="660"/>
      <c r="DHU8" s="660"/>
      <c r="DHV8" s="660"/>
      <c r="DHW8" s="660"/>
      <c r="DHX8" s="660"/>
      <c r="DHY8" s="660"/>
      <c r="DHZ8" s="660"/>
      <c r="DIA8" s="660"/>
      <c r="DIB8" s="660"/>
      <c r="DIC8" s="660"/>
      <c r="DID8" s="660"/>
      <c r="DIE8" s="660"/>
      <c r="DIF8" s="660"/>
      <c r="DIG8" s="660"/>
      <c r="DIH8" s="660"/>
      <c r="DII8" s="660"/>
      <c r="DIJ8" s="660"/>
      <c r="DIK8" s="660"/>
      <c r="DIL8" s="660"/>
      <c r="DIM8" s="660"/>
      <c r="DIN8" s="660"/>
      <c r="DIO8" s="660"/>
      <c r="DIP8" s="660"/>
      <c r="DIQ8" s="660"/>
      <c r="DIR8" s="660"/>
      <c r="DIS8" s="660"/>
      <c r="DIT8" s="660"/>
      <c r="DIU8" s="660"/>
      <c r="DIV8" s="660"/>
      <c r="DIW8" s="660"/>
      <c r="DIX8" s="660"/>
      <c r="DIY8" s="660"/>
      <c r="DIZ8" s="660"/>
      <c r="DJA8" s="660"/>
      <c r="DJB8" s="660"/>
      <c r="DJC8" s="660"/>
      <c r="DJD8" s="660"/>
      <c r="DJE8" s="660"/>
      <c r="DJF8" s="660"/>
      <c r="DJG8" s="660"/>
      <c r="DJH8" s="660"/>
      <c r="DJI8" s="660"/>
      <c r="DJJ8" s="660"/>
      <c r="DJK8" s="660"/>
      <c r="DJL8" s="660"/>
      <c r="DJM8" s="660"/>
      <c r="DJN8" s="660"/>
      <c r="DJO8" s="660"/>
      <c r="DJP8" s="660"/>
      <c r="DJQ8" s="660"/>
      <c r="DJR8" s="660"/>
      <c r="DJS8" s="660"/>
      <c r="DJT8" s="660"/>
      <c r="DJU8" s="660"/>
      <c r="DJV8" s="660"/>
      <c r="DJW8" s="660"/>
      <c r="DJX8" s="660"/>
      <c r="DJY8" s="660"/>
      <c r="DJZ8" s="660"/>
      <c r="DKA8" s="660"/>
      <c r="DKB8" s="660"/>
      <c r="DKC8" s="660"/>
      <c r="DKD8" s="660"/>
      <c r="DKE8" s="660"/>
      <c r="DKF8" s="660"/>
      <c r="DKG8" s="660"/>
      <c r="DKH8" s="660"/>
      <c r="DKI8" s="660"/>
      <c r="DKJ8" s="660"/>
      <c r="DKK8" s="660"/>
      <c r="DKL8" s="660"/>
      <c r="DKM8" s="660"/>
      <c r="DKN8" s="660"/>
      <c r="DKO8" s="660"/>
      <c r="DKP8" s="660"/>
      <c r="DKQ8" s="660"/>
      <c r="DKR8" s="660"/>
      <c r="DKS8" s="660"/>
      <c r="DKT8" s="660"/>
      <c r="DKU8" s="660"/>
      <c r="DKV8" s="660"/>
      <c r="DKW8" s="660"/>
      <c r="DKX8" s="660"/>
      <c r="DKY8" s="660"/>
      <c r="DKZ8" s="660"/>
      <c r="DLA8" s="660"/>
      <c r="DLB8" s="660"/>
      <c r="DLC8" s="660"/>
      <c r="DLD8" s="660"/>
      <c r="DLE8" s="660"/>
      <c r="DLF8" s="660"/>
      <c r="DLG8" s="660"/>
      <c r="DLH8" s="660"/>
      <c r="DLI8" s="660"/>
      <c r="DLJ8" s="660"/>
      <c r="DLK8" s="660"/>
      <c r="DLL8" s="660"/>
      <c r="DLM8" s="660"/>
      <c r="DLN8" s="660"/>
      <c r="DLO8" s="660"/>
      <c r="DLP8" s="660"/>
      <c r="DLQ8" s="660"/>
      <c r="DLR8" s="660"/>
      <c r="DLS8" s="660"/>
      <c r="DLT8" s="660"/>
      <c r="DLU8" s="660"/>
      <c r="DLV8" s="660"/>
      <c r="DLW8" s="660"/>
      <c r="DLX8" s="660"/>
      <c r="DLY8" s="660"/>
      <c r="DLZ8" s="660"/>
      <c r="DMA8" s="660"/>
      <c r="DMB8" s="660"/>
      <c r="DMC8" s="660"/>
      <c r="DMD8" s="660"/>
      <c r="DME8" s="660"/>
      <c r="DMF8" s="660"/>
      <c r="DMG8" s="660"/>
      <c r="DMH8" s="660"/>
      <c r="DMI8" s="660"/>
      <c r="DMJ8" s="660"/>
      <c r="DMK8" s="660"/>
      <c r="DML8" s="660"/>
      <c r="DMM8" s="660"/>
      <c r="DMN8" s="660"/>
      <c r="DMO8" s="660"/>
      <c r="DMP8" s="660"/>
      <c r="DMQ8" s="660"/>
      <c r="DMR8" s="660"/>
      <c r="DMS8" s="660"/>
      <c r="DMT8" s="660"/>
      <c r="DMU8" s="660"/>
      <c r="DMV8" s="660"/>
      <c r="DMW8" s="660"/>
      <c r="DMX8" s="660"/>
      <c r="DMY8" s="660"/>
      <c r="DMZ8" s="660"/>
      <c r="DNA8" s="660"/>
      <c r="DNB8" s="660"/>
      <c r="DNC8" s="660"/>
      <c r="DND8" s="660"/>
      <c r="DNE8" s="660"/>
      <c r="DNF8" s="660"/>
      <c r="DNG8" s="660"/>
      <c r="DNH8" s="660"/>
      <c r="DNI8" s="660"/>
      <c r="DNJ8" s="660"/>
      <c r="DNK8" s="660"/>
      <c r="DNL8" s="660"/>
      <c r="DNM8" s="660"/>
      <c r="DNN8" s="660"/>
      <c r="DNO8" s="660"/>
      <c r="DNP8" s="660"/>
      <c r="DNQ8" s="660"/>
      <c r="DNR8" s="660"/>
      <c r="DNS8" s="660"/>
      <c r="DNT8" s="660"/>
      <c r="DNU8" s="660"/>
      <c r="DNV8" s="660"/>
      <c r="DNW8" s="660"/>
      <c r="DNX8" s="660"/>
      <c r="DNY8" s="660"/>
      <c r="DNZ8" s="660"/>
      <c r="DOA8" s="660"/>
      <c r="DOB8" s="660"/>
      <c r="DOC8" s="660"/>
      <c r="DOD8" s="660"/>
      <c r="DOE8" s="660"/>
      <c r="DOF8" s="660"/>
      <c r="DOG8" s="660"/>
      <c r="DOH8" s="660"/>
      <c r="DOI8" s="660"/>
      <c r="DOJ8" s="660"/>
      <c r="DOK8" s="660"/>
      <c r="DOL8" s="660"/>
      <c r="DOM8" s="660"/>
      <c r="DON8" s="660"/>
      <c r="DOO8" s="660"/>
      <c r="DOP8" s="660"/>
      <c r="DOQ8" s="660"/>
      <c r="DOR8" s="660"/>
      <c r="DOS8" s="660"/>
      <c r="DOT8" s="660"/>
      <c r="DOU8" s="660"/>
      <c r="DOV8" s="660"/>
      <c r="DOW8" s="660"/>
      <c r="DOX8" s="660"/>
      <c r="DOY8" s="660"/>
      <c r="DOZ8" s="660"/>
      <c r="DPA8" s="660"/>
      <c r="DPB8" s="660"/>
      <c r="DPC8" s="660"/>
      <c r="DPD8" s="660"/>
      <c r="DPE8" s="660"/>
      <c r="DPF8" s="660"/>
      <c r="DPG8" s="660"/>
      <c r="DPH8" s="660"/>
      <c r="DPI8" s="660"/>
      <c r="DPJ8" s="660"/>
      <c r="DPK8" s="660"/>
      <c r="DPL8" s="660"/>
      <c r="DPM8" s="660"/>
      <c r="DPN8" s="660"/>
      <c r="DPO8" s="660"/>
      <c r="DPP8" s="660"/>
      <c r="DPQ8" s="660"/>
      <c r="DPR8" s="660"/>
      <c r="DPS8" s="660"/>
      <c r="DPT8" s="660"/>
      <c r="DPU8" s="660"/>
      <c r="DPV8" s="660"/>
      <c r="DPW8" s="660"/>
      <c r="DPX8" s="660"/>
      <c r="DPY8" s="660"/>
      <c r="DPZ8" s="660"/>
      <c r="DQA8" s="660"/>
      <c r="DQB8" s="660"/>
      <c r="DQC8" s="660"/>
      <c r="DQD8" s="660"/>
      <c r="DQE8" s="660"/>
      <c r="DQF8" s="660"/>
      <c r="DQG8" s="660"/>
      <c r="DQH8" s="660"/>
      <c r="DQI8" s="660"/>
      <c r="DQJ8" s="660"/>
      <c r="DQK8" s="660"/>
      <c r="DQL8" s="660"/>
      <c r="DQM8" s="660"/>
      <c r="DQN8" s="660"/>
      <c r="DQO8" s="660"/>
      <c r="DQP8" s="660"/>
      <c r="DQQ8" s="660"/>
      <c r="DQR8" s="660"/>
      <c r="DQS8" s="660"/>
      <c r="DQT8" s="660"/>
      <c r="DQU8" s="660"/>
      <c r="DQV8" s="660"/>
      <c r="DQW8" s="660"/>
      <c r="DQX8" s="660"/>
      <c r="DQY8" s="660"/>
      <c r="DQZ8" s="660"/>
      <c r="DRA8" s="660"/>
      <c r="DRB8" s="660"/>
      <c r="DRC8" s="660"/>
      <c r="DRD8" s="660"/>
      <c r="DRE8" s="660"/>
      <c r="DRF8" s="660"/>
      <c r="DRG8" s="660"/>
      <c r="DRH8" s="660"/>
      <c r="DRI8" s="660"/>
      <c r="DRJ8" s="660"/>
      <c r="DRK8" s="660"/>
      <c r="DRL8" s="660"/>
      <c r="DRM8" s="660"/>
      <c r="DRN8" s="660"/>
      <c r="DRO8" s="660"/>
      <c r="DRP8" s="660"/>
      <c r="DRQ8" s="660"/>
      <c r="DRR8" s="660"/>
      <c r="DRS8" s="660"/>
      <c r="DRT8" s="660"/>
      <c r="DRU8" s="660"/>
      <c r="DRV8" s="660"/>
      <c r="DRW8" s="660"/>
      <c r="DRX8" s="660"/>
      <c r="DRY8" s="660"/>
      <c r="DRZ8" s="660"/>
      <c r="DSA8" s="660"/>
      <c r="DSB8" s="660"/>
      <c r="DSC8" s="660"/>
      <c r="DSD8" s="660"/>
      <c r="DSE8" s="660"/>
      <c r="DSF8" s="660"/>
      <c r="DSG8" s="660"/>
      <c r="DSH8" s="660"/>
      <c r="DSI8" s="660"/>
      <c r="DSJ8" s="660"/>
      <c r="DSK8" s="660"/>
      <c r="DSL8" s="660"/>
      <c r="DSM8" s="660"/>
      <c r="DSN8" s="660"/>
      <c r="DSO8" s="660"/>
      <c r="DSP8" s="660"/>
      <c r="DSQ8" s="660"/>
      <c r="DSR8" s="660"/>
      <c r="DSS8" s="660"/>
      <c r="DST8" s="660"/>
      <c r="DSU8" s="660"/>
      <c r="DSV8" s="660"/>
      <c r="DSW8" s="660"/>
      <c r="DSX8" s="660"/>
      <c r="DSY8" s="660"/>
      <c r="DSZ8" s="660"/>
      <c r="DTA8" s="660"/>
      <c r="DTB8" s="660"/>
      <c r="DTC8" s="660"/>
      <c r="DTD8" s="660"/>
      <c r="DTE8" s="660"/>
      <c r="DTF8" s="660"/>
      <c r="DTG8" s="660"/>
      <c r="DTH8" s="660"/>
      <c r="DTI8" s="660"/>
      <c r="DTJ8" s="660"/>
      <c r="DTK8" s="660"/>
      <c r="DTL8" s="660"/>
      <c r="DTM8" s="660"/>
      <c r="DTN8" s="660"/>
      <c r="DTO8" s="660"/>
      <c r="DTP8" s="660"/>
      <c r="DTQ8" s="660"/>
      <c r="DTR8" s="660"/>
      <c r="DTS8" s="660"/>
      <c r="DTT8" s="660"/>
      <c r="DTU8" s="660"/>
      <c r="DTV8" s="660"/>
      <c r="DTW8" s="660"/>
      <c r="DTX8" s="660"/>
      <c r="DTY8" s="660"/>
      <c r="DTZ8" s="660"/>
      <c r="DUA8" s="660"/>
      <c r="DUB8" s="660"/>
      <c r="DUC8" s="660"/>
      <c r="DUD8" s="660"/>
      <c r="DUE8" s="660"/>
      <c r="DUF8" s="660"/>
      <c r="DUG8" s="660"/>
      <c r="DUH8" s="660"/>
      <c r="DUI8" s="660"/>
      <c r="DUJ8" s="660"/>
      <c r="DUK8" s="660"/>
      <c r="DUL8" s="660"/>
      <c r="DUM8" s="660"/>
      <c r="DUN8" s="660"/>
      <c r="DUO8" s="660"/>
      <c r="DUP8" s="660"/>
      <c r="DUQ8" s="660"/>
      <c r="DUR8" s="660"/>
      <c r="DUS8" s="660"/>
      <c r="DUT8" s="660"/>
      <c r="DUU8" s="660"/>
      <c r="DUV8" s="660"/>
      <c r="DUW8" s="660"/>
      <c r="DUX8" s="660"/>
      <c r="DUY8" s="660"/>
      <c r="DUZ8" s="660"/>
      <c r="DVA8" s="660"/>
      <c r="DVB8" s="660"/>
      <c r="DVC8" s="660"/>
      <c r="DVD8" s="660"/>
      <c r="DVE8" s="660"/>
      <c r="DVF8" s="660"/>
      <c r="DVG8" s="660"/>
      <c r="DVH8" s="660"/>
      <c r="DVI8" s="660"/>
      <c r="DVJ8" s="660"/>
      <c r="DVK8" s="660"/>
      <c r="DVL8" s="660"/>
      <c r="DVM8" s="660"/>
      <c r="DVN8" s="660"/>
      <c r="DVO8" s="660"/>
      <c r="DVP8" s="660"/>
      <c r="DVQ8" s="660"/>
      <c r="DVR8" s="660"/>
      <c r="DVS8" s="660"/>
      <c r="DVT8" s="660"/>
      <c r="DVU8" s="660"/>
      <c r="DVV8" s="660"/>
      <c r="DVW8" s="660"/>
      <c r="DVX8" s="660"/>
      <c r="DVY8" s="660"/>
      <c r="DVZ8" s="660"/>
      <c r="DWA8" s="660"/>
      <c r="DWB8" s="660"/>
      <c r="DWC8" s="660"/>
      <c r="DWD8" s="660"/>
      <c r="DWE8" s="660"/>
      <c r="DWF8" s="660"/>
      <c r="DWG8" s="660"/>
      <c r="DWH8" s="660"/>
      <c r="DWI8" s="660"/>
      <c r="DWJ8" s="660"/>
      <c r="DWK8" s="660"/>
      <c r="DWL8" s="660"/>
      <c r="DWM8" s="660"/>
      <c r="DWN8" s="660"/>
      <c r="DWO8" s="660"/>
      <c r="DWP8" s="660"/>
      <c r="DWQ8" s="660"/>
      <c r="DWR8" s="660"/>
      <c r="DWS8" s="660"/>
      <c r="DWT8" s="660"/>
      <c r="DWU8" s="660"/>
      <c r="DWV8" s="660"/>
      <c r="DWW8" s="660"/>
      <c r="DWX8" s="660"/>
      <c r="DWY8" s="660"/>
      <c r="DWZ8" s="660"/>
      <c r="DXA8" s="660"/>
      <c r="DXB8" s="660"/>
      <c r="DXC8" s="660"/>
      <c r="DXD8" s="660"/>
      <c r="DXE8" s="660"/>
      <c r="DXF8" s="660"/>
      <c r="DXG8" s="660"/>
      <c r="DXH8" s="660"/>
      <c r="DXI8" s="660"/>
      <c r="DXJ8" s="660"/>
      <c r="DXK8" s="660"/>
      <c r="DXL8" s="660"/>
      <c r="DXM8" s="660"/>
      <c r="DXN8" s="660"/>
      <c r="DXO8" s="660"/>
      <c r="DXP8" s="660"/>
      <c r="DXQ8" s="660"/>
      <c r="DXR8" s="660"/>
      <c r="DXS8" s="660"/>
      <c r="DXT8" s="660"/>
      <c r="DXU8" s="660"/>
      <c r="DXV8" s="660"/>
      <c r="DXW8" s="660"/>
      <c r="DXX8" s="660"/>
      <c r="DXY8" s="660"/>
      <c r="DXZ8" s="660"/>
      <c r="DYA8" s="660"/>
      <c r="DYB8" s="660"/>
      <c r="DYC8" s="660"/>
      <c r="DYD8" s="660"/>
      <c r="DYE8" s="660"/>
      <c r="DYF8" s="660"/>
      <c r="DYG8" s="660"/>
      <c r="DYH8" s="660"/>
      <c r="DYI8" s="660"/>
      <c r="DYJ8" s="660"/>
      <c r="DYK8" s="660"/>
      <c r="DYL8" s="660"/>
      <c r="DYM8" s="660"/>
      <c r="DYN8" s="660"/>
      <c r="DYO8" s="660"/>
      <c r="DYP8" s="660"/>
      <c r="DYQ8" s="660"/>
      <c r="DYR8" s="660"/>
      <c r="DYS8" s="660"/>
      <c r="DYT8" s="660"/>
      <c r="DYU8" s="660"/>
      <c r="DYV8" s="660"/>
      <c r="DYW8" s="660"/>
      <c r="DYX8" s="660"/>
      <c r="DYY8" s="660"/>
      <c r="DYZ8" s="660"/>
      <c r="DZA8" s="660"/>
      <c r="DZB8" s="660"/>
      <c r="DZC8" s="660"/>
      <c r="DZD8" s="660"/>
      <c r="DZE8" s="660"/>
      <c r="DZF8" s="660"/>
      <c r="DZG8" s="660"/>
      <c r="DZH8" s="660"/>
      <c r="DZI8" s="660"/>
      <c r="DZJ8" s="660"/>
      <c r="DZK8" s="660"/>
      <c r="DZL8" s="660"/>
      <c r="DZM8" s="660"/>
      <c r="DZN8" s="660"/>
      <c r="DZO8" s="660"/>
      <c r="DZP8" s="660"/>
      <c r="DZQ8" s="660"/>
      <c r="DZR8" s="660"/>
      <c r="DZS8" s="660"/>
      <c r="DZT8" s="660"/>
      <c r="DZU8" s="660"/>
      <c r="DZV8" s="660"/>
      <c r="DZW8" s="660"/>
      <c r="DZX8" s="660"/>
      <c r="DZY8" s="660"/>
      <c r="DZZ8" s="660"/>
      <c r="EAA8" s="660"/>
      <c r="EAB8" s="660"/>
      <c r="EAC8" s="660"/>
      <c r="EAD8" s="660"/>
      <c r="EAE8" s="660"/>
      <c r="EAF8" s="660"/>
      <c r="EAG8" s="660"/>
      <c r="EAH8" s="660"/>
      <c r="EAI8" s="660"/>
      <c r="EAJ8" s="660"/>
      <c r="EAK8" s="660"/>
      <c r="EAL8" s="660"/>
      <c r="EAM8" s="660"/>
      <c r="EAN8" s="660"/>
      <c r="EAO8" s="660"/>
      <c r="EAP8" s="660"/>
      <c r="EAQ8" s="660"/>
      <c r="EAR8" s="660"/>
      <c r="EAS8" s="660"/>
      <c r="EAT8" s="660"/>
      <c r="EAU8" s="660"/>
      <c r="EAV8" s="660"/>
      <c r="EAW8" s="660"/>
      <c r="EAX8" s="660"/>
      <c r="EAY8" s="660"/>
      <c r="EAZ8" s="660"/>
      <c r="EBA8" s="660"/>
      <c r="EBB8" s="660"/>
      <c r="EBC8" s="660"/>
      <c r="EBD8" s="660"/>
      <c r="EBE8" s="660"/>
      <c r="EBF8" s="660"/>
      <c r="EBG8" s="660"/>
      <c r="EBH8" s="660"/>
      <c r="EBI8" s="660"/>
      <c r="EBJ8" s="660"/>
      <c r="EBK8" s="660"/>
      <c r="EBL8" s="660"/>
      <c r="EBM8" s="660"/>
      <c r="EBN8" s="660"/>
      <c r="EBO8" s="660"/>
      <c r="EBP8" s="660"/>
      <c r="EBQ8" s="660"/>
      <c r="EBR8" s="660"/>
      <c r="EBS8" s="660"/>
      <c r="EBT8" s="660"/>
      <c r="EBU8" s="660"/>
      <c r="EBV8" s="660"/>
      <c r="EBW8" s="660"/>
      <c r="EBX8" s="660"/>
      <c r="EBY8" s="660"/>
      <c r="EBZ8" s="660"/>
      <c r="ECA8" s="660"/>
      <c r="ECB8" s="660"/>
      <c r="ECC8" s="660"/>
      <c r="ECD8" s="660"/>
      <c r="ECE8" s="660"/>
      <c r="ECF8" s="660"/>
      <c r="ECG8" s="660"/>
      <c r="ECH8" s="660"/>
      <c r="ECI8" s="660"/>
      <c r="ECJ8" s="660"/>
      <c r="ECK8" s="660"/>
      <c r="ECL8" s="660"/>
      <c r="ECM8" s="660"/>
      <c r="ECN8" s="660"/>
      <c r="ECO8" s="660"/>
      <c r="ECP8" s="660"/>
      <c r="ECQ8" s="660"/>
      <c r="ECR8" s="660"/>
      <c r="ECS8" s="660"/>
      <c r="ECT8" s="660"/>
      <c r="ECU8" s="660"/>
      <c r="ECV8" s="660"/>
      <c r="ECW8" s="660"/>
      <c r="ECX8" s="660"/>
      <c r="ECY8" s="660"/>
      <c r="ECZ8" s="660"/>
      <c r="EDA8" s="660"/>
      <c r="EDB8" s="660"/>
      <c r="EDC8" s="660"/>
      <c r="EDD8" s="660"/>
      <c r="EDE8" s="660"/>
      <c r="EDF8" s="660"/>
      <c r="EDG8" s="660"/>
      <c r="EDH8" s="660"/>
      <c r="EDI8" s="660"/>
      <c r="EDJ8" s="660"/>
      <c r="EDK8" s="660"/>
      <c r="EDL8" s="660"/>
      <c r="EDM8" s="660"/>
      <c r="EDN8" s="660"/>
      <c r="EDO8" s="660"/>
      <c r="EDP8" s="660"/>
      <c r="EDQ8" s="660"/>
      <c r="EDR8" s="660"/>
      <c r="EDS8" s="660"/>
      <c r="EDT8" s="660"/>
      <c r="EDU8" s="660"/>
      <c r="EDV8" s="660"/>
      <c r="EDW8" s="660"/>
      <c r="EDX8" s="660"/>
      <c r="EDY8" s="660"/>
      <c r="EDZ8" s="660"/>
      <c r="EEA8" s="660"/>
      <c r="EEB8" s="660"/>
      <c r="EEC8" s="660"/>
      <c r="EED8" s="660"/>
      <c r="EEE8" s="660"/>
      <c r="EEF8" s="660"/>
      <c r="EEG8" s="660"/>
      <c r="EEH8" s="660"/>
      <c r="EEI8" s="660"/>
      <c r="EEJ8" s="660"/>
      <c r="EEK8" s="660"/>
      <c r="EEL8" s="660"/>
      <c r="EEM8" s="660"/>
      <c r="EEN8" s="660"/>
      <c r="EEO8" s="660"/>
      <c r="EEP8" s="660"/>
      <c r="EEQ8" s="660"/>
      <c r="EER8" s="660"/>
      <c r="EES8" s="660"/>
      <c r="EET8" s="660"/>
      <c r="EEU8" s="660"/>
      <c r="EEV8" s="660"/>
      <c r="EEW8" s="660"/>
      <c r="EEX8" s="660"/>
      <c r="EEY8" s="660"/>
      <c r="EEZ8" s="660"/>
      <c r="EFA8" s="660"/>
      <c r="EFB8" s="660"/>
      <c r="EFC8" s="660"/>
      <c r="EFD8" s="660"/>
      <c r="EFE8" s="660"/>
      <c r="EFF8" s="660"/>
      <c r="EFG8" s="660"/>
      <c r="EFH8" s="660"/>
      <c r="EFI8" s="660"/>
      <c r="EFJ8" s="660"/>
      <c r="EFK8" s="660"/>
      <c r="EFL8" s="660"/>
      <c r="EFM8" s="660"/>
      <c r="EFN8" s="660"/>
      <c r="EFO8" s="660"/>
      <c r="EFP8" s="660"/>
      <c r="EFQ8" s="660"/>
      <c r="EFR8" s="660"/>
      <c r="EFS8" s="660"/>
      <c r="EFT8" s="660"/>
      <c r="EFU8" s="660"/>
      <c r="EFV8" s="660"/>
      <c r="EFW8" s="660"/>
      <c r="EFX8" s="660"/>
      <c r="EFY8" s="660"/>
      <c r="EFZ8" s="660"/>
      <c r="EGA8" s="660"/>
      <c r="EGB8" s="660"/>
      <c r="EGC8" s="660"/>
      <c r="EGD8" s="660"/>
      <c r="EGE8" s="660"/>
      <c r="EGF8" s="660"/>
      <c r="EGG8" s="660"/>
      <c r="EGH8" s="660"/>
      <c r="EGI8" s="660"/>
      <c r="EGJ8" s="660"/>
      <c r="EGK8" s="660"/>
      <c r="EGL8" s="660"/>
      <c r="EGM8" s="660"/>
      <c r="EGN8" s="660"/>
      <c r="EGO8" s="660"/>
      <c r="EGP8" s="660"/>
      <c r="EGQ8" s="660"/>
      <c r="EGR8" s="660"/>
      <c r="EGS8" s="660"/>
      <c r="EGT8" s="660"/>
      <c r="EGU8" s="660"/>
      <c r="EGV8" s="660"/>
      <c r="EGW8" s="660"/>
      <c r="EGX8" s="660"/>
      <c r="EGY8" s="660"/>
      <c r="EGZ8" s="660"/>
      <c r="EHA8" s="660"/>
      <c r="EHB8" s="660"/>
      <c r="EHC8" s="660"/>
      <c r="EHD8" s="660"/>
      <c r="EHE8" s="660"/>
      <c r="EHF8" s="660"/>
      <c r="EHG8" s="660"/>
      <c r="EHH8" s="660"/>
      <c r="EHI8" s="660"/>
      <c r="EHJ8" s="660"/>
      <c r="EHK8" s="660"/>
      <c r="EHL8" s="660"/>
      <c r="EHM8" s="660"/>
      <c r="EHN8" s="660"/>
      <c r="EHO8" s="660"/>
      <c r="EHP8" s="660"/>
      <c r="EHQ8" s="660"/>
      <c r="EHR8" s="660"/>
      <c r="EHS8" s="660"/>
      <c r="EHT8" s="660"/>
      <c r="EHU8" s="660"/>
      <c r="EHV8" s="660"/>
      <c r="EHW8" s="660"/>
      <c r="EHX8" s="660"/>
      <c r="EHY8" s="660"/>
      <c r="EHZ8" s="660"/>
      <c r="EIA8" s="660"/>
      <c r="EIB8" s="660"/>
      <c r="EIC8" s="660"/>
      <c r="EID8" s="660"/>
      <c r="EIE8" s="660"/>
      <c r="EIF8" s="660"/>
      <c r="EIG8" s="660"/>
      <c r="EIH8" s="660"/>
      <c r="EII8" s="660"/>
      <c r="EIJ8" s="660"/>
      <c r="EIK8" s="660"/>
      <c r="EIL8" s="660"/>
      <c r="EIM8" s="660"/>
      <c r="EIN8" s="660"/>
      <c r="EIO8" s="660"/>
      <c r="EIP8" s="660"/>
      <c r="EIQ8" s="660"/>
      <c r="EIR8" s="660"/>
      <c r="EIS8" s="660"/>
      <c r="EIT8" s="660"/>
      <c r="EIU8" s="660"/>
      <c r="EIV8" s="660"/>
      <c r="EIW8" s="660"/>
      <c r="EIX8" s="660"/>
      <c r="EIY8" s="660"/>
      <c r="EIZ8" s="660"/>
      <c r="EJA8" s="660"/>
      <c r="EJB8" s="660"/>
      <c r="EJC8" s="660"/>
      <c r="EJD8" s="660"/>
      <c r="EJE8" s="660"/>
      <c r="EJF8" s="660"/>
      <c r="EJG8" s="660"/>
      <c r="EJH8" s="660"/>
      <c r="EJI8" s="660"/>
      <c r="EJJ8" s="660"/>
      <c r="EJK8" s="660"/>
      <c r="EJL8" s="660"/>
      <c r="EJM8" s="660"/>
      <c r="EJN8" s="660"/>
      <c r="EJO8" s="660"/>
      <c r="EJP8" s="660"/>
      <c r="EJQ8" s="660"/>
      <c r="EJR8" s="660"/>
      <c r="EJS8" s="660"/>
      <c r="EJT8" s="660"/>
      <c r="EJU8" s="660"/>
      <c r="EJV8" s="660"/>
      <c r="EJW8" s="660"/>
      <c r="EJX8" s="660"/>
      <c r="EJY8" s="660"/>
      <c r="EJZ8" s="660"/>
      <c r="EKA8" s="660"/>
      <c r="EKB8" s="660"/>
      <c r="EKC8" s="660"/>
      <c r="EKD8" s="660"/>
      <c r="EKE8" s="660"/>
      <c r="EKF8" s="660"/>
      <c r="EKG8" s="660"/>
      <c r="EKH8" s="660"/>
      <c r="EKI8" s="660"/>
      <c r="EKJ8" s="660"/>
      <c r="EKK8" s="660"/>
      <c r="EKL8" s="660"/>
      <c r="EKM8" s="660"/>
      <c r="EKN8" s="660"/>
      <c r="EKO8" s="660"/>
      <c r="EKP8" s="660"/>
      <c r="EKQ8" s="660"/>
      <c r="EKR8" s="660"/>
      <c r="EKS8" s="660"/>
      <c r="EKT8" s="660"/>
      <c r="EKU8" s="660"/>
      <c r="EKV8" s="660"/>
      <c r="EKW8" s="660"/>
      <c r="EKX8" s="660"/>
      <c r="EKY8" s="660"/>
      <c r="EKZ8" s="660"/>
      <c r="ELA8" s="660"/>
      <c r="ELB8" s="660"/>
      <c r="ELC8" s="660"/>
      <c r="ELD8" s="660"/>
      <c r="ELE8" s="660"/>
      <c r="ELF8" s="660"/>
      <c r="ELG8" s="660"/>
      <c r="ELH8" s="660"/>
      <c r="ELI8" s="660"/>
      <c r="ELJ8" s="660"/>
      <c r="ELK8" s="660"/>
      <c r="ELL8" s="660"/>
      <c r="ELM8" s="660"/>
      <c r="ELN8" s="660"/>
      <c r="ELO8" s="660"/>
      <c r="ELP8" s="660"/>
      <c r="ELQ8" s="660"/>
      <c r="ELR8" s="660"/>
      <c r="ELS8" s="660"/>
      <c r="ELT8" s="660"/>
      <c r="ELU8" s="660"/>
      <c r="ELV8" s="660"/>
      <c r="ELW8" s="660"/>
      <c r="ELX8" s="660"/>
      <c r="ELY8" s="660"/>
      <c r="ELZ8" s="660"/>
      <c r="EMA8" s="660"/>
      <c r="EMB8" s="660"/>
      <c r="EMC8" s="660"/>
      <c r="EMD8" s="660"/>
      <c r="EME8" s="660"/>
      <c r="EMF8" s="660"/>
      <c r="EMG8" s="660"/>
      <c r="EMH8" s="660"/>
      <c r="EMI8" s="660"/>
      <c r="EMJ8" s="660"/>
      <c r="EMK8" s="660"/>
      <c r="EML8" s="660"/>
      <c r="EMM8" s="660"/>
      <c r="EMN8" s="660"/>
      <c r="EMO8" s="660"/>
      <c r="EMP8" s="660"/>
      <c r="EMQ8" s="660"/>
      <c r="EMR8" s="660"/>
      <c r="EMS8" s="660"/>
      <c r="EMT8" s="660"/>
      <c r="EMU8" s="660"/>
      <c r="EMV8" s="660"/>
      <c r="EMW8" s="660"/>
      <c r="EMX8" s="660"/>
      <c r="EMY8" s="660"/>
      <c r="EMZ8" s="660"/>
      <c r="ENA8" s="660"/>
      <c r="ENB8" s="660"/>
      <c r="ENC8" s="660"/>
      <c r="END8" s="660"/>
      <c r="ENE8" s="660"/>
      <c r="ENF8" s="660"/>
      <c r="ENG8" s="660"/>
      <c r="ENH8" s="660"/>
      <c r="ENI8" s="660"/>
      <c r="ENJ8" s="660"/>
      <c r="ENK8" s="660"/>
      <c r="ENL8" s="660"/>
      <c r="ENM8" s="660"/>
      <c r="ENN8" s="660"/>
      <c r="ENO8" s="660"/>
      <c r="ENP8" s="660"/>
      <c r="ENQ8" s="660"/>
      <c r="ENR8" s="660"/>
      <c r="ENS8" s="660"/>
      <c r="ENT8" s="660"/>
      <c r="ENU8" s="660"/>
      <c r="ENV8" s="660"/>
      <c r="ENW8" s="660"/>
      <c r="ENX8" s="660"/>
      <c r="ENY8" s="660"/>
      <c r="ENZ8" s="660"/>
      <c r="EOA8" s="660"/>
      <c r="EOB8" s="660"/>
      <c r="EOC8" s="660"/>
      <c r="EOD8" s="660"/>
      <c r="EOE8" s="660"/>
      <c r="EOF8" s="660"/>
      <c r="EOG8" s="660"/>
      <c r="EOH8" s="660"/>
      <c r="EOI8" s="660"/>
      <c r="EOJ8" s="660"/>
      <c r="EOK8" s="660"/>
      <c r="EOL8" s="660"/>
      <c r="EOM8" s="660"/>
      <c r="EON8" s="660"/>
      <c r="EOO8" s="660"/>
      <c r="EOP8" s="660"/>
      <c r="EOQ8" s="660"/>
      <c r="EOR8" s="660"/>
      <c r="EOS8" s="660"/>
      <c r="EOT8" s="660"/>
      <c r="EOU8" s="660"/>
      <c r="EOV8" s="660"/>
      <c r="EOW8" s="660"/>
      <c r="EOX8" s="660"/>
      <c r="EOY8" s="660"/>
      <c r="EOZ8" s="660"/>
      <c r="EPA8" s="660"/>
      <c r="EPB8" s="660"/>
      <c r="EPC8" s="660"/>
      <c r="EPD8" s="660"/>
      <c r="EPE8" s="660"/>
      <c r="EPF8" s="660"/>
      <c r="EPG8" s="660"/>
      <c r="EPH8" s="660"/>
      <c r="EPI8" s="660"/>
      <c r="EPJ8" s="660"/>
      <c r="EPK8" s="660"/>
      <c r="EPL8" s="660"/>
      <c r="EPM8" s="660"/>
      <c r="EPN8" s="660"/>
      <c r="EPO8" s="660"/>
      <c r="EPP8" s="660"/>
      <c r="EPQ8" s="660"/>
      <c r="EPR8" s="660"/>
      <c r="EPS8" s="660"/>
      <c r="EPT8" s="660"/>
      <c r="EPU8" s="660"/>
      <c r="EPV8" s="660"/>
      <c r="EPW8" s="660"/>
      <c r="EPX8" s="660"/>
      <c r="EPY8" s="660"/>
      <c r="EPZ8" s="660"/>
      <c r="EQA8" s="660"/>
      <c r="EQB8" s="660"/>
      <c r="EQC8" s="660"/>
      <c r="EQD8" s="660"/>
      <c r="EQE8" s="660"/>
      <c r="EQF8" s="660"/>
      <c r="EQG8" s="660"/>
      <c r="EQH8" s="660"/>
      <c r="EQI8" s="660"/>
      <c r="EQJ8" s="660"/>
      <c r="EQK8" s="660"/>
      <c r="EQL8" s="660"/>
      <c r="EQM8" s="660"/>
      <c r="EQN8" s="660"/>
      <c r="EQO8" s="660"/>
      <c r="EQP8" s="660"/>
      <c r="EQQ8" s="660"/>
      <c r="EQR8" s="660"/>
      <c r="EQS8" s="660"/>
      <c r="EQT8" s="660"/>
      <c r="EQU8" s="660"/>
      <c r="EQV8" s="660"/>
      <c r="EQW8" s="660"/>
      <c r="EQX8" s="660"/>
      <c r="EQY8" s="660"/>
      <c r="EQZ8" s="660"/>
      <c r="ERA8" s="660"/>
      <c r="ERB8" s="660"/>
      <c r="ERC8" s="660"/>
      <c r="ERD8" s="660"/>
      <c r="ERE8" s="660"/>
      <c r="ERF8" s="660"/>
      <c r="ERG8" s="660"/>
      <c r="ERH8" s="660"/>
      <c r="ERI8" s="660"/>
      <c r="ERJ8" s="660"/>
      <c r="ERK8" s="660"/>
      <c r="ERL8" s="660"/>
      <c r="ERM8" s="660"/>
      <c r="ERN8" s="660"/>
      <c r="ERO8" s="660"/>
      <c r="ERP8" s="660"/>
      <c r="ERQ8" s="660"/>
      <c r="ERR8" s="660"/>
      <c r="ERS8" s="660"/>
      <c r="ERT8" s="660"/>
      <c r="ERU8" s="660"/>
      <c r="ERV8" s="660"/>
      <c r="ERW8" s="660"/>
      <c r="ERX8" s="660"/>
      <c r="ERY8" s="660"/>
      <c r="ERZ8" s="660"/>
      <c r="ESA8" s="660"/>
      <c r="ESB8" s="660"/>
      <c r="ESC8" s="660"/>
      <c r="ESD8" s="660"/>
      <c r="ESE8" s="660"/>
      <c r="ESF8" s="660"/>
      <c r="ESG8" s="660"/>
      <c r="ESH8" s="660"/>
      <c r="ESI8" s="660"/>
      <c r="ESJ8" s="660"/>
      <c r="ESK8" s="660"/>
      <c r="ESL8" s="660"/>
      <c r="ESM8" s="660"/>
      <c r="ESN8" s="660"/>
      <c r="ESO8" s="660"/>
      <c r="ESP8" s="660"/>
      <c r="ESQ8" s="660"/>
      <c r="ESR8" s="660"/>
      <c r="ESS8" s="660"/>
      <c r="EST8" s="660"/>
      <c r="ESU8" s="660"/>
      <c r="ESV8" s="660"/>
      <c r="ESW8" s="660"/>
      <c r="ESX8" s="660"/>
      <c r="ESY8" s="660"/>
      <c r="ESZ8" s="660"/>
      <c r="ETA8" s="660"/>
      <c r="ETB8" s="660"/>
      <c r="ETC8" s="660"/>
      <c r="ETD8" s="660"/>
      <c r="ETE8" s="660"/>
      <c r="ETF8" s="660"/>
      <c r="ETG8" s="660"/>
      <c r="ETH8" s="660"/>
      <c r="ETI8" s="660"/>
      <c r="ETJ8" s="660"/>
      <c r="ETK8" s="660"/>
      <c r="ETL8" s="660"/>
      <c r="ETM8" s="660"/>
      <c r="ETN8" s="660"/>
      <c r="ETO8" s="660"/>
      <c r="ETP8" s="660"/>
      <c r="ETQ8" s="660"/>
      <c r="ETR8" s="660"/>
      <c r="ETS8" s="660"/>
      <c r="ETT8" s="660"/>
      <c r="ETU8" s="660"/>
      <c r="ETV8" s="660"/>
      <c r="ETW8" s="660"/>
      <c r="ETX8" s="660"/>
      <c r="ETY8" s="660"/>
      <c r="ETZ8" s="660"/>
      <c r="EUA8" s="660"/>
      <c r="EUB8" s="660"/>
      <c r="EUC8" s="660"/>
      <c r="EUD8" s="660"/>
      <c r="EUE8" s="660"/>
      <c r="EUF8" s="660"/>
      <c r="EUG8" s="660"/>
      <c r="EUH8" s="660"/>
      <c r="EUI8" s="660"/>
      <c r="EUJ8" s="660"/>
      <c r="EUK8" s="660"/>
      <c r="EUL8" s="660"/>
      <c r="EUM8" s="660"/>
      <c r="EUN8" s="660"/>
      <c r="EUO8" s="660"/>
      <c r="EUP8" s="660"/>
      <c r="EUQ8" s="660"/>
      <c r="EUR8" s="660"/>
      <c r="EUS8" s="660"/>
      <c r="EUT8" s="660"/>
      <c r="EUU8" s="660"/>
      <c r="EUV8" s="660"/>
      <c r="EUW8" s="660"/>
      <c r="EUX8" s="660"/>
      <c r="EUY8" s="660"/>
      <c r="EUZ8" s="660"/>
      <c r="EVA8" s="660"/>
      <c r="EVB8" s="660"/>
      <c r="EVC8" s="660"/>
      <c r="EVD8" s="660"/>
      <c r="EVE8" s="660"/>
      <c r="EVF8" s="660"/>
      <c r="EVG8" s="660"/>
      <c r="EVH8" s="660"/>
      <c r="EVI8" s="660"/>
      <c r="EVJ8" s="660"/>
      <c r="EVK8" s="660"/>
      <c r="EVL8" s="660"/>
      <c r="EVM8" s="660"/>
      <c r="EVN8" s="660"/>
      <c r="EVO8" s="660"/>
      <c r="EVP8" s="660"/>
      <c r="EVQ8" s="660"/>
      <c r="EVR8" s="660"/>
      <c r="EVS8" s="660"/>
      <c r="EVT8" s="660"/>
      <c r="EVU8" s="660"/>
      <c r="EVV8" s="660"/>
      <c r="EVW8" s="660"/>
      <c r="EVX8" s="660"/>
      <c r="EVY8" s="660"/>
      <c r="EVZ8" s="660"/>
      <c r="EWA8" s="660"/>
      <c r="EWB8" s="660"/>
      <c r="EWC8" s="660"/>
      <c r="EWD8" s="660"/>
      <c r="EWE8" s="660"/>
      <c r="EWF8" s="660"/>
      <c r="EWG8" s="660"/>
      <c r="EWH8" s="660"/>
      <c r="EWI8" s="660"/>
      <c r="EWJ8" s="660"/>
      <c r="EWK8" s="660"/>
      <c r="EWL8" s="660"/>
      <c r="EWM8" s="660"/>
      <c r="EWN8" s="660"/>
      <c r="EWO8" s="660"/>
      <c r="EWP8" s="660"/>
      <c r="EWQ8" s="660"/>
      <c r="EWR8" s="660"/>
      <c r="EWS8" s="660"/>
      <c r="EWT8" s="660"/>
      <c r="EWU8" s="660"/>
      <c r="EWV8" s="660"/>
      <c r="EWW8" s="660"/>
      <c r="EWX8" s="660"/>
      <c r="EWY8" s="660"/>
      <c r="EWZ8" s="660"/>
      <c r="EXA8" s="660"/>
      <c r="EXB8" s="660"/>
      <c r="EXC8" s="660"/>
      <c r="EXD8" s="660"/>
      <c r="EXE8" s="660"/>
      <c r="EXF8" s="660"/>
      <c r="EXG8" s="660"/>
      <c r="EXH8" s="660"/>
      <c r="EXI8" s="660"/>
      <c r="EXJ8" s="660"/>
      <c r="EXK8" s="660"/>
      <c r="EXL8" s="660"/>
      <c r="EXM8" s="660"/>
      <c r="EXN8" s="660"/>
      <c r="EXO8" s="660"/>
      <c r="EXP8" s="660"/>
      <c r="EXQ8" s="660"/>
      <c r="EXR8" s="660"/>
      <c r="EXS8" s="660"/>
      <c r="EXT8" s="660"/>
      <c r="EXU8" s="660"/>
      <c r="EXV8" s="660"/>
      <c r="EXW8" s="660"/>
      <c r="EXX8" s="660"/>
      <c r="EXY8" s="660"/>
      <c r="EXZ8" s="660"/>
      <c r="EYA8" s="660"/>
      <c r="EYB8" s="660"/>
      <c r="EYC8" s="660"/>
      <c r="EYD8" s="660"/>
      <c r="EYE8" s="660"/>
      <c r="EYF8" s="660"/>
      <c r="EYG8" s="660"/>
      <c r="EYH8" s="660"/>
      <c r="EYI8" s="660"/>
      <c r="EYJ8" s="660"/>
      <c r="EYK8" s="660"/>
      <c r="EYL8" s="660"/>
      <c r="EYM8" s="660"/>
      <c r="EYN8" s="660"/>
      <c r="EYO8" s="660"/>
      <c r="EYP8" s="660"/>
      <c r="EYQ8" s="660"/>
      <c r="EYR8" s="660"/>
      <c r="EYS8" s="660"/>
      <c r="EYT8" s="660"/>
      <c r="EYU8" s="660"/>
      <c r="EYV8" s="660"/>
      <c r="EYW8" s="660"/>
      <c r="EYX8" s="660"/>
      <c r="EYY8" s="660"/>
      <c r="EYZ8" s="660"/>
      <c r="EZA8" s="660"/>
      <c r="EZB8" s="660"/>
      <c r="EZC8" s="660"/>
      <c r="EZD8" s="660"/>
      <c r="EZE8" s="660"/>
      <c r="EZF8" s="660"/>
      <c r="EZG8" s="660"/>
      <c r="EZH8" s="660"/>
      <c r="EZI8" s="660"/>
      <c r="EZJ8" s="660"/>
      <c r="EZK8" s="660"/>
      <c r="EZL8" s="660"/>
      <c r="EZM8" s="660"/>
      <c r="EZN8" s="660"/>
      <c r="EZO8" s="660"/>
      <c r="EZP8" s="660"/>
      <c r="EZQ8" s="660"/>
      <c r="EZR8" s="660"/>
      <c r="EZS8" s="660"/>
      <c r="EZT8" s="660"/>
      <c r="EZU8" s="660"/>
      <c r="EZV8" s="660"/>
      <c r="EZW8" s="660"/>
      <c r="EZX8" s="660"/>
      <c r="EZY8" s="660"/>
      <c r="EZZ8" s="660"/>
      <c r="FAA8" s="660"/>
      <c r="FAB8" s="660"/>
      <c r="FAC8" s="660"/>
      <c r="FAD8" s="660"/>
      <c r="FAE8" s="660"/>
      <c r="FAF8" s="660"/>
      <c r="FAG8" s="660"/>
      <c r="FAH8" s="660"/>
      <c r="FAI8" s="660"/>
      <c r="FAJ8" s="660"/>
      <c r="FAK8" s="660"/>
      <c r="FAL8" s="660"/>
      <c r="FAM8" s="660"/>
      <c r="FAN8" s="660"/>
      <c r="FAO8" s="660"/>
      <c r="FAP8" s="660"/>
      <c r="FAQ8" s="660"/>
      <c r="FAR8" s="660"/>
      <c r="FAS8" s="660"/>
      <c r="FAT8" s="660"/>
      <c r="FAU8" s="660"/>
      <c r="FAV8" s="660"/>
      <c r="FAW8" s="660"/>
      <c r="FAX8" s="660"/>
      <c r="FAY8" s="660"/>
      <c r="FAZ8" s="660"/>
      <c r="FBA8" s="660"/>
      <c r="FBB8" s="660"/>
      <c r="FBC8" s="660"/>
      <c r="FBD8" s="660"/>
      <c r="FBE8" s="660"/>
      <c r="FBF8" s="660"/>
      <c r="FBG8" s="660"/>
      <c r="FBH8" s="660"/>
      <c r="FBI8" s="660"/>
      <c r="FBJ8" s="660"/>
      <c r="FBK8" s="660"/>
      <c r="FBL8" s="660"/>
      <c r="FBM8" s="660"/>
      <c r="FBN8" s="660"/>
      <c r="FBO8" s="660"/>
      <c r="FBP8" s="660"/>
      <c r="FBQ8" s="660"/>
      <c r="FBR8" s="660"/>
      <c r="FBS8" s="660"/>
      <c r="FBT8" s="660"/>
      <c r="FBU8" s="660"/>
      <c r="FBV8" s="660"/>
      <c r="FBW8" s="660"/>
      <c r="FBX8" s="660"/>
      <c r="FBY8" s="660"/>
      <c r="FBZ8" s="660"/>
      <c r="FCA8" s="660"/>
      <c r="FCB8" s="660"/>
      <c r="FCC8" s="660"/>
      <c r="FCD8" s="660"/>
      <c r="FCE8" s="660"/>
      <c r="FCF8" s="660"/>
      <c r="FCG8" s="660"/>
      <c r="FCH8" s="660"/>
      <c r="FCI8" s="660"/>
      <c r="FCJ8" s="660"/>
      <c r="FCK8" s="660"/>
      <c r="FCL8" s="660"/>
      <c r="FCM8" s="660"/>
      <c r="FCN8" s="660"/>
      <c r="FCO8" s="660"/>
      <c r="FCP8" s="660"/>
      <c r="FCQ8" s="660"/>
      <c r="FCR8" s="660"/>
      <c r="FCS8" s="660"/>
      <c r="FCT8" s="660"/>
      <c r="FCU8" s="660"/>
      <c r="FCV8" s="660"/>
      <c r="FCW8" s="660"/>
      <c r="FCX8" s="660"/>
      <c r="FCY8" s="660"/>
      <c r="FCZ8" s="660"/>
      <c r="FDA8" s="660"/>
      <c r="FDB8" s="660"/>
      <c r="FDC8" s="660"/>
      <c r="FDD8" s="660"/>
      <c r="FDE8" s="660"/>
      <c r="FDF8" s="660"/>
      <c r="FDG8" s="660"/>
      <c r="FDH8" s="660"/>
      <c r="FDI8" s="660"/>
      <c r="FDJ8" s="660"/>
      <c r="FDK8" s="660"/>
      <c r="FDL8" s="660"/>
      <c r="FDM8" s="660"/>
      <c r="FDN8" s="660"/>
      <c r="FDO8" s="660"/>
      <c r="FDP8" s="660"/>
      <c r="FDQ8" s="660"/>
      <c r="FDR8" s="660"/>
      <c r="FDS8" s="660"/>
      <c r="FDT8" s="660"/>
      <c r="FDU8" s="660"/>
      <c r="FDV8" s="660"/>
      <c r="FDW8" s="660"/>
      <c r="FDX8" s="660"/>
      <c r="FDY8" s="660"/>
      <c r="FDZ8" s="660"/>
      <c r="FEA8" s="660"/>
      <c r="FEB8" s="660"/>
      <c r="FEC8" s="660"/>
      <c r="FED8" s="660"/>
      <c r="FEE8" s="660"/>
      <c r="FEF8" s="660"/>
      <c r="FEG8" s="660"/>
      <c r="FEH8" s="660"/>
      <c r="FEI8" s="660"/>
      <c r="FEJ8" s="660"/>
      <c r="FEK8" s="660"/>
      <c r="FEL8" s="660"/>
      <c r="FEM8" s="660"/>
      <c r="FEN8" s="660"/>
      <c r="FEO8" s="660"/>
      <c r="FEP8" s="660"/>
      <c r="FEQ8" s="660"/>
      <c r="FER8" s="660"/>
      <c r="FES8" s="660"/>
      <c r="FET8" s="660"/>
      <c r="FEU8" s="660"/>
      <c r="FEV8" s="660"/>
      <c r="FEW8" s="660"/>
      <c r="FEX8" s="660"/>
      <c r="FEY8" s="660"/>
      <c r="FEZ8" s="660"/>
      <c r="FFA8" s="660"/>
      <c r="FFB8" s="660"/>
      <c r="FFC8" s="660"/>
      <c r="FFD8" s="660"/>
      <c r="FFE8" s="660"/>
      <c r="FFF8" s="660"/>
      <c r="FFG8" s="660"/>
      <c r="FFH8" s="660"/>
      <c r="FFI8" s="660"/>
      <c r="FFJ8" s="660"/>
      <c r="FFK8" s="660"/>
      <c r="FFL8" s="660"/>
      <c r="FFM8" s="660"/>
      <c r="FFN8" s="660"/>
      <c r="FFO8" s="660"/>
      <c r="FFP8" s="660"/>
      <c r="FFQ8" s="660"/>
      <c r="FFR8" s="660"/>
      <c r="FFS8" s="660"/>
      <c r="FFT8" s="660"/>
      <c r="FFU8" s="660"/>
      <c r="FFV8" s="660"/>
      <c r="FFW8" s="660"/>
      <c r="FFX8" s="660"/>
      <c r="FFY8" s="660"/>
      <c r="FFZ8" s="660"/>
      <c r="FGA8" s="660"/>
      <c r="FGB8" s="660"/>
      <c r="FGC8" s="660"/>
      <c r="FGD8" s="660"/>
      <c r="FGE8" s="660"/>
      <c r="FGF8" s="660"/>
      <c r="FGG8" s="660"/>
      <c r="FGH8" s="660"/>
      <c r="FGI8" s="660"/>
      <c r="FGJ8" s="660"/>
      <c r="FGK8" s="660"/>
      <c r="FGL8" s="660"/>
      <c r="FGM8" s="660"/>
      <c r="FGN8" s="660"/>
      <c r="FGO8" s="660"/>
      <c r="FGP8" s="660"/>
      <c r="FGQ8" s="660"/>
      <c r="FGR8" s="660"/>
      <c r="FGS8" s="660"/>
      <c r="FGT8" s="660"/>
      <c r="FGU8" s="660"/>
      <c r="FGV8" s="660"/>
      <c r="FGW8" s="660"/>
      <c r="FGX8" s="660"/>
      <c r="FGY8" s="660"/>
      <c r="FGZ8" s="660"/>
      <c r="FHA8" s="660"/>
      <c r="FHB8" s="660"/>
      <c r="FHC8" s="660"/>
      <c r="FHD8" s="660"/>
      <c r="FHE8" s="660"/>
      <c r="FHF8" s="660"/>
      <c r="FHG8" s="660"/>
      <c r="FHH8" s="660"/>
      <c r="FHI8" s="660"/>
      <c r="FHJ8" s="660"/>
      <c r="FHK8" s="660"/>
      <c r="FHL8" s="660"/>
      <c r="FHM8" s="660"/>
      <c r="FHN8" s="660"/>
      <c r="FHO8" s="660"/>
      <c r="FHP8" s="660"/>
      <c r="FHQ8" s="660"/>
      <c r="FHR8" s="660"/>
      <c r="FHS8" s="660"/>
      <c r="FHT8" s="660"/>
      <c r="FHU8" s="660"/>
      <c r="FHV8" s="660"/>
      <c r="FHW8" s="660"/>
      <c r="FHX8" s="660"/>
      <c r="FHY8" s="660"/>
      <c r="FHZ8" s="660"/>
      <c r="FIA8" s="660"/>
      <c r="FIB8" s="660"/>
      <c r="FIC8" s="660"/>
      <c r="FID8" s="660"/>
      <c r="FIE8" s="660"/>
      <c r="FIF8" s="660"/>
      <c r="FIG8" s="660"/>
      <c r="FIH8" s="660"/>
      <c r="FII8" s="660"/>
      <c r="FIJ8" s="660"/>
      <c r="FIK8" s="660"/>
      <c r="FIL8" s="660"/>
      <c r="FIM8" s="660"/>
      <c r="FIN8" s="660"/>
      <c r="FIO8" s="660"/>
      <c r="FIP8" s="660"/>
      <c r="FIQ8" s="660"/>
      <c r="FIR8" s="660"/>
      <c r="FIS8" s="660"/>
      <c r="FIT8" s="660"/>
      <c r="FIU8" s="660"/>
      <c r="FIV8" s="660"/>
      <c r="FIW8" s="660"/>
      <c r="FIX8" s="660"/>
      <c r="FIY8" s="660"/>
      <c r="FIZ8" s="660"/>
      <c r="FJA8" s="660"/>
      <c r="FJB8" s="660"/>
      <c r="FJC8" s="660"/>
      <c r="FJD8" s="660"/>
      <c r="FJE8" s="660"/>
      <c r="FJF8" s="660"/>
      <c r="FJG8" s="660"/>
      <c r="FJH8" s="660"/>
      <c r="FJI8" s="660"/>
      <c r="FJJ8" s="660"/>
      <c r="FJK8" s="660"/>
      <c r="FJL8" s="660"/>
      <c r="FJM8" s="660"/>
      <c r="FJN8" s="660"/>
      <c r="FJO8" s="660"/>
      <c r="FJP8" s="660"/>
      <c r="FJQ8" s="660"/>
      <c r="FJR8" s="660"/>
      <c r="FJS8" s="660"/>
      <c r="FJT8" s="660"/>
      <c r="FJU8" s="660"/>
      <c r="FJV8" s="660"/>
      <c r="FJW8" s="660"/>
      <c r="FJX8" s="660"/>
      <c r="FJY8" s="660"/>
      <c r="FJZ8" s="660"/>
      <c r="FKA8" s="660"/>
      <c r="FKB8" s="660"/>
      <c r="FKC8" s="660"/>
      <c r="FKD8" s="660"/>
      <c r="FKE8" s="660"/>
      <c r="FKF8" s="660"/>
      <c r="FKG8" s="660"/>
      <c r="FKH8" s="660"/>
      <c r="FKI8" s="660"/>
      <c r="FKJ8" s="660"/>
      <c r="FKK8" s="660"/>
      <c r="FKL8" s="660"/>
      <c r="FKM8" s="660"/>
      <c r="FKN8" s="660"/>
      <c r="FKO8" s="660"/>
      <c r="FKP8" s="660"/>
      <c r="FKQ8" s="660"/>
      <c r="FKR8" s="660"/>
      <c r="FKS8" s="660"/>
      <c r="FKT8" s="660"/>
      <c r="FKU8" s="660"/>
      <c r="FKV8" s="660"/>
      <c r="FKW8" s="660"/>
      <c r="FKX8" s="660"/>
      <c r="FKY8" s="660"/>
      <c r="FKZ8" s="660"/>
      <c r="FLA8" s="660"/>
      <c r="FLB8" s="660"/>
      <c r="FLC8" s="660"/>
      <c r="FLD8" s="660"/>
      <c r="FLE8" s="660"/>
      <c r="FLF8" s="660"/>
      <c r="FLG8" s="660"/>
      <c r="FLH8" s="660"/>
      <c r="FLI8" s="660"/>
      <c r="FLJ8" s="660"/>
      <c r="FLK8" s="660"/>
      <c r="FLL8" s="660"/>
      <c r="FLM8" s="660"/>
      <c r="FLN8" s="660"/>
      <c r="FLO8" s="660"/>
      <c r="FLP8" s="660"/>
      <c r="FLQ8" s="660"/>
      <c r="FLR8" s="660"/>
      <c r="FLS8" s="660"/>
      <c r="FLT8" s="660"/>
      <c r="FLU8" s="660"/>
      <c r="FLV8" s="660"/>
      <c r="FLW8" s="660"/>
      <c r="FLX8" s="660"/>
      <c r="FLY8" s="660"/>
      <c r="FLZ8" s="660"/>
      <c r="FMA8" s="660"/>
      <c r="FMB8" s="660"/>
      <c r="FMC8" s="660"/>
      <c r="FMD8" s="660"/>
      <c r="FME8" s="660"/>
      <c r="FMF8" s="660"/>
      <c r="FMG8" s="660"/>
      <c r="FMH8" s="660"/>
      <c r="FMI8" s="660"/>
      <c r="FMJ8" s="660"/>
      <c r="FMK8" s="660"/>
      <c r="FML8" s="660"/>
      <c r="FMM8" s="660"/>
      <c r="FMN8" s="660"/>
      <c r="FMO8" s="660"/>
      <c r="FMP8" s="660"/>
      <c r="FMQ8" s="660"/>
      <c r="FMR8" s="660"/>
      <c r="FMS8" s="660"/>
      <c r="FMT8" s="660"/>
      <c r="FMU8" s="660"/>
      <c r="FMV8" s="660"/>
      <c r="FMW8" s="660"/>
      <c r="FMX8" s="660"/>
      <c r="FMY8" s="660"/>
      <c r="FMZ8" s="660"/>
      <c r="FNA8" s="660"/>
      <c r="FNB8" s="660"/>
      <c r="FNC8" s="660"/>
      <c r="FND8" s="660"/>
      <c r="FNE8" s="660"/>
      <c r="FNF8" s="660"/>
      <c r="FNG8" s="660"/>
      <c r="FNH8" s="660"/>
      <c r="FNI8" s="660"/>
      <c r="FNJ8" s="660"/>
      <c r="FNK8" s="660"/>
      <c r="FNL8" s="660"/>
      <c r="FNM8" s="660"/>
      <c r="FNN8" s="660"/>
      <c r="FNO8" s="660"/>
      <c r="FNP8" s="660"/>
      <c r="FNQ8" s="660"/>
      <c r="FNR8" s="660"/>
      <c r="FNS8" s="660"/>
      <c r="FNT8" s="660"/>
      <c r="FNU8" s="660"/>
      <c r="FNV8" s="660"/>
      <c r="FNW8" s="660"/>
      <c r="FNX8" s="660"/>
      <c r="FNY8" s="660"/>
      <c r="FNZ8" s="660"/>
      <c r="FOA8" s="660"/>
      <c r="FOB8" s="660"/>
      <c r="FOC8" s="660"/>
      <c r="FOD8" s="660"/>
      <c r="FOE8" s="660"/>
      <c r="FOF8" s="660"/>
      <c r="FOG8" s="660"/>
      <c r="FOH8" s="660"/>
      <c r="FOI8" s="660"/>
      <c r="FOJ8" s="660"/>
      <c r="FOK8" s="660"/>
      <c r="FOL8" s="660"/>
      <c r="FOM8" s="660"/>
      <c r="FON8" s="660"/>
      <c r="FOO8" s="660"/>
      <c r="FOP8" s="660"/>
      <c r="FOQ8" s="660"/>
      <c r="FOR8" s="660"/>
      <c r="FOS8" s="660"/>
      <c r="FOT8" s="660"/>
      <c r="FOU8" s="660"/>
      <c r="FOV8" s="660"/>
      <c r="FOW8" s="660"/>
      <c r="FOX8" s="660"/>
      <c r="FOY8" s="660"/>
      <c r="FOZ8" s="660"/>
      <c r="FPA8" s="660"/>
      <c r="FPB8" s="660"/>
      <c r="FPC8" s="660"/>
      <c r="FPD8" s="660"/>
      <c r="FPE8" s="660"/>
      <c r="FPF8" s="660"/>
      <c r="FPG8" s="660"/>
      <c r="FPH8" s="660"/>
      <c r="FPI8" s="660"/>
      <c r="FPJ8" s="660"/>
      <c r="FPK8" s="660"/>
      <c r="FPL8" s="660"/>
      <c r="FPM8" s="660"/>
      <c r="FPN8" s="660"/>
      <c r="FPO8" s="660"/>
      <c r="FPP8" s="660"/>
      <c r="FPQ8" s="660"/>
      <c r="FPR8" s="660"/>
      <c r="FPS8" s="660"/>
      <c r="FPT8" s="660"/>
      <c r="FPU8" s="660"/>
      <c r="FPV8" s="660"/>
      <c r="FPW8" s="660"/>
      <c r="FPX8" s="660"/>
      <c r="FPY8" s="660"/>
      <c r="FPZ8" s="660"/>
      <c r="FQA8" s="660"/>
      <c r="FQB8" s="660"/>
      <c r="FQC8" s="660"/>
      <c r="FQD8" s="660"/>
      <c r="FQE8" s="660"/>
      <c r="FQF8" s="660"/>
      <c r="FQG8" s="660"/>
      <c r="FQH8" s="660"/>
      <c r="FQI8" s="660"/>
      <c r="FQJ8" s="660"/>
      <c r="FQK8" s="660"/>
      <c r="FQL8" s="660"/>
      <c r="FQM8" s="660"/>
      <c r="FQN8" s="660"/>
      <c r="FQO8" s="660"/>
      <c r="FQP8" s="660"/>
      <c r="FQQ8" s="660"/>
      <c r="FQR8" s="660"/>
      <c r="FQS8" s="660"/>
      <c r="FQT8" s="660"/>
      <c r="FQU8" s="660"/>
      <c r="FQV8" s="660"/>
      <c r="FQW8" s="660"/>
      <c r="FQX8" s="660"/>
      <c r="FQY8" s="660"/>
      <c r="FQZ8" s="660"/>
      <c r="FRA8" s="660"/>
      <c r="FRB8" s="660"/>
      <c r="FRC8" s="660"/>
      <c r="FRD8" s="660"/>
      <c r="FRE8" s="660"/>
      <c r="FRF8" s="660"/>
      <c r="FRG8" s="660"/>
      <c r="FRH8" s="660"/>
      <c r="FRI8" s="660"/>
      <c r="FRJ8" s="660"/>
      <c r="FRK8" s="660"/>
      <c r="FRL8" s="660"/>
      <c r="FRM8" s="660"/>
      <c r="FRN8" s="660"/>
      <c r="FRO8" s="660"/>
      <c r="FRP8" s="660"/>
      <c r="FRQ8" s="660"/>
      <c r="FRR8" s="660"/>
      <c r="FRS8" s="660"/>
      <c r="FRT8" s="660"/>
      <c r="FRU8" s="660"/>
      <c r="FRV8" s="660"/>
      <c r="FRW8" s="660"/>
      <c r="FRX8" s="660"/>
      <c r="FRY8" s="660"/>
      <c r="FRZ8" s="660"/>
      <c r="FSA8" s="660"/>
      <c r="FSB8" s="660"/>
      <c r="FSC8" s="660"/>
      <c r="FSD8" s="660"/>
      <c r="FSE8" s="660"/>
      <c r="FSF8" s="660"/>
      <c r="FSG8" s="660"/>
      <c r="FSH8" s="660"/>
      <c r="FSI8" s="660"/>
      <c r="FSJ8" s="660"/>
      <c r="FSK8" s="660"/>
      <c r="FSL8" s="660"/>
      <c r="FSM8" s="660"/>
      <c r="FSN8" s="660"/>
      <c r="FSO8" s="660"/>
      <c r="FSP8" s="660"/>
      <c r="FSQ8" s="660"/>
      <c r="FSR8" s="660"/>
      <c r="FSS8" s="660"/>
      <c r="FST8" s="660"/>
      <c r="FSU8" s="660"/>
      <c r="FSV8" s="660"/>
      <c r="FSW8" s="660"/>
      <c r="FSX8" s="660"/>
      <c r="FSY8" s="660"/>
      <c r="FSZ8" s="660"/>
      <c r="FTA8" s="660"/>
      <c r="FTB8" s="660"/>
      <c r="FTC8" s="660"/>
      <c r="FTD8" s="660"/>
      <c r="FTE8" s="660"/>
      <c r="FTF8" s="660"/>
      <c r="FTG8" s="660"/>
      <c r="FTH8" s="660"/>
      <c r="FTI8" s="660"/>
      <c r="FTJ8" s="660"/>
      <c r="FTK8" s="660"/>
      <c r="FTL8" s="660"/>
      <c r="FTM8" s="660"/>
      <c r="FTN8" s="660"/>
      <c r="FTO8" s="660"/>
      <c r="FTP8" s="660"/>
      <c r="FTQ8" s="660"/>
      <c r="FTR8" s="660"/>
      <c r="FTS8" s="660"/>
      <c r="FTT8" s="660"/>
      <c r="FTU8" s="660"/>
      <c r="FTV8" s="660"/>
      <c r="FTW8" s="660"/>
      <c r="FTX8" s="660"/>
      <c r="FTY8" s="660"/>
      <c r="FTZ8" s="660"/>
      <c r="FUA8" s="660"/>
      <c r="FUB8" s="660"/>
      <c r="FUC8" s="660"/>
      <c r="FUD8" s="660"/>
      <c r="FUE8" s="660"/>
      <c r="FUF8" s="660"/>
      <c r="FUG8" s="660"/>
      <c r="FUH8" s="660"/>
      <c r="FUI8" s="660"/>
      <c r="FUJ8" s="660"/>
      <c r="FUK8" s="660"/>
      <c r="FUL8" s="660"/>
      <c r="FUM8" s="660"/>
      <c r="FUN8" s="660"/>
      <c r="FUO8" s="660"/>
      <c r="FUP8" s="660"/>
      <c r="FUQ8" s="660"/>
      <c r="FUR8" s="660"/>
      <c r="FUS8" s="660"/>
      <c r="FUT8" s="660"/>
      <c r="FUU8" s="660"/>
      <c r="FUV8" s="660"/>
      <c r="FUW8" s="660"/>
      <c r="FUX8" s="660"/>
      <c r="FUY8" s="660"/>
      <c r="FUZ8" s="660"/>
      <c r="FVA8" s="660"/>
      <c r="FVB8" s="660"/>
      <c r="FVC8" s="660"/>
      <c r="FVD8" s="660"/>
      <c r="FVE8" s="660"/>
      <c r="FVF8" s="660"/>
      <c r="FVG8" s="660"/>
      <c r="FVH8" s="660"/>
      <c r="FVI8" s="660"/>
      <c r="FVJ8" s="660"/>
      <c r="FVK8" s="660"/>
      <c r="FVL8" s="660"/>
      <c r="FVM8" s="660"/>
      <c r="FVN8" s="660"/>
      <c r="FVO8" s="660"/>
      <c r="FVP8" s="660"/>
      <c r="FVQ8" s="660"/>
      <c r="FVR8" s="660"/>
      <c r="FVS8" s="660"/>
      <c r="FVT8" s="660"/>
      <c r="FVU8" s="660"/>
      <c r="FVV8" s="660"/>
      <c r="FVW8" s="660"/>
      <c r="FVX8" s="660"/>
      <c r="FVY8" s="660"/>
      <c r="FVZ8" s="660"/>
      <c r="FWA8" s="660"/>
      <c r="FWB8" s="660"/>
      <c r="FWC8" s="660"/>
      <c r="FWD8" s="660"/>
      <c r="FWE8" s="660"/>
      <c r="FWF8" s="660"/>
      <c r="FWG8" s="660"/>
      <c r="FWH8" s="660"/>
      <c r="FWI8" s="660"/>
      <c r="FWJ8" s="660"/>
      <c r="FWK8" s="660"/>
      <c r="FWL8" s="660"/>
      <c r="FWM8" s="660"/>
      <c r="FWN8" s="660"/>
      <c r="FWO8" s="660"/>
      <c r="FWP8" s="660"/>
      <c r="FWQ8" s="660"/>
      <c r="FWR8" s="660"/>
      <c r="FWS8" s="660"/>
      <c r="FWT8" s="660"/>
      <c r="FWU8" s="660"/>
      <c r="FWV8" s="660"/>
      <c r="FWW8" s="660"/>
      <c r="FWX8" s="660"/>
      <c r="FWY8" s="660"/>
      <c r="FWZ8" s="660"/>
      <c r="FXA8" s="660"/>
      <c r="FXB8" s="660"/>
      <c r="FXC8" s="660"/>
      <c r="FXD8" s="660"/>
      <c r="FXE8" s="660"/>
      <c r="FXF8" s="660"/>
      <c r="FXG8" s="660"/>
      <c r="FXH8" s="660"/>
      <c r="FXI8" s="660"/>
      <c r="FXJ8" s="660"/>
      <c r="FXK8" s="660"/>
      <c r="FXL8" s="660"/>
      <c r="FXM8" s="660"/>
      <c r="FXN8" s="660"/>
      <c r="FXO8" s="660"/>
      <c r="FXP8" s="660"/>
      <c r="FXQ8" s="660"/>
      <c r="FXR8" s="660"/>
      <c r="FXS8" s="660"/>
      <c r="FXT8" s="660"/>
      <c r="FXU8" s="660"/>
      <c r="FXV8" s="660"/>
      <c r="FXW8" s="660"/>
      <c r="FXX8" s="660"/>
      <c r="FXY8" s="660"/>
      <c r="FXZ8" s="660"/>
      <c r="FYA8" s="660"/>
      <c r="FYB8" s="660"/>
      <c r="FYC8" s="660"/>
      <c r="FYD8" s="660"/>
      <c r="FYE8" s="660"/>
      <c r="FYF8" s="660"/>
      <c r="FYG8" s="660"/>
      <c r="FYH8" s="660"/>
      <c r="FYI8" s="660"/>
      <c r="FYJ8" s="660"/>
      <c r="FYK8" s="660"/>
      <c r="FYL8" s="660"/>
      <c r="FYM8" s="660"/>
      <c r="FYN8" s="660"/>
      <c r="FYO8" s="660"/>
      <c r="FYP8" s="660"/>
      <c r="FYQ8" s="660"/>
      <c r="FYR8" s="660"/>
      <c r="FYS8" s="660"/>
      <c r="FYT8" s="660"/>
      <c r="FYU8" s="660"/>
      <c r="FYV8" s="660"/>
      <c r="FYW8" s="660"/>
      <c r="FYX8" s="660"/>
      <c r="FYY8" s="660"/>
      <c r="FYZ8" s="660"/>
      <c r="FZA8" s="660"/>
      <c r="FZB8" s="660"/>
      <c r="FZC8" s="660"/>
      <c r="FZD8" s="660"/>
      <c r="FZE8" s="660"/>
      <c r="FZF8" s="660"/>
      <c r="FZG8" s="660"/>
      <c r="FZH8" s="660"/>
      <c r="FZI8" s="660"/>
      <c r="FZJ8" s="660"/>
      <c r="FZK8" s="660"/>
      <c r="FZL8" s="660"/>
      <c r="FZM8" s="660"/>
      <c r="FZN8" s="660"/>
      <c r="FZO8" s="660"/>
      <c r="FZP8" s="660"/>
      <c r="FZQ8" s="660"/>
      <c r="FZR8" s="660"/>
      <c r="FZS8" s="660"/>
      <c r="FZT8" s="660"/>
      <c r="FZU8" s="660"/>
      <c r="FZV8" s="660"/>
      <c r="FZW8" s="660"/>
      <c r="FZX8" s="660"/>
      <c r="FZY8" s="660"/>
      <c r="FZZ8" s="660"/>
      <c r="GAA8" s="660"/>
      <c r="GAB8" s="660"/>
      <c r="GAC8" s="660"/>
      <c r="GAD8" s="660"/>
      <c r="GAE8" s="660"/>
      <c r="GAF8" s="660"/>
      <c r="GAG8" s="660"/>
      <c r="GAH8" s="660"/>
      <c r="GAI8" s="660"/>
      <c r="GAJ8" s="660"/>
      <c r="GAK8" s="660"/>
      <c r="GAL8" s="660"/>
      <c r="GAM8" s="660"/>
      <c r="GAN8" s="660"/>
      <c r="GAO8" s="660"/>
      <c r="GAP8" s="660"/>
      <c r="GAQ8" s="660"/>
      <c r="GAR8" s="660"/>
      <c r="GAS8" s="660"/>
      <c r="GAT8" s="660"/>
      <c r="GAU8" s="660"/>
      <c r="GAV8" s="660"/>
      <c r="GAW8" s="660"/>
      <c r="GAX8" s="660"/>
      <c r="GAY8" s="660"/>
      <c r="GAZ8" s="660"/>
      <c r="GBA8" s="660"/>
      <c r="GBB8" s="660"/>
      <c r="GBC8" s="660"/>
      <c r="GBD8" s="660"/>
      <c r="GBE8" s="660"/>
      <c r="GBF8" s="660"/>
      <c r="GBG8" s="660"/>
      <c r="GBH8" s="660"/>
      <c r="GBI8" s="660"/>
      <c r="GBJ8" s="660"/>
      <c r="GBK8" s="660"/>
      <c r="GBL8" s="660"/>
      <c r="GBM8" s="660"/>
      <c r="GBN8" s="660"/>
      <c r="GBO8" s="660"/>
      <c r="GBP8" s="660"/>
      <c r="GBQ8" s="660"/>
      <c r="GBR8" s="660"/>
      <c r="GBS8" s="660"/>
      <c r="GBT8" s="660"/>
      <c r="GBU8" s="660"/>
      <c r="GBV8" s="660"/>
      <c r="GBW8" s="660"/>
      <c r="GBX8" s="660"/>
      <c r="GBY8" s="660"/>
      <c r="GBZ8" s="660"/>
      <c r="GCA8" s="660"/>
      <c r="GCB8" s="660"/>
      <c r="GCC8" s="660"/>
      <c r="GCD8" s="660"/>
      <c r="GCE8" s="660"/>
      <c r="GCF8" s="660"/>
      <c r="GCG8" s="660"/>
      <c r="GCH8" s="660"/>
      <c r="GCI8" s="660"/>
      <c r="GCJ8" s="660"/>
      <c r="GCK8" s="660"/>
      <c r="GCL8" s="660"/>
      <c r="GCM8" s="660"/>
      <c r="GCN8" s="660"/>
      <c r="GCO8" s="660"/>
      <c r="GCP8" s="660"/>
      <c r="GCQ8" s="660"/>
      <c r="GCR8" s="660"/>
      <c r="GCS8" s="660"/>
      <c r="GCT8" s="660"/>
      <c r="GCU8" s="660"/>
      <c r="GCV8" s="660"/>
      <c r="GCW8" s="660"/>
      <c r="GCX8" s="660"/>
      <c r="GCY8" s="660"/>
      <c r="GCZ8" s="660"/>
      <c r="GDA8" s="660"/>
      <c r="GDB8" s="660"/>
      <c r="GDC8" s="660"/>
      <c r="GDD8" s="660"/>
      <c r="GDE8" s="660"/>
      <c r="GDF8" s="660"/>
      <c r="GDG8" s="660"/>
      <c r="GDH8" s="660"/>
      <c r="GDI8" s="660"/>
      <c r="GDJ8" s="660"/>
      <c r="GDK8" s="660"/>
      <c r="GDL8" s="660"/>
      <c r="GDM8" s="660"/>
      <c r="GDN8" s="660"/>
      <c r="GDO8" s="660"/>
      <c r="GDP8" s="660"/>
      <c r="GDQ8" s="660"/>
      <c r="GDR8" s="660"/>
      <c r="GDS8" s="660"/>
      <c r="GDT8" s="660"/>
      <c r="GDU8" s="660"/>
      <c r="GDV8" s="660"/>
      <c r="GDW8" s="660"/>
      <c r="GDX8" s="660"/>
      <c r="GDY8" s="660"/>
      <c r="GDZ8" s="660"/>
      <c r="GEA8" s="660"/>
      <c r="GEB8" s="660"/>
      <c r="GEC8" s="660"/>
      <c r="GED8" s="660"/>
      <c r="GEE8" s="660"/>
      <c r="GEF8" s="660"/>
      <c r="GEG8" s="660"/>
      <c r="GEH8" s="660"/>
      <c r="GEI8" s="660"/>
      <c r="GEJ8" s="660"/>
      <c r="GEK8" s="660"/>
      <c r="GEL8" s="660"/>
      <c r="GEM8" s="660"/>
      <c r="GEN8" s="660"/>
      <c r="GEO8" s="660"/>
      <c r="GEP8" s="660"/>
      <c r="GEQ8" s="660"/>
      <c r="GER8" s="660"/>
      <c r="GES8" s="660"/>
      <c r="GET8" s="660"/>
      <c r="GEU8" s="660"/>
      <c r="GEV8" s="660"/>
      <c r="GEW8" s="660"/>
      <c r="GEX8" s="660"/>
      <c r="GEY8" s="660"/>
      <c r="GEZ8" s="660"/>
      <c r="GFA8" s="660"/>
      <c r="GFB8" s="660"/>
      <c r="GFC8" s="660"/>
      <c r="GFD8" s="660"/>
      <c r="GFE8" s="660"/>
      <c r="GFF8" s="660"/>
      <c r="GFG8" s="660"/>
      <c r="GFH8" s="660"/>
      <c r="GFI8" s="660"/>
      <c r="GFJ8" s="660"/>
      <c r="GFK8" s="660"/>
      <c r="GFL8" s="660"/>
      <c r="GFM8" s="660"/>
      <c r="GFN8" s="660"/>
      <c r="GFO8" s="660"/>
      <c r="GFP8" s="660"/>
      <c r="GFQ8" s="660"/>
      <c r="GFR8" s="660"/>
      <c r="GFS8" s="660"/>
      <c r="GFT8" s="660"/>
      <c r="GFU8" s="660"/>
      <c r="GFV8" s="660"/>
      <c r="GFW8" s="660"/>
      <c r="GFX8" s="660"/>
      <c r="GFY8" s="660"/>
      <c r="GFZ8" s="660"/>
      <c r="GGA8" s="660"/>
      <c r="GGB8" s="660"/>
      <c r="GGC8" s="660"/>
      <c r="GGD8" s="660"/>
      <c r="GGE8" s="660"/>
      <c r="GGF8" s="660"/>
      <c r="GGG8" s="660"/>
      <c r="GGH8" s="660"/>
      <c r="GGI8" s="660"/>
      <c r="GGJ8" s="660"/>
      <c r="GGK8" s="660"/>
      <c r="GGL8" s="660"/>
      <c r="GGM8" s="660"/>
      <c r="GGN8" s="660"/>
      <c r="GGO8" s="660"/>
      <c r="GGP8" s="660"/>
      <c r="GGQ8" s="660"/>
      <c r="GGR8" s="660"/>
      <c r="GGS8" s="660"/>
      <c r="GGT8" s="660"/>
      <c r="GGU8" s="660"/>
      <c r="GGV8" s="660"/>
      <c r="GGW8" s="660"/>
      <c r="GGX8" s="660"/>
      <c r="GGY8" s="660"/>
      <c r="GGZ8" s="660"/>
      <c r="GHA8" s="660"/>
      <c r="GHB8" s="660"/>
      <c r="GHC8" s="660"/>
      <c r="GHD8" s="660"/>
      <c r="GHE8" s="660"/>
      <c r="GHF8" s="660"/>
      <c r="GHG8" s="660"/>
      <c r="GHH8" s="660"/>
      <c r="GHI8" s="660"/>
      <c r="GHJ8" s="660"/>
      <c r="GHK8" s="660"/>
      <c r="GHL8" s="660"/>
      <c r="GHM8" s="660"/>
      <c r="GHN8" s="660"/>
      <c r="GHO8" s="660"/>
      <c r="GHP8" s="660"/>
      <c r="GHQ8" s="660"/>
      <c r="GHR8" s="660"/>
      <c r="GHS8" s="660"/>
      <c r="GHT8" s="660"/>
      <c r="GHU8" s="660"/>
      <c r="GHV8" s="660"/>
      <c r="GHW8" s="660"/>
      <c r="GHX8" s="660"/>
      <c r="GHY8" s="660"/>
      <c r="GHZ8" s="660"/>
      <c r="GIA8" s="660"/>
      <c r="GIB8" s="660"/>
      <c r="GIC8" s="660"/>
      <c r="GID8" s="660"/>
      <c r="GIE8" s="660"/>
      <c r="GIF8" s="660"/>
      <c r="GIG8" s="660"/>
      <c r="GIH8" s="660"/>
      <c r="GII8" s="660"/>
      <c r="GIJ8" s="660"/>
      <c r="GIK8" s="660"/>
      <c r="GIL8" s="660"/>
      <c r="GIM8" s="660"/>
      <c r="GIN8" s="660"/>
      <c r="GIO8" s="660"/>
      <c r="GIP8" s="660"/>
      <c r="GIQ8" s="660"/>
      <c r="GIR8" s="660"/>
      <c r="GIS8" s="660"/>
      <c r="GIT8" s="660"/>
      <c r="GIU8" s="660"/>
      <c r="GIV8" s="660"/>
      <c r="GIW8" s="660"/>
      <c r="GIX8" s="660"/>
      <c r="GIY8" s="660"/>
      <c r="GIZ8" s="660"/>
      <c r="GJA8" s="660"/>
      <c r="GJB8" s="660"/>
      <c r="GJC8" s="660"/>
      <c r="GJD8" s="660"/>
      <c r="GJE8" s="660"/>
      <c r="GJF8" s="660"/>
      <c r="GJG8" s="660"/>
      <c r="GJH8" s="660"/>
      <c r="GJI8" s="660"/>
      <c r="GJJ8" s="660"/>
      <c r="GJK8" s="660"/>
      <c r="GJL8" s="660"/>
      <c r="GJM8" s="660"/>
      <c r="GJN8" s="660"/>
      <c r="GJO8" s="660"/>
      <c r="GJP8" s="660"/>
      <c r="GJQ8" s="660"/>
      <c r="GJR8" s="660"/>
      <c r="GJS8" s="660"/>
      <c r="GJT8" s="660"/>
      <c r="GJU8" s="660"/>
      <c r="GJV8" s="660"/>
      <c r="GJW8" s="660"/>
      <c r="GJX8" s="660"/>
      <c r="GJY8" s="660"/>
      <c r="GJZ8" s="660"/>
      <c r="GKA8" s="660"/>
      <c r="GKB8" s="660"/>
      <c r="GKC8" s="660"/>
      <c r="GKD8" s="660"/>
      <c r="GKE8" s="660"/>
      <c r="GKF8" s="660"/>
      <c r="GKG8" s="660"/>
      <c r="GKH8" s="660"/>
      <c r="GKI8" s="660"/>
      <c r="GKJ8" s="660"/>
      <c r="GKK8" s="660"/>
      <c r="GKL8" s="660"/>
      <c r="GKM8" s="660"/>
      <c r="GKN8" s="660"/>
      <c r="GKO8" s="660"/>
      <c r="GKP8" s="660"/>
      <c r="GKQ8" s="660"/>
      <c r="GKR8" s="660"/>
      <c r="GKS8" s="660"/>
      <c r="GKT8" s="660"/>
      <c r="GKU8" s="660"/>
      <c r="GKV8" s="660"/>
      <c r="GKW8" s="660"/>
      <c r="GKX8" s="660"/>
      <c r="GKY8" s="660"/>
      <c r="GKZ8" s="660"/>
      <c r="GLA8" s="660"/>
      <c r="GLB8" s="660"/>
      <c r="GLC8" s="660"/>
      <c r="GLD8" s="660"/>
      <c r="GLE8" s="660"/>
      <c r="GLF8" s="660"/>
      <c r="GLG8" s="660"/>
      <c r="GLH8" s="660"/>
      <c r="GLI8" s="660"/>
      <c r="GLJ8" s="660"/>
      <c r="GLK8" s="660"/>
      <c r="GLL8" s="660"/>
      <c r="GLM8" s="660"/>
      <c r="GLN8" s="660"/>
      <c r="GLO8" s="660"/>
      <c r="GLP8" s="660"/>
      <c r="GLQ8" s="660"/>
      <c r="GLR8" s="660"/>
      <c r="GLS8" s="660"/>
      <c r="GLT8" s="660"/>
      <c r="GLU8" s="660"/>
      <c r="GLV8" s="660"/>
      <c r="GLW8" s="660"/>
      <c r="GLX8" s="660"/>
      <c r="GLY8" s="660"/>
      <c r="GLZ8" s="660"/>
      <c r="GMA8" s="660"/>
      <c r="GMB8" s="660"/>
      <c r="GMC8" s="660"/>
      <c r="GMD8" s="660"/>
      <c r="GME8" s="660"/>
      <c r="GMF8" s="660"/>
      <c r="GMG8" s="660"/>
      <c r="GMH8" s="660"/>
      <c r="GMI8" s="660"/>
      <c r="GMJ8" s="660"/>
      <c r="GMK8" s="660"/>
      <c r="GML8" s="660"/>
      <c r="GMM8" s="660"/>
      <c r="GMN8" s="660"/>
      <c r="GMO8" s="660"/>
      <c r="GMP8" s="660"/>
      <c r="GMQ8" s="660"/>
      <c r="GMR8" s="660"/>
      <c r="GMS8" s="660"/>
      <c r="GMT8" s="660"/>
      <c r="GMU8" s="660"/>
      <c r="GMV8" s="660"/>
      <c r="GMW8" s="660"/>
      <c r="GMX8" s="660"/>
      <c r="GMY8" s="660"/>
      <c r="GMZ8" s="660"/>
      <c r="GNA8" s="660"/>
      <c r="GNB8" s="660"/>
      <c r="GNC8" s="660"/>
      <c r="GND8" s="660"/>
      <c r="GNE8" s="660"/>
      <c r="GNF8" s="660"/>
      <c r="GNG8" s="660"/>
      <c r="GNH8" s="660"/>
      <c r="GNI8" s="660"/>
      <c r="GNJ8" s="660"/>
      <c r="GNK8" s="660"/>
      <c r="GNL8" s="660"/>
      <c r="GNM8" s="660"/>
      <c r="GNN8" s="660"/>
      <c r="GNO8" s="660"/>
      <c r="GNP8" s="660"/>
      <c r="GNQ8" s="660"/>
      <c r="GNR8" s="660"/>
      <c r="GNS8" s="660"/>
      <c r="GNT8" s="660"/>
      <c r="GNU8" s="660"/>
      <c r="GNV8" s="660"/>
      <c r="GNW8" s="660"/>
      <c r="GNX8" s="660"/>
      <c r="GNY8" s="660"/>
      <c r="GNZ8" s="660"/>
      <c r="GOA8" s="660"/>
      <c r="GOB8" s="660"/>
      <c r="GOC8" s="660"/>
      <c r="GOD8" s="660"/>
      <c r="GOE8" s="660"/>
      <c r="GOF8" s="660"/>
      <c r="GOG8" s="660"/>
      <c r="GOH8" s="660"/>
      <c r="GOI8" s="660"/>
      <c r="GOJ8" s="660"/>
      <c r="GOK8" s="660"/>
      <c r="GOL8" s="660"/>
      <c r="GOM8" s="660"/>
      <c r="GON8" s="660"/>
      <c r="GOO8" s="660"/>
      <c r="GOP8" s="660"/>
      <c r="GOQ8" s="660"/>
      <c r="GOR8" s="660"/>
      <c r="GOS8" s="660"/>
      <c r="GOT8" s="660"/>
      <c r="GOU8" s="660"/>
      <c r="GOV8" s="660"/>
      <c r="GOW8" s="660"/>
      <c r="GOX8" s="660"/>
      <c r="GOY8" s="660"/>
      <c r="GOZ8" s="660"/>
      <c r="GPA8" s="660"/>
      <c r="GPB8" s="660"/>
      <c r="GPC8" s="660"/>
      <c r="GPD8" s="660"/>
      <c r="GPE8" s="660"/>
      <c r="GPF8" s="660"/>
      <c r="GPG8" s="660"/>
      <c r="GPH8" s="660"/>
      <c r="GPI8" s="660"/>
      <c r="GPJ8" s="660"/>
      <c r="GPK8" s="660"/>
      <c r="GPL8" s="660"/>
      <c r="GPM8" s="660"/>
      <c r="GPN8" s="660"/>
      <c r="GPO8" s="660"/>
      <c r="GPP8" s="660"/>
      <c r="GPQ8" s="660"/>
      <c r="GPR8" s="660"/>
      <c r="GPS8" s="660"/>
      <c r="GPT8" s="660"/>
      <c r="GPU8" s="660"/>
      <c r="GPV8" s="660"/>
      <c r="GPW8" s="660"/>
      <c r="GPX8" s="660"/>
      <c r="GPY8" s="660"/>
      <c r="GPZ8" s="660"/>
      <c r="GQA8" s="660"/>
      <c r="GQB8" s="660"/>
      <c r="GQC8" s="660"/>
      <c r="GQD8" s="660"/>
      <c r="GQE8" s="660"/>
      <c r="GQF8" s="660"/>
      <c r="GQG8" s="660"/>
      <c r="GQH8" s="660"/>
      <c r="GQI8" s="660"/>
      <c r="GQJ8" s="660"/>
      <c r="GQK8" s="660"/>
      <c r="GQL8" s="660"/>
      <c r="GQM8" s="660"/>
      <c r="GQN8" s="660"/>
      <c r="GQO8" s="660"/>
      <c r="GQP8" s="660"/>
      <c r="GQQ8" s="660"/>
      <c r="GQR8" s="660"/>
      <c r="GQS8" s="660"/>
      <c r="GQT8" s="660"/>
      <c r="GQU8" s="660"/>
      <c r="GQV8" s="660"/>
      <c r="GQW8" s="660"/>
      <c r="GQX8" s="660"/>
      <c r="GQY8" s="660"/>
      <c r="GQZ8" s="660"/>
      <c r="GRA8" s="660"/>
      <c r="GRB8" s="660"/>
      <c r="GRC8" s="660"/>
      <c r="GRD8" s="660"/>
      <c r="GRE8" s="660"/>
      <c r="GRF8" s="660"/>
      <c r="GRG8" s="660"/>
      <c r="GRH8" s="660"/>
      <c r="GRI8" s="660"/>
      <c r="GRJ8" s="660"/>
      <c r="GRK8" s="660"/>
      <c r="GRL8" s="660"/>
      <c r="GRM8" s="660"/>
      <c r="GRN8" s="660"/>
      <c r="GRO8" s="660"/>
      <c r="GRP8" s="660"/>
      <c r="GRQ8" s="660"/>
      <c r="GRR8" s="660"/>
      <c r="GRS8" s="660"/>
      <c r="GRT8" s="660"/>
      <c r="GRU8" s="660"/>
      <c r="GRV8" s="660"/>
      <c r="GRW8" s="660"/>
      <c r="GRX8" s="660"/>
      <c r="GRY8" s="660"/>
      <c r="GRZ8" s="660"/>
      <c r="GSA8" s="660"/>
      <c r="GSB8" s="660"/>
      <c r="GSC8" s="660"/>
      <c r="GSD8" s="660"/>
      <c r="GSE8" s="660"/>
      <c r="GSF8" s="660"/>
      <c r="GSG8" s="660"/>
      <c r="GSH8" s="660"/>
      <c r="GSI8" s="660"/>
      <c r="GSJ8" s="660"/>
      <c r="GSK8" s="660"/>
      <c r="GSL8" s="660"/>
      <c r="GSM8" s="660"/>
      <c r="GSN8" s="660"/>
      <c r="GSO8" s="660"/>
      <c r="GSP8" s="660"/>
      <c r="GSQ8" s="660"/>
      <c r="GSR8" s="660"/>
      <c r="GSS8" s="660"/>
      <c r="GST8" s="660"/>
      <c r="GSU8" s="660"/>
      <c r="GSV8" s="660"/>
      <c r="GSW8" s="660"/>
      <c r="GSX8" s="660"/>
      <c r="GSY8" s="660"/>
      <c r="GSZ8" s="660"/>
      <c r="GTA8" s="660"/>
      <c r="GTB8" s="660"/>
      <c r="GTC8" s="660"/>
      <c r="GTD8" s="660"/>
      <c r="GTE8" s="660"/>
      <c r="GTF8" s="660"/>
      <c r="GTG8" s="660"/>
      <c r="GTH8" s="660"/>
      <c r="GTI8" s="660"/>
      <c r="GTJ8" s="660"/>
      <c r="GTK8" s="660"/>
      <c r="GTL8" s="660"/>
      <c r="GTM8" s="660"/>
      <c r="GTN8" s="660"/>
      <c r="GTO8" s="660"/>
      <c r="GTP8" s="660"/>
      <c r="GTQ8" s="660"/>
      <c r="GTR8" s="660"/>
      <c r="GTS8" s="660"/>
      <c r="GTT8" s="660"/>
      <c r="GTU8" s="660"/>
      <c r="GTV8" s="660"/>
      <c r="GTW8" s="660"/>
      <c r="GTX8" s="660"/>
      <c r="GTY8" s="660"/>
      <c r="GTZ8" s="660"/>
      <c r="GUA8" s="660"/>
      <c r="GUB8" s="660"/>
      <c r="GUC8" s="660"/>
      <c r="GUD8" s="660"/>
      <c r="GUE8" s="660"/>
      <c r="GUF8" s="660"/>
      <c r="GUG8" s="660"/>
      <c r="GUH8" s="660"/>
      <c r="GUI8" s="660"/>
      <c r="GUJ8" s="660"/>
      <c r="GUK8" s="660"/>
      <c r="GUL8" s="660"/>
      <c r="GUM8" s="660"/>
      <c r="GUN8" s="660"/>
      <c r="GUO8" s="660"/>
      <c r="GUP8" s="660"/>
      <c r="GUQ8" s="660"/>
      <c r="GUR8" s="660"/>
      <c r="GUS8" s="660"/>
      <c r="GUT8" s="660"/>
      <c r="GUU8" s="660"/>
      <c r="GUV8" s="660"/>
      <c r="GUW8" s="660"/>
      <c r="GUX8" s="660"/>
      <c r="GUY8" s="660"/>
      <c r="GUZ8" s="660"/>
      <c r="GVA8" s="660"/>
      <c r="GVB8" s="660"/>
      <c r="GVC8" s="660"/>
      <c r="GVD8" s="660"/>
      <c r="GVE8" s="660"/>
      <c r="GVF8" s="660"/>
      <c r="GVG8" s="660"/>
      <c r="GVH8" s="660"/>
      <c r="GVI8" s="660"/>
      <c r="GVJ8" s="660"/>
      <c r="GVK8" s="660"/>
      <c r="GVL8" s="660"/>
      <c r="GVM8" s="660"/>
      <c r="GVN8" s="660"/>
      <c r="GVO8" s="660"/>
      <c r="GVP8" s="660"/>
      <c r="GVQ8" s="660"/>
      <c r="GVR8" s="660"/>
      <c r="GVS8" s="660"/>
      <c r="GVT8" s="660"/>
      <c r="GVU8" s="660"/>
      <c r="GVV8" s="660"/>
      <c r="GVW8" s="660"/>
      <c r="GVX8" s="660"/>
      <c r="GVY8" s="660"/>
      <c r="GVZ8" s="660"/>
      <c r="GWA8" s="660"/>
      <c r="GWB8" s="660"/>
      <c r="GWC8" s="660"/>
      <c r="GWD8" s="660"/>
      <c r="GWE8" s="660"/>
      <c r="GWF8" s="660"/>
      <c r="GWG8" s="660"/>
      <c r="GWH8" s="660"/>
      <c r="GWI8" s="660"/>
      <c r="GWJ8" s="660"/>
      <c r="GWK8" s="660"/>
      <c r="GWL8" s="660"/>
      <c r="GWM8" s="660"/>
      <c r="GWN8" s="660"/>
      <c r="GWO8" s="660"/>
      <c r="GWP8" s="660"/>
      <c r="GWQ8" s="660"/>
      <c r="GWR8" s="660"/>
      <c r="GWS8" s="660"/>
      <c r="GWT8" s="660"/>
      <c r="GWU8" s="660"/>
      <c r="GWV8" s="660"/>
      <c r="GWW8" s="660"/>
      <c r="GWX8" s="660"/>
      <c r="GWY8" s="660"/>
      <c r="GWZ8" s="660"/>
      <c r="GXA8" s="660"/>
      <c r="GXB8" s="660"/>
      <c r="GXC8" s="660"/>
      <c r="GXD8" s="660"/>
      <c r="GXE8" s="660"/>
      <c r="GXF8" s="660"/>
      <c r="GXG8" s="660"/>
      <c r="GXH8" s="660"/>
      <c r="GXI8" s="660"/>
      <c r="GXJ8" s="660"/>
      <c r="GXK8" s="660"/>
      <c r="GXL8" s="660"/>
      <c r="GXM8" s="660"/>
      <c r="GXN8" s="660"/>
      <c r="GXO8" s="660"/>
      <c r="GXP8" s="660"/>
      <c r="GXQ8" s="660"/>
      <c r="GXR8" s="660"/>
      <c r="GXS8" s="660"/>
      <c r="GXT8" s="660"/>
      <c r="GXU8" s="660"/>
      <c r="GXV8" s="660"/>
      <c r="GXW8" s="660"/>
      <c r="GXX8" s="660"/>
      <c r="GXY8" s="660"/>
      <c r="GXZ8" s="660"/>
      <c r="GYA8" s="660"/>
      <c r="GYB8" s="660"/>
      <c r="GYC8" s="660"/>
      <c r="GYD8" s="660"/>
      <c r="GYE8" s="660"/>
      <c r="GYF8" s="660"/>
      <c r="GYG8" s="660"/>
      <c r="GYH8" s="660"/>
      <c r="GYI8" s="660"/>
      <c r="GYJ8" s="660"/>
      <c r="GYK8" s="660"/>
      <c r="GYL8" s="660"/>
      <c r="GYM8" s="660"/>
      <c r="GYN8" s="660"/>
      <c r="GYO8" s="660"/>
      <c r="GYP8" s="660"/>
      <c r="GYQ8" s="660"/>
      <c r="GYR8" s="660"/>
      <c r="GYS8" s="660"/>
      <c r="GYT8" s="660"/>
      <c r="GYU8" s="660"/>
      <c r="GYV8" s="660"/>
      <c r="GYW8" s="660"/>
      <c r="GYX8" s="660"/>
      <c r="GYY8" s="660"/>
      <c r="GYZ8" s="660"/>
      <c r="GZA8" s="660"/>
      <c r="GZB8" s="660"/>
      <c r="GZC8" s="660"/>
      <c r="GZD8" s="660"/>
      <c r="GZE8" s="660"/>
      <c r="GZF8" s="660"/>
      <c r="GZG8" s="660"/>
      <c r="GZH8" s="660"/>
      <c r="GZI8" s="660"/>
      <c r="GZJ8" s="660"/>
      <c r="GZK8" s="660"/>
      <c r="GZL8" s="660"/>
      <c r="GZM8" s="660"/>
      <c r="GZN8" s="660"/>
      <c r="GZO8" s="660"/>
      <c r="GZP8" s="660"/>
      <c r="GZQ8" s="660"/>
      <c r="GZR8" s="660"/>
      <c r="GZS8" s="660"/>
      <c r="GZT8" s="660"/>
      <c r="GZU8" s="660"/>
      <c r="GZV8" s="660"/>
      <c r="GZW8" s="660"/>
      <c r="GZX8" s="660"/>
      <c r="GZY8" s="660"/>
      <c r="GZZ8" s="660"/>
      <c r="HAA8" s="660"/>
      <c r="HAB8" s="660"/>
      <c r="HAC8" s="660"/>
      <c r="HAD8" s="660"/>
      <c r="HAE8" s="660"/>
      <c r="HAF8" s="660"/>
      <c r="HAG8" s="660"/>
      <c r="HAH8" s="660"/>
      <c r="HAI8" s="660"/>
      <c r="HAJ8" s="660"/>
      <c r="HAK8" s="660"/>
      <c r="HAL8" s="660"/>
      <c r="HAM8" s="660"/>
      <c r="HAN8" s="660"/>
      <c r="HAO8" s="660"/>
      <c r="HAP8" s="660"/>
      <c r="HAQ8" s="660"/>
      <c r="HAR8" s="660"/>
      <c r="HAS8" s="660"/>
      <c r="HAT8" s="660"/>
      <c r="HAU8" s="660"/>
      <c r="HAV8" s="660"/>
      <c r="HAW8" s="660"/>
      <c r="HAX8" s="660"/>
      <c r="HAY8" s="660"/>
      <c r="HAZ8" s="660"/>
      <c r="HBA8" s="660"/>
      <c r="HBB8" s="660"/>
      <c r="HBC8" s="660"/>
      <c r="HBD8" s="660"/>
      <c r="HBE8" s="660"/>
      <c r="HBF8" s="660"/>
      <c r="HBG8" s="660"/>
      <c r="HBH8" s="660"/>
      <c r="HBI8" s="660"/>
      <c r="HBJ8" s="660"/>
      <c r="HBK8" s="660"/>
      <c r="HBL8" s="660"/>
      <c r="HBM8" s="660"/>
      <c r="HBN8" s="660"/>
      <c r="HBO8" s="660"/>
      <c r="HBP8" s="660"/>
      <c r="HBQ8" s="660"/>
      <c r="HBR8" s="660"/>
      <c r="HBS8" s="660"/>
      <c r="HBT8" s="660"/>
      <c r="HBU8" s="660"/>
      <c r="HBV8" s="660"/>
      <c r="HBW8" s="660"/>
      <c r="HBX8" s="660"/>
      <c r="HBY8" s="660"/>
      <c r="HBZ8" s="660"/>
      <c r="HCA8" s="660"/>
      <c r="HCB8" s="660"/>
      <c r="HCC8" s="660"/>
      <c r="HCD8" s="660"/>
      <c r="HCE8" s="660"/>
      <c r="HCF8" s="660"/>
      <c r="HCG8" s="660"/>
      <c r="HCH8" s="660"/>
      <c r="HCI8" s="660"/>
      <c r="HCJ8" s="660"/>
      <c r="HCK8" s="660"/>
      <c r="HCL8" s="660"/>
      <c r="HCM8" s="660"/>
      <c r="HCN8" s="660"/>
      <c r="HCO8" s="660"/>
      <c r="HCP8" s="660"/>
      <c r="HCQ8" s="660"/>
      <c r="HCR8" s="660"/>
      <c r="HCS8" s="660"/>
      <c r="HCT8" s="660"/>
      <c r="HCU8" s="660"/>
      <c r="HCV8" s="660"/>
      <c r="HCW8" s="660"/>
      <c r="HCX8" s="660"/>
      <c r="HCY8" s="660"/>
      <c r="HCZ8" s="660"/>
      <c r="HDA8" s="660"/>
      <c r="HDB8" s="660"/>
      <c r="HDC8" s="660"/>
      <c r="HDD8" s="660"/>
      <c r="HDE8" s="660"/>
      <c r="HDF8" s="660"/>
      <c r="HDG8" s="660"/>
      <c r="HDH8" s="660"/>
      <c r="HDI8" s="660"/>
      <c r="HDJ8" s="660"/>
      <c r="HDK8" s="660"/>
      <c r="HDL8" s="660"/>
      <c r="HDM8" s="660"/>
      <c r="HDN8" s="660"/>
      <c r="HDO8" s="660"/>
      <c r="HDP8" s="660"/>
      <c r="HDQ8" s="660"/>
      <c r="HDR8" s="660"/>
      <c r="HDS8" s="660"/>
      <c r="HDT8" s="660"/>
      <c r="HDU8" s="660"/>
      <c r="HDV8" s="660"/>
      <c r="HDW8" s="660"/>
      <c r="HDX8" s="660"/>
      <c r="HDY8" s="660"/>
      <c r="HDZ8" s="660"/>
      <c r="HEA8" s="660"/>
      <c r="HEB8" s="660"/>
      <c r="HEC8" s="660"/>
      <c r="HED8" s="660"/>
      <c r="HEE8" s="660"/>
      <c r="HEF8" s="660"/>
      <c r="HEG8" s="660"/>
      <c r="HEH8" s="660"/>
      <c r="HEI8" s="660"/>
      <c r="HEJ8" s="660"/>
      <c r="HEK8" s="660"/>
      <c r="HEL8" s="660"/>
      <c r="HEM8" s="660"/>
      <c r="HEN8" s="660"/>
      <c r="HEO8" s="660"/>
      <c r="HEP8" s="660"/>
      <c r="HEQ8" s="660"/>
      <c r="HER8" s="660"/>
      <c r="HES8" s="660"/>
      <c r="HET8" s="660"/>
      <c r="HEU8" s="660"/>
      <c r="HEV8" s="660"/>
      <c r="HEW8" s="660"/>
      <c r="HEX8" s="660"/>
      <c r="HEY8" s="660"/>
      <c r="HEZ8" s="660"/>
      <c r="HFA8" s="660"/>
      <c r="HFB8" s="660"/>
      <c r="HFC8" s="660"/>
      <c r="HFD8" s="660"/>
      <c r="HFE8" s="660"/>
      <c r="HFF8" s="660"/>
      <c r="HFG8" s="660"/>
      <c r="HFH8" s="660"/>
      <c r="HFI8" s="660"/>
      <c r="HFJ8" s="660"/>
      <c r="HFK8" s="660"/>
      <c r="HFL8" s="660"/>
      <c r="HFM8" s="660"/>
      <c r="HFN8" s="660"/>
      <c r="HFO8" s="660"/>
      <c r="HFP8" s="660"/>
      <c r="HFQ8" s="660"/>
      <c r="HFR8" s="660"/>
      <c r="HFS8" s="660"/>
      <c r="HFT8" s="660"/>
      <c r="HFU8" s="660"/>
      <c r="HFV8" s="660"/>
      <c r="HFW8" s="660"/>
      <c r="HFX8" s="660"/>
      <c r="HFY8" s="660"/>
      <c r="HFZ8" s="660"/>
      <c r="HGA8" s="660"/>
      <c r="HGB8" s="660"/>
      <c r="HGC8" s="660"/>
      <c r="HGD8" s="660"/>
      <c r="HGE8" s="660"/>
      <c r="HGF8" s="660"/>
      <c r="HGG8" s="660"/>
      <c r="HGH8" s="660"/>
      <c r="HGI8" s="660"/>
      <c r="HGJ8" s="660"/>
      <c r="HGK8" s="660"/>
      <c r="HGL8" s="660"/>
      <c r="HGM8" s="660"/>
      <c r="HGN8" s="660"/>
      <c r="HGO8" s="660"/>
      <c r="HGP8" s="660"/>
      <c r="HGQ8" s="660"/>
      <c r="HGR8" s="660"/>
      <c r="HGS8" s="660"/>
      <c r="HGT8" s="660"/>
      <c r="HGU8" s="660"/>
      <c r="HGV8" s="660"/>
      <c r="HGW8" s="660"/>
      <c r="HGX8" s="660"/>
      <c r="HGY8" s="660"/>
      <c r="HGZ8" s="660"/>
      <c r="HHA8" s="660"/>
      <c r="HHB8" s="660"/>
      <c r="HHC8" s="660"/>
      <c r="HHD8" s="660"/>
      <c r="HHE8" s="660"/>
      <c r="HHF8" s="660"/>
      <c r="HHG8" s="660"/>
      <c r="HHH8" s="660"/>
      <c r="HHI8" s="660"/>
      <c r="HHJ8" s="660"/>
      <c r="HHK8" s="660"/>
      <c r="HHL8" s="660"/>
      <c r="HHM8" s="660"/>
      <c r="HHN8" s="660"/>
      <c r="HHO8" s="660"/>
      <c r="HHP8" s="660"/>
      <c r="HHQ8" s="660"/>
      <c r="HHR8" s="660"/>
      <c r="HHS8" s="660"/>
      <c r="HHT8" s="660"/>
      <c r="HHU8" s="660"/>
      <c r="HHV8" s="660"/>
      <c r="HHW8" s="660"/>
      <c r="HHX8" s="660"/>
      <c r="HHY8" s="660"/>
      <c r="HHZ8" s="660"/>
      <c r="HIA8" s="660"/>
      <c r="HIB8" s="660"/>
      <c r="HIC8" s="660"/>
      <c r="HID8" s="660"/>
      <c r="HIE8" s="660"/>
      <c r="HIF8" s="660"/>
      <c r="HIG8" s="660"/>
      <c r="HIH8" s="660"/>
      <c r="HII8" s="660"/>
      <c r="HIJ8" s="660"/>
      <c r="HIK8" s="660"/>
      <c r="HIL8" s="660"/>
      <c r="HIM8" s="660"/>
      <c r="HIN8" s="660"/>
      <c r="HIO8" s="660"/>
      <c r="HIP8" s="660"/>
      <c r="HIQ8" s="660"/>
      <c r="HIR8" s="660"/>
      <c r="HIS8" s="660"/>
      <c r="HIT8" s="660"/>
      <c r="HIU8" s="660"/>
      <c r="HIV8" s="660"/>
      <c r="HIW8" s="660"/>
      <c r="HIX8" s="660"/>
      <c r="HIY8" s="660"/>
      <c r="HIZ8" s="660"/>
      <c r="HJA8" s="660"/>
      <c r="HJB8" s="660"/>
      <c r="HJC8" s="660"/>
      <c r="HJD8" s="660"/>
      <c r="HJE8" s="660"/>
      <c r="HJF8" s="660"/>
      <c r="HJG8" s="660"/>
      <c r="HJH8" s="660"/>
      <c r="HJI8" s="660"/>
      <c r="HJJ8" s="660"/>
      <c r="HJK8" s="660"/>
      <c r="HJL8" s="660"/>
      <c r="HJM8" s="660"/>
      <c r="HJN8" s="660"/>
      <c r="HJO8" s="660"/>
      <c r="HJP8" s="660"/>
      <c r="HJQ8" s="660"/>
      <c r="HJR8" s="660"/>
      <c r="HJS8" s="660"/>
      <c r="HJT8" s="660"/>
      <c r="HJU8" s="660"/>
      <c r="HJV8" s="660"/>
      <c r="HJW8" s="660"/>
      <c r="HJX8" s="660"/>
      <c r="HJY8" s="660"/>
      <c r="HJZ8" s="660"/>
      <c r="HKA8" s="660"/>
      <c r="HKB8" s="660"/>
      <c r="HKC8" s="660"/>
      <c r="HKD8" s="660"/>
      <c r="HKE8" s="660"/>
      <c r="HKF8" s="660"/>
      <c r="HKG8" s="660"/>
      <c r="HKH8" s="660"/>
      <c r="HKI8" s="660"/>
      <c r="HKJ8" s="660"/>
      <c r="HKK8" s="660"/>
      <c r="HKL8" s="660"/>
      <c r="HKM8" s="660"/>
      <c r="HKN8" s="660"/>
      <c r="HKO8" s="660"/>
      <c r="HKP8" s="660"/>
      <c r="HKQ8" s="660"/>
      <c r="HKR8" s="660"/>
      <c r="HKS8" s="660"/>
      <c r="HKT8" s="660"/>
      <c r="HKU8" s="660"/>
      <c r="HKV8" s="660"/>
      <c r="HKW8" s="660"/>
      <c r="HKX8" s="660"/>
      <c r="HKY8" s="660"/>
      <c r="HKZ8" s="660"/>
      <c r="HLA8" s="660"/>
      <c r="HLB8" s="660"/>
      <c r="HLC8" s="660"/>
      <c r="HLD8" s="660"/>
      <c r="HLE8" s="660"/>
      <c r="HLF8" s="660"/>
      <c r="HLG8" s="660"/>
      <c r="HLH8" s="660"/>
      <c r="HLI8" s="660"/>
      <c r="HLJ8" s="660"/>
      <c r="HLK8" s="660"/>
      <c r="HLL8" s="660"/>
      <c r="HLM8" s="660"/>
      <c r="HLN8" s="660"/>
      <c r="HLO8" s="660"/>
      <c r="HLP8" s="660"/>
      <c r="HLQ8" s="660"/>
      <c r="HLR8" s="660"/>
      <c r="HLS8" s="660"/>
      <c r="HLT8" s="660"/>
      <c r="HLU8" s="660"/>
      <c r="HLV8" s="660"/>
      <c r="HLW8" s="660"/>
      <c r="HLX8" s="660"/>
      <c r="HLY8" s="660"/>
      <c r="HLZ8" s="660"/>
      <c r="HMA8" s="660"/>
      <c r="HMB8" s="660"/>
      <c r="HMC8" s="660"/>
      <c r="HMD8" s="660"/>
      <c r="HME8" s="660"/>
      <c r="HMF8" s="660"/>
      <c r="HMG8" s="660"/>
      <c r="HMH8" s="660"/>
      <c r="HMI8" s="660"/>
      <c r="HMJ8" s="660"/>
      <c r="HMK8" s="660"/>
      <c r="HML8" s="660"/>
      <c r="HMM8" s="660"/>
      <c r="HMN8" s="660"/>
      <c r="HMO8" s="660"/>
      <c r="HMP8" s="660"/>
      <c r="HMQ8" s="660"/>
      <c r="HMR8" s="660"/>
      <c r="HMS8" s="660"/>
      <c r="HMT8" s="660"/>
      <c r="HMU8" s="660"/>
      <c r="HMV8" s="660"/>
      <c r="HMW8" s="660"/>
      <c r="HMX8" s="660"/>
      <c r="HMY8" s="660"/>
      <c r="HMZ8" s="660"/>
      <c r="HNA8" s="660"/>
      <c r="HNB8" s="660"/>
      <c r="HNC8" s="660"/>
      <c r="HND8" s="660"/>
      <c r="HNE8" s="660"/>
      <c r="HNF8" s="660"/>
      <c r="HNG8" s="660"/>
      <c r="HNH8" s="660"/>
      <c r="HNI8" s="660"/>
      <c r="HNJ8" s="660"/>
      <c r="HNK8" s="660"/>
      <c r="HNL8" s="660"/>
      <c r="HNM8" s="660"/>
      <c r="HNN8" s="660"/>
      <c r="HNO8" s="660"/>
      <c r="HNP8" s="660"/>
      <c r="HNQ8" s="660"/>
      <c r="HNR8" s="660"/>
      <c r="HNS8" s="660"/>
      <c r="HNT8" s="660"/>
      <c r="HNU8" s="660"/>
      <c r="HNV8" s="660"/>
      <c r="HNW8" s="660"/>
      <c r="HNX8" s="660"/>
      <c r="HNY8" s="660"/>
      <c r="HNZ8" s="660"/>
      <c r="HOA8" s="660"/>
      <c r="HOB8" s="660"/>
      <c r="HOC8" s="660"/>
      <c r="HOD8" s="660"/>
      <c r="HOE8" s="660"/>
      <c r="HOF8" s="660"/>
      <c r="HOG8" s="660"/>
      <c r="HOH8" s="660"/>
      <c r="HOI8" s="660"/>
      <c r="HOJ8" s="660"/>
      <c r="HOK8" s="660"/>
      <c r="HOL8" s="660"/>
      <c r="HOM8" s="660"/>
      <c r="HON8" s="660"/>
      <c r="HOO8" s="660"/>
      <c r="HOP8" s="660"/>
      <c r="HOQ8" s="660"/>
      <c r="HOR8" s="660"/>
      <c r="HOS8" s="660"/>
      <c r="HOT8" s="660"/>
      <c r="HOU8" s="660"/>
      <c r="HOV8" s="660"/>
      <c r="HOW8" s="660"/>
      <c r="HOX8" s="660"/>
      <c r="HOY8" s="660"/>
      <c r="HOZ8" s="660"/>
      <c r="HPA8" s="660"/>
      <c r="HPB8" s="660"/>
      <c r="HPC8" s="660"/>
      <c r="HPD8" s="660"/>
      <c r="HPE8" s="660"/>
      <c r="HPF8" s="660"/>
      <c r="HPG8" s="660"/>
      <c r="HPH8" s="660"/>
      <c r="HPI8" s="660"/>
      <c r="HPJ8" s="660"/>
      <c r="HPK8" s="660"/>
      <c r="HPL8" s="660"/>
      <c r="HPM8" s="660"/>
      <c r="HPN8" s="660"/>
      <c r="HPO8" s="660"/>
      <c r="HPP8" s="660"/>
      <c r="HPQ8" s="660"/>
      <c r="HPR8" s="660"/>
      <c r="HPS8" s="660"/>
      <c r="HPT8" s="660"/>
      <c r="HPU8" s="660"/>
      <c r="HPV8" s="660"/>
      <c r="HPW8" s="660"/>
      <c r="HPX8" s="660"/>
      <c r="HPY8" s="660"/>
      <c r="HPZ8" s="660"/>
      <c r="HQA8" s="660"/>
      <c r="HQB8" s="660"/>
      <c r="HQC8" s="660"/>
      <c r="HQD8" s="660"/>
      <c r="HQE8" s="660"/>
      <c r="HQF8" s="660"/>
      <c r="HQG8" s="660"/>
      <c r="HQH8" s="660"/>
      <c r="HQI8" s="660"/>
      <c r="HQJ8" s="660"/>
      <c r="HQK8" s="660"/>
      <c r="HQL8" s="660"/>
      <c r="HQM8" s="660"/>
      <c r="HQN8" s="660"/>
      <c r="HQO8" s="660"/>
      <c r="HQP8" s="660"/>
      <c r="HQQ8" s="660"/>
      <c r="HQR8" s="660"/>
      <c r="HQS8" s="660"/>
      <c r="HQT8" s="660"/>
      <c r="HQU8" s="660"/>
      <c r="HQV8" s="660"/>
      <c r="HQW8" s="660"/>
      <c r="HQX8" s="660"/>
      <c r="HQY8" s="660"/>
      <c r="HQZ8" s="660"/>
      <c r="HRA8" s="660"/>
      <c r="HRB8" s="660"/>
      <c r="HRC8" s="660"/>
      <c r="HRD8" s="660"/>
      <c r="HRE8" s="660"/>
      <c r="HRF8" s="660"/>
      <c r="HRG8" s="660"/>
      <c r="HRH8" s="660"/>
      <c r="HRI8" s="660"/>
      <c r="HRJ8" s="660"/>
      <c r="HRK8" s="660"/>
      <c r="HRL8" s="660"/>
      <c r="HRM8" s="660"/>
      <c r="HRN8" s="660"/>
      <c r="HRO8" s="660"/>
      <c r="HRP8" s="660"/>
      <c r="HRQ8" s="660"/>
      <c r="HRR8" s="660"/>
      <c r="HRS8" s="660"/>
      <c r="HRT8" s="660"/>
      <c r="HRU8" s="660"/>
      <c r="HRV8" s="660"/>
      <c r="HRW8" s="660"/>
      <c r="HRX8" s="660"/>
      <c r="HRY8" s="660"/>
      <c r="HRZ8" s="660"/>
      <c r="HSA8" s="660"/>
      <c r="HSB8" s="660"/>
      <c r="HSC8" s="660"/>
      <c r="HSD8" s="660"/>
      <c r="HSE8" s="660"/>
      <c r="HSF8" s="660"/>
      <c r="HSG8" s="660"/>
      <c r="HSH8" s="660"/>
      <c r="HSI8" s="660"/>
      <c r="HSJ8" s="660"/>
      <c r="HSK8" s="660"/>
      <c r="HSL8" s="660"/>
      <c r="HSM8" s="660"/>
      <c r="HSN8" s="660"/>
      <c r="HSO8" s="660"/>
      <c r="HSP8" s="660"/>
      <c r="HSQ8" s="660"/>
      <c r="HSR8" s="660"/>
      <c r="HSS8" s="660"/>
      <c r="HST8" s="660"/>
      <c r="HSU8" s="660"/>
      <c r="HSV8" s="660"/>
      <c r="HSW8" s="660"/>
      <c r="HSX8" s="660"/>
      <c r="HSY8" s="660"/>
      <c r="HSZ8" s="660"/>
      <c r="HTA8" s="660"/>
      <c r="HTB8" s="660"/>
      <c r="HTC8" s="660"/>
      <c r="HTD8" s="660"/>
      <c r="HTE8" s="660"/>
      <c r="HTF8" s="660"/>
      <c r="HTG8" s="660"/>
      <c r="HTH8" s="660"/>
      <c r="HTI8" s="660"/>
      <c r="HTJ8" s="660"/>
      <c r="HTK8" s="660"/>
      <c r="HTL8" s="660"/>
      <c r="HTM8" s="660"/>
      <c r="HTN8" s="660"/>
      <c r="HTO8" s="660"/>
      <c r="HTP8" s="660"/>
      <c r="HTQ8" s="660"/>
      <c r="HTR8" s="660"/>
      <c r="HTS8" s="660"/>
      <c r="HTT8" s="660"/>
      <c r="HTU8" s="660"/>
      <c r="HTV8" s="660"/>
      <c r="HTW8" s="660"/>
      <c r="HTX8" s="660"/>
      <c r="HTY8" s="660"/>
      <c r="HTZ8" s="660"/>
      <c r="HUA8" s="660"/>
      <c r="HUB8" s="660"/>
      <c r="HUC8" s="660"/>
      <c r="HUD8" s="660"/>
      <c r="HUE8" s="660"/>
      <c r="HUF8" s="660"/>
      <c r="HUG8" s="660"/>
      <c r="HUH8" s="660"/>
      <c r="HUI8" s="660"/>
      <c r="HUJ8" s="660"/>
      <c r="HUK8" s="660"/>
      <c r="HUL8" s="660"/>
      <c r="HUM8" s="660"/>
      <c r="HUN8" s="660"/>
      <c r="HUO8" s="660"/>
      <c r="HUP8" s="660"/>
      <c r="HUQ8" s="660"/>
      <c r="HUR8" s="660"/>
      <c r="HUS8" s="660"/>
      <c r="HUT8" s="660"/>
      <c r="HUU8" s="660"/>
      <c r="HUV8" s="660"/>
      <c r="HUW8" s="660"/>
      <c r="HUX8" s="660"/>
      <c r="HUY8" s="660"/>
      <c r="HUZ8" s="660"/>
      <c r="HVA8" s="660"/>
      <c r="HVB8" s="660"/>
      <c r="HVC8" s="660"/>
      <c r="HVD8" s="660"/>
      <c r="HVE8" s="660"/>
      <c r="HVF8" s="660"/>
      <c r="HVG8" s="660"/>
      <c r="HVH8" s="660"/>
      <c r="HVI8" s="660"/>
      <c r="HVJ8" s="660"/>
      <c r="HVK8" s="660"/>
      <c r="HVL8" s="660"/>
      <c r="HVM8" s="660"/>
      <c r="HVN8" s="660"/>
      <c r="HVO8" s="660"/>
      <c r="HVP8" s="660"/>
      <c r="HVQ8" s="660"/>
      <c r="HVR8" s="660"/>
      <c r="HVS8" s="660"/>
      <c r="HVT8" s="660"/>
      <c r="HVU8" s="660"/>
      <c r="HVV8" s="660"/>
      <c r="HVW8" s="660"/>
      <c r="HVX8" s="660"/>
      <c r="HVY8" s="660"/>
      <c r="HVZ8" s="660"/>
      <c r="HWA8" s="660"/>
      <c r="HWB8" s="660"/>
      <c r="HWC8" s="660"/>
      <c r="HWD8" s="660"/>
      <c r="HWE8" s="660"/>
      <c r="HWF8" s="660"/>
      <c r="HWG8" s="660"/>
      <c r="HWH8" s="660"/>
      <c r="HWI8" s="660"/>
      <c r="HWJ8" s="660"/>
      <c r="HWK8" s="660"/>
      <c r="HWL8" s="660"/>
      <c r="HWM8" s="660"/>
      <c r="HWN8" s="660"/>
      <c r="HWO8" s="660"/>
      <c r="HWP8" s="660"/>
      <c r="HWQ8" s="660"/>
      <c r="HWR8" s="660"/>
      <c r="HWS8" s="660"/>
      <c r="HWT8" s="660"/>
      <c r="HWU8" s="660"/>
      <c r="HWV8" s="660"/>
      <c r="HWW8" s="660"/>
      <c r="HWX8" s="660"/>
      <c r="HWY8" s="660"/>
      <c r="HWZ8" s="660"/>
      <c r="HXA8" s="660"/>
      <c r="HXB8" s="660"/>
      <c r="HXC8" s="660"/>
      <c r="HXD8" s="660"/>
      <c r="HXE8" s="660"/>
      <c r="HXF8" s="660"/>
      <c r="HXG8" s="660"/>
      <c r="HXH8" s="660"/>
      <c r="HXI8" s="660"/>
      <c r="HXJ8" s="660"/>
      <c r="HXK8" s="660"/>
      <c r="HXL8" s="660"/>
      <c r="HXM8" s="660"/>
      <c r="HXN8" s="660"/>
      <c r="HXO8" s="660"/>
      <c r="HXP8" s="660"/>
      <c r="HXQ8" s="660"/>
      <c r="HXR8" s="660"/>
      <c r="HXS8" s="660"/>
      <c r="HXT8" s="660"/>
      <c r="HXU8" s="660"/>
      <c r="HXV8" s="660"/>
      <c r="HXW8" s="660"/>
      <c r="HXX8" s="660"/>
      <c r="HXY8" s="660"/>
      <c r="HXZ8" s="660"/>
      <c r="HYA8" s="660"/>
      <c r="HYB8" s="660"/>
      <c r="HYC8" s="660"/>
      <c r="HYD8" s="660"/>
      <c r="HYE8" s="660"/>
      <c r="HYF8" s="660"/>
      <c r="HYG8" s="660"/>
      <c r="HYH8" s="660"/>
      <c r="HYI8" s="660"/>
      <c r="HYJ8" s="660"/>
      <c r="HYK8" s="660"/>
      <c r="HYL8" s="660"/>
      <c r="HYM8" s="660"/>
      <c r="HYN8" s="660"/>
      <c r="HYO8" s="660"/>
      <c r="HYP8" s="660"/>
      <c r="HYQ8" s="660"/>
      <c r="HYR8" s="660"/>
      <c r="HYS8" s="660"/>
      <c r="HYT8" s="660"/>
      <c r="HYU8" s="660"/>
      <c r="HYV8" s="660"/>
      <c r="HYW8" s="660"/>
      <c r="HYX8" s="660"/>
      <c r="HYY8" s="660"/>
      <c r="HYZ8" s="660"/>
      <c r="HZA8" s="660"/>
      <c r="HZB8" s="660"/>
      <c r="HZC8" s="660"/>
      <c r="HZD8" s="660"/>
      <c r="HZE8" s="660"/>
      <c r="HZF8" s="660"/>
      <c r="HZG8" s="660"/>
      <c r="HZH8" s="660"/>
      <c r="HZI8" s="660"/>
      <c r="HZJ8" s="660"/>
      <c r="HZK8" s="660"/>
      <c r="HZL8" s="660"/>
      <c r="HZM8" s="660"/>
      <c r="HZN8" s="660"/>
      <c r="HZO8" s="660"/>
      <c r="HZP8" s="660"/>
      <c r="HZQ8" s="660"/>
      <c r="HZR8" s="660"/>
      <c r="HZS8" s="660"/>
      <c r="HZT8" s="660"/>
      <c r="HZU8" s="660"/>
      <c r="HZV8" s="660"/>
      <c r="HZW8" s="660"/>
      <c r="HZX8" s="660"/>
      <c r="HZY8" s="660"/>
      <c r="HZZ8" s="660"/>
      <c r="IAA8" s="660"/>
      <c r="IAB8" s="660"/>
      <c r="IAC8" s="660"/>
      <c r="IAD8" s="660"/>
      <c r="IAE8" s="660"/>
      <c r="IAF8" s="660"/>
      <c r="IAG8" s="660"/>
      <c r="IAH8" s="660"/>
      <c r="IAI8" s="660"/>
      <c r="IAJ8" s="660"/>
      <c r="IAK8" s="660"/>
      <c r="IAL8" s="660"/>
      <c r="IAM8" s="660"/>
      <c r="IAN8" s="660"/>
      <c r="IAO8" s="660"/>
      <c r="IAP8" s="660"/>
      <c r="IAQ8" s="660"/>
      <c r="IAR8" s="660"/>
      <c r="IAS8" s="660"/>
      <c r="IAT8" s="660"/>
      <c r="IAU8" s="660"/>
      <c r="IAV8" s="660"/>
      <c r="IAW8" s="660"/>
      <c r="IAX8" s="660"/>
      <c r="IAY8" s="660"/>
      <c r="IAZ8" s="660"/>
      <c r="IBA8" s="660"/>
      <c r="IBB8" s="660"/>
      <c r="IBC8" s="660"/>
      <c r="IBD8" s="660"/>
      <c r="IBE8" s="660"/>
      <c r="IBF8" s="660"/>
      <c r="IBG8" s="660"/>
      <c r="IBH8" s="660"/>
      <c r="IBI8" s="660"/>
      <c r="IBJ8" s="660"/>
      <c r="IBK8" s="660"/>
      <c r="IBL8" s="660"/>
      <c r="IBM8" s="660"/>
      <c r="IBN8" s="660"/>
      <c r="IBO8" s="660"/>
      <c r="IBP8" s="660"/>
      <c r="IBQ8" s="660"/>
      <c r="IBR8" s="660"/>
      <c r="IBS8" s="660"/>
      <c r="IBT8" s="660"/>
      <c r="IBU8" s="660"/>
      <c r="IBV8" s="660"/>
      <c r="IBW8" s="660"/>
      <c r="IBX8" s="660"/>
      <c r="IBY8" s="660"/>
      <c r="IBZ8" s="660"/>
      <c r="ICA8" s="660"/>
      <c r="ICB8" s="660"/>
      <c r="ICC8" s="660"/>
      <c r="ICD8" s="660"/>
      <c r="ICE8" s="660"/>
      <c r="ICF8" s="660"/>
      <c r="ICG8" s="660"/>
      <c r="ICH8" s="660"/>
      <c r="ICI8" s="660"/>
      <c r="ICJ8" s="660"/>
      <c r="ICK8" s="660"/>
      <c r="ICL8" s="660"/>
      <c r="ICM8" s="660"/>
      <c r="ICN8" s="660"/>
      <c r="ICO8" s="660"/>
      <c r="ICP8" s="660"/>
      <c r="ICQ8" s="660"/>
      <c r="ICR8" s="660"/>
      <c r="ICS8" s="660"/>
      <c r="ICT8" s="660"/>
      <c r="ICU8" s="660"/>
      <c r="ICV8" s="660"/>
      <c r="ICW8" s="660"/>
      <c r="ICX8" s="660"/>
      <c r="ICY8" s="660"/>
      <c r="ICZ8" s="660"/>
      <c r="IDA8" s="660"/>
      <c r="IDB8" s="660"/>
      <c r="IDC8" s="660"/>
      <c r="IDD8" s="660"/>
      <c r="IDE8" s="660"/>
      <c r="IDF8" s="660"/>
      <c r="IDG8" s="660"/>
      <c r="IDH8" s="660"/>
      <c r="IDI8" s="660"/>
      <c r="IDJ8" s="660"/>
      <c r="IDK8" s="660"/>
      <c r="IDL8" s="660"/>
      <c r="IDM8" s="660"/>
      <c r="IDN8" s="660"/>
      <c r="IDO8" s="660"/>
      <c r="IDP8" s="660"/>
      <c r="IDQ8" s="660"/>
      <c r="IDR8" s="660"/>
      <c r="IDS8" s="660"/>
      <c r="IDT8" s="660"/>
      <c r="IDU8" s="660"/>
      <c r="IDV8" s="660"/>
      <c r="IDW8" s="660"/>
      <c r="IDX8" s="660"/>
      <c r="IDY8" s="660"/>
      <c r="IDZ8" s="660"/>
      <c r="IEA8" s="660"/>
      <c r="IEB8" s="660"/>
      <c r="IEC8" s="660"/>
      <c r="IED8" s="660"/>
      <c r="IEE8" s="660"/>
      <c r="IEF8" s="660"/>
      <c r="IEG8" s="660"/>
      <c r="IEH8" s="660"/>
      <c r="IEI8" s="660"/>
      <c r="IEJ8" s="660"/>
      <c r="IEK8" s="660"/>
      <c r="IEL8" s="660"/>
      <c r="IEM8" s="660"/>
      <c r="IEN8" s="660"/>
      <c r="IEO8" s="660"/>
      <c r="IEP8" s="660"/>
      <c r="IEQ8" s="660"/>
      <c r="IER8" s="660"/>
      <c r="IES8" s="660"/>
      <c r="IET8" s="660"/>
      <c r="IEU8" s="660"/>
      <c r="IEV8" s="660"/>
      <c r="IEW8" s="660"/>
      <c r="IEX8" s="660"/>
      <c r="IEY8" s="660"/>
      <c r="IEZ8" s="660"/>
      <c r="IFA8" s="660"/>
      <c r="IFB8" s="660"/>
      <c r="IFC8" s="660"/>
      <c r="IFD8" s="660"/>
      <c r="IFE8" s="660"/>
      <c r="IFF8" s="660"/>
      <c r="IFG8" s="660"/>
      <c r="IFH8" s="660"/>
      <c r="IFI8" s="660"/>
      <c r="IFJ8" s="660"/>
      <c r="IFK8" s="660"/>
      <c r="IFL8" s="660"/>
      <c r="IFM8" s="660"/>
      <c r="IFN8" s="660"/>
      <c r="IFO8" s="660"/>
      <c r="IFP8" s="660"/>
      <c r="IFQ8" s="660"/>
      <c r="IFR8" s="660"/>
      <c r="IFS8" s="660"/>
      <c r="IFT8" s="660"/>
      <c r="IFU8" s="660"/>
      <c r="IFV8" s="660"/>
      <c r="IFW8" s="660"/>
      <c r="IFX8" s="660"/>
      <c r="IFY8" s="660"/>
      <c r="IFZ8" s="660"/>
      <c r="IGA8" s="660"/>
      <c r="IGB8" s="660"/>
      <c r="IGC8" s="660"/>
      <c r="IGD8" s="660"/>
      <c r="IGE8" s="660"/>
      <c r="IGF8" s="660"/>
      <c r="IGG8" s="660"/>
      <c r="IGH8" s="660"/>
      <c r="IGI8" s="660"/>
      <c r="IGJ8" s="660"/>
      <c r="IGK8" s="660"/>
      <c r="IGL8" s="660"/>
      <c r="IGM8" s="660"/>
      <c r="IGN8" s="660"/>
      <c r="IGO8" s="660"/>
      <c r="IGP8" s="660"/>
      <c r="IGQ8" s="660"/>
      <c r="IGR8" s="660"/>
      <c r="IGS8" s="660"/>
      <c r="IGT8" s="660"/>
      <c r="IGU8" s="660"/>
      <c r="IGV8" s="660"/>
      <c r="IGW8" s="660"/>
      <c r="IGX8" s="660"/>
      <c r="IGY8" s="660"/>
      <c r="IGZ8" s="660"/>
      <c r="IHA8" s="660"/>
      <c r="IHB8" s="660"/>
      <c r="IHC8" s="660"/>
      <c r="IHD8" s="660"/>
      <c r="IHE8" s="660"/>
      <c r="IHF8" s="660"/>
      <c r="IHG8" s="660"/>
      <c r="IHH8" s="660"/>
      <c r="IHI8" s="660"/>
      <c r="IHJ8" s="660"/>
      <c r="IHK8" s="660"/>
      <c r="IHL8" s="660"/>
      <c r="IHM8" s="660"/>
      <c r="IHN8" s="660"/>
      <c r="IHO8" s="660"/>
      <c r="IHP8" s="660"/>
      <c r="IHQ8" s="660"/>
      <c r="IHR8" s="660"/>
      <c r="IHS8" s="660"/>
      <c r="IHT8" s="660"/>
      <c r="IHU8" s="660"/>
      <c r="IHV8" s="660"/>
      <c r="IHW8" s="660"/>
      <c r="IHX8" s="660"/>
      <c r="IHY8" s="660"/>
      <c r="IHZ8" s="660"/>
      <c r="IIA8" s="660"/>
      <c r="IIB8" s="660"/>
      <c r="IIC8" s="660"/>
      <c r="IID8" s="660"/>
      <c r="IIE8" s="660"/>
      <c r="IIF8" s="660"/>
      <c r="IIG8" s="660"/>
      <c r="IIH8" s="660"/>
      <c r="III8" s="660"/>
      <c r="IIJ8" s="660"/>
      <c r="IIK8" s="660"/>
      <c r="IIL8" s="660"/>
      <c r="IIM8" s="660"/>
      <c r="IIN8" s="660"/>
      <c r="IIO8" s="660"/>
      <c r="IIP8" s="660"/>
      <c r="IIQ8" s="660"/>
      <c r="IIR8" s="660"/>
      <c r="IIS8" s="660"/>
      <c r="IIT8" s="660"/>
      <c r="IIU8" s="660"/>
      <c r="IIV8" s="660"/>
      <c r="IIW8" s="660"/>
      <c r="IIX8" s="660"/>
      <c r="IIY8" s="660"/>
      <c r="IIZ8" s="660"/>
      <c r="IJA8" s="660"/>
      <c r="IJB8" s="660"/>
      <c r="IJC8" s="660"/>
      <c r="IJD8" s="660"/>
      <c r="IJE8" s="660"/>
      <c r="IJF8" s="660"/>
      <c r="IJG8" s="660"/>
      <c r="IJH8" s="660"/>
      <c r="IJI8" s="660"/>
      <c r="IJJ8" s="660"/>
      <c r="IJK8" s="660"/>
      <c r="IJL8" s="660"/>
      <c r="IJM8" s="660"/>
      <c r="IJN8" s="660"/>
      <c r="IJO8" s="660"/>
      <c r="IJP8" s="660"/>
      <c r="IJQ8" s="660"/>
      <c r="IJR8" s="660"/>
      <c r="IJS8" s="660"/>
      <c r="IJT8" s="660"/>
      <c r="IJU8" s="660"/>
      <c r="IJV8" s="660"/>
      <c r="IJW8" s="660"/>
      <c r="IJX8" s="660"/>
      <c r="IJY8" s="660"/>
      <c r="IJZ8" s="660"/>
      <c r="IKA8" s="660"/>
      <c r="IKB8" s="660"/>
      <c r="IKC8" s="660"/>
      <c r="IKD8" s="660"/>
      <c r="IKE8" s="660"/>
      <c r="IKF8" s="660"/>
      <c r="IKG8" s="660"/>
      <c r="IKH8" s="660"/>
      <c r="IKI8" s="660"/>
      <c r="IKJ8" s="660"/>
      <c r="IKK8" s="660"/>
      <c r="IKL8" s="660"/>
      <c r="IKM8" s="660"/>
      <c r="IKN8" s="660"/>
      <c r="IKO8" s="660"/>
      <c r="IKP8" s="660"/>
      <c r="IKQ8" s="660"/>
      <c r="IKR8" s="660"/>
      <c r="IKS8" s="660"/>
      <c r="IKT8" s="660"/>
      <c r="IKU8" s="660"/>
      <c r="IKV8" s="660"/>
      <c r="IKW8" s="660"/>
      <c r="IKX8" s="660"/>
      <c r="IKY8" s="660"/>
      <c r="IKZ8" s="660"/>
      <c r="ILA8" s="660"/>
      <c r="ILB8" s="660"/>
      <c r="ILC8" s="660"/>
      <c r="ILD8" s="660"/>
      <c r="ILE8" s="660"/>
      <c r="ILF8" s="660"/>
      <c r="ILG8" s="660"/>
      <c r="ILH8" s="660"/>
      <c r="ILI8" s="660"/>
      <c r="ILJ8" s="660"/>
      <c r="ILK8" s="660"/>
      <c r="ILL8" s="660"/>
      <c r="ILM8" s="660"/>
      <c r="ILN8" s="660"/>
      <c r="ILO8" s="660"/>
      <c r="ILP8" s="660"/>
      <c r="ILQ8" s="660"/>
      <c r="ILR8" s="660"/>
      <c r="ILS8" s="660"/>
      <c r="ILT8" s="660"/>
      <c r="ILU8" s="660"/>
      <c r="ILV8" s="660"/>
      <c r="ILW8" s="660"/>
      <c r="ILX8" s="660"/>
      <c r="ILY8" s="660"/>
      <c r="ILZ8" s="660"/>
      <c r="IMA8" s="660"/>
      <c r="IMB8" s="660"/>
      <c r="IMC8" s="660"/>
      <c r="IMD8" s="660"/>
      <c r="IME8" s="660"/>
      <c r="IMF8" s="660"/>
      <c r="IMG8" s="660"/>
      <c r="IMH8" s="660"/>
      <c r="IMI8" s="660"/>
      <c r="IMJ8" s="660"/>
      <c r="IMK8" s="660"/>
      <c r="IML8" s="660"/>
      <c r="IMM8" s="660"/>
      <c r="IMN8" s="660"/>
      <c r="IMO8" s="660"/>
      <c r="IMP8" s="660"/>
      <c r="IMQ8" s="660"/>
      <c r="IMR8" s="660"/>
      <c r="IMS8" s="660"/>
      <c r="IMT8" s="660"/>
      <c r="IMU8" s="660"/>
      <c r="IMV8" s="660"/>
      <c r="IMW8" s="660"/>
      <c r="IMX8" s="660"/>
      <c r="IMY8" s="660"/>
      <c r="IMZ8" s="660"/>
      <c r="INA8" s="660"/>
      <c r="INB8" s="660"/>
      <c r="INC8" s="660"/>
      <c r="IND8" s="660"/>
      <c r="INE8" s="660"/>
      <c r="INF8" s="660"/>
      <c r="ING8" s="660"/>
      <c r="INH8" s="660"/>
      <c r="INI8" s="660"/>
      <c r="INJ8" s="660"/>
      <c r="INK8" s="660"/>
      <c r="INL8" s="660"/>
      <c r="INM8" s="660"/>
      <c r="INN8" s="660"/>
      <c r="INO8" s="660"/>
      <c r="INP8" s="660"/>
      <c r="INQ8" s="660"/>
      <c r="INR8" s="660"/>
      <c r="INS8" s="660"/>
      <c r="INT8" s="660"/>
      <c r="INU8" s="660"/>
      <c r="INV8" s="660"/>
      <c r="INW8" s="660"/>
      <c r="INX8" s="660"/>
      <c r="INY8" s="660"/>
      <c r="INZ8" s="660"/>
      <c r="IOA8" s="660"/>
      <c r="IOB8" s="660"/>
      <c r="IOC8" s="660"/>
      <c r="IOD8" s="660"/>
      <c r="IOE8" s="660"/>
      <c r="IOF8" s="660"/>
      <c r="IOG8" s="660"/>
      <c r="IOH8" s="660"/>
      <c r="IOI8" s="660"/>
      <c r="IOJ8" s="660"/>
      <c r="IOK8" s="660"/>
      <c r="IOL8" s="660"/>
      <c r="IOM8" s="660"/>
      <c r="ION8" s="660"/>
      <c r="IOO8" s="660"/>
      <c r="IOP8" s="660"/>
      <c r="IOQ8" s="660"/>
      <c r="IOR8" s="660"/>
      <c r="IOS8" s="660"/>
      <c r="IOT8" s="660"/>
      <c r="IOU8" s="660"/>
      <c r="IOV8" s="660"/>
      <c r="IOW8" s="660"/>
      <c r="IOX8" s="660"/>
      <c r="IOY8" s="660"/>
      <c r="IOZ8" s="660"/>
      <c r="IPA8" s="660"/>
      <c r="IPB8" s="660"/>
      <c r="IPC8" s="660"/>
      <c r="IPD8" s="660"/>
      <c r="IPE8" s="660"/>
      <c r="IPF8" s="660"/>
      <c r="IPG8" s="660"/>
      <c r="IPH8" s="660"/>
      <c r="IPI8" s="660"/>
      <c r="IPJ8" s="660"/>
      <c r="IPK8" s="660"/>
      <c r="IPL8" s="660"/>
      <c r="IPM8" s="660"/>
      <c r="IPN8" s="660"/>
      <c r="IPO8" s="660"/>
      <c r="IPP8" s="660"/>
      <c r="IPQ8" s="660"/>
      <c r="IPR8" s="660"/>
      <c r="IPS8" s="660"/>
      <c r="IPT8" s="660"/>
      <c r="IPU8" s="660"/>
      <c r="IPV8" s="660"/>
      <c r="IPW8" s="660"/>
      <c r="IPX8" s="660"/>
      <c r="IPY8" s="660"/>
      <c r="IPZ8" s="660"/>
      <c r="IQA8" s="660"/>
      <c r="IQB8" s="660"/>
      <c r="IQC8" s="660"/>
      <c r="IQD8" s="660"/>
      <c r="IQE8" s="660"/>
      <c r="IQF8" s="660"/>
      <c r="IQG8" s="660"/>
      <c r="IQH8" s="660"/>
      <c r="IQI8" s="660"/>
      <c r="IQJ8" s="660"/>
      <c r="IQK8" s="660"/>
      <c r="IQL8" s="660"/>
      <c r="IQM8" s="660"/>
      <c r="IQN8" s="660"/>
      <c r="IQO8" s="660"/>
      <c r="IQP8" s="660"/>
      <c r="IQQ8" s="660"/>
      <c r="IQR8" s="660"/>
      <c r="IQS8" s="660"/>
      <c r="IQT8" s="660"/>
      <c r="IQU8" s="660"/>
      <c r="IQV8" s="660"/>
      <c r="IQW8" s="660"/>
      <c r="IQX8" s="660"/>
      <c r="IQY8" s="660"/>
      <c r="IQZ8" s="660"/>
      <c r="IRA8" s="660"/>
      <c r="IRB8" s="660"/>
      <c r="IRC8" s="660"/>
      <c r="IRD8" s="660"/>
      <c r="IRE8" s="660"/>
      <c r="IRF8" s="660"/>
      <c r="IRG8" s="660"/>
      <c r="IRH8" s="660"/>
      <c r="IRI8" s="660"/>
      <c r="IRJ8" s="660"/>
      <c r="IRK8" s="660"/>
      <c r="IRL8" s="660"/>
      <c r="IRM8" s="660"/>
      <c r="IRN8" s="660"/>
      <c r="IRO8" s="660"/>
      <c r="IRP8" s="660"/>
      <c r="IRQ8" s="660"/>
      <c r="IRR8" s="660"/>
      <c r="IRS8" s="660"/>
      <c r="IRT8" s="660"/>
      <c r="IRU8" s="660"/>
      <c r="IRV8" s="660"/>
      <c r="IRW8" s="660"/>
      <c r="IRX8" s="660"/>
      <c r="IRY8" s="660"/>
      <c r="IRZ8" s="660"/>
      <c r="ISA8" s="660"/>
      <c r="ISB8" s="660"/>
      <c r="ISC8" s="660"/>
      <c r="ISD8" s="660"/>
      <c r="ISE8" s="660"/>
      <c r="ISF8" s="660"/>
      <c r="ISG8" s="660"/>
      <c r="ISH8" s="660"/>
      <c r="ISI8" s="660"/>
      <c r="ISJ8" s="660"/>
      <c r="ISK8" s="660"/>
      <c r="ISL8" s="660"/>
      <c r="ISM8" s="660"/>
      <c r="ISN8" s="660"/>
      <c r="ISO8" s="660"/>
      <c r="ISP8" s="660"/>
      <c r="ISQ8" s="660"/>
      <c r="ISR8" s="660"/>
      <c r="ISS8" s="660"/>
      <c r="IST8" s="660"/>
      <c r="ISU8" s="660"/>
      <c r="ISV8" s="660"/>
      <c r="ISW8" s="660"/>
      <c r="ISX8" s="660"/>
      <c r="ISY8" s="660"/>
      <c r="ISZ8" s="660"/>
      <c r="ITA8" s="660"/>
      <c r="ITB8" s="660"/>
      <c r="ITC8" s="660"/>
      <c r="ITD8" s="660"/>
      <c r="ITE8" s="660"/>
      <c r="ITF8" s="660"/>
      <c r="ITG8" s="660"/>
      <c r="ITH8" s="660"/>
      <c r="ITI8" s="660"/>
      <c r="ITJ8" s="660"/>
      <c r="ITK8" s="660"/>
      <c r="ITL8" s="660"/>
      <c r="ITM8" s="660"/>
      <c r="ITN8" s="660"/>
      <c r="ITO8" s="660"/>
      <c r="ITP8" s="660"/>
      <c r="ITQ8" s="660"/>
      <c r="ITR8" s="660"/>
      <c r="ITS8" s="660"/>
      <c r="ITT8" s="660"/>
      <c r="ITU8" s="660"/>
      <c r="ITV8" s="660"/>
      <c r="ITW8" s="660"/>
      <c r="ITX8" s="660"/>
      <c r="ITY8" s="660"/>
      <c r="ITZ8" s="660"/>
      <c r="IUA8" s="660"/>
      <c r="IUB8" s="660"/>
      <c r="IUC8" s="660"/>
      <c r="IUD8" s="660"/>
      <c r="IUE8" s="660"/>
      <c r="IUF8" s="660"/>
      <c r="IUG8" s="660"/>
      <c r="IUH8" s="660"/>
      <c r="IUI8" s="660"/>
      <c r="IUJ8" s="660"/>
      <c r="IUK8" s="660"/>
      <c r="IUL8" s="660"/>
      <c r="IUM8" s="660"/>
      <c r="IUN8" s="660"/>
      <c r="IUO8" s="660"/>
      <c r="IUP8" s="660"/>
      <c r="IUQ8" s="660"/>
      <c r="IUR8" s="660"/>
      <c r="IUS8" s="660"/>
      <c r="IUT8" s="660"/>
      <c r="IUU8" s="660"/>
      <c r="IUV8" s="660"/>
      <c r="IUW8" s="660"/>
      <c r="IUX8" s="660"/>
      <c r="IUY8" s="660"/>
      <c r="IUZ8" s="660"/>
      <c r="IVA8" s="660"/>
      <c r="IVB8" s="660"/>
      <c r="IVC8" s="660"/>
      <c r="IVD8" s="660"/>
      <c r="IVE8" s="660"/>
      <c r="IVF8" s="660"/>
      <c r="IVG8" s="660"/>
      <c r="IVH8" s="660"/>
      <c r="IVI8" s="660"/>
      <c r="IVJ8" s="660"/>
      <c r="IVK8" s="660"/>
      <c r="IVL8" s="660"/>
      <c r="IVM8" s="660"/>
      <c r="IVN8" s="660"/>
      <c r="IVO8" s="660"/>
      <c r="IVP8" s="660"/>
      <c r="IVQ8" s="660"/>
      <c r="IVR8" s="660"/>
      <c r="IVS8" s="660"/>
      <c r="IVT8" s="660"/>
      <c r="IVU8" s="660"/>
      <c r="IVV8" s="660"/>
      <c r="IVW8" s="660"/>
      <c r="IVX8" s="660"/>
      <c r="IVY8" s="660"/>
      <c r="IVZ8" s="660"/>
      <c r="IWA8" s="660"/>
      <c r="IWB8" s="660"/>
      <c r="IWC8" s="660"/>
      <c r="IWD8" s="660"/>
      <c r="IWE8" s="660"/>
      <c r="IWF8" s="660"/>
      <c r="IWG8" s="660"/>
      <c r="IWH8" s="660"/>
      <c r="IWI8" s="660"/>
      <c r="IWJ8" s="660"/>
      <c r="IWK8" s="660"/>
      <c r="IWL8" s="660"/>
      <c r="IWM8" s="660"/>
      <c r="IWN8" s="660"/>
      <c r="IWO8" s="660"/>
      <c r="IWP8" s="660"/>
      <c r="IWQ8" s="660"/>
      <c r="IWR8" s="660"/>
      <c r="IWS8" s="660"/>
      <c r="IWT8" s="660"/>
      <c r="IWU8" s="660"/>
      <c r="IWV8" s="660"/>
      <c r="IWW8" s="660"/>
      <c r="IWX8" s="660"/>
      <c r="IWY8" s="660"/>
      <c r="IWZ8" s="660"/>
      <c r="IXA8" s="660"/>
      <c r="IXB8" s="660"/>
      <c r="IXC8" s="660"/>
      <c r="IXD8" s="660"/>
      <c r="IXE8" s="660"/>
      <c r="IXF8" s="660"/>
      <c r="IXG8" s="660"/>
      <c r="IXH8" s="660"/>
      <c r="IXI8" s="660"/>
      <c r="IXJ8" s="660"/>
      <c r="IXK8" s="660"/>
      <c r="IXL8" s="660"/>
      <c r="IXM8" s="660"/>
      <c r="IXN8" s="660"/>
      <c r="IXO8" s="660"/>
      <c r="IXP8" s="660"/>
      <c r="IXQ8" s="660"/>
      <c r="IXR8" s="660"/>
      <c r="IXS8" s="660"/>
      <c r="IXT8" s="660"/>
      <c r="IXU8" s="660"/>
      <c r="IXV8" s="660"/>
      <c r="IXW8" s="660"/>
      <c r="IXX8" s="660"/>
      <c r="IXY8" s="660"/>
      <c r="IXZ8" s="660"/>
      <c r="IYA8" s="660"/>
      <c r="IYB8" s="660"/>
      <c r="IYC8" s="660"/>
      <c r="IYD8" s="660"/>
      <c r="IYE8" s="660"/>
      <c r="IYF8" s="660"/>
      <c r="IYG8" s="660"/>
      <c r="IYH8" s="660"/>
      <c r="IYI8" s="660"/>
      <c r="IYJ8" s="660"/>
      <c r="IYK8" s="660"/>
      <c r="IYL8" s="660"/>
      <c r="IYM8" s="660"/>
      <c r="IYN8" s="660"/>
      <c r="IYO8" s="660"/>
      <c r="IYP8" s="660"/>
      <c r="IYQ8" s="660"/>
      <c r="IYR8" s="660"/>
      <c r="IYS8" s="660"/>
      <c r="IYT8" s="660"/>
      <c r="IYU8" s="660"/>
      <c r="IYV8" s="660"/>
      <c r="IYW8" s="660"/>
      <c r="IYX8" s="660"/>
      <c r="IYY8" s="660"/>
      <c r="IYZ8" s="660"/>
      <c r="IZA8" s="660"/>
      <c r="IZB8" s="660"/>
      <c r="IZC8" s="660"/>
      <c r="IZD8" s="660"/>
      <c r="IZE8" s="660"/>
      <c r="IZF8" s="660"/>
      <c r="IZG8" s="660"/>
      <c r="IZH8" s="660"/>
      <c r="IZI8" s="660"/>
      <c r="IZJ8" s="660"/>
      <c r="IZK8" s="660"/>
      <c r="IZL8" s="660"/>
      <c r="IZM8" s="660"/>
      <c r="IZN8" s="660"/>
      <c r="IZO8" s="660"/>
      <c r="IZP8" s="660"/>
      <c r="IZQ8" s="660"/>
      <c r="IZR8" s="660"/>
      <c r="IZS8" s="660"/>
      <c r="IZT8" s="660"/>
      <c r="IZU8" s="660"/>
      <c r="IZV8" s="660"/>
      <c r="IZW8" s="660"/>
      <c r="IZX8" s="660"/>
      <c r="IZY8" s="660"/>
      <c r="IZZ8" s="660"/>
      <c r="JAA8" s="660"/>
      <c r="JAB8" s="660"/>
      <c r="JAC8" s="660"/>
      <c r="JAD8" s="660"/>
      <c r="JAE8" s="660"/>
      <c r="JAF8" s="660"/>
      <c r="JAG8" s="660"/>
      <c r="JAH8" s="660"/>
      <c r="JAI8" s="660"/>
      <c r="JAJ8" s="660"/>
      <c r="JAK8" s="660"/>
      <c r="JAL8" s="660"/>
      <c r="JAM8" s="660"/>
      <c r="JAN8" s="660"/>
      <c r="JAO8" s="660"/>
      <c r="JAP8" s="660"/>
      <c r="JAQ8" s="660"/>
      <c r="JAR8" s="660"/>
      <c r="JAS8" s="660"/>
      <c r="JAT8" s="660"/>
      <c r="JAU8" s="660"/>
      <c r="JAV8" s="660"/>
      <c r="JAW8" s="660"/>
      <c r="JAX8" s="660"/>
      <c r="JAY8" s="660"/>
      <c r="JAZ8" s="660"/>
      <c r="JBA8" s="660"/>
      <c r="JBB8" s="660"/>
      <c r="JBC8" s="660"/>
      <c r="JBD8" s="660"/>
      <c r="JBE8" s="660"/>
      <c r="JBF8" s="660"/>
      <c r="JBG8" s="660"/>
      <c r="JBH8" s="660"/>
      <c r="JBI8" s="660"/>
      <c r="JBJ8" s="660"/>
      <c r="JBK8" s="660"/>
      <c r="JBL8" s="660"/>
      <c r="JBM8" s="660"/>
      <c r="JBN8" s="660"/>
      <c r="JBO8" s="660"/>
      <c r="JBP8" s="660"/>
      <c r="JBQ8" s="660"/>
      <c r="JBR8" s="660"/>
      <c r="JBS8" s="660"/>
      <c r="JBT8" s="660"/>
      <c r="JBU8" s="660"/>
      <c r="JBV8" s="660"/>
      <c r="JBW8" s="660"/>
      <c r="JBX8" s="660"/>
      <c r="JBY8" s="660"/>
      <c r="JBZ8" s="660"/>
      <c r="JCA8" s="660"/>
      <c r="JCB8" s="660"/>
      <c r="JCC8" s="660"/>
      <c r="JCD8" s="660"/>
      <c r="JCE8" s="660"/>
      <c r="JCF8" s="660"/>
      <c r="JCG8" s="660"/>
      <c r="JCH8" s="660"/>
      <c r="JCI8" s="660"/>
      <c r="JCJ8" s="660"/>
      <c r="JCK8" s="660"/>
      <c r="JCL8" s="660"/>
      <c r="JCM8" s="660"/>
      <c r="JCN8" s="660"/>
      <c r="JCO8" s="660"/>
      <c r="JCP8" s="660"/>
      <c r="JCQ8" s="660"/>
      <c r="JCR8" s="660"/>
      <c r="JCS8" s="660"/>
      <c r="JCT8" s="660"/>
      <c r="JCU8" s="660"/>
      <c r="JCV8" s="660"/>
      <c r="JCW8" s="660"/>
      <c r="JCX8" s="660"/>
      <c r="JCY8" s="660"/>
      <c r="JCZ8" s="660"/>
      <c r="JDA8" s="660"/>
      <c r="JDB8" s="660"/>
      <c r="JDC8" s="660"/>
      <c r="JDD8" s="660"/>
      <c r="JDE8" s="660"/>
      <c r="JDF8" s="660"/>
      <c r="JDG8" s="660"/>
      <c r="JDH8" s="660"/>
      <c r="JDI8" s="660"/>
      <c r="JDJ8" s="660"/>
      <c r="JDK8" s="660"/>
      <c r="JDL8" s="660"/>
      <c r="JDM8" s="660"/>
      <c r="JDN8" s="660"/>
      <c r="JDO8" s="660"/>
      <c r="JDP8" s="660"/>
      <c r="JDQ8" s="660"/>
      <c r="JDR8" s="660"/>
      <c r="JDS8" s="660"/>
      <c r="JDT8" s="660"/>
      <c r="JDU8" s="660"/>
      <c r="JDV8" s="660"/>
      <c r="JDW8" s="660"/>
      <c r="JDX8" s="660"/>
      <c r="JDY8" s="660"/>
      <c r="JDZ8" s="660"/>
      <c r="JEA8" s="660"/>
      <c r="JEB8" s="660"/>
      <c r="JEC8" s="660"/>
      <c r="JED8" s="660"/>
      <c r="JEE8" s="660"/>
      <c r="JEF8" s="660"/>
      <c r="JEG8" s="660"/>
      <c r="JEH8" s="660"/>
      <c r="JEI8" s="660"/>
      <c r="JEJ8" s="660"/>
      <c r="JEK8" s="660"/>
      <c r="JEL8" s="660"/>
      <c r="JEM8" s="660"/>
      <c r="JEN8" s="660"/>
      <c r="JEO8" s="660"/>
      <c r="JEP8" s="660"/>
      <c r="JEQ8" s="660"/>
      <c r="JER8" s="660"/>
      <c r="JES8" s="660"/>
      <c r="JET8" s="660"/>
      <c r="JEU8" s="660"/>
      <c r="JEV8" s="660"/>
      <c r="JEW8" s="660"/>
      <c r="JEX8" s="660"/>
      <c r="JEY8" s="660"/>
      <c r="JEZ8" s="660"/>
      <c r="JFA8" s="660"/>
      <c r="JFB8" s="660"/>
      <c r="JFC8" s="660"/>
      <c r="JFD8" s="660"/>
      <c r="JFE8" s="660"/>
      <c r="JFF8" s="660"/>
      <c r="JFG8" s="660"/>
      <c r="JFH8" s="660"/>
      <c r="JFI8" s="660"/>
      <c r="JFJ8" s="660"/>
      <c r="JFK8" s="660"/>
      <c r="JFL8" s="660"/>
      <c r="JFM8" s="660"/>
      <c r="JFN8" s="660"/>
      <c r="JFO8" s="660"/>
      <c r="JFP8" s="660"/>
      <c r="JFQ8" s="660"/>
      <c r="JFR8" s="660"/>
      <c r="JFS8" s="660"/>
      <c r="JFT8" s="660"/>
      <c r="JFU8" s="660"/>
      <c r="JFV8" s="660"/>
      <c r="JFW8" s="660"/>
      <c r="JFX8" s="660"/>
      <c r="JFY8" s="660"/>
      <c r="JFZ8" s="660"/>
      <c r="JGA8" s="660"/>
      <c r="JGB8" s="660"/>
      <c r="JGC8" s="660"/>
      <c r="JGD8" s="660"/>
      <c r="JGE8" s="660"/>
      <c r="JGF8" s="660"/>
      <c r="JGG8" s="660"/>
      <c r="JGH8" s="660"/>
      <c r="JGI8" s="660"/>
      <c r="JGJ8" s="660"/>
      <c r="JGK8" s="660"/>
      <c r="JGL8" s="660"/>
      <c r="JGM8" s="660"/>
      <c r="JGN8" s="660"/>
      <c r="JGO8" s="660"/>
      <c r="JGP8" s="660"/>
      <c r="JGQ8" s="660"/>
      <c r="JGR8" s="660"/>
      <c r="JGS8" s="660"/>
      <c r="JGT8" s="660"/>
      <c r="JGU8" s="660"/>
      <c r="JGV8" s="660"/>
      <c r="JGW8" s="660"/>
      <c r="JGX8" s="660"/>
      <c r="JGY8" s="660"/>
      <c r="JGZ8" s="660"/>
      <c r="JHA8" s="660"/>
      <c r="JHB8" s="660"/>
      <c r="JHC8" s="660"/>
      <c r="JHD8" s="660"/>
      <c r="JHE8" s="660"/>
      <c r="JHF8" s="660"/>
      <c r="JHG8" s="660"/>
      <c r="JHH8" s="660"/>
      <c r="JHI8" s="660"/>
      <c r="JHJ8" s="660"/>
      <c r="JHK8" s="660"/>
      <c r="JHL8" s="660"/>
      <c r="JHM8" s="660"/>
      <c r="JHN8" s="660"/>
      <c r="JHO8" s="660"/>
      <c r="JHP8" s="660"/>
      <c r="JHQ8" s="660"/>
      <c r="JHR8" s="660"/>
      <c r="JHS8" s="660"/>
      <c r="JHT8" s="660"/>
      <c r="JHU8" s="660"/>
      <c r="JHV8" s="660"/>
      <c r="JHW8" s="660"/>
      <c r="JHX8" s="660"/>
      <c r="JHY8" s="660"/>
      <c r="JHZ8" s="660"/>
      <c r="JIA8" s="660"/>
      <c r="JIB8" s="660"/>
      <c r="JIC8" s="660"/>
      <c r="JID8" s="660"/>
      <c r="JIE8" s="660"/>
      <c r="JIF8" s="660"/>
      <c r="JIG8" s="660"/>
      <c r="JIH8" s="660"/>
      <c r="JII8" s="660"/>
      <c r="JIJ8" s="660"/>
      <c r="JIK8" s="660"/>
      <c r="JIL8" s="660"/>
      <c r="JIM8" s="660"/>
      <c r="JIN8" s="660"/>
      <c r="JIO8" s="660"/>
      <c r="JIP8" s="660"/>
      <c r="JIQ8" s="660"/>
      <c r="JIR8" s="660"/>
      <c r="JIS8" s="660"/>
      <c r="JIT8" s="660"/>
      <c r="JIU8" s="660"/>
      <c r="JIV8" s="660"/>
      <c r="JIW8" s="660"/>
      <c r="JIX8" s="660"/>
      <c r="JIY8" s="660"/>
      <c r="JIZ8" s="660"/>
      <c r="JJA8" s="660"/>
      <c r="JJB8" s="660"/>
      <c r="JJC8" s="660"/>
      <c r="JJD8" s="660"/>
      <c r="JJE8" s="660"/>
      <c r="JJF8" s="660"/>
      <c r="JJG8" s="660"/>
      <c r="JJH8" s="660"/>
      <c r="JJI8" s="660"/>
      <c r="JJJ8" s="660"/>
      <c r="JJK8" s="660"/>
      <c r="JJL8" s="660"/>
      <c r="JJM8" s="660"/>
      <c r="JJN8" s="660"/>
      <c r="JJO8" s="660"/>
      <c r="JJP8" s="660"/>
      <c r="JJQ8" s="660"/>
      <c r="JJR8" s="660"/>
      <c r="JJS8" s="660"/>
      <c r="JJT8" s="660"/>
      <c r="JJU8" s="660"/>
      <c r="JJV8" s="660"/>
      <c r="JJW8" s="660"/>
      <c r="JJX8" s="660"/>
      <c r="JJY8" s="660"/>
      <c r="JJZ8" s="660"/>
      <c r="JKA8" s="660"/>
      <c r="JKB8" s="660"/>
      <c r="JKC8" s="660"/>
      <c r="JKD8" s="660"/>
      <c r="JKE8" s="660"/>
      <c r="JKF8" s="660"/>
      <c r="JKG8" s="660"/>
      <c r="JKH8" s="660"/>
      <c r="JKI8" s="660"/>
      <c r="JKJ8" s="660"/>
      <c r="JKK8" s="660"/>
      <c r="JKL8" s="660"/>
      <c r="JKM8" s="660"/>
      <c r="JKN8" s="660"/>
      <c r="JKO8" s="660"/>
      <c r="JKP8" s="660"/>
      <c r="JKQ8" s="660"/>
      <c r="JKR8" s="660"/>
      <c r="JKS8" s="660"/>
      <c r="JKT8" s="660"/>
      <c r="JKU8" s="660"/>
      <c r="JKV8" s="660"/>
      <c r="JKW8" s="660"/>
      <c r="JKX8" s="660"/>
      <c r="JKY8" s="660"/>
      <c r="JKZ8" s="660"/>
      <c r="JLA8" s="660"/>
      <c r="JLB8" s="660"/>
      <c r="JLC8" s="660"/>
      <c r="JLD8" s="660"/>
      <c r="JLE8" s="660"/>
      <c r="JLF8" s="660"/>
      <c r="JLG8" s="660"/>
      <c r="JLH8" s="660"/>
      <c r="JLI8" s="660"/>
      <c r="JLJ8" s="660"/>
      <c r="JLK8" s="660"/>
      <c r="JLL8" s="660"/>
      <c r="JLM8" s="660"/>
      <c r="JLN8" s="660"/>
      <c r="JLO8" s="660"/>
      <c r="JLP8" s="660"/>
      <c r="JLQ8" s="660"/>
      <c r="JLR8" s="660"/>
      <c r="JLS8" s="660"/>
      <c r="JLT8" s="660"/>
      <c r="JLU8" s="660"/>
      <c r="JLV8" s="660"/>
      <c r="JLW8" s="660"/>
      <c r="JLX8" s="660"/>
      <c r="JLY8" s="660"/>
      <c r="JLZ8" s="660"/>
      <c r="JMA8" s="660"/>
      <c r="JMB8" s="660"/>
      <c r="JMC8" s="660"/>
      <c r="JMD8" s="660"/>
      <c r="JME8" s="660"/>
      <c r="JMF8" s="660"/>
      <c r="JMG8" s="660"/>
      <c r="JMH8" s="660"/>
      <c r="JMI8" s="660"/>
      <c r="JMJ8" s="660"/>
      <c r="JMK8" s="660"/>
      <c r="JML8" s="660"/>
      <c r="JMM8" s="660"/>
      <c r="JMN8" s="660"/>
      <c r="JMO8" s="660"/>
      <c r="JMP8" s="660"/>
      <c r="JMQ8" s="660"/>
      <c r="JMR8" s="660"/>
      <c r="JMS8" s="660"/>
      <c r="JMT8" s="660"/>
      <c r="JMU8" s="660"/>
      <c r="JMV8" s="660"/>
      <c r="JMW8" s="660"/>
      <c r="JMX8" s="660"/>
      <c r="JMY8" s="660"/>
      <c r="JMZ8" s="660"/>
      <c r="JNA8" s="660"/>
      <c r="JNB8" s="660"/>
      <c r="JNC8" s="660"/>
      <c r="JND8" s="660"/>
      <c r="JNE8" s="660"/>
      <c r="JNF8" s="660"/>
      <c r="JNG8" s="660"/>
      <c r="JNH8" s="660"/>
      <c r="JNI8" s="660"/>
      <c r="JNJ8" s="660"/>
      <c r="JNK8" s="660"/>
      <c r="JNL8" s="660"/>
      <c r="JNM8" s="660"/>
      <c r="JNN8" s="660"/>
      <c r="JNO8" s="660"/>
      <c r="JNP8" s="660"/>
      <c r="JNQ8" s="660"/>
      <c r="JNR8" s="660"/>
      <c r="JNS8" s="660"/>
      <c r="JNT8" s="660"/>
      <c r="JNU8" s="660"/>
      <c r="JNV8" s="660"/>
      <c r="JNW8" s="660"/>
      <c r="JNX8" s="660"/>
      <c r="JNY8" s="660"/>
      <c r="JNZ8" s="660"/>
      <c r="JOA8" s="660"/>
      <c r="JOB8" s="660"/>
      <c r="JOC8" s="660"/>
      <c r="JOD8" s="660"/>
      <c r="JOE8" s="660"/>
      <c r="JOF8" s="660"/>
      <c r="JOG8" s="660"/>
      <c r="JOH8" s="660"/>
      <c r="JOI8" s="660"/>
      <c r="JOJ8" s="660"/>
      <c r="JOK8" s="660"/>
      <c r="JOL8" s="660"/>
      <c r="JOM8" s="660"/>
      <c r="JON8" s="660"/>
      <c r="JOO8" s="660"/>
      <c r="JOP8" s="660"/>
      <c r="JOQ8" s="660"/>
      <c r="JOR8" s="660"/>
      <c r="JOS8" s="660"/>
      <c r="JOT8" s="660"/>
      <c r="JOU8" s="660"/>
      <c r="JOV8" s="660"/>
      <c r="JOW8" s="660"/>
      <c r="JOX8" s="660"/>
      <c r="JOY8" s="660"/>
      <c r="JOZ8" s="660"/>
      <c r="JPA8" s="660"/>
      <c r="JPB8" s="660"/>
      <c r="JPC8" s="660"/>
      <c r="JPD8" s="660"/>
      <c r="JPE8" s="660"/>
      <c r="JPF8" s="660"/>
      <c r="JPG8" s="660"/>
      <c r="JPH8" s="660"/>
      <c r="JPI8" s="660"/>
      <c r="JPJ8" s="660"/>
      <c r="JPK8" s="660"/>
      <c r="JPL8" s="660"/>
      <c r="JPM8" s="660"/>
      <c r="JPN8" s="660"/>
      <c r="JPO8" s="660"/>
      <c r="JPP8" s="660"/>
      <c r="JPQ8" s="660"/>
      <c r="JPR8" s="660"/>
      <c r="JPS8" s="660"/>
      <c r="JPT8" s="660"/>
      <c r="JPU8" s="660"/>
      <c r="JPV8" s="660"/>
      <c r="JPW8" s="660"/>
      <c r="JPX8" s="660"/>
      <c r="JPY8" s="660"/>
      <c r="JPZ8" s="660"/>
      <c r="JQA8" s="660"/>
      <c r="JQB8" s="660"/>
      <c r="JQC8" s="660"/>
      <c r="JQD8" s="660"/>
      <c r="JQE8" s="660"/>
      <c r="JQF8" s="660"/>
      <c r="JQG8" s="660"/>
      <c r="JQH8" s="660"/>
      <c r="JQI8" s="660"/>
      <c r="JQJ8" s="660"/>
      <c r="JQK8" s="660"/>
      <c r="JQL8" s="660"/>
      <c r="JQM8" s="660"/>
      <c r="JQN8" s="660"/>
      <c r="JQO8" s="660"/>
      <c r="JQP8" s="660"/>
      <c r="JQQ8" s="660"/>
      <c r="JQR8" s="660"/>
      <c r="JQS8" s="660"/>
      <c r="JQT8" s="660"/>
      <c r="JQU8" s="660"/>
      <c r="JQV8" s="660"/>
      <c r="JQW8" s="660"/>
      <c r="JQX8" s="660"/>
      <c r="JQY8" s="660"/>
      <c r="JQZ8" s="660"/>
      <c r="JRA8" s="660"/>
      <c r="JRB8" s="660"/>
      <c r="JRC8" s="660"/>
      <c r="JRD8" s="660"/>
      <c r="JRE8" s="660"/>
      <c r="JRF8" s="660"/>
      <c r="JRG8" s="660"/>
      <c r="JRH8" s="660"/>
      <c r="JRI8" s="660"/>
      <c r="JRJ8" s="660"/>
      <c r="JRK8" s="660"/>
      <c r="JRL8" s="660"/>
      <c r="JRM8" s="660"/>
      <c r="JRN8" s="660"/>
      <c r="JRO8" s="660"/>
      <c r="JRP8" s="660"/>
      <c r="JRQ8" s="660"/>
      <c r="JRR8" s="660"/>
      <c r="JRS8" s="660"/>
      <c r="JRT8" s="660"/>
      <c r="JRU8" s="660"/>
      <c r="JRV8" s="660"/>
      <c r="JRW8" s="660"/>
      <c r="JRX8" s="660"/>
      <c r="JRY8" s="660"/>
      <c r="JRZ8" s="660"/>
      <c r="JSA8" s="660"/>
      <c r="JSB8" s="660"/>
      <c r="JSC8" s="660"/>
      <c r="JSD8" s="660"/>
      <c r="JSE8" s="660"/>
      <c r="JSF8" s="660"/>
      <c r="JSG8" s="660"/>
      <c r="JSH8" s="660"/>
      <c r="JSI8" s="660"/>
      <c r="JSJ8" s="660"/>
      <c r="JSK8" s="660"/>
      <c r="JSL8" s="660"/>
      <c r="JSM8" s="660"/>
      <c r="JSN8" s="660"/>
      <c r="JSO8" s="660"/>
      <c r="JSP8" s="660"/>
      <c r="JSQ8" s="660"/>
      <c r="JSR8" s="660"/>
      <c r="JSS8" s="660"/>
      <c r="JST8" s="660"/>
      <c r="JSU8" s="660"/>
      <c r="JSV8" s="660"/>
      <c r="JSW8" s="660"/>
      <c r="JSX8" s="660"/>
      <c r="JSY8" s="660"/>
      <c r="JSZ8" s="660"/>
      <c r="JTA8" s="660"/>
      <c r="JTB8" s="660"/>
      <c r="JTC8" s="660"/>
      <c r="JTD8" s="660"/>
      <c r="JTE8" s="660"/>
      <c r="JTF8" s="660"/>
      <c r="JTG8" s="660"/>
      <c r="JTH8" s="660"/>
      <c r="JTI8" s="660"/>
      <c r="JTJ8" s="660"/>
      <c r="JTK8" s="660"/>
      <c r="JTL8" s="660"/>
      <c r="JTM8" s="660"/>
      <c r="JTN8" s="660"/>
      <c r="JTO8" s="660"/>
      <c r="JTP8" s="660"/>
      <c r="JTQ8" s="660"/>
      <c r="JTR8" s="660"/>
      <c r="JTS8" s="660"/>
      <c r="JTT8" s="660"/>
      <c r="JTU8" s="660"/>
      <c r="JTV8" s="660"/>
      <c r="JTW8" s="660"/>
      <c r="JTX8" s="660"/>
      <c r="JTY8" s="660"/>
      <c r="JTZ8" s="660"/>
      <c r="JUA8" s="660"/>
      <c r="JUB8" s="660"/>
      <c r="JUC8" s="660"/>
      <c r="JUD8" s="660"/>
      <c r="JUE8" s="660"/>
      <c r="JUF8" s="660"/>
      <c r="JUG8" s="660"/>
      <c r="JUH8" s="660"/>
      <c r="JUI8" s="660"/>
      <c r="JUJ8" s="660"/>
      <c r="JUK8" s="660"/>
      <c r="JUL8" s="660"/>
      <c r="JUM8" s="660"/>
      <c r="JUN8" s="660"/>
      <c r="JUO8" s="660"/>
      <c r="JUP8" s="660"/>
      <c r="JUQ8" s="660"/>
      <c r="JUR8" s="660"/>
      <c r="JUS8" s="660"/>
      <c r="JUT8" s="660"/>
      <c r="JUU8" s="660"/>
      <c r="JUV8" s="660"/>
      <c r="JUW8" s="660"/>
      <c r="JUX8" s="660"/>
      <c r="JUY8" s="660"/>
      <c r="JUZ8" s="660"/>
      <c r="JVA8" s="660"/>
      <c r="JVB8" s="660"/>
      <c r="JVC8" s="660"/>
      <c r="JVD8" s="660"/>
      <c r="JVE8" s="660"/>
      <c r="JVF8" s="660"/>
      <c r="JVG8" s="660"/>
      <c r="JVH8" s="660"/>
      <c r="JVI8" s="660"/>
      <c r="JVJ8" s="660"/>
      <c r="JVK8" s="660"/>
      <c r="JVL8" s="660"/>
      <c r="JVM8" s="660"/>
      <c r="JVN8" s="660"/>
      <c r="JVO8" s="660"/>
      <c r="JVP8" s="660"/>
      <c r="JVQ8" s="660"/>
      <c r="JVR8" s="660"/>
      <c r="JVS8" s="660"/>
      <c r="JVT8" s="660"/>
      <c r="JVU8" s="660"/>
      <c r="JVV8" s="660"/>
      <c r="JVW8" s="660"/>
      <c r="JVX8" s="660"/>
      <c r="JVY8" s="660"/>
      <c r="JVZ8" s="660"/>
      <c r="JWA8" s="660"/>
      <c r="JWB8" s="660"/>
      <c r="JWC8" s="660"/>
      <c r="JWD8" s="660"/>
      <c r="JWE8" s="660"/>
      <c r="JWF8" s="660"/>
      <c r="JWG8" s="660"/>
      <c r="JWH8" s="660"/>
      <c r="JWI8" s="660"/>
      <c r="JWJ8" s="660"/>
      <c r="JWK8" s="660"/>
      <c r="JWL8" s="660"/>
      <c r="JWM8" s="660"/>
      <c r="JWN8" s="660"/>
      <c r="JWO8" s="660"/>
      <c r="JWP8" s="660"/>
      <c r="JWQ8" s="660"/>
      <c r="JWR8" s="660"/>
      <c r="JWS8" s="660"/>
      <c r="JWT8" s="660"/>
      <c r="JWU8" s="660"/>
      <c r="JWV8" s="660"/>
      <c r="JWW8" s="660"/>
      <c r="JWX8" s="660"/>
      <c r="JWY8" s="660"/>
      <c r="JWZ8" s="660"/>
      <c r="JXA8" s="660"/>
      <c r="JXB8" s="660"/>
      <c r="JXC8" s="660"/>
      <c r="JXD8" s="660"/>
      <c r="JXE8" s="660"/>
      <c r="JXF8" s="660"/>
      <c r="JXG8" s="660"/>
      <c r="JXH8" s="660"/>
      <c r="JXI8" s="660"/>
      <c r="JXJ8" s="660"/>
      <c r="JXK8" s="660"/>
      <c r="JXL8" s="660"/>
      <c r="JXM8" s="660"/>
      <c r="JXN8" s="660"/>
      <c r="JXO8" s="660"/>
      <c r="JXP8" s="660"/>
      <c r="JXQ8" s="660"/>
      <c r="JXR8" s="660"/>
      <c r="JXS8" s="660"/>
      <c r="JXT8" s="660"/>
      <c r="JXU8" s="660"/>
      <c r="JXV8" s="660"/>
      <c r="JXW8" s="660"/>
      <c r="JXX8" s="660"/>
      <c r="JXY8" s="660"/>
      <c r="JXZ8" s="660"/>
      <c r="JYA8" s="660"/>
      <c r="JYB8" s="660"/>
      <c r="JYC8" s="660"/>
      <c r="JYD8" s="660"/>
      <c r="JYE8" s="660"/>
      <c r="JYF8" s="660"/>
      <c r="JYG8" s="660"/>
      <c r="JYH8" s="660"/>
      <c r="JYI8" s="660"/>
      <c r="JYJ8" s="660"/>
      <c r="JYK8" s="660"/>
      <c r="JYL8" s="660"/>
      <c r="JYM8" s="660"/>
      <c r="JYN8" s="660"/>
      <c r="JYO8" s="660"/>
      <c r="JYP8" s="660"/>
      <c r="JYQ8" s="660"/>
      <c r="JYR8" s="660"/>
      <c r="JYS8" s="660"/>
      <c r="JYT8" s="660"/>
      <c r="JYU8" s="660"/>
      <c r="JYV8" s="660"/>
      <c r="JYW8" s="660"/>
      <c r="JYX8" s="660"/>
      <c r="JYY8" s="660"/>
      <c r="JYZ8" s="660"/>
      <c r="JZA8" s="660"/>
      <c r="JZB8" s="660"/>
      <c r="JZC8" s="660"/>
      <c r="JZD8" s="660"/>
      <c r="JZE8" s="660"/>
      <c r="JZF8" s="660"/>
      <c r="JZG8" s="660"/>
      <c r="JZH8" s="660"/>
      <c r="JZI8" s="660"/>
      <c r="JZJ8" s="660"/>
      <c r="JZK8" s="660"/>
      <c r="JZL8" s="660"/>
      <c r="JZM8" s="660"/>
      <c r="JZN8" s="660"/>
      <c r="JZO8" s="660"/>
      <c r="JZP8" s="660"/>
      <c r="JZQ8" s="660"/>
      <c r="JZR8" s="660"/>
      <c r="JZS8" s="660"/>
      <c r="JZT8" s="660"/>
      <c r="JZU8" s="660"/>
      <c r="JZV8" s="660"/>
      <c r="JZW8" s="660"/>
      <c r="JZX8" s="660"/>
      <c r="JZY8" s="660"/>
      <c r="JZZ8" s="660"/>
      <c r="KAA8" s="660"/>
      <c r="KAB8" s="660"/>
      <c r="KAC8" s="660"/>
      <c r="KAD8" s="660"/>
      <c r="KAE8" s="660"/>
      <c r="KAF8" s="660"/>
      <c r="KAG8" s="660"/>
      <c r="KAH8" s="660"/>
      <c r="KAI8" s="660"/>
      <c r="KAJ8" s="660"/>
      <c r="KAK8" s="660"/>
      <c r="KAL8" s="660"/>
      <c r="KAM8" s="660"/>
      <c r="KAN8" s="660"/>
      <c r="KAO8" s="660"/>
      <c r="KAP8" s="660"/>
      <c r="KAQ8" s="660"/>
      <c r="KAR8" s="660"/>
      <c r="KAS8" s="660"/>
      <c r="KAT8" s="660"/>
      <c r="KAU8" s="660"/>
      <c r="KAV8" s="660"/>
      <c r="KAW8" s="660"/>
      <c r="KAX8" s="660"/>
      <c r="KAY8" s="660"/>
      <c r="KAZ8" s="660"/>
      <c r="KBA8" s="660"/>
      <c r="KBB8" s="660"/>
      <c r="KBC8" s="660"/>
      <c r="KBD8" s="660"/>
      <c r="KBE8" s="660"/>
      <c r="KBF8" s="660"/>
      <c r="KBG8" s="660"/>
      <c r="KBH8" s="660"/>
      <c r="KBI8" s="660"/>
      <c r="KBJ8" s="660"/>
      <c r="KBK8" s="660"/>
      <c r="KBL8" s="660"/>
      <c r="KBM8" s="660"/>
      <c r="KBN8" s="660"/>
      <c r="KBO8" s="660"/>
      <c r="KBP8" s="660"/>
      <c r="KBQ8" s="660"/>
      <c r="KBR8" s="660"/>
      <c r="KBS8" s="660"/>
      <c r="KBT8" s="660"/>
      <c r="KBU8" s="660"/>
      <c r="KBV8" s="660"/>
      <c r="KBW8" s="660"/>
      <c r="KBX8" s="660"/>
      <c r="KBY8" s="660"/>
      <c r="KBZ8" s="660"/>
      <c r="KCA8" s="660"/>
      <c r="KCB8" s="660"/>
      <c r="KCC8" s="660"/>
      <c r="KCD8" s="660"/>
      <c r="KCE8" s="660"/>
      <c r="KCF8" s="660"/>
      <c r="KCG8" s="660"/>
      <c r="KCH8" s="660"/>
      <c r="KCI8" s="660"/>
      <c r="KCJ8" s="660"/>
      <c r="KCK8" s="660"/>
      <c r="KCL8" s="660"/>
      <c r="KCM8" s="660"/>
      <c r="KCN8" s="660"/>
      <c r="KCO8" s="660"/>
      <c r="KCP8" s="660"/>
      <c r="KCQ8" s="660"/>
      <c r="KCR8" s="660"/>
      <c r="KCS8" s="660"/>
      <c r="KCT8" s="660"/>
      <c r="KCU8" s="660"/>
      <c r="KCV8" s="660"/>
      <c r="KCW8" s="660"/>
      <c r="KCX8" s="660"/>
      <c r="KCY8" s="660"/>
      <c r="KCZ8" s="660"/>
      <c r="KDA8" s="660"/>
      <c r="KDB8" s="660"/>
      <c r="KDC8" s="660"/>
      <c r="KDD8" s="660"/>
      <c r="KDE8" s="660"/>
      <c r="KDF8" s="660"/>
      <c r="KDG8" s="660"/>
      <c r="KDH8" s="660"/>
      <c r="KDI8" s="660"/>
      <c r="KDJ8" s="660"/>
      <c r="KDK8" s="660"/>
      <c r="KDL8" s="660"/>
      <c r="KDM8" s="660"/>
      <c r="KDN8" s="660"/>
      <c r="KDO8" s="660"/>
      <c r="KDP8" s="660"/>
      <c r="KDQ8" s="660"/>
      <c r="KDR8" s="660"/>
      <c r="KDS8" s="660"/>
      <c r="KDT8" s="660"/>
      <c r="KDU8" s="660"/>
      <c r="KDV8" s="660"/>
      <c r="KDW8" s="660"/>
      <c r="KDX8" s="660"/>
      <c r="KDY8" s="660"/>
      <c r="KDZ8" s="660"/>
      <c r="KEA8" s="660"/>
      <c r="KEB8" s="660"/>
      <c r="KEC8" s="660"/>
      <c r="KED8" s="660"/>
      <c r="KEE8" s="660"/>
      <c r="KEF8" s="660"/>
      <c r="KEG8" s="660"/>
      <c r="KEH8" s="660"/>
      <c r="KEI8" s="660"/>
      <c r="KEJ8" s="660"/>
      <c r="KEK8" s="660"/>
      <c r="KEL8" s="660"/>
      <c r="KEM8" s="660"/>
      <c r="KEN8" s="660"/>
      <c r="KEO8" s="660"/>
      <c r="KEP8" s="660"/>
      <c r="KEQ8" s="660"/>
      <c r="KER8" s="660"/>
      <c r="KES8" s="660"/>
      <c r="KET8" s="660"/>
      <c r="KEU8" s="660"/>
      <c r="KEV8" s="660"/>
      <c r="KEW8" s="660"/>
      <c r="KEX8" s="660"/>
      <c r="KEY8" s="660"/>
      <c r="KEZ8" s="660"/>
      <c r="KFA8" s="660"/>
      <c r="KFB8" s="660"/>
      <c r="KFC8" s="660"/>
      <c r="KFD8" s="660"/>
      <c r="KFE8" s="660"/>
      <c r="KFF8" s="660"/>
      <c r="KFG8" s="660"/>
      <c r="KFH8" s="660"/>
      <c r="KFI8" s="660"/>
      <c r="KFJ8" s="660"/>
      <c r="KFK8" s="660"/>
      <c r="KFL8" s="660"/>
      <c r="KFM8" s="660"/>
      <c r="KFN8" s="660"/>
      <c r="KFO8" s="660"/>
      <c r="KFP8" s="660"/>
      <c r="KFQ8" s="660"/>
      <c r="KFR8" s="660"/>
      <c r="KFS8" s="660"/>
      <c r="KFT8" s="660"/>
      <c r="KFU8" s="660"/>
      <c r="KFV8" s="660"/>
      <c r="KFW8" s="660"/>
      <c r="KFX8" s="660"/>
      <c r="KFY8" s="660"/>
      <c r="KFZ8" s="660"/>
      <c r="KGA8" s="660"/>
      <c r="KGB8" s="660"/>
      <c r="KGC8" s="660"/>
      <c r="KGD8" s="660"/>
      <c r="KGE8" s="660"/>
      <c r="KGF8" s="660"/>
      <c r="KGG8" s="660"/>
      <c r="KGH8" s="660"/>
      <c r="KGI8" s="660"/>
      <c r="KGJ8" s="660"/>
      <c r="KGK8" s="660"/>
      <c r="KGL8" s="660"/>
      <c r="KGM8" s="660"/>
      <c r="KGN8" s="660"/>
      <c r="KGO8" s="660"/>
      <c r="KGP8" s="660"/>
      <c r="KGQ8" s="660"/>
      <c r="KGR8" s="660"/>
      <c r="KGS8" s="660"/>
      <c r="KGT8" s="660"/>
      <c r="KGU8" s="660"/>
      <c r="KGV8" s="660"/>
      <c r="KGW8" s="660"/>
      <c r="KGX8" s="660"/>
      <c r="KGY8" s="660"/>
      <c r="KGZ8" s="660"/>
      <c r="KHA8" s="660"/>
      <c r="KHB8" s="660"/>
      <c r="KHC8" s="660"/>
      <c r="KHD8" s="660"/>
      <c r="KHE8" s="660"/>
      <c r="KHF8" s="660"/>
      <c r="KHG8" s="660"/>
      <c r="KHH8" s="660"/>
      <c r="KHI8" s="660"/>
      <c r="KHJ8" s="660"/>
      <c r="KHK8" s="660"/>
      <c r="KHL8" s="660"/>
      <c r="KHM8" s="660"/>
      <c r="KHN8" s="660"/>
      <c r="KHO8" s="660"/>
      <c r="KHP8" s="660"/>
      <c r="KHQ8" s="660"/>
      <c r="KHR8" s="660"/>
      <c r="KHS8" s="660"/>
      <c r="KHT8" s="660"/>
      <c r="KHU8" s="660"/>
      <c r="KHV8" s="660"/>
      <c r="KHW8" s="660"/>
      <c r="KHX8" s="660"/>
      <c r="KHY8" s="660"/>
      <c r="KHZ8" s="660"/>
      <c r="KIA8" s="660"/>
      <c r="KIB8" s="660"/>
      <c r="KIC8" s="660"/>
      <c r="KID8" s="660"/>
      <c r="KIE8" s="660"/>
      <c r="KIF8" s="660"/>
      <c r="KIG8" s="660"/>
      <c r="KIH8" s="660"/>
      <c r="KII8" s="660"/>
      <c r="KIJ8" s="660"/>
      <c r="KIK8" s="660"/>
      <c r="KIL8" s="660"/>
      <c r="KIM8" s="660"/>
      <c r="KIN8" s="660"/>
      <c r="KIO8" s="660"/>
      <c r="KIP8" s="660"/>
      <c r="KIQ8" s="660"/>
      <c r="KIR8" s="660"/>
      <c r="KIS8" s="660"/>
      <c r="KIT8" s="660"/>
      <c r="KIU8" s="660"/>
      <c r="KIV8" s="660"/>
      <c r="KIW8" s="660"/>
      <c r="KIX8" s="660"/>
      <c r="KIY8" s="660"/>
      <c r="KIZ8" s="660"/>
      <c r="KJA8" s="660"/>
      <c r="KJB8" s="660"/>
      <c r="KJC8" s="660"/>
      <c r="KJD8" s="660"/>
      <c r="KJE8" s="660"/>
      <c r="KJF8" s="660"/>
      <c r="KJG8" s="660"/>
      <c r="KJH8" s="660"/>
      <c r="KJI8" s="660"/>
      <c r="KJJ8" s="660"/>
      <c r="KJK8" s="660"/>
      <c r="KJL8" s="660"/>
      <c r="KJM8" s="660"/>
      <c r="KJN8" s="660"/>
      <c r="KJO8" s="660"/>
      <c r="KJP8" s="660"/>
      <c r="KJQ8" s="660"/>
      <c r="KJR8" s="660"/>
      <c r="KJS8" s="660"/>
      <c r="KJT8" s="660"/>
      <c r="KJU8" s="660"/>
      <c r="KJV8" s="660"/>
      <c r="KJW8" s="660"/>
      <c r="KJX8" s="660"/>
      <c r="KJY8" s="660"/>
      <c r="KJZ8" s="660"/>
      <c r="KKA8" s="660"/>
      <c r="KKB8" s="660"/>
      <c r="KKC8" s="660"/>
      <c r="KKD8" s="660"/>
      <c r="KKE8" s="660"/>
      <c r="KKF8" s="660"/>
      <c r="KKG8" s="660"/>
      <c r="KKH8" s="660"/>
      <c r="KKI8" s="660"/>
      <c r="KKJ8" s="660"/>
      <c r="KKK8" s="660"/>
      <c r="KKL8" s="660"/>
      <c r="KKM8" s="660"/>
      <c r="KKN8" s="660"/>
      <c r="KKO8" s="660"/>
      <c r="KKP8" s="660"/>
      <c r="KKQ8" s="660"/>
      <c r="KKR8" s="660"/>
      <c r="KKS8" s="660"/>
      <c r="KKT8" s="660"/>
      <c r="KKU8" s="660"/>
      <c r="KKV8" s="660"/>
      <c r="KKW8" s="660"/>
      <c r="KKX8" s="660"/>
      <c r="KKY8" s="660"/>
      <c r="KKZ8" s="660"/>
      <c r="KLA8" s="660"/>
      <c r="KLB8" s="660"/>
      <c r="KLC8" s="660"/>
      <c r="KLD8" s="660"/>
      <c r="KLE8" s="660"/>
      <c r="KLF8" s="660"/>
      <c r="KLG8" s="660"/>
      <c r="KLH8" s="660"/>
      <c r="KLI8" s="660"/>
      <c r="KLJ8" s="660"/>
      <c r="KLK8" s="660"/>
      <c r="KLL8" s="660"/>
      <c r="KLM8" s="660"/>
      <c r="KLN8" s="660"/>
      <c r="KLO8" s="660"/>
      <c r="KLP8" s="660"/>
      <c r="KLQ8" s="660"/>
      <c r="KLR8" s="660"/>
      <c r="KLS8" s="660"/>
      <c r="KLT8" s="660"/>
      <c r="KLU8" s="660"/>
      <c r="KLV8" s="660"/>
      <c r="KLW8" s="660"/>
      <c r="KLX8" s="660"/>
      <c r="KLY8" s="660"/>
      <c r="KLZ8" s="660"/>
      <c r="KMA8" s="660"/>
      <c r="KMB8" s="660"/>
      <c r="KMC8" s="660"/>
      <c r="KMD8" s="660"/>
      <c r="KME8" s="660"/>
      <c r="KMF8" s="660"/>
      <c r="KMG8" s="660"/>
      <c r="KMH8" s="660"/>
      <c r="KMI8" s="660"/>
      <c r="KMJ8" s="660"/>
      <c r="KMK8" s="660"/>
      <c r="KML8" s="660"/>
      <c r="KMM8" s="660"/>
      <c r="KMN8" s="660"/>
      <c r="KMO8" s="660"/>
      <c r="KMP8" s="660"/>
      <c r="KMQ8" s="660"/>
      <c r="KMR8" s="660"/>
      <c r="KMS8" s="660"/>
      <c r="KMT8" s="660"/>
      <c r="KMU8" s="660"/>
      <c r="KMV8" s="660"/>
      <c r="KMW8" s="660"/>
      <c r="KMX8" s="660"/>
      <c r="KMY8" s="660"/>
      <c r="KMZ8" s="660"/>
      <c r="KNA8" s="660"/>
      <c r="KNB8" s="660"/>
      <c r="KNC8" s="660"/>
      <c r="KND8" s="660"/>
      <c r="KNE8" s="660"/>
      <c r="KNF8" s="660"/>
      <c r="KNG8" s="660"/>
      <c r="KNH8" s="660"/>
      <c r="KNI8" s="660"/>
      <c r="KNJ8" s="660"/>
      <c r="KNK8" s="660"/>
      <c r="KNL8" s="660"/>
      <c r="KNM8" s="660"/>
      <c r="KNN8" s="660"/>
      <c r="KNO8" s="660"/>
      <c r="KNP8" s="660"/>
      <c r="KNQ8" s="660"/>
      <c r="KNR8" s="660"/>
      <c r="KNS8" s="660"/>
      <c r="KNT8" s="660"/>
      <c r="KNU8" s="660"/>
      <c r="KNV8" s="660"/>
      <c r="KNW8" s="660"/>
      <c r="KNX8" s="660"/>
      <c r="KNY8" s="660"/>
      <c r="KNZ8" s="660"/>
      <c r="KOA8" s="660"/>
      <c r="KOB8" s="660"/>
      <c r="KOC8" s="660"/>
      <c r="KOD8" s="660"/>
      <c r="KOE8" s="660"/>
      <c r="KOF8" s="660"/>
      <c r="KOG8" s="660"/>
      <c r="KOH8" s="660"/>
      <c r="KOI8" s="660"/>
      <c r="KOJ8" s="660"/>
      <c r="KOK8" s="660"/>
      <c r="KOL8" s="660"/>
      <c r="KOM8" s="660"/>
      <c r="KON8" s="660"/>
      <c r="KOO8" s="660"/>
      <c r="KOP8" s="660"/>
      <c r="KOQ8" s="660"/>
      <c r="KOR8" s="660"/>
      <c r="KOS8" s="660"/>
      <c r="KOT8" s="660"/>
      <c r="KOU8" s="660"/>
      <c r="KOV8" s="660"/>
      <c r="KOW8" s="660"/>
      <c r="KOX8" s="660"/>
      <c r="KOY8" s="660"/>
      <c r="KOZ8" s="660"/>
      <c r="KPA8" s="660"/>
      <c r="KPB8" s="660"/>
      <c r="KPC8" s="660"/>
      <c r="KPD8" s="660"/>
      <c r="KPE8" s="660"/>
      <c r="KPF8" s="660"/>
      <c r="KPG8" s="660"/>
      <c r="KPH8" s="660"/>
      <c r="KPI8" s="660"/>
      <c r="KPJ8" s="660"/>
      <c r="KPK8" s="660"/>
      <c r="KPL8" s="660"/>
      <c r="KPM8" s="660"/>
      <c r="KPN8" s="660"/>
      <c r="KPO8" s="660"/>
      <c r="KPP8" s="660"/>
      <c r="KPQ8" s="660"/>
      <c r="KPR8" s="660"/>
      <c r="KPS8" s="660"/>
      <c r="KPT8" s="660"/>
      <c r="KPU8" s="660"/>
      <c r="KPV8" s="660"/>
      <c r="KPW8" s="660"/>
      <c r="KPX8" s="660"/>
      <c r="KPY8" s="660"/>
      <c r="KPZ8" s="660"/>
      <c r="KQA8" s="660"/>
      <c r="KQB8" s="660"/>
      <c r="KQC8" s="660"/>
      <c r="KQD8" s="660"/>
      <c r="KQE8" s="660"/>
      <c r="KQF8" s="660"/>
      <c r="KQG8" s="660"/>
      <c r="KQH8" s="660"/>
      <c r="KQI8" s="660"/>
      <c r="KQJ8" s="660"/>
      <c r="KQK8" s="660"/>
      <c r="KQL8" s="660"/>
      <c r="KQM8" s="660"/>
      <c r="KQN8" s="660"/>
      <c r="KQO8" s="660"/>
      <c r="KQP8" s="660"/>
      <c r="KQQ8" s="660"/>
      <c r="KQR8" s="660"/>
      <c r="KQS8" s="660"/>
      <c r="KQT8" s="660"/>
      <c r="KQU8" s="660"/>
      <c r="KQV8" s="660"/>
      <c r="KQW8" s="660"/>
      <c r="KQX8" s="660"/>
      <c r="KQY8" s="660"/>
      <c r="KQZ8" s="660"/>
      <c r="KRA8" s="660"/>
      <c r="KRB8" s="660"/>
      <c r="KRC8" s="660"/>
      <c r="KRD8" s="660"/>
      <c r="KRE8" s="660"/>
      <c r="KRF8" s="660"/>
      <c r="KRG8" s="660"/>
      <c r="KRH8" s="660"/>
      <c r="KRI8" s="660"/>
      <c r="KRJ8" s="660"/>
      <c r="KRK8" s="660"/>
      <c r="KRL8" s="660"/>
      <c r="KRM8" s="660"/>
      <c r="KRN8" s="660"/>
      <c r="KRO8" s="660"/>
      <c r="KRP8" s="660"/>
      <c r="KRQ8" s="660"/>
      <c r="KRR8" s="660"/>
      <c r="KRS8" s="660"/>
      <c r="KRT8" s="660"/>
      <c r="KRU8" s="660"/>
      <c r="KRV8" s="660"/>
      <c r="KRW8" s="660"/>
      <c r="KRX8" s="660"/>
      <c r="KRY8" s="660"/>
      <c r="KRZ8" s="660"/>
      <c r="KSA8" s="660"/>
      <c r="KSB8" s="660"/>
      <c r="KSC8" s="660"/>
      <c r="KSD8" s="660"/>
      <c r="KSE8" s="660"/>
      <c r="KSF8" s="660"/>
      <c r="KSG8" s="660"/>
      <c r="KSH8" s="660"/>
      <c r="KSI8" s="660"/>
      <c r="KSJ8" s="660"/>
      <c r="KSK8" s="660"/>
      <c r="KSL8" s="660"/>
      <c r="KSM8" s="660"/>
      <c r="KSN8" s="660"/>
      <c r="KSO8" s="660"/>
      <c r="KSP8" s="660"/>
      <c r="KSQ8" s="660"/>
      <c r="KSR8" s="660"/>
      <c r="KSS8" s="660"/>
      <c r="KST8" s="660"/>
      <c r="KSU8" s="660"/>
      <c r="KSV8" s="660"/>
      <c r="KSW8" s="660"/>
      <c r="KSX8" s="660"/>
      <c r="KSY8" s="660"/>
      <c r="KSZ8" s="660"/>
      <c r="KTA8" s="660"/>
      <c r="KTB8" s="660"/>
      <c r="KTC8" s="660"/>
      <c r="KTD8" s="660"/>
      <c r="KTE8" s="660"/>
      <c r="KTF8" s="660"/>
      <c r="KTG8" s="660"/>
      <c r="KTH8" s="660"/>
      <c r="KTI8" s="660"/>
      <c r="KTJ8" s="660"/>
      <c r="KTK8" s="660"/>
      <c r="KTL8" s="660"/>
      <c r="KTM8" s="660"/>
      <c r="KTN8" s="660"/>
      <c r="KTO8" s="660"/>
      <c r="KTP8" s="660"/>
      <c r="KTQ8" s="660"/>
      <c r="KTR8" s="660"/>
      <c r="KTS8" s="660"/>
      <c r="KTT8" s="660"/>
      <c r="KTU8" s="660"/>
      <c r="KTV8" s="660"/>
      <c r="KTW8" s="660"/>
      <c r="KTX8" s="660"/>
      <c r="KTY8" s="660"/>
      <c r="KTZ8" s="660"/>
      <c r="KUA8" s="660"/>
      <c r="KUB8" s="660"/>
      <c r="KUC8" s="660"/>
      <c r="KUD8" s="660"/>
      <c r="KUE8" s="660"/>
      <c r="KUF8" s="660"/>
      <c r="KUG8" s="660"/>
      <c r="KUH8" s="660"/>
      <c r="KUI8" s="660"/>
      <c r="KUJ8" s="660"/>
      <c r="KUK8" s="660"/>
      <c r="KUL8" s="660"/>
      <c r="KUM8" s="660"/>
      <c r="KUN8" s="660"/>
      <c r="KUO8" s="660"/>
      <c r="KUP8" s="660"/>
      <c r="KUQ8" s="660"/>
      <c r="KUR8" s="660"/>
      <c r="KUS8" s="660"/>
      <c r="KUT8" s="660"/>
      <c r="KUU8" s="660"/>
      <c r="KUV8" s="660"/>
      <c r="KUW8" s="660"/>
      <c r="KUX8" s="660"/>
      <c r="KUY8" s="660"/>
      <c r="KUZ8" s="660"/>
      <c r="KVA8" s="660"/>
      <c r="KVB8" s="660"/>
      <c r="KVC8" s="660"/>
      <c r="KVD8" s="660"/>
      <c r="KVE8" s="660"/>
      <c r="KVF8" s="660"/>
      <c r="KVG8" s="660"/>
      <c r="KVH8" s="660"/>
      <c r="KVI8" s="660"/>
      <c r="KVJ8" s="660"/>
      <c r="KVK8" s="660"/>
      <c r="KVL8" s="660"/>
      <c r="KVM8" s="660"/>
      <c r="KVN8" s="660"/>
      <c r="KVO8" s="660"/>
      <c r="KVP8" s="660"/>
      <c r="KVQ8" s="660"/>
      <c r="KVR8" s="660"/>
      <c r="KVS8" s="660"/>
      <c r="KVT8" s="660"/>
      <c r="KVU8" s="660"/>
      <c r="KVV8" s="660"/>
      <c r="KVW8" s="660"/>
      <c r="KVX8" s="660"/>
      <c r="KVY8" s="660"/>
      <c r="KVZ8" s="660"/>
      <c r="KWA8" s="660"/>
      <c r="KWB8" s="660"/>
      <c r="KWC8" s="660"/>
      <c r="KWD8" s="660"/>
      <c r="KWE8" s="660"/>
      <c r="KWF8" s="660"/>
      <c r="KWG8" s="660"/>
      <c r="KWH8" s="660"/>
      <c r="KWI8" s="660"/>
      <c r="KWJ8" s="660"/>
      <c r="KWK8" s="660"/>
      <c r="KWL8" s="660"/>
      <c r="KWM8" s="660"/>
      <c r="KWN8" s="660"/>
      <c r="KWO8" s="660"/>
      <c r="KWP8" s="660"/>
      <c r="KWQ8" s="660"/>
      <c r="KWR8" s="660"/>
      <c r="KWS8" s="660"/>
      <c r="KWT8" s="660"/>
      <c r="KWU8" s="660"/>
      <c r="KWV8" s="660"/>
      <c r="KWW8" s="660"/>
      <c r="KWX8" s="660"/>
      <c r="KWY8" s="660"/>
      <c r="KWZ8" s="660"/>
      <c r="KXA8" s="660"/>
      <c r="KXB8" s="660"/>
      <c r="KXC8" s="660"/>
      <c r="KXD8" s="660"/>
      <c r="KXE8" s="660"/>
      <c r="KXF8" s="660"/>
      <c r="KXG8" s="660"/>
      <c r="KXH8" s="660"/>
      <c r="KXI8" s="660"/>
      <c r="KXJ8" s="660"/>
      <c r="KXK8" s="660"/>
      <c r="KXL8" s="660"/>
      <c r="KXM8" s="660"/>
      <c r="KXN8" s="660"/>
      <c r="KXO8" s="660"/>
      <c r="KXP8" s="660"/>
      <c r="KXQ8" s="660"/>
      <c r="KXR8" s="660"/>
      <c r="KXS8" s="660"/>
      <c r="KXT8" s="660"/>
      <c r="KXU8" s="660"/>
      <c r="KXV8" s="660"/>
      <c r="KXW8" s="660"/>
      <c r="KXX8" s="660"/>
      <c r="KXY8" s="660"/>
      <c r="KXZ8" s="660"/>
      <c r="KYA8" s="660"/>
      <c r="KYB8" s="660"/>
      <c r="KYC8" s="660"/>
      <c r="KYD8" s="660"/>
      <c r="KYE8" s="660"/>
      <c r="KYF8" s="660"/>
      <c r="KYG8" s="660"/>
      <c r="KYH8" s="660"/>
      <c r="KYI8" s="660"/>
      <c r="KYJ8" s="660"/>
      <c r="KYK8" s="660"/>
      <c r="KYL8" s="660"/>
      <c r="KYM8" s="660"/>
      <c r="KYN8" s="660"/>
      <c r="KYO8" s="660"/>
      <c r="KYP8" s="660"/>
      <c r="KYQ8" s="660"/>
      <c r="KYR8" s="660"/>
      <c r="KYS8" s="660"/>
      <c r="KYT8" s="660"/>
      <c r="KYU8" s="660"/>
      <c r="KYV8" s="660"/>
      <c r="KYW8" s="660"/>
      <c r="KYX8" s="660"/>
      <c r="KYY8" s="660"/>
      <c r="KYZ8" s="660"/>
      <c r="KZA8" s="660"/>
      <c r="KZB8" s="660"/>
      <c r="KZC8" s="660"/>
      <c r="KZD8" s="660"/>
      <c r="KZE8" s="660"/>
      <c r="KZF8" s="660"/>
      <c r="KZG8" s="660"/>
      <c r="KZH8" s="660"/>
      <c r="KZI8" s="660"/>
      <c r="KZJ8" s="660"/>
      <c r="KZK8" s="660"/>
      <c r="KZL8" s="660"/>
      <c r="KZM8" s="660"/>
      <c r="KZN8" s="660"/>
      <c r="KZO8" s="660"/>
      <c r="KZP8" s="660"/>
      <c r="KZQ8" s="660"/>
      <c r="KZR8" s="660"/>
      <c r="KZS8" s="660"/>
      <c r="KZT8" s="660"/>
      <c r="KZU8" s="660"/>
      <c r="KZV8" s="660"/>
      <c r="KZW8" s="660"/>
      <c r="KZX8" s="660"/>
      <c r="KZY8" s="660"/>
      <c r="KZZ8" s="660"/>
      <c r="LAA8" s="660"/>
      <c r="LAB8" s="660"/>
      <c r="LAC8" s="660"/>
      <c r="LAD8" s="660"/>
      <c r="LAE8" s="660"/>
      <c r="LAF8" s="660"/>
      <c r="LAG8" s="660"/>
      <c r="LAH8" s="660"/>
      <c r="LAI8" s="660"/>
      <c r="LAJ8" s="660"/>
      <c r="LAK8" s="660"/>
      <c r="LAL8" s="660"/>
      <c r="LAM8" s="660"/>
      <c r="LAN8" s="660"/>
      <c r="LAO8" s="660"/>
      <c r="LAP8" s="660"/>
      <c r="LAQ8" s="660"/>
      <c r="LAR8" s="660"/>
      <c r="LAS8" s="660"/>
      <c r="LAT8" s="660"/>
      <c r="LAU8" s="660"/>
      <c r="LAV8" s="660"/>
      <c r="LAW8" s="660"/>
      <c r="LAX8" s="660"/>
      <c r="LAY8" s="660"/>
      <c r="LAZ8" s="660"/>
      <c r="LBA8" s="660"/>
      <c r="LBB8" s="660"/>
      <c r="LBC8" s="660"/>
      <c r="LBD8" s="660"/>
      <c r="LBE8" s="660"/>
      <c r="LBF8" s="660"/>
      <c r="LBG8" s="660"/>
      <c r="LBH8" s="660"/>
      <c r="LBI8" s="660"/>
      <c r="LBJ8" s="660"/>
      <c r="LBK8" s="660"/>
      <c r="LBL8" s="660"/>
      <c r="LBM8" s="660"/>
      <c r="LBN8" s="660"/>
      <c r="LBO8" s="660"/>
      <c r="LBP8" s="660"/>
      <c r="LBQ8" s="660"/>
      <c r="LBR8" s="660"/>
      <c r="LBS8" s="660"/>
      <c r="LBT8" s="660"/>
      <c r="LBU8" s="660"/>
      <c r="LBV8" s="660"/>
      <c r="LBW8" s="660"/>
      <c r="LBX8" s="660"/>
      <c r="LBY8" s="660"/>
      <c r="LBZ8" s="660"/>
      <c r="LCA8" s="660"/>
      <c r="LCB8" s="660"/>
      <c r="LCC8" s="660"/>
      <c r="LCD8" s="660"/>
      <c r="LCE8" s="660"/>
      <c r="LCF8" s="660"/>
      <c r="LCG8" s="660"/>
      <c r="LCH8" s="660"/>
      <c r="LCI8" s="660"/>
      <c r="LCJ8" s="660"/>
      <c r="LCK8" s="660"/>
      <c r="LCL8" s="660"/>
      <c r="LCM8" s="660"/>
      <c r="LCN8" s="660"/>
      <c r="LCO8" s="660"/>
      <c r="LCP8" s="660"/>
      <c r="LCQ8" s="660"/>
      <c r="LCR8" s="660"/>
      <c r="LCS8" s="660"/>
      <c r="LCT8" s="660"/>
      <c r="LCU8" s="660"/>
      <c r="LCV8" s="660"/>
      <c r="LCW8" s="660"/>
      <c r="LCX8" s="660"/>
      <c r="LCY8" s="660"/>
      <c r="LCZ8" s="660"/>
      <c r="LDA8" s="660"/>
      <c r="LDB8" s="660"/>
      <c r="LDC8" s="660"/>
      <c r="LDD8" s="660"/>
      <c r="LDE8" s="660"/>
      <c r="LDF8" s="660"/>
      <c r="LDG8" s="660"/>
      <c r="LDH8" s="660"/>
      <c r="LDI8" s="660"/>
      <c r="LDJ8" s="660"/>
      <c r="LDK8" s="660"/>
      <c r="LDL8" s="660"/>
      <c r="LDM8" s="660"/>
      <c r="LDN8" s="660"/>
      <c r="LDO8" s="660"/>
      <c r="LDP8" s="660"/>
      <c r="LDQ8" s="660"/>
      <c r="LDR8" s="660"/>
      <c r="LDS8" s="660"/>
      <c r="LDT8" s="660"/>
      <c r="LDU8" s="660"/>
      <c r="LDV8" s="660"/>
      <c r="LDW8" s="660"/>
      <c r="LDX8" s="660"/>
      <c r="LDY8" s="660"/>
      <c r="LDZ8" s="660"/>
      <c r="LEA8" s="660"/>
      <c r="LEB8" s="660"/>
      <c r="LEC8" s="660"/>
      <c r="LED8" s="660"/>
      <c r="LEE8" s="660"/>
      <c r="LEF8" s="660"/>
      <c r="LEG8" s="660"/>
      <c r="LEH8" s="660"/>
      <c r="LEI8" s="660"/>
      <c r="LEJ8" s="660"/>
      <c r="LEK8" s="660"/>
      <c r="LEL8" s="660"/>
      <c r="LEM8" s="660"/>
      <c r="LEN8" s="660"/>
      <c r="LEO8" s="660"/>
      <c r="LEP8" s="660"/>
      <c r="LEQ8" s="660"/>
      <c r="LER8" s="660"/>
      <c r="LES8" s="660"/>
      <c r="LET8" s="660"/>
      <c r="LEU8" s="660"/>
      <c r="LEV8" s="660"/>
      <c r="LEW8" s="660"/>
      <c r="LEX8" s="660"/>
      <c r="LEY8" s="660"/>
      <c r="LEZ8" s="660"/>
      <c r="LFA8" s="660"/>
      <c r="LFB8" s="660"/>
      <c r="LFC8" s="660"/>
      <c r="LFD8" s="660"/>
      <c r="LFE8" s="660"/>
      <c r="LFF8" s="660"/>
      <c r="LFG8" s="660"/>
      <c r="LFH8" s="660"/>
      <c r="LFI8" s="660"/>
      <c r="LFJ8" s="660"/>
      <c r="LFK8" s="660"/>
      <c r="LFL8" s="660"/>
      <c r="LFM8" s="660"/>
      <c r="LFN8" s="660"/>
      <c r="LFO8" s="660"/>
      <c r="LFP8" s="660"/>
      <c r="LFQ8" s="660"/>
      <c r="LFR8" s="660"/>
      <c r="LFS8" s="660"/>
      <c r="LFT8" s="660"/>
      <c r="LFU8" s="660"/>
      <c r="LFV8" s="660"/>
      <c r="LFW8" s="660"/>
      <c r="LFX8" s="660"/>
      <c r="LFY8" s="660"/>
      <c r="LFZ8" s="660"/>
      <c r="LGA8" s="660"/>
      <c r="LGB8" s="660"/>
      <c r="LGC8" s="660"/>
      <c r="LGD8" s="660"/>
      <c r="LGE8" s="660"/>
      <c r="LGF8" s="660"/>
      <c r="LGG8" s="660"/>
      <c r="LGH8" s="660"/>
      <c r="LGI8" s="660"/>
      <c r="LGJ8" s="660"/>
      <c r="LGK8" s="660"/>
      <c r="LGL8" s="660"/>
      <c r="LGM8" s="660"/>
      <c r="LGN8" s="660"/>
      <c r="LGO8" s="660"/>
      <c r="LGP8" s="660"/>
      <c r="LGQ8" s="660"/>
      <c r="LGR8" s="660"/>
      <c r="LGS8" s="660"/>
      <c r="LGT8" s="660"/>
      <c r="LGU8" s="660"/>
      <c r="LGV8" s="660"/>
      <c r="LGW8" s="660"/>
      <c r="LGX8" s="660"/>
      <c r="LGY8" s="660"/>
      <c r="LGZ8" s="660"/>
      <c r="LHA8" s="660"/>
      <c r="LHB8" s="660"/>
      <c r="LHC8" s="660"/>
      <c r="LHD8" s="660"/>
      <c r="LHE8" s="660"/>
      <c r="LHF8" s="660"/>
      <c r="LHG8" s="660"/>
      <c r="LHH8" s="660"/>
      <c r="LHI8" s="660"/>
      <c r="LHJ8" s="660"/>
      <c r="LHK8" s="660"/>
      <c r="LHL8" s="660"/>
      <c r="LHM8" s="660"/>
      <c r="LHN8" s="660"/>
      <c r="LHO8" s="660"/>
      <c r="LHP8" s="660"/>
      <c r="LHQ8" s="660"/>
      <c r="LHR8" s="660"/>
      <c r="LHS8" s="660"/>
      <c r="LHT8" s="660"/>
      <c r="LHU8" s="660"/>
      <c r="LHV8" s="660"/>
      <c r="LHW8" s="660"/>
      <c r="LHX8" s="660"/>
      <c r="LHY8" s="660"/>
      <c r="LHZ8" s="660"/>
      <c r="LIA8" s="660"/>
      <c r="LIB8" s="660"/>
      <c r="LIC8" s="660"/>
      <c r="LID8" s="660"/>
      <c r="LIE8" s="660"/>
      <c r="LIF8" s="660"/>
      <c r="LIG8" s="660"/>
      <c r="LIH8" s="660"/>
      <c r="LII8" s="660"/>
      <c r="LIJ8" s="660"/>
      <c r="LIK8" s="660"/>
      <c r="LIL8" s="660"/>
      <c r="LIM8" s="660"/>
      <c r="LIN8" s="660"/>
      <c r="LIO8" s="660"/>
      <c r="LIP8" s="660"/>
      <c r="LIQ8" s="660"/>
      <c r="LIR8" s="660"/>
      <c r="LIS8" s="660"/>
      <c r="LIT8" s="660"/>
      <c r="LIU8" s="660"/>
      <c r="LIV8" s="660"/>
      <c r="LIW8" s="660"/>
      <c r="LIX8" s="660"/>
      <c r="LIY8" s="660"/>
      <c r="LIZ8" s="660"/>
      <c r="LJA8" s="660"/>
      <c r="LJB8" s="660"/>
      <c r="LJC8" s="660"/>
      <c r="LJD8" s="660"/>
      <c r="LJE8" s="660"/>
      <c r="LJF8" s="660"/>
      <c r="LJG8" s="660"/>
      <c r="LJH8" s="660"/>
      <c r="LJI8" s="660"/>
      <c r="LJJ8" s="660"/>
      <c r="LJK8" s="660"/>
      <c r="LJL8" s="660"/>
      <c r="LJM8" s="660"/>
      <c r="LJN8" s="660"/>
      <c r="LJO8" s="660"/>
      <c r="LJP8" s="660"/>
      <c r="LJQ8" s="660"/>
      <c r="LJR8" s="660"/>
      <c r="LJS8" s="660"/>
      <c r="LJT8" s="660"/>
      <c r="LJU8" s="660"/>
      <c r="LJV8" s="660"/>
      <c r="LJW8" s="660"/>
      <c r="LJX8" s="660"/>
      <c r="LJY8" s="660"/>
      <c r="LJZ8" s="660"/>
      <c r="LKA8" s="660"/>
      <c r="LKB8" s="660"/>
      <c r="LKC8" s="660"/>
      <c r="LKD8" s="660"/>
      <c r="LKE8" s="660"/>
      <c r="LKF8" s="660"/>
      <c r="LKG8" s="660"/>
      <c r="LKH8" s="660"/>
      <c r="LKI8" s="660"/>
      <c r="LKJ8" s="660"/>
      <c r="LKK8" s="660"/>
      <c r="LKL8" s="660"/>
      <c r="LKM8" s="660"/>
      <c r="LKN8" s="660"/>
      <c r="LKO8" s="660"/>
      <c r="LKP8" s="660"/>
      <c r="LKQ8" s="660"/>
      <c r="LKR8" s="660"/>
      <c r="LKS8" s="660"/>
      <c r="LKT8" s="660"/>
      <c r="LKU8" s="660"/>
      <c r="LKV8" s="660"/>
      <c r="LKW8" s="660"/>
      <c r="LKX8" s="660"/>
      <c r="LKY8" s="660"/>
      <c r="LKZ8" s="660"/>
      <c r="LLA8" s="660"/>
      <c r="LLB8" s="660"/>
      <c r="LLC8" s="660"/>
      <c r="LLD8" s="660"/>
      <c r="LLE8" s="660"/>
      <c r="LLF8" s="660"/>
      <c r="LLG8" s="660"/>
      <c r="LLH8" s="660"/>
      <c r="LLI8" s="660"/>
      <c r="LLJ8" s="660"/>
      <c r="LLK8" s="660"/>
      <c r="LLL8" s="660"/>
      <c r="LLM8" s="660"/>
      <c r="LLN8" s="660"/>
      <c r="LLO8" s="660"/>
      <c r="LLP8" s="660"/>
      <c r="LLQ8" s="660"/>
      <c r="LLR8" s="660"/>
      <c r="LLS8" s="660"/>
      <c r="LLT8" s="660"/>
      <c r="LLU8" s="660"/>
      <c r="LLV8" s="660"/>
      <c r="LLW8" s="660"/>
      <c r="LLX8" s="660"/>
      <c r="LLY8" s="660"/>
      <c r="LLZ8" s="660"/>
      <c r="LMA8" s="660"/>
      <c r="LMB8" s="660"/>
      <c r="LMC8" s="660"/>
      <c r="LMD8" s="660"/>
      <c r="LME8" s="660"/>
      <c r="LMF8" s="660"/>
      <c r="LMG8" s="660"/>
      <c r="LMH8" s="660"/>
      <c r="LMI8" s="660"/>
      <c r="LMJ8" s="660"/>
      <c r="LMK8" s="660"/>
      <c r="LML8" s="660"/>
      <c r="LMM8" s="660"/>
      <c r="LMN8" s="660"/>
      <c r="LMO8" s="660"/>
      <c r="LMP8" s="660"/>
      <c r="LMQ8" s="660"/>
      <c r="LMR8" s="660"/>
      <c r="LMS8" s="660"/>
      <c r="LMT8" s="660"/>
      <c r="LMU8" s="660"/>
      <c r="LMV8" s="660"/>
      <c r="LMW8" s="660"/>
      <c r="LMX8" s="660"/>
      <c r="LMY8" s="660"/>
      <c r="LMZ8" s="660"/>
      <c r="LNA8" s="660"/>
      <c r="LNB8" s="660"/>
      <c r="LNC8" s="660"/>
      <c r="LND8" s="660"/>
      <c r="LNE8" s="660"/>
      <c r="LNF8" s="660"/>
      <c r="LNG8" s="660"/>
      <c r="LNH8" s="660"/>
      <c r="LNI8" s="660"/>
      <c r="LNJ8" s="660"/>
      <c r="LNK8" s="660"/>
      <c r="LNL8" s="660"/>
      <c r="LNM8" s="660"/>
      <c r="LNN8" s="660"/>
      <c r="LNO8" s="660"/>
      <c r="LNP8" s="660"/>
      <c r="LNQ8" s="660"/>
      <c r="LNR8" s="660"/>
      <c r="LNS8" s="660"/>
      <c r="LNT8" s="660"/>
      <c r="LNU8" s="660"/>
      <c r="LNV8" s="660"/>
      <c r="LNW8" s="660"/>
      <c r="LNX8" s="660"/>
      <c r="LNY8" s="660"/>
      <c r="LNZ8" s="660"/>
      <c r="LOA8" s="660"/>
      <c r="LOB8" s="660"/>
      <c r="LOC8" s="660"/>
      <c r="LOD8" s="660"/>
      <c r="LOE8" s="660"/>
      <c r="LOF8" s="660"/>
      <c r="LOG8" s="660"/>
      <c r="LOH8" s="660"/>
      <c r="LOI8" s="660"/>
      <c r="LOJ8" s="660"/>
      <c r="LOK8" s="660"/>
      <c r="LOL8" s="660"/>
      <c r="LOM8" s="660"/>
      <c r="LON8" s="660"/>
      <c r="LOO8" s="660"/>
      <c r="LOP8" s="660"/>
      <c r="LOQ8" s="660"/>
      <c r="LOR8" s="660"/>
      <c r="LOS8" s="660"/>
      <c r="LOT8" s="660"/>
      <c r="LOU8" s="660"/>
      <c r="LOV8" s="660"/>
      <c r="LOW8" s="660"/>
      <c r="LOX8" s="660"/>
      <c r="LOY8" s="660"/>
      <c r="LOZ8" s="660"/>
      <c r="LPA8" s="660"/>
      <c r="LPB8" s="660"/>
      <c r="LPC8" s="660"/>
      <c r="LPD8" s="660"/>
      <c r="LPE8" s="660"/>
      <c r="LPF8" s="660"/>
      <c r="LPG8" s="660"/>
      <c r="LPH8" s="660"/>
      <c r="LPI8" s="660"/>
      <c r="LPJ8" s="660"/>
      <c r="LPK8" s="660"/>
      <c r="LPL8" s="660"/>
      <c r="LPM8" s="660"/>
      <c r="LPN8" s="660"/>
      <c r="LPO8" s="660"/>
      <c r="LPP8" s="660"/>
      <c r="LPQ8" s="660"/>
      <c r="LPR8" s="660"/>
      <c r="LPS8" s="660"/>
      <c r="LPT8" s="660"/>
      <c r="LPU8" s="660"/>
      <c r="LPV8" s="660"/>
      <c r="LPW8" s="660"/>
      <c r="LPX8" s="660"/>
      <c r="LPY8" s="660"/>
      <c r="LPZ8" s="660"/>
      <c r="LQA8" s="660"/>
      <c r="LQB8" s="660"/>
      <c r="LQC8" s="660"/>
      <c r="LQD8" s="660"/>
      <c r="LQE8" s="660"/>
      <c r="LQF8" s="660"/>
      <c r="LQG8" s="660"/>
      <c r="LQH8" s="660"/>
      <c r="LQI8" s="660"/>
      <c r="LQJ8" s="660"/>
      <c r="LQK8" s="660"/>
      <c r="LQL8" s="660"/>
      <c r="LQM8" s="660"/>
      <c r="LQN8" s="660"/>
      <c r="LQO8" s="660"/>
      <c r="LQP8" s="660"/>
      <c r="LQQ8" s="660"/>
      <c r="LQR8" s="660"/>
      <c r="LQS8" s="660"/>
      <c r="LQT8" s="660"/>
      <c r="LQU8" s="660"/>
      <c r="LQV8" s="660"/>
      <c r="LQW8" s="660"/>
      <c r="LQX8" s="660"/>
      <c r="LQY8" s="660"/>
      <c r="LQZ8" s="660"/>
      <c r="LRA8" s="660"/>
      <c r="LRB8" s="660"/>
      <c r="LRC8" s="660"/>
      <c r="LRD8" s="660"/>
      <c r="LRE8" s="660"/>
      <c r="LRF8" s="660"/>
      <c r="LRG8" s="660"/>
      <c r="LRH8" s="660"/>
      <c r="LRI8" s="660"/>
      <c r="LRJ8" s="660"/>
      <c r="LRK8" s="660"/>
      <c r="LRL8" s="660"/>
      <c r="LRM8" s="660"/>
      <c r="LRN8" s="660"/>
      <c r="LRO8" s="660"/>
      <c r="LRP8" s="660"/>
      <c r="LRQ8" s="660"/>
      <c r="LRR8" s="660"/>
      <c r="LRS8" s="660"/>
      <c r="LRT8" s="660"/>
      <c r="LRU8" s="660"/>
      <c r="LRV8" s="660"/>
      <c r="LRW8" s="660"/>
      <c r="LRX8" s="660"/>
      <c r="LRY8" s="660"/>
      <c r="LRZ8" s="660"/>
      <c r="LSA8" s="660"/>
      <c r="LSB8" s="660"/>
      <c r="LSC8" s="660"/>
      <c r="LSD8" s="660"/>
      <c r="LSE8" s="660"/>
      <c r="LSF8" s="660"/>
      <c r="LSG8" s="660"/>
      <c r="LSH8" s="660"/>
      <c r="LSI8" s="660"/>
      <c r="LSJ8" s="660"/>
      <c r="LSK8" s="660"/>
      <c r="LSL8" s="660"/>
      <c r="LSM8" s="660"/>
      <c r="LSN8" s="660"/>
      <c r="LSO8" s="660"/>
      <c r="LSP8" s="660"/>
      <c r="LSQ8" s="660"/>
      <c r="LSR8" s="660"/>
      <c r="LSS8" s="660"/>
      <c r="LST8" s="660"/>
      <c r="LSU8" s="660"/>
      <c r="LSV8" s="660"/>
      <c r="LSW8" s="660"/>
      <c r="LSX8" s="660"/>
      <c r="LSY8" s="660"/>
      <c r="LSZ8" s="660"/>
      <c r="LTA8" s="660"/>
      <c r="LTB8" s="660"/>
      <c r="LTC8" s="660"/>
      <c r="LTD8" s="660"/>
      <c r="LTE8" s="660"/>
      <c r="LTF8" s="660"/>
      <c r="LTG8" s="660"/>
      <c r="LTH8" s="660"/>
      <c r="LTI8" s="660"/>
      <c r="LTJ8" s="660"/>
      <c r="LTK8" s="660"/>
      <c r="LTL8" s="660"/>
      <c r="LTM8" s="660"/>
      <c r="LTN8" s="660"/>
      <c r="LTO8" s="660"/>
      <c r="LTP8" s="660"/>
      <c r="LTQ8" s="660"/>
      <c r="LTR8" s="660"/>
      <c r="LTS8" s="660"/>
      <c r="LTT8" s="660"/>
      <c r="LTU8" s="660"/>
      <c r="LTV8" s="660"/>
      <c r="LTW8" s="660"/>
      <c r="LTX8" s="660"/>
      <c r="LTY8" s="660"/>
      <c r="LTZ8" s="660"/>
      <c r="LUA8" s="660"/>
      <c r="LUB8" s="660"/>
      <c r="LUC8" s="660"/>
      <c r="LUD8" s="660"/>
      <c r="LUE8" s="660"/>
      <c r="LUF8" s="660"/>
      <c r="LUG8" s="660"/>
      <c r="LUH8" s="660"/>
      <c r="LUI8" s="660"/>
      <c r="LUJ8" s="660"/>
      <c r="LUK8" s="660"/>
      <c r="LUL8" s="660"/>
      <c r="LUM8" s="660"/>
      <c r="LUN8" s="660"/>
      <c r="LUO8" s="660"/>
      <c r="LUP8" s="660"/>
      <c r="LUQ8" s="660"/>
      <c r="LUR8" s="660"/>
      <c r="LUS8" s="660"/>
      <c r="LUT8" s="660"/>
      <c r="LUU8" s="660"/>
      <c r="LUV8" s="660"/>
      <c r="LUW8" s="660"/>
      <c r="LUX8" s="660"/>
      <c r="LUY8" s="660"/>
      <c r="LUZ8" s="660"/>
      <c r="LVA8" s="660"/>
      <c r="LVB8" s="660"/>
      <c r="LVC8" s="660"/>
      <c r="LVD8" s="660"/>
      <c r="LVE8" s="660"/>
      <c r="LVF8" s="660"/>
      <c r="LVG8" s="660"/>
      <c r="LVH8" s="660"/>
      <c r="LVI8" s="660"/>
      <c r="LVJ8" s="660"/>
      <c r="LVK8" s="660"/>
      <c r="LVL8" s="660"/>
      <c r="LVM8" s="660"/>
      <c r="LVN8" s="660"/>
      <c r="LVO8" s="660"/>
      <c r="LVP8" s="660"/>
      <c r="LVQ8" s="660"/>
      <c r="LVR8" s="660"/>
      <c r="LVS8" s="660"/>
      <c r="LVT8" s="660"/>
      <c r="LVU8" s="660"/>
      <c r="LVV8" s="660"/>
      <c r="LVW8" s="660"/>
      <c r="LVX8" s="660"/>
      <c r="LVY8" s="660"/>
      <c r="LVZ8" s="660"/>
      <c r="LWA8" s="660"/>
      <c r="LWB8" s="660"/>
      <c r="LWC8" s="660"/>
      <c r="LWD8" s="660"/>
      <c r="LWE8" s="660"/>
      <c r="LWF8" s="660"/>
      <c r="LWG8" s="660"/>
      <c r="LWH8" s="660"/>
      <c r="LWI8" s="660"/>
      <c r="LWJ8" s="660"/>
      <c r="LWK8" s="660"/>
      <c r="LWL8" s="660"/>
      <c r="LWM8" s="660"/>
      <c r="LWN8" s="660"/>
      <c r="LWO8" s="660"/>
      <c r="LWP8" s="660"/>
      <c r="LWQ8" s="660"/>
      <c r="LWR8" s="660"/>
      <c r="LWS8" s="660"/>
      <c r="LWT8" s="660"/>
      <c r="LWU8" s="660"/>
      <c r="LWV8" s="660"/>
      <c r="LWW8" s="660"/>
      <c r="LWX8" s="660"/>
      <c r="LWY8" s="660"/>
      <c r="LWZ8" s="660"/>
      <c r="LXA8" s="660"/>
      <c r="LXB8" s="660"/>
      <c r="LXC8" s="660"/>
      <c r="LXD8" s="660"/>
      <c r="LXE8" s="660"/>
      <c r="LXF8" s="660"/>
      <c r="LXG8" s="660"/>
      <c r="LXH8" s="660"/>
      <c r="LXI8" s="660"/>
      <c r="LXJ8" s="660"/>
      <c r="LXK8" s="660"/>
      <c r="LXL8" s="660"/>
      <c r="LXM8" s="660"/>
      <c r="LXN8" s="660"/>
      <c r="LXO8" s="660"/>
      <c r="LXP8" s="660"/>
      <c r="LXQ8" s="660"/>
      <c r="LXR8" s="660"/>
      <c r="LXS8" s="660"/>
      <c r="LXT8" s="660"/>
      <c r="LXU8" s="660"/>
      <c r="LXV8" s="660"/>
      <c r="LXW8" s="660"/>
      <c r="LXX8" s="660"/>
      <c r="LXY8" s="660"/>
      <c r="LXZ8" s="660"/>
      <c r="LYA8" s="660"/>
      <c r="LYB8" s="660"/>
      <c r="LYC8" s="660"/>
      <c r="LYD8" s="660"/>
      <c r="LYE8" s="660"/>
      <c r="LYF8" s="660"/>
      <c r="LYG8" s="660"/>
      <c r="LYH8" s="660"/>
      <c r="LYI8" s="660"/>
      <c r="LYJ8" s="660"/>
      <c r="LYK8" s="660"/>
      <c r="LYL8" s="660"/>
      <c r="LYM8" s="660"/>
      <c r="LYN8" s="660"/>
      <c r="LYO8" s="660"/>
      <c r="LYP8" s="660"/>
      <c r="LYQ8" s="660"/>
      <c r="LYR8" s="660"/>
      <c r="LYS8" s="660"/>
      <c r="LYT8" s="660"/>
      <c r="LYU8" s="660"/>
      <c r="LYV8" s="660"/>
      <c r="LYW8" s="660"/>
      <c r="LYX8" s="660"/>
      <c r="LYY8" s="660"/>
      <c r="LYZ8" s="660"/>
      <c r="LZA8" s="660"/>
      <c r="LZB8" s="660"/>
      <c r="LZC8" s="660"/>
      <c r="LZD8" s="660"/>
      <c r="LZE8" s="660"/>
      <c r="LZF8" s="660"/>
      <c r="LZG8" s="660"/>
      <c r="LZH8" s="660"/>
      <c r="LZI8" s="660"/>
      <c r="LZJ8" s="660"/>
      <c r="LZK8" s="660"/>
      <c r="LZL8" s="660"/>
      <c r="LZM8" s="660"/>
      <c r="LZN8" s="660"/>
      <c r="LZO8" s="660"/>
      <c r="LZP8" s="660"/>
      <c r="LZQ8" s="660"/>
      <c r="LZR8" s="660"/>
      <c r="LZS8" s="660"/>
      <c r="LZT8" s="660"/>
      <c r="LZU8" s="660"/>
      <c r="LZV8" s="660"/>
      <c r="LZW8" s="660"/>
      <c r="LZX8" s="660"/>
      <c r="LZY8" s="660"/>
      <c r="LZZ8" s="660"/>
      <c r="MAA8" s="660"/>
      <c r="MAB8" s="660"/>
      <c r="MAC8" s="660"/>
      <c r="MAD8" s="660"/>
      <c r="MAE8" s="660"/>
      <c r="MAF8" s="660"/>
      <c r="MAG8" s="660"/>
      <c r="MAH8" s="660"/>
      <c r="MAI8" s="660"/>
      <c r="MAJ8" s="660"/>
      <c r="MAK8" s="660"/>
      <c r="MAL8" s="660"/>
      <c r="MAM8" s="660"/>
      <c r="MAN8" s="660"/>
      <c r="MAO8" s="660"/>
      <c r="MAP8" s="660"/>
      <c r="MAQ8" s="660"/>
      <c r="MAR8" s="660"/>
      <c r="MAS8" s="660"/>
      <c r="MAT8" s="660"/>
      <c r="MAU8" s="660"/>
      <c r="MAV8" s="660"/>
      <c r="MAW8" s="660"/>
      <c r="MAX8" s="660"/>
      <c r="MAY8" s="660"/>
      <c r="MAZ8" s="660"/>
      <c r="MBA8" s="660"/>
      <c r="MBB8" s="660"/>
      <c r="MBC8" s="660"/>
      <c r="MBD8" s="660"/>
      <c r="MBE8" s="660"/>
      <c r="MBF8" s="660"/>
      <c r="MBG8" s="660"/>
      <c r="MBH8" s="660"/>
      <c r="MBI8" s="660"/>
      <c r="MBJ8" s="660"/>
      <c r="MBK8" s="660"/>
      <c r="MBL8" s="660"/>
      <c r="MBM8" s="660"/>
      <c r="MBN8" s="660"/>
      <c r="MBO8" s="660"/>
      <c r="MBP8" s="660"/>
      <c r="MBQ8" s="660"/>
      <c r="MBR8" s="660"/>
      <c r="MBS8" s="660"/>
      <c r="MBT8" s="660"/>
      <c r="MBU8" s="660"/>
      <c r="MBV8" s="660"/>
      <c r="MBW8" s="660"/>
      <c r="MBX8" s="660"/>
      <c r="MBY8" s="660"/>
      <c r="MBZ8" s="660"/>
      <c r="MCA8" s="660"/>
      <c r="MCB8" s="660"/>
      <c r="MCC8" s="660"/>
      <c r="MCD8" s="660"/>
      <c r="MCE8" s="660"/>
      <c r="MCF8" s="660"/>
      <c r="MCG8" s="660"/>
      <c r="MCH8" s="660"/>
      <c r="MCI8" s="660"/>
      <c r="MCJ8" s="660"/>
      <c r="MCK8" s="660"/>
      <c r="MCL8" s="660"/>
      <c r="MCM8" s="660"/>
      <c r="MCN8" s="660"/>
      <c r="MCO8" s="660"/>
      <c r="MCP8" s="660"/>
      <c r="MCQ8" s="660"/>
      <c r="MCR8" s="660"/>
      <c r="MCS8" s="660"/>
      <c r="MCT8" s="660"/>
      <c r="MCU8" s="660"/>
      <c r="MCV8" s="660"/>
      <c r="MCW8" s="660"/>
      <c r="MCX8" s="660"/>
      <c r="MCY8" s="660"/>
      <c r="MCZ8" s="660"/>
      <c r="MDA8" s="660"/>
      <c r="MDB8" s="660"/>
      <c r="MDC8" s="660"/>
      <c r="MDD8" s="660"/>
      <c r="MDE8" s="660"/>
      <c r="MDF8" s="660"/>
      <c r="MDG8" s="660"/>
      <c r="MDH8" s="660"/>
      <c r="MDI8" s="660"/>
      <c r="MDJ8" s="660"/>
      <c r="MDK8" s="660"/>
      <c r="MDL8" s="660"/>
      <c r="MDM8" s="660"/>
      <c r="MDN8" s="660"/>
      <c r="MDO8" s="660"/>
      <c r="MDP8" s="660"/>
      <c r="MDQ8" s="660"/>
      <c r="MDR8" s="660"/>
      <c r="MDS8" s="660"/>
      <c r="MDT8" s="660"/>
      <c r="MDU8" s="660"/>
      <c r="MDV8" s="660"/>
      <c r="MDW8" s="660"/>
      <c r="MDX8" s="660"/>
      <c r="MDY8" s="660"/>
      <c r="MDZ8" s="660"/>
      <c r="MEA8" s="660"/>
      <c r="MEB8" s="660"/>
      <c r="MEC8" s="660"/>
      <c r="MED8" s="660"/>
      <c r="MEE8" s="660"/>
      <c r="MEF8" s="660"/>
      <c r="MEG8" s="660"/>
      <c r="MEH8" s="660"/>
      <c r="MEI8" s="660"/>
      <c r="MEJ8" s="660"/>
      <c r="MEK8" s="660"/>
      <c r="MEL8" s="660"/>
      <c r="MEM8" s="660"/>
      <c r="MEN8" s="660"/>
      <c r="MEO8" s="660"/>
      <c r="MEP8" s="660"/>
      <c r="MEQ8" s="660"/>
      <c r="MER8" s="660"/>
      <c r="MES8" s="660"/>
      <c r="MET8" s="660"/>
      <c r="MEU8" s="660"/>
      <c r="MEV8" s="660"/>
      <c r="MEW8" s="660"/>
      <c r="MEX8" s="660"/>
      <c r="MEY8" s="660"/>
      <c r="MEZ8" s="660"/>
      <c r="MFA8" s="660"/>
      <c r="MFB8" s="660"/>
      <c r="MFC8" s="660"/>
      <c r="MFD8" s="660"/>
      <c r="MFE8" s="660"/>
      <c r="MFF8" s="660"/>
      <c r="MFG8" s="660"/>
      <c r="MFH8" s="660"/>
      <c r="MFI8" s="660"/>
      <c r="MFJ8" s="660"/>
      <c r="MFK8" s="660"/>
      <c r="MFL8" s="660"/>
      <c r="MFM8" s="660"/>
      <c r="MFN8" s="660"/>
      <c r="MFO8" s="660"/>
      <c r="MFP8" s="660"/>
      <c r="MFQ8" s="660"/>
      <c r="MFR8" s="660"/>
      <c r="MFS8" s="660"/>
      <c r="MFT8" s="660"/>
      <c r="MFU8" s="660"/>
      <c r="MFV8" s="660"/>
      <c r="MFW8" s="660"/>
      <c r="MFX8" s="660"/>
      <c r="MFY8" s="660"/>
      <c r="MFZ8" s="660"/>
      <c r="MGA8" s="660"/>
      <c r="MGB8" s="660"/>
      <c r="MGC8" s="660"/>
      <c r="MGD8" s="660"/>
      <c r="MGE8" s="660"/>
      <c r="MGF8" s="660"/>
      <c r="MGG8" s="660"/>
      <c r="MGH8" s="660"/>
      <c r="MGI8" s="660"/>
      <c r="MGJ8" s="660"/>
      <c r="MGK8" s="660"/>
      <c r="MGL8" s="660"/>
      <c r="MGM8" s="660"/>
      <c r="MGN8" s="660"/>
      <c r="MGO8" s="660"/>
      <c r="MGP8" s="660"/>
      <c r="MGQ8" s="660"/>
      <c r="MGR8" s="660"/>
      <c r="MGS8" s="660"/>
      <c r="MGT8" s="660"/>
      <c r="MGU8" s="660"/>
      <c r="MGV8" s="660"/>
      <c r="MGW8" s="660"/>
      <c r="MGX8" s="660"/>
      <c r="MGY8" s="660"/>
      <c r="MGZ8" s="660"/>
      <c r="MHA8" s="660"/>
      <c r="MHB8" s="660"/>
      <c r="MHC8" s="660"/>
      <c r="MHD8" s="660"/>
      <c r="MHE8" s="660"/>
      <c r="MHF8" s="660"/>
      <c r="MHG8" s="660"/>
      <c r="MHH8" s="660"/>
      <c r="MHI8" s="660"/>
      <c r="MHJ8" s="660"/>
      <c r="MHK8" s="660"/>
      <c r="MHL8" s="660"/>
      <c r="MHM8" s="660"/>
      <c r="MHN8" s="660"/>
      <c r="MHO8" s="660"/>
      <c r="MHP8" s="660"/>
      <c r="MHQ8" s="660"/>
      <c r="MHR8" s="660"/>
      <c r="MHS8" s="660"/>
      <c r="MHT8" s="660"/>
      <c r="MHU8" s="660"/>
      <c r="MHV8" s="660"/>
      <c r="MHW8" s="660"/>
      <c r="MHX8" s="660"/>
      <c r="MHY8" s="660"/>
      <c r="MHZ8" s="660"/>
      <c r="MIA8" s="660"/>
      <c r="MIB8" s="660"/>
      <c r="MIC8" s="660"/>
      <c r="MID8" s="660"/>
      <c r="MIE8" s="660"/>
      <c r="MIF8" s="660"/>
      <c r="MIG8" s="660"/>
      <c r="MIH8" s="660"/>
      <c r="MII8" s="660"/>
      <c r="MIJ8" s="660"/>
      <c r="MIK8" s="660"/>
      <c r="MIL8" s="660"/>
      <c r="MIM8" s="660"/>
      <c r="MIN8" s="660"/>
      <c r="MIO8" s="660"/>
      <c r="MIP8" s="660"/>
      <c r="MIQ8" s="660"/>
      <c r="MIR8" s="660"/>
      <c r="MIS8" s="660"/>
      <c r="MIT8" s="660"/>
      <c r="MIU8" s="660"/>
      <c r="MIV8" s="660"/>
      <c r="MIW8" s="660"/>
      <c r="MIX8" s="660"/>
      <c r="MIY8" s="660"/>
      <c r="MIZ8" s="660"/>
      <c r="MJA8" s="660"/>
      <c r="MJB8" s="660"/>
      <c r="MJC8" s="660"/>
      <c r="MJD8" s="660"/>
      <c r="MJE8" s="660"/>
      <c r="MJF8" s="660"/>
      <c r="MJG8" s="660"/>
      <c r="MJH8" s="660"/>
      <c r="MJI8" s="660"/>
      <c r="MJJ8" s="660"/>
      <c r="MJK8" s="660"/>
      <c r="MJL8" s="660"/>
      <c r="MJM8" s="660"/>
      <c r="MJN8" s="660"/>
      <c r="MJO8" s="660"/>
      <c r="MJP8" s="660"/>
      <c r="MJQ8" s="660"/>
      <c r="MJR8" s="660"/>
      <c r="MJS8" s="660"/>
      <c r="MJT8" s="660"/>
      <c r="MJU8" s="660"/>
      <c r="MJV8" s="660"/>
      <c r="MJW8" s="660"/>
      <c r="MJX8" s="660"/>
      <c r="MJY8" s="660"/>
      <c r="MJZ8" s="660"/>
      <c r="MKA8" s="660"/>
      <c r="MKB8" s="660"/>
      <c r="MKC8" s="660"/>
      <c r="MKD8" s="660"/>
      <c r="MKE8" s="660"/>
      <c r="MKF8" s="660"/>
      <c r="MKG8" s="660"/>
      <c r="MKH8" s="660"/>
      <c r="MKI8" s="660"/>
      <c r="MKJ8" s="660"/>
      <c r="MKK8" s="660"/>
      <c r="MKL8" s="660"/>
      <c r="MKM8" s="660"/>
      <c r="MKN8" s="660"/>
      <c r="MKO8" s="660"/>
      <c r="MKP8" s="660"/>
      <c r="MKQ8" s="660"/>
      <c r="MKR8" s="660"/>
      <c r="MKS8" s="660"/>
      <c r="MKT8" s="660"/>
      <c r="MKU8" s="660"/>
      <c r="MKV8" s="660"/>
      <c r="MKW8" s="660"/>
      <c r="MKX8" s="660"/>
      <c r="MKY8" s="660"/>
      <c r="MKZ8" s="660"/>
      <c r="MLA8" s="660"/>
      <c r="MLB8" s="660"/>
      <c r="MLC8" s="660"/>
      <c r="MLD8" s="660"/>
      <c r="MLE8" s="660"/>
      <c r="MLF8" s="660"/>
      <c r="MLG8" s="660"/>
      <c r="MLH8" s="660"/>
      <c r="MLI8" s="660"/>
      <c r="MLJ8" s="660"/>
      <c r="MLK8" s="660"/>
      <c r="MLL8" s="660"/>
      <c r="MLM8" s="660"/>
      <c r="MLN8" s="660"/>
      <c r="MLO8" s="660"/>
      <c r="MLP8" s="660"/>
      <c r="MLQ8" s="660"/>
      <c r="MLR8" s="660"/>
      <c r="MLS8" s="660"/>
      <c r="MLT8" s="660"/>
      <c r="MLU8" s="660"/>
      <c r="MLV8" s="660"/>
      <c r="MLW8" s="660"/>
      <c r="MLX8" s="660"/>
      <c r="MLY8" s="660"/>
      <c r="MLZ8" s="660"/>
      <c r="MMA8" s="660"/>
      <c r="MMB8" s="660"/>
      <c r="MMC8" s="660"/>
      <c r="MMD8" s="660"/>
      <c r="MME8" s="660"/>
      <c r="MMF8" s="660"/>
      <c r="MMG8" s="660"/>
      <c r="MMH8" s="660"/>
      <c r="MMI8" s="660"/>
      <c r="MMJ8" s="660"/>
      <c r="MMK8" s="660"/>
      <c r="MML8" s="660"/>
      <c r="MMM8" s="660"/>
      <c r="MMN8" s="660"/>
      <c r="MMO8" s="660"/>
      <c r="MMP8" s="660"/>
      <c r="MMQ8" s="660"/>
      <c r="MMR8" s="660"/>
      <c r="MMS8" s="660"/>
      <c r="MMT8" s="660"/>
      <c r="MMU8" s="660"/>
      <c r="MMV8" s="660"/>
      <c r="MMW8" s="660"/>
      <c r="MMX8" s="660"/>
      <c r="MMY8" s="660"/>
      <c r="MMZ8" s="660"/>
      <c r="MNA8" s="660"/>
      <c r="MNB8" s="660"/>
      <c r="MNC8" s="660"/>
      <c r="MND8" s="660"/>
      <c r="MNE8" s="660"/>
      <c r="MNF8" s="660"/>
      <c r="MNG8" s="660"/>
      <c r="MNH8" s="660"/>
      <c r="MNI8" s="660"/>
      <c r="MNJ8" s="660"/>
      <c r="MNK8" s="660"/>
      <c r="MNL8" s="660"/>
      <c r="MNM8" s="660"/>
      <c r="MNN8" s="660"/>
      <c r="MNO8" s="660"/>
      <c r="MNP8" s="660"/>
      <c r="MNQ8" s="660"/>
      <c r="MNR8" s="660"/>
      <c r="MNS8" s="660"/>
      <c r="MNT8" s="660"/>
      <c r="MNU8" s="660"/>
      <c r="MNV8" s="660"/>
      <c r="MNW8" s="660"/>
      <c r="MNX8" s="660"/>
      <c r="MNY8" s="660"/>
      <c r="MNZ8" s="660"/>
      <c r="MOA8" s="660"/>
      <c r="MOB8" s="660"/>
      <c r="MOC8" s="660"/>
      <c r="MOD8" s="660"/>
      <c r="MOE8" s="660"/>
      <c r="MOF8" s="660"/>
      <c r="MOG8" s="660"/>
      <c r="MOH8" s="660"/>
      <c r="MOI8" s="660"/>
      <c r="MOJ8" s="660"/>
      <c r="MOK8" s="660"/>
      <c r="MOL8" s="660"/>
      <c r="MOM8" s="660"/>
      <c r="MON8" s="660"/>
      <c r="MOO8" s="660"/>
      <c r="MOP8" s="660"/>
      <c r="MOQ8" s="660"/>
      <c r="MOR8" s="660"/>
      <c r="MOS8" s="660"/>
      <c r="MOT8" s="660"/>
      <c r="MOU8" s="660"/>
      <c r="MOV8" s="660"/>
      <c r="MOW8" s="660"/>
      <c r="MOX8" s="660"/>
      <c r="MOY8" s="660"/>
      <c r="MOZ8" s="660"/>
      <c r="MPA8" s="660"/>
      <c r="MPB8" s="660"/>
      <c r="MPC8" s="660"/>
      <c r="MPD8" s="660"/>
      <c r="MPE8" s="660"/>
      <c r="MPF8" s="660"/>
      <c r="MPG8" s="660"/>
      <c r="MPH8" s="660"/>
      <c r="MPI8" s="660"/>
      <c r="MPJ8" s="660"/>
      <c r="MPK8" s="660"/>
      <c r="MPL8" s="660"/>
      <c r="MPM8" s="660"/>
      <c r="MPN8" s="660"/>
      <c r="MPO8" s="660"/>
      <c r="MPP8" s="660"/>
      <c r="MPQ8" s="660"/>
      <c r="MPR8" s="660"/>
      <c r="MPS8" s="660"/>
      <c r="MPT8" s="660"/>
      <c r="MPU8" s="660"/>
      <c r="MPV8" s="660"/>
      <c r="MPW8" s="660"/>
      <c r="MPX8" s="660"/>
      <c r="MPY8" s="660"/>
      <c r="MPZ8" s="660"/>
      <c r="MQA8" s="660"/>
      <c r="MQB8" s="660"/>
      <c r="MQC8" s="660"/>
      <c r="MQD8" s="660"/>
      <c r="MQE8" s="660"/>
      <c r="MQF8" s="660"/>
      <c r="MQG8" s="660"/>
      <c r="MQH8" s="660"/>
      <c r="MQI8" s="660"/>
      <c r="MQJ8" s="660"/>
      <c r="MQK8" s="660"/>
      <c r="MQL8" s="660"/>
      <c r="MQM8" s="660"/>
      <c r="MQN8" s="660"/>
      <c r="MQO8" s="660"/>
      <c r="MQP8" s="660"/>
      <c r="MQQ8" s="660"/>
      <c r="MQR8" s="660"/>
      <c r="MQS8" s="660"/>
      <c r="MQT8" s="660"/>
      <c r="MQU8" s="660"/>
      <c r="MQV8" s="660"/>
      <c r="MQW8" s="660"/>
      <c r="MQX8" s="660"/>
      <c r="MQY8" s="660"/>
      <c r="MQZ8" s="660"/>
      <c r="MRA8" s="660"/>
      <c r="MRB8" s="660"/>
      <c r="MRC8" s="660"/>
      <c r="MRD8" s="660"/>
      <c r="MRE8" s="660"/>
      <c r="MRF8" s="660"/>
      <c r="MRG8" s="660"/>
      <c r="MRH8" s="660"/>
      <c r="MRI8" s="660"/>
      <c r="MRJ8" s="660"/>
      <c r="MRK8" s="660"/>
      <c r="MRL8" s="660"/>
      <c r="MRM8" s="660"/>
      <c r="MRN8" s="660"/>
      <c r="MRO8" s="660"/>
      <c r="MRP8" s="660"/>
      <c r="MRQ8" s="660"/>
      <c r="MRR8" s="660"/>
      <c r="MRS8" s="660"/>
      <c r="MRT8" s="660"/>
      <c r="MRU8" s="660"/>
      <c r="MRV8" s="660"/>
      <c r="MRW8" s="660"/>
      <c r="MRX8" s="660"/>
      <c r="MRY8" s="660"/>
      <c r="MRZ8" s="660"/>
      <c r="MSA8" s="660"/>
      <c r="MSB8" s="660"/>
      <c r="MSC8" s="660"/>
      <c r="MSD8" s="660"/>
      <c r="MSE8" s="660"/>
      <c r="MSF8" s="660"/>
      <c r="MSG8" s="660"/>
      <c r="MSH8" s="660"/>
      <c r="MSI8" s="660"/>
      <c r="MSJ8" s="660"/>
      <c r="MSK8" s="660"/>
      <c r="MSL8" s="660"/>
      <c r="MSM8" s="660"/>
      <c r="MSN8" s="660"/>
      <c r="MSO8" s="660"/>
      <c r="MSP8" s="660"/>
      <c r="MSQ8" s="660"/>
      <c r="MSR8" s="660"/>
      <c r="MSS8" s="660"/>
      <c r="MST8" s="660"/>
      <c r="MSU8" s="660"/>
      <c r="MSV8" s="660"/>
      <c r="MSW8" s="660"/>
      <c r="MSX8" s="660"/>
      <c r="MSY8" s="660"/>
      <c r="MSZ8" s="660"/>
      <c r="MTA8" s="660"/>
      <c r="MTB8" s="660"/>
      <c r="MTC8" s="660"/>
      <c r="MTD8" s="660"/>
      <c r="MTE8" s="660"/>
      <c r="MTF8" s="660"/>
      <c r="MTG8" s="660"/>
      <c r="MTH8" s="660"/>
      <c r="MTI8" s="660"/>
      <c r="MTJ8" s="660"/>
      <c r="MTK8" s="660"/>
      <c r="MTL8" s="660"/>
      <c r="MTM8" s="660"/>
      <c r="MTN8" s="660"/>
      <c r="MTO8" s="660"/>
      <c r="MTP8" s="660"/>
      <c r="MTQ8" s="660"/>
      <c r="MTR8" s="660"/>
      <c r="MTS8" s="660"/>
      <c r="MTT8" s="660"/>
      <c r="MTU8" s="660"/>
      <c r="MTV8" s="660"/>
      <c r="MTW8" s="660"/>
      <c r="MTX8" s="660"/>
      <c r="MTY8" s="660"/>
      <c r="MTZ8" s="660"/>
      <c r="MUA8" s="660"/>
      <c r="MUB8" s="660"/>
      <c r="MUC8" s="660"/>
      <c r="MUD8" s="660"/>
      <c r="MUE8" s="660"/>
      <c r="MUF8" s="660"/>
      <c r="MUG8" s="660"/>
      <c r="MUH8" s="660"/>
      <c r="MUI8" s="660"/>
      <c r="MUJ8" s="660"/>
      <c r="MUK8" s="660"/>
      <c r="MUL8" s="660"/>
      <c r="MUM8" s="660"/>
      <c r="MUN8" s="660"/>
      <c r="MUO8" s="660"/>
      <c r="MUP8" s="660"/>
      <c r="MUQ8" s="660"/>
      <c r="MUR8" s="660"/>
      <c r="MUS8" s="660"/>
      <c r="MUT8" s="660"/>
      <c r="MUU8" s="660"/>
      <c r="MUV8" s="660"/>
      <c r="MUW8" s="660"/>
      <c r="MUX8" s="660"/>
      <c r="MUY8" s="660"/>
      <c r="MUZ8" s="660"/>
      <c r="MVA8" s="660"/>
      <c r="MVB8" s="660"/>
      <c r="MVC8" s="660"/>
      <c r="MVD8" s="660"/>
      <c r="MVE8" s="660"/>
      <c r="MVF8" s="660"/>
      <c r="MVG8" s="660"/>
      <c r="MVH8" s="660"/>
      <c r="MVI8" s="660"/>
      <c r="MVJ8" s="660"/>
      <c r="MVK8" s="660"/>
      <c r="MVL8" s="660"/>
      <c r="MVM8" s="660"/>
      <c r="MVN8" s="660"/>
      <c r="MVO8" s="660"/>
      <c r="MVP8" s="660"/>
      <c r="MVQ8" s="660"/>
      <c r="MVR8" s="660"/>
      <c r="MVS8" s="660"/>
      <c r="MVT8" s="660"/>
      <c r="MVU8" s="660"/>
      <c r="MVV8" s="660"/>
      <c r="MVW8" s="660"/>
      <c r="MVX8" s="660"/>
      <c r="MVY8" s="660"/>
      <c r="MVZ8" s="660"/>
      <c r="MWA8" s="660"/>
      <c r="MWB8" s="660"/>
      <c r="MWC8" s="660"/>
      <c r="MWD8" s="660"/>
      <c r="MWE8" s="660"/>
      <c r="MWF8" s="660"/>
      <c r="MWG8" s="660"/>
      <c r="MWH8" s="660"/>
      <c r="MWI8" s="660"/>
      <c r="MWJ8" s="660"/>
      <c r="MWK8" s="660"/>
      <c r="MWL8" s="660"/>
      <c r="MWM8" s="660"/>
      <c r="MWN8" s="660"/>
      <c r="MWO8" s="660"/>
      <c r="MWP8" s="660"/>
      <c r="MWQ8" s="660"/>
      <c r="MWR8" s="660"/>
      <c r="MWS8" s="660"/>
      <c r="MWT8" s="660"/>
      <c r="MWU8" s="660"/>
      <c r="MWV8" s="660"/>
      <c r="MWW8" s="660"/>
      <c r="MWX8" s="660"/>
      <c r="MWY8" s="660"/>
      <c r="MWZ8" s="660"/>
      <c r="MXA8" s="660"/>
      <c r="MXB8" s="660"/>
      <c r="MXC8" s="660"/>
      <c r="MXD8" s="660"/>
      <c r="MXE8" s="660"/>
      <c r="MXF8" s="660"/>
      <c r="MXG8" s="660"/>
      <c r="MXH8" s="660"/>
      <c r="MXI8" s="660"/>
      <c r="MXJ8" s="660"/>
      <c r="MXK8" s="660"/>
      <c r="MXL8" s="660"/>
      <c r="MXM8" s="660"/>
      <c r="MXN8" s="660"/>
      <c r="MXO8" s="660"/>
      <c r="MXP8" s="660"/>
      <c r="MXQ8" s="660"/>
      <c r="MXR8" s="660"/>
      <c r="MXS8" s="660"/>
      <c r="MXT8" s="660"/>
      <c r="MXU8" s="660"/>
      <c r="MXV8" s="660"/>
      <c r="MXW8" s="660"/>
      <c r="MXX8" s="660"/>
      <c r="MXY8" s="660"/>
      <c r="MXZ8" s="660"/>
      <c r="MYA8" s="660"/>
      <c r="MYB8" s="660"/>
      <c r="MYC8" s="660"/>
      <c r="MYD8" s="660"/>
      <c r="MYE8" s="660"/>
      <c r="MYF8" s="660"/>
      <c r="MYG8" s="660"/>
      <c r="MYH8" s="660"/>
      <c r="MYI8" s="660"/>
      <c r="MYJ8" s="660"/>
      <c r="MYK8" s="660"/>
      <c r="MYL8" s="660"/>
      <c r="MYM8" s="660"/>
      <c r="MYN8" s="660"/>
      <c r="MYO8" s="660"/>
      <c r="MYP8" s="660"/>
      <c r="MYQ8" s="660"/>
      <c r="MYR8" s="660"/>
      <c r="MYS8" s="660"/>
      <c r="MYT8" s="660"/>
      <c r="MYU8" s="660"/>
      <c r="MYV8" s="660"/>
      <c r="MYW8" s="660"/>
      <c r="MYX8" s="660"/>
      <c r="MYY8" s="660"/>
      <c r="MYZ8" s="660"/>
      <c r="MZA8" s="660"/>
      <c r="MZB8" s="660"/>
      <c r="MZC8" s="660"/>
      <c r="MZD8" s="660"/>
      <c r="MZE8" s="660"/>
      <c r="MZF8" s="660"/>
      <c r="MZG8" s="660"/>
      <c r="MZH8" s="660"/>
      <c r="MZI8" s="660"/>
      <c r="MZJ8" s="660"/>
      <c r="MZK8" s="660"/>
      <c r="MZL8" s="660"/>
      <c r="MZM8" s="660"/>
      <c r="MZN8" s="660"/>
      <c r="MZO8" s="660"/>
      <c r="MZP8" s="660"/>
      <c r="MZQ8" s="660"/>
      <c r="MZR8" s="660"/>
      <c r="MZS8" s="660"/>
      <c r="MZT8" s="660"/>
      <c r="MZU8" s="660"/>
      <c r="MZV8" s="660"/>
      <c r="MZW8" s="660"/>
      <c r="MZX8" s="660"/>
      <c r="MZY8" s="660"/>
      <c r="MZZ8" s="660"/>
      <c r="NAA8" s="660"/>
      <c r="NAB8" s="660"/>
      <c r="NAC8" s="660"/>
      <c r="NAD8" s="660"/>
      <c r="NAE8" s="660"/>
      <c r="NAF8" s="660"/>
      <c r="NAG8" s="660"/>
      <c r="NAH8" s="660"/>
      <c r="NAI8" s="660"/>
      <c r="NAJ8" s="660"/>
      <c r="NAK8" s="660"/>
      <c r="NAL8" s="660"/>
      <c r="NAM8" s="660"/>
      <c r="NAN8" s="660"/>
      <c r="NAO8" s="660"/>
      <c r="NAP8" s="660"/>
      <c r="NAQ8" s="660"/>
      <c r="NAR8" s="660"/>
      <c r="NAS8" s="660"/>
      <c r="NAT8" s="660"/>
      <c r="NAU8" s="660"/>
      <c r="NAV8" s="660"/>
      <c r="NAW8" s="660"/>
      <c r="NAX8" s="660"/>
      <c r="NAY8" s="660"/>
      <c r="NAZ8" s="660"/>
      <c r="NBA8" s="660"/>
      <c r="NBB8" s="660"/>
      <c r="NBC8" s="660"/>
      <c r="NBD8" s="660"/>
      <c r="NBE8" s="660"/>
      <c r="NBF8" s="660"/>
      <c r="NBG8" s="660"/>
      <c r="NBH8" s="660"/>
      <c r="NBI8" s="660"/>
      <c r="NBJ8" s="660"/>
      <c r="NBK8" s="660"/>
      <c r="NBL8" s="660"/>
      <c r="NBM8" s="660"/>
      <c r="NBN8" s="660"/>
      <c r="NBO8" s="660"/>
      <c r="NBP8" s="660"/>
      <c r="NBQ8" s="660"/>
      <c r="NBR8" s="660"/>
      <c r="NBS8" s="660"/>
      <c r="NBT8" s="660"/>
      <c r="NBU8" s="660"/>
      <c r="NBV8" s="660"/>
      <c r="NBW8" s="660"/>
      <c r="NBX8" s="660"/>
      <c r="NBY8" s="660"/>
      <c r="NBZ8" s="660"/>
      <c r="NCA8" s="660"/>
      <c r="NCB8" s="660"/>
      <c r="NCC8" s="660"/>
      <c r="NCD8" s="660"/>
      <c r="NCE8" s="660"/>
      <c r="NCF8" s="660"/>
      <c r="NCG8" s="660"/>
      <c r="NCH8" s="660"/>
      <c r="NCI8" s="660"/>
      <c r="NCJ8" s="660"/>
      <c r="NCK8" s="660"/>
      <c r="NCL8" s="660"/>
      <c r="NCM8" s="660"/>
      <c r="NCN8" s="660"/>
      <c r="NCO8" s="660"/>
      <c r="NCP8" s="660"/>
      <c r="NCQ8" s="660"/>
      <c r="NCR8" s="660"/>
      <c r="NCS8" s="660"/>
      <c r="NCT8" s="660"/>
      <c r="NCU8" s="660"/>
      <c r="NCV8" s="660"/>
      <c r="NCW8" s="660"/>
      <c r="NCX8" s="660"/>
      <c r="NCY8" s="660"/>
      <c r="NCZ8" s="660"/>
      <c r="NDA8" s="660"/>
      <c r="NDB8" s="660"/>
      <c r="NDC8" s="660"/>
      <c r="NDD8" s="660"/>
      <c r="NDE8" s="660"/>
      <c r="NDF8" s="660"/>
      <c r="NDG8" s="660"/>
      <c r="NDH8" s="660"/>
      <c r="NDI8" s="660"/>
      <c r="NDJ8" s="660"/>
      <c r="NDK8" s="660"/>
      <c r="NDL8" s="660"/>
      <c r="NDM8" s="660"/>
      <c r="NDN8" s="660"/>
      <c r="NDO8" s="660"/>
      <c r="NDP8" s="660"/>
      <c r="NDQ8" s="660"/>
      <c r="NDR8" s="660"/>
      <c r="NDS8" s="660"/>
      <c r="NDT8" s="660"/>
      <c r="NDU8" s="660"/>
      <c r="NDV8" s="660"/>
      <c r="NDW8" s="660"/>
      <c r="NDX8" s="660"/>
      <c r="NDY8" s="660"/>
      <c r="NDZ8" s="660"/>
      <c r="NEA8" s="660"/>
      <c r="NEB8" s="660"/>
      <c r="NEC8" s="660"/>
      <c r="NED8" s="660"/>
      <c r="NEE8" s="660"/>
      <c r="NEF8" s="660"/>
      <c r="NEG8" s="660"/>
      <c r="NEH8" s="660"/>
      <c r="NEI8" s="660"/>
      <c r="NEJ8" s="660"/>
      <c r="NEK8" s="660"/>
      <c r="NEL8" s="660"/>
      <c r="NEM8" s="660"/>
      <c r="NEN8" s="660"/>
      <c r="NEO8" s="660"/>
      <c r="NEP8" s="660"/>
      <c r="NEQ8" s="660"/>
      <c r="NER8" s="660"/>
      <c r="NES8" s="660"/>
      <c r="NET8" s="660"/>
      <c r="NEU8" s="660"/>
      <c r="NEV8" s="660"/>
      <c r="NEW8" s="660"/>
      <c r="NEX8" s="660"/>
      <c r="NEY8" s="660"/>
      <c r="NEZ8" s="660"/>
      <c r="NFA8" s="660"/>
      <c r="NFB8" s="660"/>
      <c r="NFC8" s="660"/>
      <c r="NFD8" s="660"/>
      <c r="NFE8" s="660"/>
      <c r="NFF8" s="660"/>
      <c r="NFG8" s="660"/>
      <c r="NFH8" s="660"/>
      <c r="NFI8" s="660"/>
      <c r="NFJ8" s="660"/>
      <c r="NFK8" s="660"/>
      <c r="NFL8" s="660"/>
      <c r="NFM8" s="660"/>
      <c r="NFN8" s="660"/>
      <c r="NFO8" s="660"/>
      <c r="NFP8" s="660"/>
      <c r="NFQ8" s="660"/>
      <c r="NFR8" s="660"/>
      <c r="NFS8" s="660"/>
      <c r="NFT8" s="660"/>
      <c r="NFU8" s="660"/>
      <c r="NFV8" s="660"/>
      <c r="NFW8" s="660"/>
      <c r="NFX8" s="660"/>
      <c r="NFY8" s="660"/>
      <c r="NFZ8" s="660"/>
      <c r="NGA8" s="660"/>
      <c r="NGB8" s="660"/>
      <c r="NGC8" s="660"/>
      <c r="NGD8" s="660"/>
      <c r="NGE8" s="660"/>
      <c r="NGF8" s="660"/>
      <c r="NGG8" s="660"/>
      <c r="NGH8" s="660"/>
      <c r="NGI8" s="660"/>
      <c r="NGJ8" s="660"/>
      <c r="NGK8" s="660"/>
      <c r="NGL8" s="660"/>
      <c r="NGM8" s="660"/>
      <c r="NGN8" s="660"/>
      <c r="NGO8" s="660"/>
      <c r="NGP8" s="660"/>
      <c r="NGQ8" s="660"/>
      <c r="NGR8" s="660"/>
      <c r="NGS8" s="660"/>
      <c r="NGT8" s="660"/>
      <c r="NGU8" s="660"/>
      <c r="NGV8" s="660"/>
      <c r="NGW8" s="660"/>
      <c r="NGX8" s="660"/>
      <c r="NGY8" s="660"/>
      <c r="NGZ8" s="660"/>
      <c r="NHA8" s="660"/>
      <c r="NHB8" s="660"/>
      <c r="NHC8" s="660"/>
      <c r="NHD8" s="660"/>
      <c r="NHE8" s="660"/>
      <c r="NHF8" s="660"/>
      <c r="NHG8" s="660"/>
      <c r="NHH8" s="660"/>
      <c r="NHI8" s="660"/>
      <c r="NHJ8" s="660"/>
      <c r="NHK8" s="660"/>
      <c r="NHL8" s="660"/>
      <c r="NHM8" s="660"/>
      <c r="NHN8" s="660"/>
      <c r="NHO8" s="660"/>
      <c r="NHP8" s="660"/>
      <c r="NHQ8" s="660"/>
      <c r="NHR8" s="660"/>
      <c r="NHS8" s="660"/>
      <c r="NHT8" s="660"/>
      <c r="NHU8" s="660"/>
      <c r="NHV8" s="660"/>
      <c r="NHW8" s="660"/>
      <c r="NHX8" s="660"/>
      <c r="NHY8" s="660"/>
      <c r="NHZ8" s="660"/>
      <c r="NIA8" s="660"/>
      <c r="NIB8" s="660"/>
      <c r="NIC8" s="660"/>
      <c r="NID8" s="660"/>
      <c r="NIE8" s="660"/>
      <c r="NIF8" s="660"/>
      <c r="NIG8" s="660"/>
      <c r="NIH8" s="660"/>
      <c r="NII8" s="660"/>
      <c r="NIJ8" s="660"/>
      <c r="NIK8" s="660"/>
      <c r="NIL8" s="660"/>
      <c r="NIM8" s="660"/>
      <c r="NIN8" s="660"/>
      <c r="NIO8" s="660"/>
      <c r="NIP8" s="660"/>
      <c r="NIQ8" s="660"/>
      <c r="NIR8" s="660"/>
      <c r="NIS8" s="660"/>
      <c r="NIT8" s="660"/>
      <c r="NIU8" s="660"/>
      <c r="NIV8" s="660"/>
      <c r="NIW8" s="660"/>
      <c r="NIX8" s="660"/>
      <c r="NIY8" s="660"/>
      <c r="NIZ8" s="660"/>
      <c r="NJA8" s="660"/>
      <c r="NJB8" s="660"/>
      <c r="NJC8" s="660"/>
      <c r="NJD8" s="660"/>
      <c r="NJE8" s="660"/>
      <c r="NJF8" s="660"/>
      <c r="NJG8" s="660"/>
      <c r="NJH8" s="660"/>
      <c r="NJI8" s="660"/>
      <c r="NJJ8" s="660"/>
      <c r="NJK8" s="660"/>
      <c r="NJL8" s="660"/>
      <c r="NJM8" s="660"/>
      <c r="NJN8" s="660"/>
      <c r="NJO8" s="660"/>
      <c r="NJP8" s="660"/>
      <c r="NJQ8" s="660"/>
      <c r="NJR8" s="660"/>
      <c r="NJS8" s="660"/>
      <c r="NJT8" s="660"/>
      <c r="NJU8" s="660"/>
      <c r="NJV8" s="660"/>
      <c r="NJW8" s="660"/>
      <c r="NJX8" s="660"/>
      <c r="NJY8" s="660"/>
      <c r="NJZ8" s="660"/>
      <c r="NKA8" s="660"/>
      <c r="NKB8" s="660"/>
      <c r="NKC8" s="660"/>
      <c r="NKD8" s="660"/>
      <c r="NKE8" s="660"/>
      <c r="NKF8" s="660"/>
      <c r="NKG8" s="660"/>
      <c r="NKH8" s="660"/>
      <c r="NKI8" s="660"/>
      <c r="NKJ8" s="660"/>
      <c r="NKK8" s="660"/>
      <c r="NKL8" s="660"/>
      <c r="NKM8" s="660"/>
      <c r="NKN8" s="660"/>
      <c r="NKO8" s="660"/>
      <c r="NKP8" s="660"/>
      <c r="NKQ8" s="660"/>
      <c r="NKR8" s="660"/>
      <c r="NKS8" s="660"/>
      <c r="NKT8" s="660"/>
      <c r="NKU8" s="660"/>
      <c r="NKV8" s="660"/>
      <c r="NKW8" s="660"/>
      <c r="NKX8" s="660"/>
      <c r="NKY8" s="660"/>
      <c r="NKZ8" s="660"/>
      <c r="NLA8" s="660"/>
      <c r="NLB8" s="660"/>
      <c r="NLC8" s="660"/>
      <c r="NLD8" s="660"/>
      <c r="NLE8" s="660"/>
      <c r="NLF8" s="660"/>
      <c r="NLG8" s="660"/>
      <c r="NLH8" s="660"/>
      <c r="NLI8" s="660"/>
      <c r="NLJ8" s="660"/>
      <c r="NLK8" s="660"/>
      <c r="NLL8" s="660"/>
      <c r="NLM8" s="660"/>
      <c r="NLN8" s="660"/>
      <c r="NLO8" s="660"/>
      <c r="NLP8" s="660"/>
      <c r="NLQ8" s="660"/>
      <c r="NLR8" s="660"/>
      <c r="NLS8" s="660"/>
      <c r="NLT8" s="660"/>
      <c r="NLU8" s="660"/>
      <c r="NLV8" s="660"/>
      <c r="NLW8" s="660"/>
      <c r="NLX8" s="660"/>
      <c r="NLY8" s="660"/>
      <c r="NLZ8" s="660"/>
      <c r="NMA8" s="660"/>
      <c r="NMB8" s="660"/>
      <c r="NMC8" s="660"/>
      <c r="NMD8" s="660"/>
      <c r="NME8" s="660"/>
      <c r="NMF8" s="660"/>
      <c r="NMG8" s="660"/>
      <c r="NMH8" s="660"/>
      <c r="NMI8" s="660"/>
      <c r="NMJ8" s="660"/>
      <c r="NMK8" s="660"/>
      <c r="NML8" s="660"/>
      <c r="NMM8" s="660"/>
      <c r="NMN8" s="660"/>
      <c r="NMO8" s="660"/>
      <c r="NMP8" s="660"/>
      <c r="NMQ8" s="660"/>
      <c r="NMR8" s="660"/>
      <c r="NMS8" s="660"/>
      <c r="NMT8" s="660"/>
      <c r="NMU8" s="660"/>
      <c r="NMV8" s="660"/>
      <c r="NMW8" s="660"/>
      <c r="NMX8" s="660"/>
      <c r="NMY8" s="660"/>
      <c r="NMZ8" s="660"/>
      <c r="NNA8" s="660"/>
      <c r="NNB8" s="660"/>
      <c r="NNC8" s="660"/>
      <c r="NND8" s="660"/>
      <c r="NNE8" s="660"/>
      <c r="NNF8" s="660"/>
      <c r="NNG8" s="660"/>
      <c r="NNH8" s="660"/>
      <c r="NNI8" s="660"/>
      <c r="NNJ8" s="660"/>
      <c r="NNK8" s="660"/>
      <c r="NNL8" s="660"/>
      <c r="NNM8" s="660"/>
      <c r="NNN8" s="660"/>
      <c r="NNO8" s="660"/>
      <c r="NNP8" s="660"/>
      <c r="NNQ8" s="660"/>
      <c r="NNR8" s="660"/>
      <c r="NNS8" s="660"/>
      <c r="NNT8" s="660"/>
      <c r="NNU8" s="660"/>
      <c r="NNV8" s="660"/>
      <c r="NNW8" s="660"/>
      <c r="NNX8" s="660"/>
      <c r="NNY8" s="660"/>
      <c r="NNZ8" s="660"/>
      <c r="NOA8" s="660"/>
      <c r="NOB8" s="660"/>
      <c r="NOC8" s="660"/>
      <c r="NOD8" s="660"/>
      <c r="NOE8" s="660"/>
      <c r="NOF8" s="660"/>
      <c r="NOG8" s="660"/>
      <c r="NOH8" s="660"/>
      <c r="NOI8" s="660"/>
      <c r="NOJ8" s="660"/>
      <c r="NOK8" s="660"/>
      <c r="NOL8" s="660"/>
      <c r="NOM8" s="660"/>
      <c r="NON8" s="660"/>
      <c r="NOO8" s="660"/>
      <c r="NOP8" s="660"/>
      <c r="NOQ8" s="660"/>
      <c r="NOR8" s="660"/>
      <c r="NOS8" s="660"/>
      <c r="NOT8" s="660"/>
      <c r="NOU8" s="660"/>
      <c r="NOV8" s="660"/>
      <c r="NOW8" s="660"/>
      <c r="NOX8" s="660"/>
      <c r="NOY8" s="660"/>
      <c r="NOZ8" s="660"/>
      <c r="NPA8" s="660"/>
      <c r="NPB8" s="660"/>
      <c r="NPC8" s="660"/>
      <c r="NPD8" s="660"/>
      <c r="NPE8" s="660"/>
      <c r="NPF8" s="660"/>
      <c r="NPG8" s="660"/>
      <c r="NPH8" s="660"/>
      <c r="NPI8" s="660"/>
      <c r="NPJ8" s="660"/>
      <c r="NPK8" s="660"/>
      <c r="NPL8" s="660"/>
      <c r="NPM8" s="660"/>
      <c r="NPN8" s="660"/>
      <c r="NPO8" s="660"/>
      <c r="NPP8" s="660"/>
      <c r="NPQ8" s="660"/>
      <c r="NPR8" s="660"/>
      <c r="NPS8" s="660"/>
      <c r="NPT8" s="660"/>
      <c r="NPU8" s="660"/>
      <c r="NPV8" s="660"/>
      <c r="NPW8" s="660"/>
      <c r="NPX8" s="660"/>
      <c r="NPY8" s="660"/>
      <c r="NPZ8" s="660"/>
      <c r="NQA8" s="660"/>
      <c r="NQB8" s="660"/>
      <c r="NQC8" s="660"/>
      <c r="NQD8" s="660"/>
      <c r="NQE8" s="660"/>
      <c r="NQF8" s="660"/>
      <c r="NQG8" s="660"/>
      <c r="NQH8" s="660"/>
      <c r="NQI8" s="660"/>
      <c r="NQJ8" s="660"/>
      <c r="NQK8" s="660"/>
      <c r="NQL8" s="660"/>
      <c r="NQM8" s="660"/>
      <c r="NQN8" s="660"/>
      <c r="NQO8" s="660"/>
      <c r="NQP8" s="660"/>
      <c r="NQQ8" s="660"/>
      <c r="NQR8" s="660"/>
      <c r="NQS8" s="660"/>
      <c r="NQT8" s="660"/>
      <c r="NQU8" s="660"/>
      <c r="NQV8" s="660"/>
      <c r="NQW8" s="660"/>
      <c r="NQX8" s="660"/>
      <c r="NQY8" s="660"/>
      <c r="NQZ8" s="660"/>
      <c r="NRA8" s="660"/>
      <c r="NRB8" s="660"/>
      <c r="NRC8" s="660"/>
      <c r="NRD8" s="660"/>
      <c r="NRE8" s="660"/>
      <c r="NRF8" s="660"/>
      <c r="NRG8" s="660"/>
      <c r="NRH8" s="660"/>
      <c r="NRI8" s="660"/>
      <c r="NRJ8" s="660"/>
      <c r="NRK8" s="660"/>
      <c r="NRL8" s="660"/>
      <c r="NRM8" s="660"/>
      <c r="NRN8" s="660"/>
      <c r="NRO8" s="660"/>
      <c r="NRP8" s="660"/>
      <c r="NRQ8" s="660"/>
      <c r="NRR8" s="660"/>
      <c r="NRS8" s="660"/>
      <c r="NRT8" s="660"/>
      <c r="NRU8" s="660"/>
      <c r="NRV8" s="660"/>
      <c r="NRW8" s="660"/>
      <c r="NRX8" s="660"/>
      <c r="NRY8" s="660"/>
      <c r="NRZ8" s="660"/>
      <c r="NSA8" s="660"/>
      <c r="NSB8" s="660"/>
      <c r="NSC8" s="660"/>
      <c r="NSD8" s="660"/>
      <c r="NSE8" s="660"/>
      <c r="NSF8" s="660"/>
      <c r="NSG8" s="660"/>
      <c r="NSH8" s="660"/>
      <c r="NSI8" s="660"/>
      <c r="NSJ8" s="660"/>
      <c r="NSK8" s="660"/>
      <c r="NSL8" s="660"/>
      <c r="NSM8" s="660"/>
      <c r="NSN8" s="660"/>
      <c r="NSO8" s="660"/>
      <c r="NSP8" s="660"/>
      <c r="NSQ8" s="660"/>
      <c r="NSR8" s="660"/>
      <c r="NSS8" s="660"/>
      <c r="NST8" s="660"/>
      <c r="NSU8" s="660"/>
      <c r="NSV8" s="660"/>
      <c r="NSW8" s="660"/>
      <c r="NSX8" s="660"/>
      <c r="NSY8" s="660"/>
      <c r="NSZ8" s="660"/>
      <c r="NTA8" s="660"/>
      <c r="NTB8" s="660"/>
      <c r="NTC8" s="660"/>
      <c r="NTD8" s="660"/>
      <c r="NTE8" s="660"/>
      <c r="NTF8" s="660"/>
      <c r="NTG8" s="660"/>
      <c r="NTH8" s="660"/>
      <c r="NTI8" s="660"/>
      <c r="NTJ8" s="660"/>
      <c r="NTK8" s="660"/>
      <c r="NTL8" s="660"/>
      <c r="NTM8" s="660"/>
      <c r="NTN8" s="660"/>
      <c r="NTO8" s="660"/>
      <c r="NTP8" s="660"/>
      <c r="NTQ8" s="660"/>
      <c r="NTR8" s="660"/>
      <c r="NTS8" s="660"/>
      <c r="NTT8" s="660"/>
      <c r="NTU8" s="660"/>
      <c r="NTV8" s="660"/>
      <c r="NTW8" s="660"/>
      <c r="NTX8" s="660"/>
      <c r="NTY8" s="660"/>
      <c r="NTZ8" s="660"/>
      <c r="NUA8" s="660"/>
      <c r="NUB8" s="660"/>
      <c r="NUC8" s="660"/>
      <c r="NUD8" s="660"/>
      <c r="NUE8" s="660"/>
      <c r="NUF8" s="660"/>
      <c r="NUG8" s="660"/>
      <c r="NUH8" s="660"/>
      <c r="NUI8" s="660"/>
      <c r="NUJ8" s="660"/>
      <c r="NUK8" s="660"/>
      <c r="NUL8" s="660"/>
      <c r="NUM8" s="660"/>
      <c r="NUN8" s="660"/>
      <c r="NUO8" s="660"/>
      <c r="NUP8" s="660"/>
      <c r="NUQ8" s="660"/>
      <c r="NUR8" s="660"/>
      <c r="NUS8" s="660"/>
      <c r="NUT8" s="660"/>
      <c r="NUU8" s="660"/>
      <c r="NUV8" s="660"/>
      <c r="NUW8" s="660"/>
      <c r="NUX8" s="660"/>
      <c r="NUY8" s="660"/>
      <c r="NUZ8" s="660"/>
      <c r="NVA8" s="660"/>
      <c r="NVB8" s="660"/>
      <c r="NVC8" s="660"/>
      <c r="NVD8" s="660"/>
      <c r="NVE8" s="660"/>
      <c r="NVF8" s="660"/>
      <c r="NVG8" s="660"/>
      <c r="NVH8" s="660"/>
      <c r="NVI8" s="660"/>
      <c r="NVJ8" s="660"/>
      <c r="NVK8" s="660"/>
      <c r="NVL8" s="660"/>
      <c r="NVM8" s="660"/>
      <c r="NVN8" s="660"/>
      <c r="NVO8" s="660"/>
      <c r="NVP8" s="660"/>
      <c r="NVQ8" s="660"/>
      <c r="NVR8" s="660"/>
      <c r="NVS8" s="660"/>
      <c r="NVT8" s="660"/>
      <c r="NVU8" s="660"/>
      <c r="NVV8" s="660"/>
      <c r="NVW8" s="660"/>
      <c r="NVX8" s="660"/>
      <c r="NVY8" s="660"/>
      <c r="NVZ8" s="660"/>
      <c r="NWA8" s="660"/>
      <c r="NWB8" s="660"/>
      <c r="NWC8" s="660"/>
      <c r="NWD8" s="660"/>
      <c r="NWE8" s="660"/>
      <c r="NWF8" s="660"/>
      <c r="NWG8" s="660"/>
      <c r="NWH8" s="660"/>
      <c r="NWI8" s="660"/>
      <c r="NWJ8" s="660"/>
      <c r="NWK8" s="660"/>
      <c r="NWL8" s="660"/>
      <c r="NWM8" s="660"/>
      <c r="NWN8" s="660"/>
      <c r="NWO8" s="660"/>
      <c r="NWP8" s="660"/>
      <c r="NWQ8" s="660"/>
      <c r="NWR8" s="660"/>
      <c r="NWS8" s="660"/>
      <c r="NWT8" s="660"/>
      <c r="NWU8" s="660"/>
      <c r="NWV8" s="660"/>
      <c r="NWW8" s="660"/>
      <c r="NWX8" s="660"/>
      <c r="NWY8" s="660"/>
      <c r="NWZ8" s="660"/>
      <c r="NXA8" s="660"/>
      <c r="NXB8" s="660"/>
      <c r="NXC8" s="660"/>
      <c r="NXD8" s="660"/>
      <c r="NXE8" s="660"/>
      <c r="NXF8" s="660"/>
      <c r="NXG8" s="660"/>
      <c r="NXH8" s="660"/>
      <c r="NXI8" s="660"/>
      <c r="NXJ8" s="660"/>
      <c r="NXK8" s="660"/>
      <c r="NXL8" s="660"/>
      <c r="NXM8" s="660"/>
      <c r="NXN8" s="660"/>
      <c r="NXO8" s="660"/>
      <c r="NXP8" s="660"/>
      <c r="NXQ8" s="660"/>
      <c r="NXR8" s="660"/>
      <c r="NXS8" s="660"/>
      <c r="NXT8" s="660"/>
      <c r="NXU8" s="660"/>
      <c r="NXV8" s="660"/>
      <c r="NXW8" s="660"/>
      <c r="NXX8" s="660"/>
      <c r="NXY8" s="660"/>
      <c r="NXZ8" s="660"/>
      <c r="NYA8" s="660"/>
      <c r="NYB8" s="660"/>
      <c r="NYC8" s="660"/>
      <c r="NYD8" s="660"/>
      <c r="NYE8" s="660"/>
      <c r="NYF8" s="660"/>
      <c r="NYG8" s="660"/>
      <c r="NYH8" s="660"/>
      <c r="NYI8" s="660"/>
      <c r="NYJ8" s="660"/>
      <c r="NYK8" s="660"/>
      <c r="NYL8" s="660"/>
      <c r="NYM8" s="660"/>
      <c r="NYN8" s="660"/>
      <c r="NYO8" s="660"/>
      <c r="NYP8" s="660"/>
      <c r="NYQ8" s="660"/>
      <c r="NYR8" s="660"/>
      <c r="NYS8" s="660"/>
      <c r="NYT8" s="660"/>
      <c r="NYU8" s="660"/>
      <c r="NYV8" s="660"/>
      <c r="NYW8" s="660"/>
      <c r="NYX8" s="660"/>
      <c r="NYY8" s="660"/>
      <c r="NYZ8" s="660"/>
      <c r="NZA8" s="660"/>
      <c r="NZB8" s="660"/>
      <c r="NZC8" s="660"/>
      <c r="NZD8" s="660"/>
      <c r="NZE8" s="660"/>
      <c r="NZF8" s="660"/>
      <c r="NZG8" s="660"/>
      <c r="NZH8" s="660"/>
      <c r="NZI8" s="660"/>
      <c r="NZJ8" s="660"/>
      <c r="NZK8" s="660"/>
      <c r="NZL8" s="660"/>
      <c r="NZM8" s="660"/>
      <c r="NZN8" s="660"/>
      <c r="NZO8" s="660"/>
      <c r="NZP8" s="660"/>
      <c r="NZQ8" s="660"/>
      <c r="NZR8" s="660"/>
      <c r="NZS8" s="660"/>
      <c r="NZT8" s="660"/>
      <c r="NZU8" s="660"/>
      <c r="NZV8" s="660"/>
      <c r="NZW8" s="660"/>
      <c r="NZX8" s="660"/>
      <c r="NZY8" s="660"/>
      <c r="NZZ8" s="660"/>
      <c r="OAA8" s="660"/>
      <c r="OAB8" s="660"/>
      <c r="OAC8" s="660"/>
      <c r="OAD8" s="660"/>
      <c r="OAE8" s="660"/>
      <c r="OAF8" s="660"/>
      <c r="OAG8" s="660"/>
      <c r="OAH8" s="660"/>
      <c r="OAI8" s="660"/>
      <c r="OAJ8" s="660"/>
      <c r="OAK8" s="660"/>
      <c r="OAL8" s="660"/>
      <c r="OAM8" s="660"/>
      <c r="OAN8" s="660"/>
      <c r="OAO8" s="660"/>
      <c r="OAP8" s="660"/>
      <c r="OAQ8" s="660"/>
      <c r="OAR8" s="660"/>
      <c r="OAS8" s="660"/>
      <c r="OAT8" s="660"/>
      <c r="OAU8" s="660"/>
      <c r="OAV8" s="660"/>
      <c r="OAW8" s="660"/>
      <c r="OAX8" s="660"/>
      <c r="OAY8" s="660"/>
      <c r="OAZ8" s="660"/>
      <c r="OBA8" s="660"/>
      <c r="OBB8" s="660"/>
      <c r="OBC8" s="660"/>
      <c r="OBD8" s="660"/>
      <c r="OBE8" s="660"/>
      <c r="OBF8" s="660"/>
      <c r="OBG8" s="660"/>
      <c r="OBH8" s="660"/>
      <c r="OBI8" s="660"/>
      <c r="OBJ8" s="660"/>
      <c r="OBK8" s="660"/>
      <c r="OBL8" s="660"/>
      <c r="OBM8" s="660"/>
      <c r="OBN8" s="660"/>
      <c r="OBO8" s="660"/>
      <c r="OBP8" s="660"/>
      <c r="OBQ8" s="660"/>
      <c r="OBR8" s="660"/>
      <c r="OBS8" s="660"/>
      <c r="OBT8" s="660"/>
      <c r="OBU8" s="660"/>
      <c r="OBV8" s="660"/>
      <c r="OBW8" s="660"/>
      <c r="OBX8" s="660"/>
      <c r="OBY8" s="660"/>
      <c r="OBZ8" s="660"/>
      <c r="OCA8" s="660"/>
      <c r="OCB8" s="660"/>
      <c r="OCC8" s="660"/>
      <c r="OCD8" s="660"/>
      <c r="OCE8" s="660"/>
      <c r="OCF8" s="660"/>
      <c r="OCG8" s="660"/>
      <c r="OCH8" s="660"/>
      <c r="OCI8" s="660"/>
      <c r="OCJ8" s="660"/>
      <c r="OCK8" s="660"/>
      <c r="OCL8" s="660"/>
      <c r="OCM8" s="660"/>
      <c r="OCN8" s="660"/>
      <c r="OCO8" s="660"/>
      <c r="OCP8" s="660"/>
      <c r="OCQ8" s="660"/>
      <c r="OCR8" s="660"/>
      <c r="OCS8" s="660"/>
      <c r="OCT8" s="660"/>
      <c r="OCU8" s="660"/>
      <c r="OCV8" s="660"/>
      <c r="OCW8" s="660"/>
      <c r="OCX8" s="660"/>
      <c r="OCY8" s="660"/>
      <c r="OCZ8" s="660"/>
      <c r="ODA8" s="660"/>
      <c r="ODB8" s="660"/>
      <c r="ODC8" s="660"/>
      <c r="ODD8" s="660"/>
      <c r="ODE8" s="660"/>
      <c r="ODF8" s="660"/>
      <c r="ODG8" s="660"/>
      <c r="ODH8" s="660"/>
      <c r="ODI8" s="660"/>
      <c r="ODJ8" s="660"/>
      <c r="ODK8" s="660"/>
      <c r="ODL8" s="660"/>
      <c r="ODM8" s="660"/>
      <c r="ODN8" s="660"/>
      <c r="ODO8" s="660"/>
      <c r="ODP8" s="660"/>
      <c r="ODQ8" s="660"/>
      <c r="ODR8" s="660"/>
      <c r="ODS8" s="660"/>
      <c r="ODT8" s="660"/>
      <c r="ODU8" s="660"/>
      <c r="ODV8" s="660"/>
      <c r="ODW8" s="660"/>
      <c r="ODX8" s="660"/>
      <c r="ODY8" s="660"/>
      <c r="ODZ8" s="660"/>
      <c r="OEA8" s="660"/>
      <c r="OEB8" s="660"/>
      <c r="OEC8" s="660"/>
      <c r="OED8" s="660"/>
      <c r="OEE8" s="660"/>
      <c r="OEF8" s="660"/>
      <c r="OEG8" s="660"/>
      <c r="OEH8" s="660"/>
      <c r="OEI8" s="660"/>
      <c r="OEJ8" s="660"/>
      <c r="OEK8" s="660"/>
      <c r="OEL8" s="660"/>
      <c r="OEM8" s="660"/>
      <c r="OEN8" s="660"/>
      <c r="OEO8" s="660"/>
      <c r="OEP8" s="660"/>
      <c r="OEQ8" s="660"/>
      <c r="OER8" s="660"/>
      <c r="OES8" s="660"/>
      <c r="OET8" s="660"/>
      <c r="OEU8" s="660"/>
      <c r="OEV8" s="660"/>
      <c r="OEW8" s="660"/>
      <c r="OEX8" s="660"/>
      <c r="OEY8" s="660"/>
      <c r="OEZ8" s="660"/>
      <c r="OFA8" s="660"/>
      <c r="OFB8" s="660"/>
      <c r="OFC8" s="660"/>
      <c r="OFD8" s="660"/>
      <c r="OFE8" s="660"/>
      <c r="OFF8" s="660"/>
      <c r="OFG8" s="660"/>
      <c r="OFH8" s="660"/>
      <c r="OFI8" s="660"/>
      <c r="OFJ8" s="660"/>
      <c r="OFK8" s="660"/>
      <c r="OFL8" s="660"/>
      <c r="OFM8" s="660"/>
      <c r="OFN8" s="660"/>
      <c r="OFO8" s="660"/>
      <c r="OFP8" s="660"/>
      <c r="OFQ8" s="660"/>
      <c r="OFR8" s="660"/>
      <c r="OFS8" s="660"/>
      <c r="OFT8" s="660"/>
      <c r="OFU8" s="660"/>
      <c r="OFV8" s="660"/>
      <c r="OFW8" s="660"/>
      <c r="OFX8" s="660"/>
      <c r="OFY8" s="660"/>
      <c r="OFZ8" s="660"/>
      <c r="OGA8" s="660"/>
      <c r="OGB8" s="660"/>
      <c r="OGC8" s="660"/>
      <c r="OGD8" s="660"/>
      <c r="OGE8" s="660"/>
      <c r="OGF8" s="660"/>
      <c r="OGG8" s="660"/>
      <c r="OGH8" s="660"/>
      <c r="OGI8" s="660"/>
      <c r="OGJ8" s="660"/>
      <c r="OGK8" s="660"/>
      <c r="OGL8" s="660"/>
      <c r="OGM8" s="660"/>
      <c r="OGN8" s="660"/>
      <c r="OGO8" s="660"/>
      <c r="OGP8" s="660"/>
      <c r="OGQ8" s="660"/>
      <c r="OGR8" s="660"/>
      <c r="OGS8" s="660"/>
      <c r="OGT8" s="660"/>
      <c r="OGU8" s="660"/>
      <c r="OGV8" s="660"/>
      <c r="OGW8" s="660"/>
      <c r="OGX8" s="660"/>
      <c r="OGY8" s="660"/>
      <c r="OGZ8" s="660"/>
      <c r="OHA8" s="660"/>
      <c r="OHB8" s="660"/>
      <c r="OHC8" s="660"/>
      <c r="OHD8" s="660"/>
      <c r="OHE8" s="660"/>
      <c r="OHF8" s="660"/>
      <c r="OHG8" s="660"/>
      <c r="OHH8" s="660"/>
      <c r="OHI8" s="660"/>
      <c r="OHJ8" s="660"/>
      <c r="OHK8" s="660"/>
      <c r="OHL8" s="660"/>
      <c r="OHM8" s="660"/>
      <c r="OHN8" s="660"/>
      <c r="OHO8" s="660"/>
      <c r="OHP8" s="660"/>
      <c r="OHQ8" s="660"/>
      <c r="OHR8" s="660"/>
      <c r="OHS8" s="660"/>
      <c r="OHT8" s="660"/>
      <c r="OHU8" s="660"/>
      <c r="OHV8" s="660"/>
      <c r="OHW8" s="660"/>
      <c r="OHX8" s="660"/>
      <c r="OHY8" s="660"/>
      <c r="OHZ8" s="660"/>
      <c r="OIA8" s="660"/>
      <c r="OIB8" s="660"/>
      <c r="OIC8" s="660"/>
      <c r="OID8" s="660"/>
      <c r="OIE8" s="660"/>
      <c r="OIF8" s="660"/>
      <c r="OIG8" s="660"/>
      <c r="OIH8" s="660"/>
      <c r="OII8" s="660"/>
      <c r="OIJ8" s="660"/>
      <c r="OIK8" s="660"/>
      <c r="OIL8" s="660"/>
      <c r="OIM8" s="660"/>
      <c r="OIN8" s="660"/>
      <c r="OIO8" s="660"/>
      <c r="OIP8" s="660"/>
      <c r="OIQ8" s="660"/>
      <c r="OIR8" s="660"/>
      <c r="OIS8" s="660"/>
      <c r="OIT8" s="660"/>
      <c r="OIU8" s="660"/>
      <c r="OIV8" s="660"/>
      <c r="OIW8" s="660"/>
      <c r="OIX8" s="660"/>
      <c r="OIY8" s="660"/>
      <c r="OIZ8" s="660"/>
      <c r="OJA8" s="660"/>
      <c r="OJB8" s="660"/>
      <c r="OJC8" s="660"/>
      <c r="OJD8" s="660"/>
      <c r="OJE8" s="660"/>
      <c r="OJF8" s="660"/>
      <c r="OJG8" s="660"/>
      <c r="OJH8" s="660"/>
      <c r="OJI8" s="660"/>
      <c r="OJJ8" s="660"/>
      <c r="OJK8" s="660"/>
      <c r="OJL8" s="660"/>
      <c r="OJM8" s="660"/>
      <c r="OJN8" s="660"/>
      <c r="OJO8" s="660"/>
      <c r="OJP8" s="660"/>
      <c r="OJQ8" s="660"/>
      <c r="OJR8" s="660"/>
      <c r="OJS8" s="660"/>
      <c r="OJT8" s="660"/>
      <c r="OJU8" s="660"/>
      <c r="OJV8" s="660"/>
      <c r="OJW8" s="660"/>
      <c r="OJX8" s="660"/>
      <c r="OJY8" s="660"/>
      <c r="OJZ8" s="660"/>
      <c r="OKA8" s="660"/>
      <c r="OKB8" s="660"/>
      <c r="OKC8" s="660"/>
      <c r="OKD8" s="660"/>
      <c r="OKE8" s="660"/>
      <c r="OKF8" s="660"/>
      <c r="OKG8" s="660"/>
      <c r="OKH8" s="660"/>
      <c r="OKI8" s="660"/>
      <c r="OKJ8" s="660"/>
      <c r="OKK8" s="660"/>
      <c r="OKL8" s="660"/>
      <c r="OKM8" s="660"/>
      <c r="OKN8" s="660"/>
      <c r="OKO8" s="660"/>
      <c r="OKP8" s="660"/>
      <c r="OKQ8" s="660"/>
      <c r="OKR8" s="660"/>
      <c r="OKS8" s="660"/>
      <c r="OKT8" s="660"/>
      <c r="OKU8" s="660"/>
      <c r="OKV8" s="660"/>
      <c r="OKW8" s="660"/>
      <c r="OKX8" s="660"/>
      <c r="OKY8" s="660"/>
      <c r="OKZ8" s="660"/>
      <c r="OLA8" s="660"/>
      <c r="OLB8" s="660"/>
      <c r="OLC8" s="660"/>
      <c r="OLD8" s="660"/>
      <c r="OLE8" s="660"/>
      <c r="OLF8" s="660"/>
      <c r="OLG8" s="660"/>
      <c r="OLH8" s="660"/>
      <c r="OLI8" s="660"/>
      <c r="OLJ8" s="660"/>
      <c r="OLK8" s="660"/>
      <c r="OLL8" s="660"/>
      <c r="OLM8" s="660"/>
      <c r="OLN8" s="660"/>
      <c r="OLO8" s="660"/>
      <c r="OLP8" s="660"/>
      <c r="OLQ8" s="660"/>
      <c r="OLR8" s="660"/>
      <c r="OLS8" s="660"/>
      <c r="OLT8" s="660"/>
      <c r="OLU8" s="660"/>
      <c r="OLV8" s="660"/>
      <c r="OLW8" s="660"/>
      <c r="OLX8" s="660"/>
      <c r="OLY8" s="660"/>
      <c r="OLZ8" s="660"/>
      <c r="OMA8" s="660"/>
      <c r="OMB8" s="660"/>
      <c r="OMC8" s="660"/>
      <c r="OMD8" s="660"/>
      <c r="OME8" s="660"/>
      <c r="OMF8" s="660"/>
      <c r="OMG8" s="660"/>
      <c r="OMH8" s="660"/>
      <c r="OMI8" s="660"/>
      <c r="OMJ8" s="660"/>
      <c r="OMK8" s="660"/>
      <c r="OML8" s="660"/>
      <c r="OMM8" s="660"/>
      <c r="OMN8" s="660"/>
      <c r="OMO8" s="660"/>
      <c r="OMP8" s="660"/>
      <c r="OMQ8" s="660"/>
      <c r="OMR8" s="660"/>
      <c r="OMS8" s="660"/>
      <c r="OMT8" s="660"/>
      <c r="OMU8" s="660"/>
      <c r="OMV8" s="660"/>
      <c r="OMW8" s="660"/>
      <c r="OMX8" s="660"/>
      <c r="OMY8" s="660"/>
      <c r="OMZ8" s="660"/>
      <c r="ONA8" s="660"/>
      <c r="ONB8" s="660"/>
      <c r="ONC8" s="660"/>
      <c r="OND8" s="660"/>
      <c r="ONE8" s="660"/>
      <c r="ONF8" s="660"/>
      <c r="ONG8" s="660"/>
      <c r="ONH8" s="660"/>
      <c r="ONI8" s="660"/>
      <c r="ONJ8" s="660"/>
      <c r="ONK8" s="660"/>
      <c r="ONL8" s="660"/>
      <c r="ONM8" s="660"/>
      <c r="ONN8" s="660"/>
      <c r="ONO8" s="660"/>
      <c r="ONP8" s="660"/>
      <c r="ONQ8" s="660"/>
      <c r="ONR8" s="660"/>
      <c r="ONS8" s="660"/>
      <c r="ONT8" s="660"/>
      <c r="ONU8" s="660"/>
      <c r="ONV8" s="660"/>
      <c r="ONW8" s="660"/>
      <c r="ONX8" s="660"/>
      <c r="ONY8" s="660"/>
      <c r="ONZ8" s="660"/>
      <c r="OOA8" s="660"/>
      <c r="OOB8" s="660"/>
      <c r="OOC8" s="660"/>
      <c r="OOD8" s="660"/>
      <c r="OOE8" s="660"/>
      <c r="OOF8" s="660"/>
      <c r="OOG8" s="660"/>
      <c r="OOH8" s="660"/>
      <c r="OOI8" s="660"/>
      <c r="OOJ8" s="660"/>
      <c r="OOK8" s="660"/>
      <c r="OOL8" s="660"/>
      <c r="OOM8" s="660"/>
      <c r="OON8" s="660"/>
      <c r="OOO8" s="660"/>
      <c r="OOP8" s="660"/>
      <c r="OOQ8" s="660"/>
      <c r="OOR8" s="660"/>
      <c r="OOS8" s="660"/>
      <c r="OOT8" s="660"/>
      <c r="OOU8" s="660"/>
      <c r="OOV8" s="660"/>
      <c r="OOW8" s="660"/>
      <c r="OOX8" s="660"/>
      <c r="OOY8" s="660"/>
      <c r="OOZ8" s="660"/>
      <c r="OPA8" s="660"/>
      <c r="OPB8" s="660"/>
      <c r="OPC8" s="660"/>
      <c r="OPD8" s="660"/>
      <c r="OPE8" s="660"/>
      <c r="OPF8" s="660"/>
      <c r="OPG8" s="660"/>
      <c r="OPH8" s="660"/>
      <c r="OPI8" s="660"/>
      <c r="OPJ8" s="660"/>
      <c r="OPK8" s="660"/>
      <c r="OPL8" s="660"/>
      <c r="OPM8" s="660"/>
      <c r="OPN8" s="660"/>
      <c r="OPO8" s="660"/>
      <c r="OPP8" s="660"/>
      <c r="OPQ8" s="660"/>
      <c r="OPR8" s="660"/>
      <c r="OPS8" s="660"/>
      <c r="OPT8" s="660"/>
      <c r="OPU8" s="660"/>
      <c r="OPV8" s="660"/>
      <c r="OPW8" s="660"/>
      <c r="OPX8" s="660"/>
      <c r="OPY8" s="660"/>
      <c r="OPZ8" s="660"/>
      <c r="OQA8" s="660"/>
      <c r="OQB8" s="660"/>
      <c r="OQC8" s="660"/>
      <c r="OQD8" s="660"/>
      <c r="OQE8" s="660"/>
      <c r="OQF8" s="660"/>
      <c r="OQG8" s="660"/>
      <c r="OQH8" s="660"/>
      <c r="OQI8" s="660"/>
      <c r="OQJ8" s="660"/>
      <c r="OQK8" s="660"/>
      <c r="OQL8" s="660"/>
      <c r="OQM8" s="660"/>
      <c r="OQN8" s="660"/>
      <c r="OQO8" s="660"/>
      <c r="OQP8" s="660"/>
      <c r="OQQ8" s="660"/>
      <c r="OQR8" s="660"/>
      <c r="OQS8" s="660"/>
      <c r="OQT8" s="660"/>
      <c r="OQU8" s="660"/>
      <c r="OQV8" s="660"/>
      <c r="OQW8" s="660"/>
      <c r="OQX8" s="660"/>
      <c r="OQY8" s="660"/>
      <c r="OQZ8" s="660"/>
      <c r="ORA8" s="660"/>
      <c r="ORB8" s="660"/>
      <c r="ORC8" s="660"/>
      <c r="ORD8" s="660"/>
      <c r="ORE8" s="660"/>
      <c r="ORF8" s="660"/>
      <c r="ORG8" s="660"/>
      <c r="ORH8" s="660"/>
      <c r="ORI8" s="660"/>
      <c r="ORJ8" s="660"/>
      <c r="ORK8" s="660"/>
      <c r="ORL8" s="660"/>
      <c r="ORM8" s="660"/>
      <c r="ORN8" s="660"/>
      <c r="ORO8" s="660"/>
      <c r="ORP8" s="660"/>
      <c r="ORQ8" s="660"/>
      <c r="ORR8" s="660"/>
      <c r="ORS8" s="660"/>
      <c r="ORT8" s="660"/>
      <c r="ORU8" s="660"/>
      <c r="ORV8" s="660"/>
      <c r="ORW8" s="660"/>
      <c r="ORX8" s="660"/>
      <c r="ORY8" s="660"/>
      <c r="ORZ8" s="660"/>
      <c r="OSA8" s="660"/>
      <c r="OSB8" s="660"/>
      <c r="OSC8" s="660"/>
      <c r="OSD8" s="660"/>
      <c r="OSE8" s="660"/>
      <c r="OSF8" s="660"/>
      <c r="OSG8" s="660"/>
      <c r="OSH8" s="660"/>
      <c r="OSI8" s="660"/>
      <c r="OSJ8" s="660"/>
      <c r="OSK8" s="660"/>
      <c r="OSL8" s="660"/>
      <c r="OSM8" s="660"/>
      <c r="OSN8" s="660"/>
      <c r="OSO8" s="660"/>
      <c r="OSP8" s="660"/>
      <c r="OSQ8" s="660"/>
      <c r="OSR8" s="660"/>
      <c r="OSS8" s="660"/>
      <c r="OST8" s="660"/>
      <c r="OSU8" s="660"/>
      <c r="OSV8" s="660"/>
      <c r="OSW8" s="660"/>
      <c r="OSX8" s="660"/>
      <c r="OSY8" s="660"/>
      <c r="OSZ8" s="660"/>
      <c r="OTA8" s="660"/>
      <c r="OTB8" s="660"/>
      <c r="OTC8" s="660"/>
      <c r="OTD8" s="660"/>
      <c r="OTE8" s="660"/>
      <c r="OTF8" s="660"/>
      <c r="OTG8" s="660"/>
      <c r="OTH8" s="660"/>
      <c r="OTI8" s="660"/>
      <c r="OTJ8" s="660"/>
      <c r="OTK8" s="660"/>
      <c r="OTL8" s="660"/>
      <c r="OTM8" s="660"/>
      <c r="OTN8" s="660"/>
      <c r="OTO8" s="660"/>
      <c r="OTP8" s="660"/>
      <c r="OTQ8" s="660"/>
      <c r="OTR8" s="660"/>
      <c r="OTS8" s="660"/>
      <c r="OTT8" s="660"/>
      <c r="OTU8" s="660"/>
      <c r="OTV8" s="660"/>
      <c r="OTW8" s="660"/>
      <c r="OTX8" s="660"/>
      <c r="OTY8" s="660"/>
      <c r="OTZ8" s="660"/>
      <c r="OUA8" s="660"/>
      <c r="OUB8" s="660"/>
      <c r="OUC8" s="660"/>
      <c r="OUD8" s="660"/>
      <c r="OUE8" s="660"/>
      <c r="OUF8" s="660"/>
      <c r="OUG8" s="660"/>
      <c r="OUH8" s="660"/>
      <c r="OUI8" s="660"/>
      <c r="OUJ8" s="660"/>
      <c r="OUK8" s="660"/>
      <c r="OUL8" s="660"/>
      <c r="OUM8" s="660"/>
      <c r="OUN8" s="660"/>
      <c r="OUO8" s="660"/>
      <c r="OUP8" s="660"/>
      <c r="OUQ8" s="660"/>
      <c r="OUR8" s="660"/>
      <c r="OUS8" s="660"/>
      <c r="OUT8" s="660"/>
      <c r="OUU8" s="660"/>
      <c r="OUV8" s="660"/>
      <c r="OUW8" s="660"/>
      <c r="OUX8" s="660"/>
      <c r="OUY8" s="660"/>
      <c r="OUZ8" s="660"/>
      <c r="OVA8" s="660"/>
      <c r="OVB8" s="660"/>
      <c r="OVC8" s="660"/>
      <c r="OVD8" s="660"/>
      <c r="OVE8" s="660"/>
      <c r="OVF8" s="660"/>
      <c r="OVG8" s="660"/>
      <c r="OVH8" s="660"/>
      <c r="OVI8" s="660"/>
      <c r="OVJ8" s="660"/>
      <c r="OVK8" s="660"/>
      <c r="OVL8" s="660"/>
      <c r="OVM8" s="660"/>
      <c r="OVN8" s="660"/>
      <c r="OVO8" s="660"/>
      <c r="OVP8" s="660"/>
      <c r="OVQ8" s="660"/>
      <c r="OVR8" s="660"/>
      <c r="OVS8" s="660"/>
      <c r="OVT8" s="660"/>
      <c r="OVU8" s="660"/>
      <c r="OVV8" s="660"/>
      <c r="OVW8" s="660"/>
      <c r="OVX8" s="660"/>
      <c r="OVY8" s="660"/>
      <c r="OVZ8" s="660"/>
      <c r="OWA8" s="660"/>
      <c r="OWB8" s="660"/>
      <c r="OWC8" s="660"/>
      <c r="OWD8" s="660"/>
      <c r="OWE8" s="660"/>
      <c r="OWF8" s="660"/>
      <c r="OWG8" s="660"/>
      <c r="OWH8" s="660"/>
      <c r="OWI8" s="660"/>
      <c r="OWJ8" s="660"/>
      <c r="OWK8" s="660"/>
      <c r="OWL8" s="660"/>
      <c r="OWM8" s="660"/>
      <c r="OWN8" s="660"/>
      <c r="OWO8" s="660"/>
      <c r="OWP8" s="660"/>
      <c r="OWQ8" s="660"/>
      <c r="OWR8" s="660"/>
      <c r="OWS8" s="660"/>
      <c r="OWT8" s="660"/>
      <c r="OWU8" s="660"/>
      <c r="OWV8" s="660"/>
      <c r="OWW8" s="660"/>
      <c r="OWX8" s="660"/>
      <c r="OWY8" s="660"/>
      <c r="OWZ8" s="660"/>
      <c r="OXA8" s="660"/>
      <c r="OXB8" s="660"/>
      <c r="OXC8" s="660"/>
      <c r="OXD8" s="660"/>
      <c r="OXE8" s="660"/>
      <c r="OXF8" s="660"/>
      <c r="OXG8" s="660"/>
      <c r="OXH8" s="660"/>
      <c r="OXI8" s="660"/>
      <c r="OXJ8" s="660"/>
      <c r="OXK8" s="660"/>
      <c r="OXL8" s="660"/>
      <c r="OXM8" s="660"/>
      <c r="OXN8" s="660"/>
      <c r="OXO8" s="660"/>
      <c r="OXP8" s="660"/>
      <c r="OXQ8" s="660"/>
      <c r="OXR8" s="660"/>
      <c r="OXS8" s="660"/>
      <c r="OXT8" s="660"/>
      <c r="OXU8" s="660"/>
      <c r="OXV8" s="660"/>
      <c r="OXW8" s="660"/>
      <c r="OXX8" s="660"/>
      <c r="OXY8" s="660"/>
      <c r="OXZ8" s="660"/>
      <c r="OYA8" s="660"/>
      <c r="OYB8" s="660"/>
      <c r="OYC8" s="660"/>
      <c r="OYD8" s="660"/>
      <c r="OYE8" s="660"/>
      <c r="OYF8" s="660"/>
      <c r="OYG8" s="660"/>
      <c r="OYH8" s="660"/>
      <c r="OYI8" s="660"/>
      <c r="OYJ8" s="660"/>
      <c r="OYK8" s="660"/>
      <c r="OYL8" s="660"/>
      <c r="OYM8" s="660"/>
      <c r="OYN8" s="660"/>
      <c r="OYO8" s="660"/>
      <c r="OYP8" s="660"/>
      <c r="OYQ8" s="660"/>
      <c r="OYR8" s="660"/>
      <c r="OYS8" s="660"/>
      <c r="OYT8" s="660"/>
      <c r="OYU8" s="660"/>
      <c r="OYV8" s="660"/>
      <c r="OYW8" s="660"/>
      <c r="OYX8" s="660"/>
      <c r="OYY8" s="660"/>
      <c r="OYZ8" s="660"/>
      <c r="OZA8" s="660"/>
      <c r="OZB8" s="660"/>
      <c r="OZC8" s="660"/>
      <c r="OZD8" s="660"/>
      <c r="OZE8" s="660"/>
      <c r="OZF8" s="660"/>
      <c r="OZG8" s="660"/>
      <c r="OZH8" s="660"/>
      <c r="OZI8" s="660"/>
      <c r="OZJ8" s="660"/>
      <c r="OZK8" s="660"/>
      <c r="OZL8" s="660"/>
      <c r="OZM8" s="660"/>
      <c r="OZN8" s="660"/>
      <c r="OZO8" s="660"/>
      <c r="OZP8" s="660"/>
      <c r="OZQ8" s="660"/>
      <c r="OZR8" s="660"/>
      <c r="OZS8" s="660"/>
      <c r="OZT8" s="660"/>
      <c r="OZU8" s="660"/>
      <c r="OZV8" s="660"/>
      <c r="OZW8" s="660"/>
      <c r="OZX8" s="660"/>
      <c r="OZY8" s="660"/>
      <c r="OZZ8" s="660"/>
      <c r="PAA8" s="660"/>
      <c r="PAB8" s="660"/>
      <c r="PAC8" s="660"/>
      <c r="PAD8" s="660"/>
      <c r="PAE8" s="660"/>
      <c r="PAF8" s="660"/>
      <c r="PAG8" s="660"/>
      <c r="PAH8" s="660"/>
      <c r="PAI8" s="660"/>
      <c r="PAJ8" s="660"/>
      <c r="PAK8" s="660"/>
      <c r="PAL8" s="660"/>
      <c r="PAM8" s="660"/>
      <c r="PAN8" s="660"/>
      <c r="PAO8" s="660"/>
      <c r="PAP8" s="660"/>
      <c r="PAQ8" s="660"/>
      <c r="PAR8" s="660"/>
      <c r="PAS8" s="660"/>
      <c r="PAT8" s="660"/>
      <c r="PAU8" s="660"/>
      <c r="PAV8" s="660"/>
      <c r="PAW8" s="660"/>
      <c r="PAX8" s="660"/>
      <c r="PAY8" s="660"/>
      <c r="PAZ8" s="660"/>
      <c r="PBA8" s="660"/>
      <c r="PBB8" s="660"/>
      <c r="PBC8" s="660"/>
      <c r="PBD8" s="660"/>
      <c r="PBE8" s="660"/>
      <c r="PBF8" s="660"/>
      <c r="PBG8" s="660"/>
      <c r="PBH8" s="660"/>
      <c r="PBI8" s="660"/>
      <c r="PBJ8" s="660"/>
      <c r="PBK8" s="660"/>
      <c r="PBL8" s="660"/>
      <c r="PBM8" s="660"/>
      <c r="PBN8" s="660"/>
      <c r="PBO8" s="660"/>
      <c r="PBP8" s="660"/>
      <c r="PBQ8" s="660"/>
      <c r="PBR8" s="660"/>
      <c r="PBS8" s="660"/>
      <c r="PBT8" s="660"/>
      <c r="PBU8" s="660"/>
      <c r="PBV8" s="660"/>
      <c r="PBW8" s="660"/>
      <c r="PBX8" s="660"/>
      <c r="PBY8" s="660"/>
      <c r="PBZ8" s="660"/>
      <c r="PCA8" s="660"/>
      <c r="PCB8" s="660"/>
      <c r="PCC8" s="660"/>
      <c r="PCD8" s="660"/>
      <c r="PCE8" s="660"/>
      <c r="PCF8" s="660"/>
      <c r="PCG8" s="660"/>
      <c r="PCH8" s="660"/>
      <c r="PCI8" s="660"/>
      <c r="PCJ8" s="660"/>
      <c r="PCK8" s="660"/>
      <c r="PCL8" s="660"/>
      <c r="PCM8" s="660"/>
      <c r="PCN8" s="660"/>
      <c r="PCO8" s="660"/>
      <c r="PCP8" s="660"/>
      <c r="PCQ8" s="660"/>
      <c r="PCR8" s="660"/>
      <c r="PCS8" s="660"/>
      <c r="PCT8" s="660"/>
      <c r="PCU8" s="660"/>
      <c r="PCV8" s="660"/>
      <c r="PCW8" s="660"/>
      <c r="PCX8" s="660"/>
      <c r="PCY8" s="660"/>
      <c r="PCZ8" s="660"/>
      <c r="PDA8" s="660"/>
      <c r="PDB8" s="660"/>
      <c r="PDC8" s="660"/>
      <c r="PDD8" s="660"/>
      <c r="PDE8" s="660"/>
      <c r="PDF8" s="660"/>
      <c r="PDG8" s="660"/>
      <c r="PDH8" s="660"/>
      <c r="PDI8" s="660"/>
      <c r="PDJ8" s="660"/>
      <c r="PDK8" s="660"/>
      <c r="PDL8" s="660"/>
      <c r="PDM8" s="660"/>
      <c r="PDN8" s="660"/>
      <c r="PDO8" s="660"/>
      <c r="PDP8" s="660"/>
      <c r="PDQ8" s="660"/>
      <c r="PDR8" s="660"/>
      <c r="PDS8" s="660"/>
      <c r="PDT8" s="660"/>
      <c r="PDU8" s="660"/>
      <c r="PDV8" s="660"/>
      <c r="PDW8" s="660"/>
      <c r="PDX8" s="660"/>
      <c r="PDY8" s="660"/>
      <c r="PDZ8" s="660"/>
      <c r="PEA8" s="660"/>
      <c r="PEB8" s="660"/>
      <c r="PEC8" s="660"/>
      <c r="PED8" s="660"/>
      <c r="PEE8" s="660"/>
      <c r="PEF8" s="660"/>
      <c r="PEG8" s="660"/>
      <c r="PEH8" s="660"/>
      <c r="PEI8" s="660"/>
      <c r="PEJ8" s="660"/>
      <c r="PEK8" s="660"/>
      <c r="PEL8" s="660"/>
      <c r="PEM8" s="660"/>
      <c r="PEN8" s="660"/>
      <c r="PEO8" s="660"/>
      <c r="PEP8" s="660"/>
      <c r="PEQ8" s="660"/>
      <c r="PER8" s="660"/>
      <c r="PES8" s="660"/>
      <c r="PET8" s="660"/>
      <c r="PEU8" s="660"/>
      <c r="PEV8" s="660"/>
      <c r="PEW8" s="660"/>
      <c r="PEX8" s="660"/>
      <c r="PEY8" s="660"/>
      <c r="PEZ8" s="660"/>
      <c r="PFA8" s="660"/>
      <c r="PFB8" s="660"/>
      <c r="PFC8" s="660"/>
      <c r="PFD8" s="660"/>
      <c r="PFE8" s="660"/>
      <c r="PFF8" s="660"/>
      <c r="PFG8" s="660"/>
      <c r="PFH8" s="660"/>
      <c r="PFI8" s="660"/>
      <c r="PFJ8" s="660"/>
      <c r="PFK8" s="660"/>
      <c r="PFL8" s="660"/>
      <c r="PFM8" s="660"/>
      <c r="PFN8" s="660"/>
      <c r="PFO8" s="660"/>
      <c r="PFP8" s="660"/>
      <c r="PFQ8" s="660"/>
      <c r="PFR8" s="660"/>
      <c r="PFS8" s="660"/>
      <c r="PFT8" s="660"/>
      <c r="PFU8" s="660"/>
      <c r="PFV8" s="660"/>
      <c r="PFW8" s="660"/>
      <c r="PFX8" s="660"/>
      <c r="PFY8" s="660"/>
      <c r="PFZ8" s="660"/>
      <c r="PGA8" s="660"/>
      <c r="PGB8" s="660"/>
      <c r="PGC8" s="660"/>
      <c r="PGD8" s="660"/>
      <c r="PGE8" s="660"/>
      <c r="PGF8" s="660"/>
      <c r="PGG8" s="660"/>
      <c r="PGH8" s="660"/>
      <c r="PGI8" s="660"/>
      <c r="PGJ8" s="660"/>
      <c r="PGK8" s="660"/>
      <c r="PGL8" s="660"/>
      <c r="PGM8" s="660"/>
      <c r="PGN8" s="660"/>
      <c r="PGO8" s="660"/>
      <c r="PGP8" s="660"/>
      <c r="PGQ8" s="660"/>
      <c r="PGR8" s="660"/>
      <c r="PGS8" s="660"/>
      <c r="PGT8" s="660"/>
      <c r="PGU8" s="660"/>
      <c r="PGV8" s="660"/>
      <c r="PGW8" s="660"/>
      <c r="PGX8" s="660"/>
      <c r="PGY8" s="660"/>
      <c r="PGZ8" s="660"/>
      <c r="PHA8" s="660"/>
      <c r="PHB8" s="660"/>
      <c r="PHC8" s="660"/>
      <c r="PHD8" s="660"/>
      <c r="PHE8" s="660"/>
      <c r="PHF8" s="660"/>
      <c r="PHG8" s="660"/>
      <c r="PHH8" s="660"/>
      <c r="PHI8" s="660"/>
      <c r="PHJ8" s="660"/>
      <c r="PHK8" s="660"/>
      <c r="PHL8" s="660"/>
      <c r="PHM8" s="660"/>
      <c r="PHN8" s="660"/>
      <c r="PHO8" s="660"/>
      <c r="PHP8" s="660"/>
      <c r="PHQ8" s="660"/>
      <c r="PHR8" s="660"/>
      <c r="PHS8" s="660"/>
      <c r="PHT8" s="660"/>
      <c r="PHU8" s="660"/>
      <c r="PHV8" s="660"/>
      <c r="PHW8" s="660"/>
      <c r="PHX8" s="660"/>
      <c r="PHY8" s="660"/>
      <c r="PHZ8" s="660"/>
      <c r="PIA8" s="660"/>
      <c r="PIB8" s="660"/>
      <c r="PIC8" s="660"/>
      <c r="PID8" s="660"/>
      <c r="PIE8" s="660"/>
      <c r="PIF8" s="660"/>
      <c r="PIG8" s="660"/>
      <c r="PIH8" s="660"/>
      <c r="PII8" s="660"/>
      <c r="PIJ8" s="660"/>
      <c r="PIK8" s="660"/>
      <c r="PIL8" s="660"/>
      <c r="PIM8" s="660"/>
      <c r="PIN8" s="660"/>
      <c r="PIO8" s="660"/>
      <c r="PIP8" s="660"/>
      <c r="PIQ8" s="660"/>
      <c r="PIR8" s="660"/>
      <c r="PIS8" s="660"/>
      <c r="PIT8" s="660"/>
      <c r="PIU8" s="660"/>
      <c r="PIV8" s="660"/>
      <c r="PIW8" s="660"/>
      <c r="PIX8" s="660"/>
      <c r="PIY8" s="660"/>
      <c r="PIZ8" s="660"/>
      <c r="PJA8" s="660"/>
      <c r="PJB8" s="660"/>
      <c r="PJC8" s="660"/>
      <c r="PJD8" s="660"/>
      <c r="PJE8" s="660"/>
      <c r="PJF8" s="660"/>
      <c r="PJG8" s="660"/>
      <c r="PJH8" s="660"/>
      <c r="PJI8" s="660"/>
      <c r="PJJ8" s="660"/>
      <c r="PJK8" s="660"/>
      <c r="PJL8" s="660"/>
      <c r="PJM8" s="660"/>
      <c r="PJN8" s="660"/>
      <c r="PJO8" s="660"/>
      <c r="PJP8" s="660"/>
      <c r="PJQ8" s="660"/>
      <c r="PJR8" s="660"/>
      <c r="PJS8" s="660"/>
      <c r="PJT8" s="660"/>
      <c r="PJU8" s="660"/>
      <c r="PJV8" s="660"/>
      <c r="PJW8" s="660"/>
      <c r="PJX8" s="660"/>
      <c r="PJY8" s="660"/>
      <c r="PJZ8" s="660"/>
      <c r="PKA8" s="660"/>
      <c r="PKB8" s="660"/>
      <c r="PKC8" s="660"/>
      <c r="PKD8" s="660"/>
      <c r="PKE8" s="660"/>
      <c r="PKF8" s="660"/>
      <c r="PKG8" s="660"/>
      <c r="PKH8" s="660"/>
      <c r="PKI8" s="660"/>
      <c r="PKJ8" s="660"/>
      <c r="PKK8" s="660"/>
      <c r="PKL8" s="660"/>
      <c r="PKM8" s="660"/>
      <c r="PKN8" s="660"/>
      <c r="PKO8" s="660"/>
      <c r="PKP8" s="660"/>
      <c r="PKQ8" s="660"/>
      <c r="PKR8" s="660"/>
      <c r="PKS8" s="660"/>
      <c r="PKT8" s="660"/>
      <c r="PKU8" s="660"/>
      <c r="PKV8" s="660"/>
      <c r="PKW8" s="660"/>
      <c r="PKX8" s="660"/>
      <c r="PKY8" s="660"/>
      <c r="PKZ8" s="660"/>
      <c r="PLA8" s="660"/>
      <c r="PLB8" s="660"/>
      <c r="PLC8" s="660"/>
      <c r="PLD8" s="660"/>
      <c r="PLE8" s="660"/>
      <c r="PLF8" s="660"/>
      <c r="PLG8" s="660"/>
      <c r="PLH8" s="660"/>
      <c r="PLI8" s="660"/>
      <c r="PLJ8" s="660"/>
      <c r="PLK8" s="660"/>
      <c r="PLL8" s="660"/>
      <c r="PLM8" s="660"/>
      <c r="PLN8" s="660"/>
      <c r="PLO8" s="660"/>
      <c r="PLP8" s="660"/>
      <c r="PLQ8" s="660"/>
      <c r="PLR8" s="660"/>
      <c r="PLS8" s="660"/>
      <c r="PLT8" s="660"/>
      <c r="PLU8" s="660"/>
      <c r="PLV8" s="660"/>
      <c r="PLW8" s="660"/>
      <c r="PLX8" s="660"/>
      <c r="PLY8" s="660"/>
      <c r="PLZ8" s="660"/>
      <c r="PMA8" s="660"/>
      <c r="PMB8" s="660"/>
      <c r="PMC8" s="660"/>
      <c r="PMD8" s="660"/>
      <c r="PME8" s="660"/>
      <c r="PMF8" s="660"/>
      <c r="PMG8" s="660"/>
      <c r="PMH8" s="660"/>
      <c r="PMI8" s="660"/>
      <c r="PMJ8" s="660"/>
      <c r="PMK8" s="660"/>
      <c r="PML8" s="660"/>
      <c r="PMM8" s="660"/>
      <c r="PMN8" s="660"/>
      <c r="PMO8" s="660"/>
      <c r="PMP8" s="660"/>
      <c r="PMQ8" s="660"/>
      <c r="PMR8" s="660"/>
      <c r="PMS8" s="660"/>
      <c r="PMT8" s="660"/>
      <c r="PMU8" s="660"/>
      <c r="PMV8" s="660"/>
      <c r="PMW8" s="660"/>
      <c r="PMX8" s="660"/>
      <c r="PMY8" s="660"/>
      <c r="PMZ8" s="660"/>
      <c r="PNA8" s="660"/>
      <c r="PNB8" s="660"/>
      <c r="PNC8" s="660"/>
      <c r="PND8" s="660"/>
      <c r="PNE8" s="660"/>
      <c r="PNF8" s="660"/>
      <c r="PNG8" s="660"/>
      <c r="PNH8" s="660"/>
      <c r="PNI8" s="660"/>
      <c r="PNJ8" s="660"/>
      <c r="PNK8" s="660"/>
      <c r="PNL8" s="660"/>
      <c r="PNM8" s="660"/>
      <c r="PNN8" s="660"/>
      <c r="PNO8" s="660"/>
      <c r="PNP8" s="660"/>
      <c r="PNQ8" s="660"/>
      <c r="PNR8" s="660"/>
      <c r="PNS8" s="660"/>
      <c r="PNT8" s="660"/>
      <c r="PNU8" s="660"/>
      <c r="PNV8" s="660"/>
      <c r="PNW8" s="660"/>
      <c r="PNX8" s="660"/>
      <c r="PNY8" s="660"/>
      <c r="PNZ8" s="660"/>
      <c r="POA8" s="660"/>
      <c r="POB8" s="660"/>
      <c r="POC8" s="660"/>
      <c r="POD8" s="660"/>
      <c r="POE8" s="660"/>
      <c r="POF8" s="660"/>
      <c r="POG8" s="660"/>
      <c r="POH8" s="660"/>
      <c r="POI8" s="660"/>
      <c r="POJ8" s="660"/>
      <c r="POK8" s="660"/>
      <c r="POL8" s="660"/>
      <c r="POM8" s="660"/>
      <c r="PON8" s="660"/>
      <c r="POO8" s="660"/>
      <c r="POP8" s="660"/>
      <c r="POQ8" s="660"/>
      <c r="POR8" s="660"/>
      <c r="POS8" s="660"/>
      <c r="POT8" s="660"/>
      <c r="POU8" s="660"/>
      <c r="POV8" s="660"/>
      <c r="POW8" s="660"/>
      <c r="POX8" s="660"/>
      <c r="POY8" s="660"/>
      <c r="POZ8" s="660"/>
      <c r="PPA8" s="660"/>
      <c r="PPB8" s="660"/>
      <c r="PPC8" s="660"/>
      <c r="PPD8" s="660"/>
      <c r="PPE8" s="660"/>
      <c r="PPF8" s="660"/>
      <c r="PPG8" s="660"/>
      <c r="PPH8" s="660"/>
      <c r="PPI8" s="660"/>
      <c r="PPJ8" s="660"/>
      <c r="PPK8" s="660"/>
      <c r="PPL8" s="660"/>
      <c r="PPM8" s="660"/>
      <c r="PPN8" s="660"/>
      <c r="PPO8" s="660"/>
      <c r="PPP8" s="660"/>
      <c r="PPQ8" s="660"/>
      <c r="PPR8" s="660"/>
      <c r="PPS8" s="660"/>
      <c r="PPT8" s="660"/>
      <c r="PPU8" s="660"/>
      <c r="PPV8" s="660"/>
      <c r="PPW8" s="660"/>
      <c r="PPX8" s="660"/>
      <c r="PPY8" s="660"/>
      <c r="PPZ8" s="660"/>
      <c r="PQA8" s="660"/>
      <c r="PQB8" s="660"/>
      <c r="PQC8" s="660"/>
      <c r="PQD8" s="660"/>
      <c r="PQE8" s="660"/>
      <c r="PQF8" s="660"/>
      <c r="PQG8" s="660"/>
      <c r="PQH8" s="660"/>
      <c r="PQI8" s="660"/>
      <c r="PQJ8" s="660"/>
      <c r="PQK8" s="660"/>
      <c r="PQL8" s="660"/>
      <c r="PQM8" s="660"/>
      <c r="PQN8" s="660"/>
      <c r="PQO8" s="660"/>
      <c r="PQP8" s="660"/>
      <c r="PQQ8" s="660"/>
      <c r="PQR8" s="660"/>
      <c r="PQS8" s="660"/>
      <c r="PQT8" s="660"/>
      <c r="PQU8" s="660"/>
      <c r="PQV8" s="660"/>
      <c r="PQW8" s="660"/>
      <c r="PQX8" s="660"/>
      <c r="PQY8" s="660"/>
      <c r="PQZ8" s="660"/>
      <c r="PRA8" s="660"/>
      <c r="PRB8" s="660"/>
      <c r="PRC8" s="660"/>
      <c r="PRD8" s="660"/>
      <c r="PRE8" s="660"/>
      <c r="PRF8" s="660"/>
      <c r="PRG8" s="660"/>
      <c r="PRH8" s="660"/>
      <c r="PRI8" s="660"/>
      <c r="PRJ8" s="660"/>
      <c r="PRK8" s="660"/>
      <c r="PRL8" s="660"/>
      <c r="PRM8" s="660"/>
      <c r="PRN8" s="660"/>
      <c r="PRO8" s="660"/>
      <c r="PRP8" s="660"/>
      <c r="PRQ8" s="660"/>
      <c r="PRR8" s="660"/>
      <c r="PRS8" s="660"/>
      <c r="PRT8" s="660"/>
      <c r="PRU8" s="660"/>
      <c r="PRV8" s="660"/>
      <c r="PRW8" s="660"/>
      <c r="PRX8" s="660"/>
      <c r="PRY8" s="660"/>
      <c r="PRZ8" s="660"/>
      <c r="PSA8" s="660"/>
      <c r="PSB8" s="660"/>
      <c r="PSC8" s="660"/>
      <c r="PSD8" s="660"/>
      <c r="PSE8" s="660"/>
      <c r="PSF8" s="660"/>
      <c r="PSG8" s="660"/>
      <c r="PSH8" s="660"/>
      <c r="PSI8" s="660"/>
      <c r="PSJ8" s="660"/>
      <c r="PSK8" s="660"/>
      <c r="PSL8" s="660"/>
      <c r="PSM8" s="660"/>
      <c r="PSN8" s="660"/>
      <c r="PSO8" s="660"/>
      <c r="PSP8" s="660"/>
      <c r="PSQ8" s="660"/>
      <c r="PSR8" s="660"/>
      <c r="PSS8" s="660"/>
      <c r="PST8" s="660"/>
      <c r="PSU8" s="660"/>
      <c r="PSV8" s="660"/>
      <c r="PSW8" s="660"/>
      <c r="PSX8" s="660"/>
      <c r="PSY8" s="660"/>
      <c r="PSZ8" s="660"/>
      <c r="PTA8" s="660"/>
      <c r="PTB8" s="660"/>
      <c r="PTC8" s="660"/>
      <c r="PTD8" s="660"/>
      <c r="PTE8" s="660"/>
      <c r="PTF8" s="660"/>
      <c r="PTG8" s="660"/>
      <c r="PTH8" s="660"/>
      <c r="PTI8" s="660"/>
      <c r="PTJ8" s="660"/>
      <c r="PTK8" s="660"/>
      <c r="PTL8" s="660"/>
      <c r="PTM8" s="660"/>
      <c r="PTN8" s="660"/>
      <c r="PTO8" s="660"/>
      <c r="PTP8" s="660"/>
      <c r="PTQ8" s="660"/>
      <c r="PTR8" s="660"/>
      <c r="PTS8" s="660"/>
      <c r="PTT8" s="660"/>
      <c r="PTU8" s="660"/>
      <c r="PTV8" s="660"/>
      <c r="PTW8" s="660"/>
      <c r="PTX8" s="660"/>
      <c r="PTY8" s="660"/>
      <c r="PTZ8" s="660"/>
      <c r="PUA8" s="660"/>
      <c r="PUB8" s="660"/>
      <c r="PUC8" s="660"/>
      <c r="PUD8" s="660"/>
      <c r="PUE8" s="660"/>
      <c r="PUF8" s="660"/>
      <c r="PUG8" s="660"/>
      <c r="PUH8" s="660"/>
      <c r="PUI8" s="660"/>
      <c r="PUJ8" s="660"/>
      <c r="PUK8" s="660"/>
      <c r="PUL8" s="660"/>
      <c r="PUM8" s="660"/>
      <c r="PUN8" s="660"/>
      <c r="PUO8" s="660"/>
      <c r="PUP8" s="660"/>
      <c r="PUQ8" s="660"/>
      <c r="PUR8" s="660"/>
      <c r="PUS8" s="660"/>
      <c r="PUT8" s="660"/>
      <c r="PUU8" s="660"/>
      <c r="PUV8" s="660"/>
      <c r="PUW8" s="660"/>
      <c r="PUX8" s="660"/>
      <c r="PUY8" s="660"/>
      <c r="PUZ8" s="660"/>
      <c r="PVA8" s="660"/>
      <c r="PVB8" s="660"/>
      <c r="PVC8" s="660"/>
      <c r="PVD8" s="660"/>
      <c r="PVE8" s="660"/>
      <c r="PVF8" s="660"/>
      <c r="PVG8" s="660"/>
      <c r="PVH8" s="660"/>
      <c r="PVI8" s="660"/>
      <c r="PVJ8" s="660"/>
      <c r="PVK8" s="660"/>
      <c r="PVL8" s="660"/>
      <c r="PVM8" s="660"/>
      <c r="PVN8" s="660"/>
      <c r="PVO8" s="660"/>
      <c r="PVP8" s="660"/>
      <c r="PVQ8" s="660"/>
      <c r="PVR8" s="660"/>
      <c r="PVS8" s="660"/>
      <c r="PVT8" s="660"/>
      <c r="PVU8" s="660"/>
      <c r="PVV8" s="660"/>
      <c r="PVW8" s="660"/>
      <c r="PVX8" s="660"/>
      <c r="PVY8" s="660"/>
      <c r="PVZ8" s="660"/>
      <c r="PWA8" s="660"/>
      <c r="PWB8" s="660"/>
      <c r="PWC8" s="660"/>
      <c r="PWD8" s="660"/>
      <c r="PWE8" s="660"/>
      <c r="PWF8" s="660"/>
      <c r="PWG8" s="660"/>
      <c r="PWH8" s="660"/>
      <c r="PWI8" s="660"/>
      <c r="PWJ8" s="660"/>
      <c r="PWK8" s="660"/>
      <c r="PWL8" s="660"/>
      <c r="PWM8" s="660"/>
      <c r="PWN8" s="660"/>
      <c r="PWO8" s="660"/>
      <c r="PWP8" s="660"/>
      <c r="PWQ8" s="660"/>
      <c r="PWR8" s="660"/>
      <c r="PWS8" s="660"/>
      <c r="PWT8" s="660"/>
      <c r="PWU8" s="660"/>
      <c r="PWV8" s="660"/>
      <c r="PWW8" s="660"/>
      <c r="PWX8" s="660"/>
      <c r="PWY8" s="660"/>
      <c r="PWZ8" s="660"/>
      <c r="PXA8" s="660"/>
      <c r="PXB8" s="660"/>
      <c r="PXC8" s="660"/>
      <c r="PXD8" s="660"/>
      <c r="PXE8" s="660"/>
      <c r="PXF8" s="660"/>
      <c r="PXG8" s="660"/>
      <c r="PXH8" s="660"/>
      <c r="PXI8" s="660"/>
      <c r="PXJ8" s="660"/>
      <c r="PXK8" s="660"/>
      <c r="PXL8" s="660"/>
      <c r="PXM8" s="660"/>
      <c r="PXN8" s="660"/>
      <c r="PXO8" s="660"/>
      <c r="PXP8" s="660"/>
      <c r="PXQ8" s="660"/>
      <c r="PXR8" s="660"/>
      <c r="PXS8" s="660"/>
      <c r="PXT8" s="660"/>
      <c r="PXU8" s="660"/>
      <c r="PXV8" s="660"/>
      <c r="PXW8" s="660"/>
      <c r="PXX8" s="660"/>
      <c r="PXY8" s="660"/>
      <c r="PXZ8" s="660"/>
      <c r="PYA8" s="660"/>
      <c r="PYB8" s="660"/>
      <c r="PYC8" s="660"/>
      <c r="PYD8" s="660"/>
      <c r="PYE8" s="660"/>
      <c r="PYF8" s="660"/>
      <c r="PYG8" s="660"/>
      <c r="PYH8" s="660"/>
      <c r="PYI8" s="660"/>
      <c r="PYJ8" s="660"/>
      <c r="PYK8" s="660"/>
      <c r="PYL8" s="660"/>
      <c r="PYM8" s="660"/>
      <c r="PYN8" s="660"/>
      <c r="PYO8" s="660"/>
      <c r="PYP8" s="660"/>
      <c r="PYQ8" s="660"/>
      <c r="PYR8" s="660"/>
      <c r="PYS8" s="660"/>
      <c r="PYT8" s="660"/>
      <c r="PYU8" s="660"/>
      <c r="PYV8" s="660"/>
      <c r="PYW8" s="660"/>
      <c r="PYX8" s="660"/>
      <c r="PYY8" s="660"/>
      <c r="PYZ8" s="660"/>
      <c r="PZA8" s="660"/>
      <c r="PZB8" s="660"/>
      <c r="PZC8" s="660"/>
      <c r="PZD8" s="660"/>
      <c r="PZE8" s="660"/>
      <c r="PZF8" s="660"/>
      <c r="PZG8" s="660"/>
      <c r="PZH8" s="660"/>
      <c r="PZI8" s="660"/>
      <c r="PZJ8" s="660"/>
      <c r="PZK8" s="660"/>
      <c r="PZL8" s="660"/>
      <c r="PZM8" s="660"/>
      <c r="PZN8" s="660"/>
      <c r="PZO8" s="660"/>
      <c r="PZP8" s="660"/>
      <c r="PZQ8" s="660"/>
      <c r="PZR8" s="660"/>
      <c r="PZS8" s="660"/>
      <c r="PZT8" s="660"/>
      <c r="PZU8" s="660"/>
      <c r="PZV8" s="660"/>
      <c r="PZW8" s="660"/>
      <c r="PZX8" s="660"/>
      <c r="PZY8" s="660"/>
      <c r="PZZ8" s="660"/>
      <c r="QAA8" s="660"/>
      <c r="QAB8" s="660"/>
      <c r="QAC8" s="660"/>
      <c r="QAD8" s="660"/>
      <c r="QAE8" s="660"/>
      <c r="QAF8" s="660"/>
      <c r="QAG8" s="660"/>
      <c r="QAH8" s="660"/>
      <c r="QAI8" s="660"/>
      <c r="QAJ8" s="660"/>
      <c r="QAK8" s="660"/>
      <c r="QAL8" s="660"/>
      <c r="QAM8" s="660"/>
      <c r="QAN8" s="660"/>
      <c r="QAO8" s="660"/>
      <c r="QAP8" s="660"/>
      <c r="QAQ8" s="660"/>
      <c r="QAR8" s="660"/>
      <c r="QAS8" s="660"/>
      <c r="QAT8" s="660"/>
      <c r="QAU8" s="660"/>
      <c r="QAV8" s="660"/>
      <c r="QAW8" s="660"/>
      <c r="QAX8" s="660"/>
      <c r="QAY8" s="660"/>
      <c r="QAZ8" s="660"/>
      <c r="QBA8" s="660"/>
      <c r="QBB8" s="660"/>
      <c r="QBC8" s="660"/>
      <c r="QBD8" s="660"/>
      <c r="QBE8" s="660"/>
      <c r="QBF8" s="660"/>
      <c r="QBG8" s="660"/>
      <c r="QBH8" s="660"/>
      <c r="QBI8" s="660"/>
      <c r="QBJ8" s="660"/>
      <c r="QBK8" s="660"/>
      <c r="QBL8" s="660"/>
      <c r="QBM8" s="660"/>
      <c r="QBN8" s="660"/>
      <c r="QBO8" s="660"/>
      <c r="QBP8" s="660"/>
      <c r="QBQ8" s="660"/>
      <c r="QBR8" s="660"/>
      <c r="QBS8" s="660"/>
      <c r="QBT8" s="660"/>
      <c r="QBU8" s="660"/>
      <c r="QBV8" s="660"/>
      <c r="QBW8" s="660"/>
      <c r="QBX8" s="660"/>
      <c r="QBY8" s="660"/>
      <c r="QBZ8" s="660"/>
      <c r="QCA8" s="660"/>
      <c r="QCB8" s="660"/>
      <c r="QCC8" s="660"/>
      <c r="QCD8" s="660"/>
      <c r="QCE8" s="660"/>
      <c r="QCF8" s="660"/>
      <c r="QCG8" s="660"/>
      <c r="QCH8" s="660"/>
      <c r="QCI8" s="660"/>
      <c r="QCJ8" s="660"/>
      <c r="QCK8" s="660"/>
      <c r="QCL8" s="660"/>
      <c r="QCM8" s="660"/>
      <c r="QCN8" s="660"/>
      <c r="QCO8" s="660"/>
      <c r="QCP8" s="660"/>
      <c r="QCQ8" s="660"/>
      <c r="QCR8" s="660"/>
      <c r="QCS8" s="660"/>
      <c r="QCT8" s="660"/>
      <c r="QCU8" s="660"/>
      <c r="QCV8" s="660"/>
      <c r="QCW8" s="660"/>
      <c r="QCX8" s="660"/>
      <c r="QCY8" s="660"/>
      <c r="QCZ8" s="660"/>
      <c r="QDA8" s="660"/>
      <c r="QDB8" s="660"/>
      <c r="QDC8" s="660"/>
      <c r="QDD8" s="660"/>
      <c r="QDE8" s="660"/>
      <c r="QDF8" s="660"/>
      <c r="QDG8" s="660"/>
      <c r="QDH8" s="660"/>
      <c r="QDI8" s="660"/>
      <c r="QDJ8" s="660"/>
      <c r="QDK8" s="660"/>
      <c r="QDL8" s="660"/>
      <c r="QDM8" s="660"/>
      <c r="QDN8" s="660"/>
      <c r="QDO8" s="660"/>
      <c r="QDP8" s="660"/>
      <c r="QDQ8" s="660"/>
      <c r="QDR8" s="660"/>
      <c r="QDS8" s="660"/>
      <c r="QDT8" s="660"/>
      <c r="QDU8" s="660"/>
      <c r="QDV8" s="660"/>
      <c r="QDW8" s="660"/>
      <c r="QDX8" s="660"/>
      <c r="QDY8" s="660"/>
      <c r="QDZ8" s="660"/>
      <c r="QEA8" s="660"/>
      <c r="QEB8" s="660"/>
      <c r="QEC8" s="660"/>
      <c r="QED8" s="660"/>
      <c r="QEE8" s="660"/>
      <c r="QEF8" s="660"/>
      <c r="QEG8" s="660"/>
      <c r="QEH8" s="660"/>
      <c r="QEI8" s="660"/>
      <c r="QEJ8" s="660"/>
      <c r="QEK8" s="660"/>
      <c r="QEL8" s="660"/>
      <c r="QEM8" s="660"/>
      <c r="QEN8" s="660"/>
      <c r="QEO8" s="660"/>
      <c r="QEP8" s="660"/>
      <c r="QEQ8" s="660"/>
      <c r="QER8" s="660"/>
      <c r="QES8" s="660"/>
      <c r="QET8" s="660"/>
      <c r="QEU8" s="660"/>
      <c r="QEV8" s="660"/>
      <c r="QEW8" s="660"/>
      <c r="QEX8" s="660"/>
      <c r="QEY8" s="660"/>
      <c r="QEZ8" s="660"/>
      <c r="QFA8" s="660"/>
      <c r="QFB8" s="660"/>
      <c r="QFC8" s="660"/>
      <c r="QFD8" s="660"/>
      <c r="QFE8" s="660"/>
      <c r="QFF8" s="660"/>
      <c r="QFG8" s="660"/>
      <c r="QFH8" s="660"/>
      <c r="QFI8" s="660"/>
      <c r="QFJ8" s="660"/>
      <c r="QFK8" s="660"/>
      <c r="QFL8" s="660"/>
      <c r="QFM8" s="660"/>
      <c r="QFN8" s="660"/>
      <c r="QFO8" s="660"/>
      <c r="QFP8" s="660"/>
      <c r="QFQ8" s="660"/>
      <c r="QFR8" s="660"/>
      <c r="QFS8" s="660"/>
      <c r="QFT8" s="660"/>
      <c r="QFU8" s="660"/>
      <c r="QFV8" s="660"/>
      <c r="QFW8" s="660"/>
      <c r="QFX8" s="660"/>
      <c r="QFY8" s="660"/>
      <c r="QFZ8" s="660"/>
      <c r="QGA8" s="660"/>
      <c r="QGB8" s="660"/>
      <c r="QGC8" s="660"/>
      <c r="QGD8" s="660"/>
      <c r="QGE8" s="660"/>
      <c r="QGF8" s="660"/>
      <c r="QGG8" s="660"/>
      <c r="QGH8" s="660"/>
      <c r="QGI8" s="660"/>
      <c r="QGJ8" s="660"/>
      <c r="QGK8" s="660"/>
      <c r="QGL8" s="660"/>
      <c r="QGM8" s="660"/>
      <c r="QGN8" s="660"/>
      <c r="QGO8" s="660"/>
      <c r="QGP8" s="660"/>
      <c r="QGQ8" s="660"/>
      <c r="QGR8" s="660"/>
      <c r="QGS8" s="660"/>
      <c r="QGT8" s="660"/>
      <c r="QGU8" s="660"/>
      <c r="QGV8" s="660"/>
      <c r="QGW8" s="660"/>
      <c r="QGX8" s="660"/>
      <c r="QGY8" s="660"/>
      <c r="QGZ8" s="660"/>
      <c r="QHA8" s="660"/>
      <c r="QHB8" s="660"/>
      <c r="QHC8" s="660"/>
      <c r="QHD8" s="660"/>
      <c r="QHE8" s="660"/>
      <c r="QHF8" s="660"/>
      <c r="QHG8" s="660"/>
      <c r="QHH8" s="660"/>
      <c r="QHI8" s="660"/>
      <c r="QHJ8" s="660"/>
      <c r="QHK8" s="660"/>
      <c r="QHL8" s="660"/>
      <c r="QHM8" s="660"/>
      <c r="QHN8" s="660"/>
      <c r="QHO8" s="660"/>
      <c r="QHP8" s="660"/>
      <c r="QHQ8" s="660"/>
      <c r="QHR8" s="660"/>
      <c r="QHS8" s="660"/>
      <c r="QHT8" s="660"/>
      <c r="QHU8" s="660"/>
      <c r="QHV8" s="660"/>
      <c r="QHW8" s="660"/>
      <c r="QHX8" s="660"/>
      <c r="QHY8" s="660"/>
      <c r="QHZ8" s="660"/>
      <c r="QIA8" s="660"/>
      <c r="QIB8" s="660"/>
      <c r="QIC8" s="660"/>
      <c r="QID8" s="660"/>
      <c r="QIE8" s="660"/>
      <c r="QIF8" s="660"/>
      <c r="QIG8" s="660"/>
      <c r="QIH8" s="660"/>
      <c r="QII8" s="660"/>
      <c r="QIJ8" s="660"/>
      <c r="QIK8" s="660"/>
      <c r="QIL8" s="660"/>
      <c r="QIM8" s="660"/>
      <c r="QIN8" s="660"/>
      <c r="QIO8" s="660"/>
      <c r="QIP8" s="660"/>
      <c r="QIQ8" s="660"/>
      <c r="QIR8" s="660"/>
      <c r="QIS8" s="660"/>
      <c r="QIT8" s="660"/>
      <c r="QIU8" s="660"/>
      <c r="QIV8" s="660"/>
      <c r="QIW8" s="660"/>
      <c r="QIX8" s="660"/>
      <c r="QIY8" s="660"/>
      <c r="QIZ8" s="660"/>
      <c r="QJA8" s="660"/>
      <c r="QJB8" s="660"/>
      <c r="QJC8" s="660"/>
      <c r="QJD8" s="660"/>
      <c r="QJE8" s="660"/>
      <c r="QJF8" s="660"/>
      <c r="QJG8" s="660"/>
      <c r="QJH8" s="660"/>
      <c r="QJI8" s="660"/>
      <c r="QJJ8" s="660"/>
      <c r="QJK8" s="660"/>
      <c r="QJL8" s="660"/>
      <c r="QJM8" s="660"/>
      <c r="QJN8" s="660"/>
      <c r="QJO8" s="660"/>
      <c r="QJP8" s="660"/>
      <c r="QJQ8" s="660"/>
      <c r="QJR8" s="660"/>
      <c r="QJS8" s="660"/>
      <c r="QJT8" s="660"/>
      <c r="QJU8" s="660"/>
      <c r="QJV8" s="660"/>
      <c r="QJW8" s="660"/>
      <c r="QJX8" s="660"/>
      <c r="QJY8" s="660"/>
      <c r="QJZ8" s="660"/>
      <c r="QKA8" s="660"/>
      <c r="QKB8" s="660"/>
      <c r="QKC8" s="660"/>
      <c r="QKD8" s="660"/>
      <c r="QKE8" s="660"/>
      <c r="QKF8" s="660"/>
      <c r="QKG8" s="660"/>
      <c r="QKH8" s="660"/>
      <c r="QKI8" s="660"/>
      <c r="QKJ8" s="660"/>
      <c r="QKK8" s="660"/>
      <c r="QKL8" s="660"/>
      <c r="QKM8" s="660"/>
      <c r="QKN8" s="660"/>
      <c r="QKO8" s="660"/>
      <c r="QKP8" s="660"/>
      <c r="QKQ8" s="660"/>
      <c r="QKR8" s="660"/>
      <c r="QKS8" s="660"/>
      <c r="QKT8" s="660"/>
      <c r="QKU8" s="660"/>
      <c r="QKV8" s="660"/>
      <c r="QKW8" s="660"/>
      <c r="QKX8" s="660"/>
      <c r="QKY8" s="660"/>
      <c r="QKZ8" s="660"/>
      <c r="QLA8" s="660"/>
      <c r="QLB8" s="660"/>
      <c r="QLC8" s="660"/>
      <c r="QLD8" s="660"/>
      <c r="QLE8" s="660"/>
      <c r="QLF8" s="660"/>
      <c r="QLG8" s="660"/>
      <c r="QLH8" s="660"/>
      <c r="QLI8" s="660"/>
      <c r="QLJ8" s="660"/>
      <c r="QLK8" s="660"/>
      <c r="QLL8" s="660"/>
      <c r="QLM8" s="660"/>
      <c r="QLN8" s="660"/>
      <c r="QLO8" s="660"/>
      <c r="QLP8" s="660"/>
      <c r="QLQ8" s="660"/>
      <c r="QLR8" s="660"/>
      <c r="QLS8" s="660"/>
      <c r="QLT8" s="660"/>
      <c r="QLU8" s="660"/>
      <c r="QLV8" s="660"/>
      <c r="QLW8" s="660"/>
      <c r="QLX8" s="660"/>
      <c r="QLY8" s="660"/>
      <c r="QLZ8" s="660"/>
      <c r="QMA8" s="660"/>
      <c r="QMB8" s="660"/>
      <c r="QMC8" s="660"/>
      <c r="QMD8" s="660"/>
      <c r="QME8" s="660"/>
      <c r="QMF8" s="660"/>
      <c r="QMG8" s="660"/>
      <c r="QMH8" s="660"/>
      <c r="QMI8" s="660"/>
      <c r="QMJ8" s="660"/>
      <c r="QMK8" s="660"/>
      <c r="QML8" s="660"/>
      <c r="QMM8" s="660"/>
      <c r="QMN8" s="660"/>
      <c r="QMO8" s="660"/>
      <c r="QMP8" s="660"/>
      <c r="QMQ8" s="660"/>
      <c r="QMR8" s="660"/>
      <c r="QMS8" s="660"/>
      <c r="QMT8" s="660"/>
      <c r="QMU8" s="660"/>
      <c r="QMV8" s="660"/>
      <c r="QMW8" s="660"/>
      <c r="QMX8" s="660"/>
      <c r="QMY8" s="660"/>
      <c r="QMZ8" s="660"/>
      <c r="QNA8" s="660"/>
      <c r="QNB8" s="660"/>
      <c r="QNC8" s="660"/>
      <c r="QND8" s="660"/>
      <c r="QNE8" s="660"/>
      <c r="QNF8" s="660"/>
      <c r="QNG8" s="660"/>
      <c r="QNH8" s="660"/>
      <c r="QNI8" s="660"/>
      <c r="QNJ8" s="660"/>
      <c r="QNK8" s="660"/>
      <c r="QNL8" s="660"/>
      <c r="QNM8" s="660"/>
      <c r="QNN8" s="660"/>
      <c r="QNO8" s="660"/>
      <c r="QNP8" s="660"/>
      <c r="QNQ8" s="660"/>
      <c r="QNR8" s="660"/>
      <c r="QNS8" s="660"/>
      <c r="QNT8" s="660"/>
      <c r="QNU8" s="660"/>
      <c r="QNV8" s="660"/>
      <c r="QNW8" s="660"/>
      <c r="QNX8" s="660"/>
      <c r="QNY8" s="660"/>
      <c r="QNZ8" s="660"/>
      <c r="QOA8" s="660"/>
      <c r="QOB8" s="660"/>
      <c r="QOC8" s="660"/>
      <c r="QOD8" s="660"/>
      <c r="QOE8" s="660"/>
      <c r="QOF8" s="660"/>
      <c r="QOG8" s="660"/>
      <c r="QOH8" s="660"/>
      <c r="QOI8" s="660"/>
      <c r="QOJ8" s="660"/>
      <c r="QOK8" s="660"/>
      <c r="QOL8" s="660"/>
      <c r="QOM8" s="660"/>
      <c r="QON8" s="660"/>
      <c r="QOO8" s="660"/>
      <c r="QOP8" s="660"/>
      <c r="QOQ8" s="660"/>
      <c r="QOR8" s="660"/>
      <c r="QOS8" s="660"/>
      <c r="QOT8" s="660"/>
      <c r="QOU8" s="660"/>
      <c r="QOV8" s="660"/>
      <c r="QOW8" s="660"/>
      <c r="QOX8" s="660"/>
      <c r="QOY8" s="660"/>
      <c r="QOZ8" s="660"/>
      <c r="QPA8" s="660"/>
      <c r="QPB8" s="660"/>
      <c r="QPC8" s="660"/>
      <c r="QPD8" s="660"/>
      <c r="QPE8" s="660"/>
      <c r="QPF8" s="660"/>
      <c r="QPG8" s="660"/>
      <c r="QPH8" s="660"/>
      <c r="QPI8" s="660"/>
      <c r="QPJ8" s="660"/>
      <c r="QPK8" s="660"/>
      <c r="QPL8" s="660"/>
      <c r="QPM8" s="660"/>
      <c r="QPN8" s="660"/>
      <c r="QPO8" s="660"/>
      <c r="QPP8" s="660"/>
      <c r="QPQ8" s="660"/>
      <c r="QPR8" s="660"/>
      <c r="QPS8" s="660"/>
      <c r="QPT8" s="660"/>
      <c r="QPU8" s="660"/>
      <c r="QPV8" s="660"/>
      <c r="QPW8" s="660"/>
      <c r="QPX8" s="660"/>
      <c r="QPY8" s="660"/>
      <c r="QPZ8" s="660"/>
      <c r="QQA8" s="660"/>
      <c r="QQB8" s="660"/>
      <c r="QQC8" s="660"/>
      <c r="QQD8" s="660"/>
      <c r="QQE8" s="660"/>
      <c r="QQF8" s="660"/>
      <c r="QQG8" s="660"/>
      <c r="QQH8" s="660"/>
      <c r="QQI8" s="660"/>
      <c r="QQJ8" s="660"/>
      <c r="QQK8" s="660"/>
      <c r="QQL8" s="660"/>
      <c r="QQM8" s="660"/>
      <c r="QQN8" s="660"/>
      <c r="QQO8" s="660"/>
      <c r="QQP8" s="660"/>
      <c r="QQQ8" s="660"/>
      <c r="QQR8" s="660"/>
      <c r="QQS8" s="660"/>
      <c r="QQT8" s="660"/>
      <c r="QQU8" s="660"/>
      <c r="QQV8" s="660"/>
      <c r="QQW8" s="660"/>
      <c r="QQX8" s="660"/>
      <c r="QQY8" s="660"/>
      <c r="QQZ8" s="660"/>
      <c r="QRA8" s="660"/>
      <c r="QRB8" s="660"/>
      <c r="QRC8" s="660"/>
      <c r="QRD8" s="660"/>
      <c r="QRE8" s="660"/>
      <c r="QRF8" s="660"/>
      <c r="QRG8" s="660"/>
      <c r="QRH8" s="660"/>
      <c r="QRI8" s="660"/>
      <c r="QRJ8" s="660"/>
      <c r="QRK8" s="660"/>
      <c r="QRL8" s="660"/>
      <c r="QRM8" s="660"/>
      <c r="QRN8" s="660"/>
      <c r="QRO8" s="660"/>
      <c r="QRP8" s="660"/>
      <c r="QRQ8" s="660"/>
      <c r="QRR8" s="660"/>
      <c r="QRS8" s="660"/>
      <c r="QRT8" s="660"/>
      <c r="QRU8" s="660"/>
      <c r="QRV8" s="660"/>
      <c r="QRW8" s="660"/>
      <c r="QRX8" s="660"/>
      <c r="QRY8" s="660"/>
      <c r="QRZ8" s="660"/>
      <c r="QSA8" s="660"/>
      <c r="QSB8" s="660"/>
      <c r="QSC8" s="660"/>
      <c r="QSD8" s="660"/>
      <c r="QSE8" s="660"/>
      <c r="QSF8" s="660"/>
      <c r="QSG8" s="660"/>
      <c r="QSH8" s="660"/>
      <c r="QSI8" s="660"/>
      <c r="QSJ8" s="660"/>
      <c r="QSK8" s="660"/>
      <c r="QSL8" s="660"/>
      <c r="QSM8" s="660"/>
      <c r="QSN8" s="660"/>
      <c r="QSO8" s="660"/>
      <c r="QSP8" s="660"/>
      <c r="QSQ8" s="660"/>
      <c r="QSR8" s="660"/>
      <c r="QSS8" s="660"/>
      <c r="QST8" s="660"/>
      <c r="QSU8" s="660"/>
      <c r="QSV8" s="660"/>
      <c r="QSW8" s="660"/>
      <c r="QSX8" s="660"/>
      <c r="QSY8" s="660"/>
      <c r="QSZ8" s="660"/>
      <c r="QTA8" s="660"/>
      <c r="QTB8" s="660"/>
      <c r="QTC8" s="660"/>
      <c r="QTD8" s="660"/>
      <c r="QTE8" s="660"/>
      <c r="QTF8" s="660"/>
      <c r="QTG8" s="660"/>
      <c r="QTH8" s="660"/>
      <c r="QTI8" s="660"/>
      <c r="QTJ8" s="660"/>
      <c r="QTK8" s="660"/>
      <c r="QTL8" s="660"/>
      <c r="QTM8" s="660"/>
      <c r="QTN8" s="660"/>
      <c r="QTO8" s="660"/>
      <c r="QTP8" s="660"/>
      <c r="QTQ8" s="660"/>
      <c r="QTR8" s="660"/>
      <c r="QTS8" s="660"/>
      <c r="QTT8" s="660"/>
      <c r="QTU8" s="660"/>
      <c r="QTV8" s="660"/>
      <c r="QTW8" s="660"/>
      <c r="QTX8" s="660"/>
      <c r="QTY8" s="660"/>
      <c r="QTZ8" s="660"/>
      <c r="QUA8" s="660"/>
      <c r="QUB8" s="660"/>
      <c r="QUC8" s="660"/>
      <c r="QUD8" s="660"/>
      <c r="QUE8" s="660"/>
      <c r="QUF8" s="660"/>
      <c r="QUG8" s="660"/>
      <c r="QUH8" s="660"/>
      <c r="QUI8" s="660"/>
      <c r="QUJ8" s="660"/>
      <c r="QUK8" s="660"/>
      <c r="QUL8" s="660"/>
      <c r="QUM8" s="660"/>
      <c r="QUN8" s="660"/>
      <c r="QUO8" s="660"/>
      <c r="QUP8" s="660"/>
      <c r="QUQ8" s="660"/>
      <c r="QUR8" s="660"/>
      <c r="QUS8" s="660"/>
      <c r="QUT8" s="660"/>
      <c r="QUU8" s="660"/>
      <c r="QUV8" s="660"/>
      <c r="QUW8" s="660"/>
      <c r="QUX8" s="660"/>
      <c r="QUY8" s="660"/>
      <c r="QUZ8" s="660"/>
      <c r="QVA8" s="660"/>
      <c r="QVB8" s="660"/>
      <c r="QVC8" s="660"/>
      <c r="QVD8" s="660"/>
      <c r="QVE8" s="660"/>
      <c r="QVF8" s="660"/>
      <c r="QVG8" s="660"/>
      <c r="QVH8" s="660"/>
      <c r="QVI8" s="660"/>
      <c r="QVJ8" s="660"/>
      <c r="QVK8" s="660"/>
      <c r="QVL8" s="660"/>
      <c r="QVM8" s="660"/>
      <c r="QVN8" s="660"/>
      <c r="QVO8" s="660"/>
      <c r="QVP8" s="660"/>
      <c r="QVQ8" s="660"/>
      <c r="QVR8" s="660"/>
      <c r="QVS8" s="660"/>
      <c r="QVT8" s="660"/>
      <c r="QVU8" s="660"/>
      <c r="QVV8" s="660"/>
      <c r="QVW8" s="660"/>
      <c r="QVX8" s="660"/>
      <c r="QVY8" s="660"/>
      <c r="QVZ8" s="660"/>
      <c r="QWA8" s="660"/>
      <c r="QWB8" s="660"/>
      <c r="QWC8" s="660"/>
      <c r="QWD8" s="660"/>
      <c r="QWE8" s="660"/>
      <c r="QWF8" s="660"/>
      <c r="QWG8" s="660"/>
      <c r="QWH8" s="660"/>
      <c r="QWI8" s="660"/>
      <c r="QWJ8" s="660"/>
      <c r="QWK8" s="660"/>
      <c r="QWL8" s="660"/>
      <c r="QWM8" s="660"/>
      <c r="QWN8" s="660"/>
      <c r="QWO8" s="660"/>
      <c r="QWP8" s="660"/>
      <c r="QWQ8" s="660"/>
      <c r="QWR8" s="660"/>
      <c r="QWS8" s="660"/>
      <c r="QWT8" s="660"/>
      <c r="QWU8" s="660"/>
      <c r="QWV8" s="660"/>
      <c r="QWW8" s="660"/>
      <c r="QWX8" s="660"/>
      <c r="QWY8" s="660"/>
      <c r="QWZ8" s="660"/>
      <c r="QXA8" s="660"/>
      <c r="QXB8" s="660"/>
      <c r="QXC8" s="660"/>
      <c r="QXD8" s="660"/>
      <c r="QXE8" s="660"/>
      <c r="QXF8" s="660"/>
      <c r="QXG8" s="660"/>
      <c r="QXH8" s="660"/>
      <c r="QXI8" s="660"/>
      <c r="QXJ8" s="660"/>
      <c r="QXK8" s="660"/>
      <c r="QXL8" s="660"/>
      <c r="QXM8" s="660"/>
      <c r="QXN8" s="660"/>
      <c r="QXO8" s="660"/>
      <c r="QXP8" s="660"/>
      <c r="QXQ8" s="660"/>
      <c r="QXR8" s="660"/>
      <c r="QXS8" s="660"/>
      <c r="QXT8" s="660"/>
      <c r="QXU8" s="660"/>
      <c r="QXV8" s="660"/>
      <c r="QXW8" s="660"/>
      <c r="QXX8" s="660"/>
      <c r="QXY8" s="660"/>
      <c r="QXZ8" s="660"/>
      <c r="QYA8" s="660"/>
      <c r="QYB8" s="660"/>
      <c r="QYC8" s="660"/>
      <c r="QYD8" s="660"/>
      <c r="QYE8" s="660"/>
      <c r="QYF8" s="660"/>
      <c r="QYG8" s="660"/>
      <c r="QYH8" s="660"/>
      <c r="QYI8" s="660"/>
      <c r="QYJ8" s="660"/>
      <c r="QYK8" s="660"/>
      <c r="QYL8" s="660"/>
      <c r="QYM8" s="660"/>
      <c r="QYN8" s="660"/>
      <c r="QYO8" s="660"/>
      <c r="QYP8" s="660"/>
      <c r="QYQ8" s="660"/>
      <c r="QYR8" s="660"/>
      <c r="QYS8" s="660"/>
      <c r="QYT8" s="660"/>
      <c r="QYU8" s="660"/>
      <c r="QYV8" s="660"/>
      <c r="QYW8" s="660"/>
      <c r="QYX8" s="660"/>
      <c r="QYY8" s="660"/>
      <c r="QYZ8" s="660"/>
      <c r="QZA8" s="660"/>
      <c r="QZB8" s="660"/>
      <c r="QZC8" s="660"/>
      <c r="QZD8" s="660"/>
      <c r="QZE8" s="660"/>
      <c r="QZF8" s="660"/>
      <c r="QZG8" s="660"/>
      <c r="QZH8" s="660"/>
      <c r="QZI8" s="660"/>
      <c r="QZJ8" s="660"/>
      <c r="QZK8" s="660"/>
      <c r="QZL8" s="660"/>
      <c r="QZM8" s="660"/>
      <c r="QZN8" s="660"/>
      <c r="QZO8" s="660"/>
      <c r="QZP8" s="660"/>
      <c r="QZQ8" s="660"/>
      <c r="QZR8" s="660"/>
      <c r="QZS8" s="660"/>
      <c r="QZT8" s="660"/>
      <c r="QZU8" s="660"/>
      <c r="QZV8" s="660"/>
      <c r="QZW8" s="660"/>
      <c r="QZX8" s="660"/>
      <c r="QZY8" s="660"/>
      <c r="QZZ8" s="660"/>
      <c r="RAA8" s="660"/>
      <c r="RAB8" s="660"/>
      <c r="RAC8" s="660"/>
      <c r="RAD8" s="660"/>
      <c r="RAE8" s="660"/>
      <c r="RAF8" s="660"/>
      <c r="RAG8" s="660"/>
      <c r="RAH8" s="660"/>
      <c r="RAI8" s="660"/>
      <c r="RAJ8" s="660"/>
      <c r="RAK8" s="660"/>
      <c r="RAL8" s="660"/>
      <c r="RAM8" s="660"/>
      <c r="RAN8" s="660"/>
      <c r="RAO8" s="660"/>
      <c r="RAP8" s="660"/>
      <c r="RAQ8" s="660"/>
      <c r="RAR8" s="660"/>
      <c r="RAS8" s="660"/>
      <c r="RAT8" s="660"/>
      <c r="RAU8" s="660"/>
      <c r="RAV8" s="660"/>
      <c r="RAW8" s="660"/>
      <c r="RAX8" s="660"/>
      <c r="RAY8" s="660"/>
      <c r="RAZ8" s="660"/>
      <c r="RBA8" s="660"/>
      <c r="RBB8" s="660"/>
      <c r="RBC8" s="660"/>
      <c r="RBD8" s="660"/>
      <c r="RBE8" s="660"/>
      <c r="RBF8" s="660"/>
      <c r="RBG8" s="660"/>
      <c r="RBH8" s="660"/>
      <c r="RBI8" s="660"/>
      <c r="RBJ8" s="660"/>
      <c r="RBK8" s="660"/>
      <c r="RBL8" s="660"/>
      <c r="RBM8" s="660"/>
      <c r="RBN8" s="660"/>
      <c r="RBO8" s="660"/>
      <c r="RBP8" s="660"/>
      <c r="RBQ8" s="660"/>
      <c r="RBR8" s="660"/>
      <c r="RBS8" s="660"/>
      <c r="RBT8" s="660"/>
      <c r="RBU8" s="660"/>
      <c r="RBV8" s="660"/>
      <c r="RBW8" s="660"/>
      <c r="RBX8" s="660"/>
      <c r="RBY8" s="660"/>
      <c r="RBZ8" s="660"/>
      <c r="RCA8" s="660"/>
      <c r="RCB8" s="660"/>
      <c r="RCC8" s="660"/>
      <c r="RCD8" s="660"/>
      <c r="RCE8" s="660"/>
      <c r="RCF8" s="660"/>
      <c r="RCG8" s="660"/>
      <c r="RCH8" s="660"/>
      <c r="RCI8" s="660"/>
      <c r="RCJ8" s="660"/>
      <c r="RCK8" s="660"/>
      <c r="RCL8" s="660"/>
      <c r="RCM8" s="660"/>
      <c r="RCN8" s="660"/>
      <c r="RCO8" s="660"/>
      <c r="RCP8" s="660"/>
      <c r="RCQ8" s="660"/>
      <c r="RCR8" s="660"/>
      <c r="RCS8" s="660"/>
      <c r="RCT8" s="660"/>
      <c r="RCU8" s="660"/>
      <c r="RCV8" s="660"/>
      <c r="RCW8" s="660"/>
      <c r="RCX8" s="660"/>
      <c r="RCY8" s="660"/>
      <c r="RCZ8" s="660"/>
      <c r="RDA8" s="660"/>
      <c r="RDB8" s="660"/>
      <c r="RDC8" s="660"/>
      <c r="RDD8" s="660"/>
      <c r="RDE8" s="660"/>
      <c r="RDF8" s="660"/>
      <c r="RDG8" s="660"/>
      <c r="RDH8" s="660"/>
      <c r="RDI8" s="660"/>
      <c r="RDJ8" s="660"/>
      <c r="RDK8" s="660"/>
      <c r="RDL8" s="660"/>
      <c r="RDM8" s="660"/>
      <c r="RDN8" s="660"/>
      <c r="RDO8" s="660"/>
      <c r="RDP8" s="660"/>
      <c r="RDQ8" s="660"/>
      <c r="RDR8" s="660"/>
      <c r="RDS8" s="660"/>
      <c r="RDT8" s="660"/>
      <c r="RDU8" s="660"/>
      <c r="RDV8" s="660"/>
      <c r="RDW8" s="660"/>
      <c r="RDX8" s="660"/>
      <c r="RDY8" s="660"/>
      <c r="RDZ8" s="660"/>
      <c r="REA8" s="660"/>
      <c r="REB8" s="660"/>
      <c r="REC8" s="660"/>
      <c r="RED8" s="660"/>
      <c r="REE8" s="660"/>
      <c r="REF8" s="660"/>
      <c r="REG8" s="660"/>
      <c r="REH8" s="660"/>
      <c r="REI8" s="660"/>
      <c r="REJ8" s="660"/>
      <c r="REK8" s="660"/>
      <c r="REL8" s="660"/>
      <c r="REM8" s="660"/>
      <c r="REN8" s="660"/>
      <c r="REO8" s="660"/>
      <c r="REP8" s="660"/>
      <c r="REQ8" s="660"/>
      <c r="RER8" s="660"/>
      <c r="RES8" s="660"/>
      <c r="RET8" s="660"/>
      <c r="REU8" s="660"/>
      <c r="REV8" s="660"/>
      <c r="REW8" s="660"/>
      <c r="REX8" s="660"/>
      <c r="REY8" s="660"/>
      <c r="REZ8" s="660"/>
      <c r="RFA8" s="660"/>
      <c r="RFB8" s="660"/>
      <c r="RFC8" s="660"/>
      <c r="RFD8" s="660"/>
      <c r="RFE8" s="660"/>
      <c r="RFF8" s="660"/>
      <c r="RFG8" s="660"/>
      <c r="RFH8" s="660"/>
      <c r="RFI8" s="660"/>
      <c r="RFJ8" s="660"/>
      <c r="RFK8" s="660"/>
      <c r="RFL8" s="660"/>
      <c r="RFM8" s="660"/>
      <c r="RFN8" s="660"/>
      <c r="RFO8" s="660"/>
      <c r="RFP8" s="660"/>
      <c r="RFQ8" s="660"/>
      <c r="RFR8" s="660"/>
      <c r="RFS8" s="660"/>
      <c r="RFT8" s="660"/>
      <c r="RFU8" s="660"/>
      <c r="RFV8" s="660"/>
      <c r="RFW8" s="660"/>
      <c r="RFX8" s="660"/>
      <c r="RFY8" s="660"/>
      <c r="RFZ8" s="660"/>
      <c r="RGA8" s="660"/>
      <c r="RGB8" s="660"/>
      <c r="RGC8" s="660"/>
      <c r="RGD8" s="660"/>
      <c r="RGE8" s="660"/>
      <c r="RGF8" s="660"/>
      <c r="RGG8" s="660"/>
      <c r="RGH8" s="660"/>
      <c r="RGI8" s="660"/>
      <c r="RGJ8" s="660"/>
      <c r="RGK8" s="660"/>
      <c r="RGL8" s="660"/>
      <c r="RGM8" s="660"/>
      <c r="RGN8" s="660"/>
      <c r="RGO8" s="660"/>
      <c r="RGP8" s="660"/>
      <c r="RGQ8" s="660"/>
      <c r="RGR8" s="660"/>
      <c r="RGS8" s="660"/>
      <c r="RGT8" s="660"/>
      <c r="RGU8" s="660"/>
      <c r="RGV8" s="660"/>
      <c r="RGW8" s="660"/>
      <c r="RGX8" s="660"/>
      <c r="RGY8" s="660"/>
      <c r="RGZ8" s="660"/>
      <c r="RHA8" s="660"/>
      <c r="RHB8" s="660"/>
      <c r="RHC8" s="660"/>
      <c r="RHD8" s="660"/>
      <c r="RHE8" s="660"/>
      <c r="RHF8" s="660"/>
      <c r="RHG8" s="660"/>
      <c r="RHH8" s="660"/>
      <c r="RHI8" s="660"/>
      <c r="RHJ8" s="660"/>
      <c r="RHK8" s="660"/>
      <c r="RHL8" s="660"/>
      <c r="RHM8" s="660"/>
      <c r="RHN8" s="660"/>
      <c r="RHO8" s="660"/>
      <c r="RHP8" s="660"/>
      <c r="RHQ8" s="660"/>
      <c r="RHR8" s="660"/>
      <c r="RHS8" s="660"/>
      <c r="RHT8" s="660"/>
      <c r="RHU8" s="660"/>
      <c r="RHV8" s="660"/>
      <c r="RHW8" s="660"/>
      <c r="RHX8" s="660"/>
      <c r="RHY8" s="660"/>
      <c r="RHZ8" s="660"/>
      <c r="RIA8" s="660"/>
      <c r="RIB8" s="660"/>
      <c r="RIC8" s="660"/>
      <c r="RID8" s="660"/>
      <c r="RIE8" s="660"/>
      <c r="RIF8" s="660"/>
      <c r="RIG8" s="660"/>
      <c r="RIH8" s="660"/>
      <c r="RII8" s="660"/>
      <c r="RIJ8" s="660"/>
      <c r="RIK8" s="660"/>
      <c r="RIL8" s="660"/>
      <c r="RIM8" s="660"/>
      <c r="RIN8" s="660"/>
      <c r="RIO8" s="660"/>
      <c r="RIP8" s="660"/>
      <c r="RIQ8" s="660"/>
      <c r="RIR8" s="660"/>
      <c r="RIS8" s="660"/>
      <c r="RIT8" s="660"/>
      <c r="RIU8" s="660"/>
      <c r="RIV8" s="660"/>
      <c r="RIW8" s="660"/>
      <c r="RIX8" s="660"/>
      <c r="RIY8" s="660"/>
      <c r="RIZ8" s="660"/>
      <c r="RJA8" s="660"/>
      <c r="RJB8" s="660"/>
      <c r="RJC8" s="660"/>
      <c r="RJD8" s="660"/>
      <c r="RJE8" s="660"/>
      <c r="RJF8" s="660"/>
      <c r="RJG8" s="660"/>
      <c r="RJH8" s="660"/>
      <c r="RJI8" s="660"/>
      <c r="RJJ8" s="660"/>
      <c r="RJK8" s="660"/>
      <c r="RJL8" s="660"/>
      <c r="RJM8" s="660"/>
      <c r="RJN8" s="660"/>
      <c r="RJO8" s="660"/>
      <c r="RJP8" s="660"/>
      <c r="RJQ8" s="660"/>
      <c r="RJR8" s="660"/>
      <c r="RJS8" s="660"/>
      <c r="RJT8" s="660"/>
      <c r="RJU8" s="660"/>
      <c r="RJV8" s="660"/>
      <c r="RJW8" s="660"/>
      <c r="RJX8" s="660"/>
      <c r="RJY8" s="660"/>
      <c r="RJZ8" s="660"/>
      <c r="RKA8" s="660"/>
      <c r="RKB8" s="660"/>
      <c r="RKC8" s="660"/>
      <c r="RKD8" s="660"/>
      <c r="RKE8" s="660"/>
      <c r="RKF8" s="660"/>
      <c r="RKG8" s="660"/>
      <c r="RKH8" s="660"/>
      <c r="RKI8" s="660"/>
      <c r="RKJ8" s="660"/>
      <c r="RKK8" s="660"/>
      <c r="RKL8" s="660"/>
      <c r="RKM8" s="660"/>
      <c r="RKN8" s="660"/>
      <c r="RKO8" s="660"/>
      <c r="RKP8" s="660"/>
      <c r="RKQ8" s="660"/>
      <c r="RKR8" s="660"/>
      <c r="RKS8" s="660"/>
      <c r="RKT8" s="660"/>
      <c r="RKU8" s="660"/>
      <c r="RKV8" s="660"/>
      <c r="RKW8" s="660"/>
      <c r="RKX8" s="660"/>
      <c r="RKY8" s="660"/>
      <c r="RKZ8" s="660"/>
      <c r="RLA8" s="660"/>
      <c r="RLB8" s="660"/>
      <c r="RLC8" s="660"/>
      <c r="RLD8" s="660"/>
      <c r="RLE8" s="660"/>
      <c r="RLF8" s="660"/>
      <c r="RLG8" s="660"/>
      <c r="RLH8" s="660"/>
      <c r="RLI8" s="660"/>
      <c r="RLJ8" s="660"/>
      <c r="RLK8" s="660"/>
      <c r="RLL8" s="660"/>
      <c r="RLM8" s="660"/>
      <c r="RLN8" s="660"/>
      <c r="RLO8" s="660"/>
      <c r="RLP8" s="660"/>
      <c r="RLQ8" s="660"/>
      <c r="RLR8" s="660"/>
      <c r="RLS8" s="660"/>
      <c r="RLT8" s="660"/>
      <c r="RLU8" s="660"/>
      <c r="RLV8" s="660"/>
      <c r="RLW8" s="660"/>
      <c r="RLX8" s="660"/>
      <c r="RLY8" s="660"/>
      <c r="RLZ8" s="660"/>
      <c r="RMA8" s="660"/>
      <c r="RMB8" s="660"/>
      <c r="RMC8" s="660"/>
      <c r="RMD8" s="660"/>
      <c r="RME8" s="660"/>
      <c r="RMF8" s="660"/>
      <c r="RMG8" s="660"/>
      <c r="RMH8" s="660"/>
      <c r="RMI8" s="660"/>
      <c r="RMJ8" s="660"/>
      <c r="RMK8" s="660"/>
      <c r="RML8" s="660"/>
      <c r="RMM8" s="660"/>
      <c r="RMN8" s="660"/>
      <c r="RMO8" s="660"/>
      <c r="RMP8" s="660"/>
      <c r="RMQ8" s="660"/>
      <c r="RMR8" s="660"/>
      <c r="RMS8" s="660"/>
      <c r="RMT8" s="660"/>
      <c r="RMU8" s="660"/>
      <c r="RMV8" s="660"/>
      <c r="RMW8" s="660"/>
      <c r="RMX8" s="660"/>
      <c r="RMY8" s="660"/>
      <c r="RMZ8" s="660"/>
      <c r="RNA8" s="660"/>
      <c r="RNB8" s="660"/>
      <c r="RNC8" s="660"/>
      <c r="RND8" s="660"/>
      <c r="RNE8" s="660"/>
      <c r="RNF8" s="660"/>
      <c r="RNG8" s="660"/>
      <c r="RNH8" s="660"/>
      <c r="RNI8" s="660"/>
      <c r="RNJ8" s="660"/>
      <c r="RNK8" s="660"/>
      <c r="RNL8" s="660"/>
      <c r="RNM8" s="660"/>
      <c r="RNN8" s="660"/>
      <c r="RNO8" s="660"/>
      <c r="RNP8" s="660"/>
      <c r="RNQ8" s="660"/>
      <c r="RNR8" s="660"/>
      <c r="RNS8" s="660"/>
      <c r="RNT8" s="660"/>
      <c r="RNU8" s="660"/>
      <c r="RNV8" s="660"/>
      <c r="RNW8" s="660"/>
      <c r="RNX8" s="660"/>
      <c r="RNY8" s="660"/>
      <c r="RNZ8" s="660"/>
      <c r="ROA8" s="660"/>
      <c r="ROB8" s="660"/>
      <c r="ROC8" s="660"/>
      <c r="ROD8" s="660"/>
      <c r="ROE8" s="660"/>
      <c r="ROF8" s="660"/>
      <c r="ROG8" s="660"/>
      <c r="ROH8" s="660"/>
      <c r="ROI8" s="660"/>
      <c r="ROJ8" s="660"/>
      <c r="ROK8" s="660"/>
      <c r="ROL8" s="660"/>
      <c r="ROM8" s="660"/>
      <c r="RON8" s="660"/>
      <c r="ROO8" s="660"/>
      <c r="ROP8" s="660"/>
      <c r="ROQ8" s="660"/>
      <c r="ROR8" s="660"/>
      <c r="ROS8" s="660"/>
      <c r="ROT8" s="660"/>
      <c r="ROU8" s="660"/>
      <c r="ROV8" s="660"/>
      <c r="ROW8" s="660"/>
      <c r="ROX8" s="660"/>
      <c r="ROY8" s="660"/>
      <c r="ROZ8" s="660"/>
      <c r="RPA8" s="660"/>
      <c r="RPB8" s="660"/>
      <c r="RPC8" s="660"/>
      <c r="RPD8" s="660"/>
      <c r="RPE8" s="660"/>
      <c r="RPF8" s="660"/>
      <c r="RPG8" s="660"/>
      <c r="RPH8" s="660"/>
      <c r="RPI8" s="660"/>
      <c r="RPJ8" s="660"/>
      <c r="RPK8" s="660"/>
      <c r="RPL8" s="660"/>
      <c r="RPM8" s="660"/>
      <c r="RPN8" s="660"/>
      <c r="RPO8" s="660"/>
      <c r="RPP8" s="660"/>
      <c r="RPQ8" s="660"/>
      <c r="RPR8" s="660"/>
      <c r="RPS8" s="660"/>
      <c r="RPT8" s="660"/>
      <c r="RPU8" s="660"/>
      <c r="RPV8" s="660"/>
      <c r="RPW8" s="660"/>
      <c r="RPX8" s="660"/>
      <c r="RPY8" s="660"/>
      <c r="RPZ8" s="660"/>
      <c r="RQA8" s="660"/>
      <c r="RQB8" s="660"/>
      <c r="RQC8" s="660"/>
      <c r="RQD8" s="660"/>
      <c r="RQE8" s="660"/>
      <c r="RQF8" s="660"/>
      <c r="RQG8" s="660"/>
      <c r="RQH8" s="660"/>
      <c r="RQI8" s="660"/>
      <c r="RQJ8" s="660"/>
      <c r="RQK8" s="660"/>
      <c r="RQL8" s="660"/>
      <c r="RQM8" s="660"/>
      <c r="RQN8" s="660"/>
      <c r="RQO8" s="660"/>
      <c r="RQP8" s="660"/>
      <c r="RQQ8" s="660"/>
      <c r="RQR8" s="660"/>
      <c r="RQS8" s="660"/>
      <c r="RQT8" s="660"/>
      <c r="RQU8" s="660"/>
      <c r="RQV8" s="660"/>
      <c r="RQW8" s="660"/>
      <c r="RQX8" s="660"/>
      <c r="RQY8" s="660"/>
      <c r="RQZ8" s="660"/>
      <c r="RRA8" s="660"/>
      <c r="RRB8" s="660"/>
      <c r="RRC8" s="660"/>
      <c r="RRD8" s="660"/>
      <c r="RRE8" s="660"/>
      <c r="RRF8" s="660"/>
      <c r="RRG8" s="660"/>
      <c r="RRH8" s="660"/>
      <c r="RRI8" s="660"/>
      <c r="RRJ8" s="660"/>
      <c r="RRK8" s="660"/>
      <c r="RRL8" s="660"/>
      <c r="RRM8" s="660"/>
      <c r="RRN8" s="660"/>
      <c r="RRO8" s="660"/>
      <c r="RRP8" s="660"/>
      <c r="RRQ8" s="660"/>
      <c r="RRR8" s="660"/>
      <c r="RRS8" s="660"/>
      <c r="RRT8" s="660"/>
      <c r="RRU8" s="660"/>
      <c r="RRV8" s="660"/>
      <c r="RRW8" s="660"/>
      <c r="RRX8" s="660"/>
      <c r="RRY8" s="660"/>
      <c r="RRZ8" s="660"/>
      <c r="RSA8" s="660"/>
      <c r="RSB8" s="660"/>
      <c r="RSC8" s="660"/>
      <c r="RSD8" s="660"/>
      <c r="RSE8" s="660"/>
      <c r="RSF8" s="660"/>
      <c r="RSG8" s="660"/>
      <c r="RSH8" s="660"/>
      <c r="RSI8" s="660"/>
      <c r="RSJ8" s="660"/>
      <c r="RSK8" s="660"/>
      <c r="RSL8" s="660"/>
      <c r="RSM8" s="660"/>
      <c r="RSN8" s="660"/>
      <c r="RSO8" s="660"/>
      <c r="RSP8" s="660"/>
      <c r="RSQ8" s="660"/>
      <c r="RSR8" s="660"/>
      <c r="RSS8" s="660"/>
      <c r="RST8" s="660"/>
      <c r="RSU8" s="660"/>
      <c r="RSV8" s="660"/>
      <c r="RSW8" s="660"/>
      <c r="RSX8" s="660"/>
      <c r="RSY8" s="660"/>
      <c r="RSZ8" s="660"/>
      <c r="RTA8" s="660"/>
      <c r="RTB8" s="660"/>
      <c r="RTC8" s="660"/>
      <c r="RTD8" s="660"/>
      <c r="RTE8" s="660"/>
      <c r="RTF8" s="660"/>
      <c r="RTG8" s="660"/>
      <c r="RTH8" s="660"/>
      <c r="RTI8" s="660"/>
      <c r="RTJ8" s="660"/>
      <c r="RTK8" s="660"/>
      <c r="RTL8" s="660"/>
      <c r="RTM8" s="660"/>
      <c r="RTN8" s="660"/>
      <c r="RTO8" s="660"/>
      <c r="RTP8" s="660"/>
      <c r="RTQ8" s="660"/>
      <c r="RTR8" s="660"/>
      <c r="RTS8" s="660"/>
      <c r="RTT8" s="660"/>
      <c r="RTU8" s="660"/>
      <c r="RTV8" s="660"/>
      <c r="RTW8" s="660"/>
      <c r="RTX8" s="660"/>
      <c r="RTY8" s="660"/>
      <c r="RTZ8" s="660"/>
      <c r="RUA8" s="660"/>
      <c r="RUB8" s="660"/>
      <c r="RUC8" s="660"/>
      <c r="RUD8" s="660"/>
      <c r="RUE8" s="660"/>
      <c r="RUF8" s="660"/>
      <c r="RUG8" s="660"/>
      <c r="RUH8" s="660"/>
      <c r="RUI8" s="660"/>
      <c r="RUJ8" s="660"/>
      <c r="RUK8" s="660"/>
      <c r="RUL8" s="660"/>
      <c r="RUM8" s="660"/>
      <c r="RUN8" s="660"/>
      <c r="RUO8" s="660"/>
      <c r="RUP8" s="660"/>
      <c r="RUQ8" s="660"/>
      <c r="RUR8" s="660"/>
      <c r="RUS8" s="660"/>
      <c r="RUT8" s="660"/>
      <c r="RUU8" s="660"/>
      <c r="RUV8" s="660"/>
      <c r="RUW8" s="660"/>
      <c r="RUX8" s="660"/>
      <c r="RUY8" s="660"/>
      <c r="RUZ8" s="660"/>
      <c r="RVA8" s="660"/>
      <c r="RVB8" s="660"/>
      <c r="RVC8" s="660"/>
      <c r="RVD8" s="660"/>
      <c r="RVE8" s="660"/>
      <c r="RVF8" s="660"/>
      <c r="RVG8" s="660"/>
      <c r="RVH8" s="660"/>
      <c r="RVI8" s="660"/>
      <c r="RVJ8" s="660"/>
      <c r="RVK8" s="660"/>
      <c r="RVL8" s="660"/>
      <c r="RVM8" s="660"/>
      <c r="RVN8" s="660"/>
      <c r="RVO8" s="660"/>
      <c r="RVP8" s="660"/>
      <c r="RVQ8" s="660"/>
      <c r="RVR8" s="660"/>
      <c r="RVS8" s="660"/>
      <c r="RVT8" s="660"/>
      <c r="RVU8" s="660"/>
      <c r="RVV8" s="660"/>
      <c r="RVW8" s="660"/>
      <c r="RVX8" s="660"/>
      <c r="RVY8" s="660"/>
      <c r="RVZ8" s="660"/>
      <c r="RWA8" s="660"/>
      <c r="RWB8" s="660"/>
      <c r="RWC8" s="660"/>
      <c r="RWD8" s="660"/>
      <c r="RWE8" s="660"/>
      <c r="RWF8" s="660"/>
      <c r="RWG8" s="660"/>
      <c r="RWH8" s="660"/>
      <c r="RWI8" s="660"/>
      <c r="RWJ8" s="660"/>
      <c r="RWK8" s="660"/>
      <c r="RWL8" s="660"/>
      <c r="RWM8" s="660"/>
      <c r="RWN8" s="660"/>
      <c r="RWO8" s="660"/>
      <c r="RWP8" s="660"/>
      <c r="RWQ8" s="660"/>
      <c r="RWR8" s="660"/>
      <c r="RWS8" s="660"/>
      <c r="RWT8" s="660"/>
      <c r="RWU8" s="660"/>
      <c r="RWV8" s="660"/>
      <c r="RWW8" s="660"/>
      <c r="RWX8" s="660"/>
      <c r="RWY8" s="660"/>
      <c r="RWZ8" s="660"/>
      <c r="RXA8" s="660"/>
      <c r="RXB8" s="660"/>
      <c r="RXC8" s="660"/>
      <c r="RXD8" s="660"/>
      <c r="RXE8" s="660"/>
      <c r="RXF8" s="660"/>
      <c r="RXG8" s="660"/>
      <c r="RXH8" s="660"/>
      <c r="RXI8" s="660"/>
      <c r="RXJ8" s="660"/>
      <c r="RXK8" s="660"/>
      <c r="RXL8" s="660"/>
      <c r="RXM8" s="660"/>
      <c r="RXN8" s="660"/>
      <c r="RXO8" s="660"/>
      <c r="RXP8" s="660"/>
      <c r="RXQ8" s="660"/>
      <c r="RXR8" s="660"/>
      <c r="RXS8" s="660"/>
      <c r="RXT8" s="660"/>
      <c r="RXU8" s="660"/>
      <c r="RXV8" s="660"/>
      <c r="RXW8" s="660"/>
      <c r="RXX8" s="660"/>
      <c r="RXY8" s="660"/>
      <c r="RXZ8" s="660"/>
      <c r="RYA8" s="660"/>
      <c r="RYB8" s="660"/>
      <c r="RYC8" s="660"/>
      <c r="RYD8" s="660"/>
      <c r="RYE8" s="660"/>
      <c r="RYF8" s="660"/>
      <c r="RYG8" s="660"/>
      <c r="RYH8" s="660"/>
      <c r="RYI8" s="660"/>
      <c r="RYJ8" s="660"/>
      <c r="RYK8" s="660"/>
      <c r="RYL8" s="660"/>
      <c r="RYM8" s="660"/>
      <c r="RYN8" s="660"/>
      <c r="RYO8" s="660"/>
      <c r="RYP8" s="660"/>
      <c r="RYQ8" s="660"/>
      <c r="RYR8" s="660"/>
      <c r="RYS8" s="660"/>
      <c r="RYT8" s="660"/>
      <c r="RYU8" s="660"/>
      <c r="RYV8" s="660"/>
      <c r="RYW8" s="660"/>
      <c r="RYX8" s="660"/>
      <c r="RYY8" s="660"/>
      <c r="RYZ8" s="660"/>
      <c r="RZA8" s="660"/>
      <c r="RZB8" s="660"/>
      <c r="RZC8" s="660"/>
      <c r="RZD8" s="660"/>
      <c r="RZE8" s="660"/>
      <c r="RZF8" s="660"/>
      <c r="RZG8" s="660"/>
      <c r="RZH8" s="660"/>
      <c r="RZI8" s="660"/>
      <c r="RZJ8" s="660"/>
      <c r="RZK8" s="660"/>
      <c r="RZL8" s="660"/>
      <c r="RZM8" s="660"/>
      <c r="RZN8" s="660"/>
      <c r="RZO8" s="660"/>
      <c r="RZP8" s="660"/>
      <c r="RZQ8" s="660"/>
      <c r="RZR8" s="660"/>
      <c r="RZS8" s="660"/>
      <c r="RZT8" s="660"/>
      <c r="RZU8" s="660"/>
      <c r="RZV8" s="660"/>
      <c r="RZW8" s="660"/>
      <c r="RZX8" s="660"/>
      <c r="RZY8" s="660"/>
      <c r="RZZ8" s="660"/>
      <c r="SAA8" s="660"/>
      <c r="SAB8" s="660"/>
      <c r="SAC8" s="660"/>
      <c r="SAD8" s="660"/>
      <c r="SAE8" s="660"/>
      <c r="SAF8" s="660"/>
      <c r="SAG8" s="660"/>
      <c r="SAH8" s="660"/>
      <c r="SAI8" s="660"/>
      <c r="SAJ8" s="660"/>
      <c r="SAK8" s="660"/>
      <c r="SAL8" s="660"/>
      <c r="SAM8" s="660"/>
      <c r="SAN8" s="660"/>
      <c r="SAO8" s="660"/>
      <c r="SAP8" s="660"/>
      <c r="SAQ8" s="660"/>
      <c r="SAR8" s="660"/>
      <c r="SAS8" s="660"/>
      <c r="SAT8" s="660"/>
      <c r="SAU8" s="660"/>
      <c r="SAV8" s="660"/>
      <c r="SAW8" s="660"/>
      <c r="SAX8" s="660"/>
      <c r="SAY8" s="660"/>
      <c r="SAZ8" s="660"/>
      <c r="SBA8" s="660"/>
      <c r="SBB8" s="660"/>
      <c r="SBC8" s="660"/>
      <c r="SBD8" s="660"/>
      <c r="SBE8" s="660"/>
      <c r="SBF8" s="660"/>
      <c r="SBG8" s="660"/>
      <c r="SBH8" s="660"/>
      <c r="SBI8" s="660"/>
      <c r="SBJ8" s="660"/>
      <c r="SBK8" s="660"/>
      <c r="SBL8" s="660"/>
      <c r="SBM8" s="660"/>
      <c r="SBN8" s="660"/>
      <c r="SBO8" s="660"/>
      <c r="SBP8" s="660"/>
      <c r="SBQ8" s="660"/>
      <c r="SBR8" s="660"/>
      <c r="SBS8" s="660"/>
      <c r="SBT8" s="660"/>
      <c r="SBU8" s="660"/>
      <c r="SBV8" s="660"/>
      <c r="SBW8" s="660"/>
      <c r="SBX8" s="660"/>
      <c r="SBY8" s="660"/>
      <c r="SBZ8" s="660"/>
      <c r="SCA8" s="660"/>
      <c r="SCB8" s="660"/>
      <c r="SCC8" s="660"/>
      <c r="SCD8" s="660"/>
      <c r="SCE8" s="660"/>
      <c r="SCF8" s="660"/>
      <c r="SCG8" s="660"/>
      <c r="SCH8" s="660"/>
      <c r="SCI8" s="660"/>
      <c r="SCJ8" s="660"/>
      <c r="SCK8" s="660"/>
      <c r="SCL8" s="660"/>
      <c r="SCM8" s="660"/>
      <c r="SCN8" s="660"/>
      <c r="SCO8" s="660"/>
      <c r="SCP8" s="660"/>
      <c r="SCQ8" s="660"/>
      <c r="SCR8" s="660"/>
      <c r="SCS8" s="660"/>
      <c r="SCT8" s="660"/>
      <c r="SCU8" s="660"/>
      <c r="SCV8" s="660"/>
      <c r="SCW8" s="660"/>
      <c r="SCX8" s="660"/>
      <c r="SCY8" s="660"/>
      <c r="SCZ8" s="660"/>
      <c r="SDA8" s="660"/>
      <c r="SDB8" s="660"/>
      <c r="SDC8" s="660"/>
      <c r="SDD8" s="660"/>
      <c r="SDE8" s="660"/>
      <c r="SDF8" s="660"/>
      <c r="SDG8" s="660"/>
      <c r="SDH8" s="660"/>
      <c r="SDI8" s="660"/>
      <c r="SDJ8" s="660"/>
      <c r="SDK8" s="660"/>
      <c r="SDL8" s="660"/>
      <c r="SDM8" s="660"/>
      <c r="SDN8" s="660"/>
      <c r="SDO8" s="660"/>
      <c r="SDP8" s="660"/>
      <c r="SDQ8" s="660"/>
      <c r="SDR8" s="660"/>
      <c r="SDS8" s="660"/>
      <c r="SDT8" s="660"/>
      <c r="SDU8" s="660"/>
      <c r="SDV8" s="660"/>
      <c r="SDW8" s="660"/>
      <c r="SDX8" s="660"/>
      <c r="SDY8" s="660"/>
      <c r="SDZ8" s="660"/>
      <c r="SEA8" s="660"/>
      <c r="SEB8" s="660"/>
      <c r="SEC8" s="660"/>
      <c r="SED8" s="660"/>
      <c r="SEE8" s="660"/>
      <c r="SEF8" s="660"/>
      <c r="SEG8" s="660"/>
      <c r="SEH8" s="660"/>
      <c r="SEI8" s="660"/>
      <c r="SEJ8" s="660"/>
      <c r="SEK8" s="660"/>
      <c r="SEL8" s="660"/>
      <c r="SEM8" s="660"/>
      <c r="SEN8" s="660"/>
      <c r="SEO8" s="660"/>
      <c r="SEP8" s="660"/>
      <c r="SEQ8" s="660"/>
      <c r="SER8" s="660"/>
      <c r="SES8" s="660"/>
      <c r="SET8" s="660"/>
      <c r="SEU8" s="660"/>
      <c r="SEV8" s="660"/>
      <c r="SEW8" s="660"/>
      <c r="SEX8" s="660"/>
      <c r="SEY8" s="660"/>
      <c r="SEZ8" s="660"/>
      <c r="SFA8" s="660"/>
      <c r="SFB8" s="660"/>
      <c r="SFC8" s="660"/>
      <c r="SFD8" s="660"/>
      <c r="SFE8" s="660"/>
      <c r="SFF8" s="660"/>
      <c r="SFG8" s="660"/>
      <c r="SFH8" s="660"/>
      <c r="SFI8" s="660"/>
      <c r="SFJ8" s="660"/>
      <c r="SFK8" s="660"/>
      <c r="SFL8" s="660"/>
      <c r="SFM8" s="660"/>
      <c r="SFN8" s="660"/>
      <c r="SFO8" s="660"/>
      <c r="SFP8" s="660"/>
      <c r="SFQ8" s="660"/>
      <c r="SFR8" s="660"/>
      <c r="SFS8" s="660"/>
      <c r="SFT8" s="660"/>
      <c r="SFU8" s="660"/>
      <c r="SFV8" s="660"/>
      <c r="SFW8" s="660"/>
      <c r="SFX8" s="660"/>
      <c r="SFY8" s="660"/>
      <c r="SFZ8" s="660"/>
      <c r="SGA8" s="660"/>
      <c r="SGB8" s="660"/>
      <c r="SGC8" s="660"/>
      <c r="SGD8" s="660"/>
      <c r="SGE8" s="660"/>
      <c r="SGF8" s="660"/>
      <c r="SGG8" s="660"/>
      <c r="SGH8" s="660"/>
      <c r="SGI8" s="660"/>
      <c r="SGJ8" s="660"/>
      <c r="SGK8" s="660"/>
      <c r="SGL8" s="660"/>
      <c r="SGM8" s="660"/>
      <c r="SGN8" s="660"/>
      <c r="SGO8" s="660"/>
      <c r="SGP8" s="660"/>
      <c r="SGQ8" s="660"/>
      <c r="SGR8" s="660"/>
      <c r="SGS8" s="660"/>
      <c r="SGT8" s="660"/>
      <c r="SGU8" s="660"/>
      <c r="SGV8" s="660"/>
      <c r="SGW8" s="660"/>
      <c r="SGX8" s="660"/>
      <c r="SGY8" s="660"/>
      <c r="SGZ8" s="660"/>
      <c r="SHA8" s="660"/>
      <c r="SHB8" s="660"/>
      <c r="SHC8" s="660"/>
      <c r="SHD8" s="660"/>
      <c r="SHE8" s="660"/>
      <c r="SHF8" s="660"/>
      <c r="SHG8" s="660"/>
      <c r="SHH8" s="660"/>
      <c r="SHI8" s="660"/>
      <c r="SHJ8" s="660"/>
      <c r="SHK8" s="660"/>
      <c r="SHL8" s="660"/>
      <c r="SHM8" s="660"/>
      <c r="SHN8" s="660"/>
      <c r="SHO8" s="660"/>
      <c r="SHP8" s="660"/>
      <c r="SHQ8" s="660"/>
      <c r="SHR8" s="660"/>
      <c r="SHS8" s="660"/>
      <c r="SHT8" s="660"/>
      <c r="SHU8" s="660"/>
      <c r="SHV8" s="660"/>
      <c r="SHW8" s="660"/>
      <c r="SHX8" s="660"/>
      <c r="SHY8" s="660"/>
      <c r="SHZ8" s="660"/>
      <c r="SIA8" s="660"/>
      <c r="SIB8" s="660"/>
      <c r="SIC8" s="660"/>
      <c r="SID8" s="660"/>
      <c r="SIE8" s="660"/>
      <c r="SIF8" s="660"/>
      <c r="SIG8" s="660"/>
      <c r="SIH8" s="660"/>
      <c r="SII8" s="660"/>
      <c r="SIJ8" s="660"/>
      <c r="SIK8" s="660"/>
      <c r="SIL8" s="660"/>
      <c r="SIM8" s="660"/>
      <c r="SIN8" s="660"/>
      <c r="SIO8" s="660"/>
      <c r="SIP8" s="660"/>
      <c r="SIQ8" s="660"/>
      <c r="SIR8" s="660"/>
      <c r="SIS8" s="660"/>
      <c r="SIT8" s="660"/>
      <c r="SIU8" s="660"/>
      <c r="SIV8" s="660"/>
      <c r="SIW8" s="660"/>
      <c r="SIX8" s="660"/>
      <c r="SIY8" s="660"/>
      <c r="SIZ8" s="660"/>
      <c r="SJA8" s="660"/>
      <c r="SJB8" s="660"/>
      <c r="SJC8" s="660"/>
      <c r="SJD8" s="660"/>
      <c r="SJE8" s="660"/>
      <c r="SJF8" s="660"/>
      <c r="SJG8" s="660"/>
      <c r="SJH8" s="660"/>
      <c r="SJI8" s="660"/>
      <c r="SJJ8" s="660"/>
      <c r="SJK8" s="660"/>
      <c r="SJL8" s="660"/>
      <c r="SJM8" s="660"/>
      <c r="SJN8" s="660"/>
      <c r="SJO8" s="660"/>
      <c r="SJP8" s="660"/>
      <c r="SJQ8" s="660"/>
      <c r="SJR8" s="660"/>
      <c r="SJS8" s="660"/>
      <c r="SJT8" s="660"/>
      <c r="SJU8" s="660"/>
      <c r="SJV8" s="660"/>
      <c r="SJW8" s="660"/>
      <c r="SJX8" s="660"/>
      <c r="SJY8" s="660"/>
      <c r="SJZ8" s="660"/>
      <c r="SKA8" s="660"/>
      <c r="SKB8" s="660"/>
      <c r="SKC8" s="660"/>
      <c r="SKD8" s="660"/>
      <c r="SKE8" s="660"/>
      <c r="SKF8" s="660"/>
      <c r="SKG8" s="660"/>
      <c r="SKH8" s="660"/>
      <c r="SKI8" s="660"/>
      <c r="SKJ8" s="660"/>
      <c r="SKK8" s="660"/>
      <c r="SKL8" s="660"/>
      <c r="SKM8" s="660"/>
      <c r="SKN8" s="660"/>
      <c r="SKO8" s="660"/>
      <c r="SKP8" s="660"/>
      <c r="SKQ8" s="660"/>
      <c r="SKR8" s="660"/>
      <c r="SKS8" s="660"/>
      <c r="SKT8" s="660"/>
      <c r="SKU8" s="660"/>
      <c r="SKV8" s="660"/>
      <c r="SKW8" s="660"/>
      <c r="SKX8" s="660"/>
      <c r="SKY8" s="660"/>
      <c r="SKZ8" s="660"/>
      <c r="SLA8" s="660"/>
      <c r="SLB8" s="660"/>
      <c r="SLC8" s="660"/>
      <c r="SLD8" s="660"/>
      <c r="SLE8" s="660"/>
      <c r="SLF8" s="660"/>
      <c r="SLG8" s="660"/>
      <c r="SLH8" s="660"/>
      <c r="SLI8" s="660"/>
      <c r="SLJ8" s="660"/>
      <c r="SLK8" s="660"/>
      <c r="SLL8" s="660"/>
      <c r="SLM8" s="660"/>
      <c r="SLN8" s="660"/>
      <c r="SLO8" s="660"/>
      <c r="SLP8" s="660"/>
      <c r="SLQ8" s="660"/>
      <c r="SLR8" s="660"/>
      <c r="SLS8" s="660"/>
      <c r="SLT8" s="660"/>
      <c r="SLU8" s="660"/>
      <c r="SLV8" s="660"/>
      <c r="SLW8" s="660"/>
      <c r="SLX8" s="660"/>
      <c r="SLY8" s="660"/>
      <c r="SLZ8" s="660"/>
      <c r="SMA8" s="660"/>
      <c r="SMB8" s="660"/>
      <c r="SMC8" s="660"/>
      <c r="SMD8" s="660"/>
      <c r="SME8" s="660"/>
      <c r="SMF8" s="660"/>
      <c r="SMG8" s="660"/>
      <c r="SMH8" s="660"/>
      <c r="SMI8" s="660"/>
      <c r="SMJ8" s="660"/>
      <c r="SMK8" s="660"/>
      <c r="SML8" s="660"/>
      <c r="SMM8" s="660"/>
      <c r="SMN8" s="660"/>
      <c r="SMO8" s="660"/>
      <c r="SMP8" s="660"/>
      <c r="SMQ8" s="660"/>
      <c r="SMR8" s="660"/>
      <c r="SMS8" s="660"/>
      <c r="SMT8" s="660"/>
      <c r="SMU8" s="660"/>
      <c r="SMV8" s="660"/>
      <c r="SMW8" s="660"/>
      <c r="SMX8" s="660"/>
      <c r="SMY8" s="660"/>
      <c r="SMZ8" s="660"/>
      <c r="SNA8" s="660"/>
      <c r="SNB8" s="660"/>
      <c r="SNC8" s="660"/>
      <c r="SND8" s="660"/>
      <c r="SNE8" s="660"/>
      <c r="SNF8" s="660"/>
      <c r="SNG8" s="660"/>
      <c r="SNH8" s="660"/>
      <c r="SNI8" s="660"/>
      <c r="SNJ8" s="660"/>
      <c r="SNK8" s="660"/>
      <c r="SNL8" s="660"/>
      <c r="SNM8" s="660"/>
      <c r="SNN8" s="660"/>
      <c r="SNO8" s="660"/>
      <c r="SNP8" s="660"/>
      <c r="SNQ8" s="660"/>
      <c r="SNR8" s="660"/>
      <c r="SNS8" s="660"/>
      <c r="SNT8" s="660"/>
      <c r="SNU8" s="660"/>
      <c r="SNV8" s="660"/>
      <c r="SNW8" s="660"/>
      <c r="SNX8" s="660"/>
      <c r="SNY8" s="660"/>
      <c r="SNZ8" s="660"/>
      <c r="SOA8" s="660"/>
      <c r="SOB8" s="660"/>
      <c r="SOC8" s="660"/>
      <c r="SOD8" s="660"/>
      <c r="SOE8" s="660"/>
      <c r="SOF8" s="660"/>
      <c r="SOG8" s="660"/>
      <c r="SOH8" s="660"/>
      <c r="SOI8" s="660"/>
      <c r="SOJ8" s="660"/>
      <c r="SOK8" s="660"/>
      <c r="SOL8" s="660"/>
      <c r="SOM8" s="660"/>
      <c r="SON8" s="660"/>
      <c r="SOO8" s="660"/>
      <c r="SOP8" s="660"/>
      <c r="SOQ8" s="660"/>
      <c r="SOR8" s="660"/>
      <c r="SOS8" s="660"/>
      <c r="SOT8" s="660"/>
      <c r="SOU8" s="660"/>
      <c r="SOV8" s="660"/>
      <c r="SOW8" s="660"/>
      <c r="SOX8" s="660"/>
      <c r="SOY8" s="660"/>
      <c r="SOZ8" s="660"/>
      <c r="SPA8" s="660"/>
      <c r="SPB8" s="660"/>
      <c r="SPC8" s="660"/>
      <c r="SPD8" s="660"/>
      <c r="SPE8" s="660"/>
      <c r="SPF8" s="660"/>
      <c r="SPG8" s="660"/>
      <c r="SPH8" s="660"/>
      <c r="SPI8" s="660"/>
      <c r="SPJ8" s="660"/>
      <c r="SPK8" s="660"/>
      <c r="SPL8" s="660"/>
      <c r="SPM8" s="660"/>
      <c r="SPN8" s="660"/>
      <c r="SPO8" s="660"/>
      <c r="SPP8" s="660"/>
      <c r="SPQ8" s="660"/>
      <c r="SPR8" s="660"/>
      <c r="SPS8" s="660"/>
      <c r="SPT8" s="660"/>
      <c r="SPU8" s="660"/>
      <c r="SPV8" s="660"/>
      <c r="SPW8" s="660"/>
      <c r="SPX8" s="660"/>
      <c r="SPY8" s="660"/>
      <c r="SPZ8" s="660"/>
      <c r="SQA8" s="660"/>
      <c r="SQB8" s="660"/>
      <c r="SQC8" s="660"/>
      <c r="SQD8" s="660"/>
      <c r="SQE8" s="660"/>
      <c r="SQF8" s="660"/>
      <c r="SQG8" s="660"/>
      <c r="SQH8" s="660"/>
      <c r="SQI8" s="660"/>
      <c r="SQJ8" s="660"/>
      <c r="SQK8" s="660"/>
      <c r="SQL8" s="660"/>
      <c r="SQM8" s="660"/>
      <c r="SQN8" s="660"/>
      <c r="SQO8" s="660"/>
      <c r="SQP8" s="660"/>
      <c r="SQQ8" s="660"/>
      <c r="SQR8" s="660"/>
      <c r="SQS8" s="660"/>
      <c r="SQT8" s="660"/>
      <c r="SQU8" s="660"/>
      <c r="SQV8" s="660"/>
      <c r="SQW8" s="660"/>
      <c r="SQX8" s="660"/>
      <c r="SQY8" s="660"/>
      <c r="SQZ8" s="660"/>
      <c r="SRA8" s="660"/>
      <c r="SRB8" s="660"/>
      <c r="SRC8" s="660"/>
      <c r="SRD8" s="660"/>
      <c r="SRE8" s="660"/>
      <c r="SRF8" s="660"/>
      <c r="SRG8" s="660"/>
      <c r="SRH8" s="660"/>
      <c r="SRI8" s="660"/>
      <c r="SRJ8" s="660"/>
      <c r="SRK8" s="660"/>
      <c r="SRL8" s="660"/>
      <c r="SRM8" s="660"/>
      <c r="SRN8" s="660"/>
      <c r="SRO8" s="660"/>
      <c r="SRP8" s="660"/>
      <c r="SRQ8" s="660"/>
      <c r="SRR8" s="660"/>
      <c r="SRS8" s="660"/>
      <c r="SRT8" s="660"/>
      <c r="SRU8" s="660"/>
      <c r="SRV8" s="660"/>
      <c r="SRW8" s="660"/>
      <c r="SRX8" s="660"/>
      <c r="SRY8" s="660"/>
      <c r="SRZ8" s="660"/>
      <c r="SSA8" s="660"/>
      <c r="SSB8" s="660"/>
      <c r="SSC8" s="660"/>
      <c r="SSD8" s="660"/>
      <c r="SSE8" s="660"/>
      <c r="SSF8" s="660"/>
      <c r="SSG8" s="660"/>
      <c r="SSH8" s="660"/>
      <c r="SSI8" s="660"/>
      <c r="SSJ8" s="660"/>
      <c r="SSK8" s="660"/>
      <c r="SSL8" s="660"/>
      <c r="SSM8" s="660"/>
      <c r="SSN8" s="660"/>
      <c r="SSO8" s="660"/>
      <c r="SSP8" s="660"/>
      <c r="SSQ8" s="660"/>
      <c r="SSR8" s="660"/>
      <c r="SSS8" s="660"/>
      <c r="SST8" s="660"/>
      <c r="SSU8" s="660"/>
      <c r="SSV8" s="660"/>
      <c r="SSW8" s="660"/>
      <c r="SSX8" s="660"/>
      <c r="SSY8" s="660"/>
      <c r="SSZ8" s="660"/>
      <c r="STA8" s="660"/>
      <c r="STB8" s="660"/>
      <c r="STC8" s="660"/>
      <c r="STD8" s="660"/>
      <c r="STE8" s="660"/>
      <c r="STF8" s="660"/>
      <c r="STG8" s="660"/>
      <c r="STH8" s="660"/>
      <c r="STI8" s="660"/>
      <c r="STJ8" s="660"/>
      <c r="STK8" s="660"/>
      <c r="STL8" s="660"/>
      <c r="STM8" s="660"/>
      <c r="STN8" s="660"/>
      <c r="STO8" s="660"/>
      <c r="STP8" s="660"/>
      <c r="STQ8" s="660"/>
      <c r="STR8" s="660"/>
      <c r="STS8" s="660"/>
      <c r="STT8" s="660"/>
      <c r="STU8" s="660"/>
      <c r="STV8" s="660"/>
      <c r="STW8" s="660"/>
      <c r="STX8" s="660"/>
      <c r="STY8" s="660"/>
      <c r="STZ8" s="660"/>
      <c r="SUA8" s="660"/>
      <c r="SUB8" s="660"/>
      <c r="SUC8" s="660"/>
      <c r="SUD8" s="660"/>
      <c r="SUE8" s="660"/>
      <c r="SUF8" s="660"/>
      <c r="SUG8" s="660"/>
      <c r="SUH8" s="660"/>
      <c r="SUI8" s="660"/>
      <c r="SUJ8" s="660"/>
      <c r="SUK8" s="660"/>
      <c r="SUL8" s="660"/>
      <c r="SUM8" s="660"/>
      <c r="SUN8" s="660"/>
      <c r="SUO8" s="660"/>
      <c r="SUP8" s="660"/>
      <c r="SUQ8" s="660"/>
      <c r="SUR8" s="660"/>
      <c r="SUS8" s="660"/>
      <c r="SUT8" s="660"/>
      <c r="SUU8" s="660"/>
      <c r="SUV8" s="660"/>
      <c r="SUW8" s="660"/>
      <c r="SUX8" s="660"/>
      <c r="SUY8" s="660"/>
      <c r="SUZ8" s="660"/>
      <c r="SVA8" s="660"/>
      <c r="SVB8" s="660"/>
      <c r="SVC8" s="660"/>
      <c r="SVD8" s="660"/>
      <c r="SVE8" s="660"/>
      <c r="SVF8" s="660"/>
      <c r="SVG8" s="660"/>
      <c r="SVH8" s="660"/>
      <c r="SVI8" s="660"/>
      <c r="SVJ8" s="660"/>
      <c r="SVK8" s="660"/>
      <c r="SVL8" s="660"/>
      <c r="SVM8" s="660"/>
      <c r="SVN8" s="660"/>
      <c r="SVO8" s="660"/>
      <c r="SVP8" s="660"/>
      <c r="SVQ8" s="660"/>
      <c r="SVR8" s="660"/>
      <c r="SVS8" s="660"/>
      <c r="SVT8" s="660"/>
      <c r="SVU8" s="660"/>
      <c r="SVV8" s="660"/>
      <c r="SVW8" s="660"/>
      <c r="SVX8" s="660"/>
      <c r="SVY8" s="660"/>
      <c r="SVZ8" s="660"/>
      <c r="SWA8" s="660"/>
      <c r="SWB8" s="660"/>
      <c r="SWC8" s="660"/>
      <c r="SWD8" s="660"/>
      <c r="SWE8" s="660"/>
      <c r="SWF8" s="660"/>
      <c r="SWG8" s="660"/>
      <c r="SWH8" s="660"/>
      <c r="SWI8" s="660"/>
      <c r="SWJ8" s="660"/>
      <c r="SWK8" s="660"/>
      <c r="SWL8" s="660"/>
      <c r="SWM8" s="660"/>
      <c r="SWN8" s="660"/>
      <c r="SWO8" s="660"/>
      <c r="SWP8" s="660"/>
      <c r="SWQ8" s="660"/>
      <c r="SWR8" s="660"/>
      <c r="SWS8" s="660"/>
      <c r="SWT8" s="660"/>
      <c r="SWU8" s="660"/>
      <c r="SWV8" s="660"/>
      <c r="SWW8" s="660"/>
      <c r="SWX8" s="660"/>
      <c r="SWY8" s="660"/>
      <c r="SWZ8" s="660"/>
      <c r="SXA8" s="660"/>
      <c r="SXB8" s="660"/>
      <c r="SXC8" s="660"/>
      <c r="SXD8" s="660"/>
      <c r="SXE8" s="660"/>
      <c r="SXF8" s="660"/>
      <c r="SXG8" s="660"/>
      <c r="SXH8" s="660"/>
      <c r="SXI8" s="660"/>
      <c r="SXJ8" s="660"/>
      <c r="SXK8" s="660"/>
      <c r="SXL8" s="660"/>
      <c r="SXM8" s="660"/>
      <c r="SXN8" s="660"/>
      <c r="SXO8" s="660"/>
      <c r="SXP8" s="660"/>
      <c r="SXQ8" s="660"/>
      <c r="SXR8" s="660"/>
      <c r="SXS8" s="660"/>
      <c r="SXT8" s="660"/>
      <c r="SXU8" s="660"/>
      <c r="SXV8" s="660"/>
      <c r="SXW8" s="660"/>
      <c r="SXX8" s="660"/>
      <c r="SXY8" s="660"/>
      <c r="SXZ8" s="660"/>
      <c r="SYA8" s="660"/>
      <c r="SYB8" s="660"/>
      <c r="SYC8" s="660"/>
      <c r="SYD8" s="660"/>
      <c r="SYE8" s="660"/>
      <c r="SYF8" s="660"/>
      <c r="SYG8" s="660"/>
      <c r="SYH8" s="660"/>
      <c r="SYI8" s="660"/>
      <c r="SYJ8" s="660"/>
      <c r="SYK8" s="660"/>
      <c r="SYL8" s="660"/>
      <c r="SYM8" s="660"/>
      <c r="SYN8" s="660"/>
      <c r="SYO8" s="660"/>
      <c r="SYP8" s="660"/>
      <c r="SYQ8" s="660"/>
      <c r="SYR8" s="660"/>
      <c r="SYS8" s="660"/>
      <c r="SYT8" s="660"/>
      <c r="SYU8" s="660"/>
      <c r="SYV8" s="660"/>
      <c r="SYW8" s="660"/>
      <c r="SYX8" s="660"/>
      <c r="SYY8" s="660"/>
      <c r="SYZ8" s="660"/>
      <c r="SZA8" s="660"/>
      <c r="SZB8" s="660"/>
      <c r="SZC8" s="660"/>
      <c r="SZD8" s="660"/>
      <c r="SZE8" s="660"/>
      <c r="SZF8" s="660"/>
      <c r="SZG8" s="660"/>
      <c r="SZH8" s="660"/>
      <c r="SZI8" s="660"/>
      <c r="SZJ8" s="660"/>
      <c r="SZK8" s="660"/>
      <c r="SZL8" s="660"/>
      <c r="SZM8" s="660"/>
      <c r="SZN8" s="660"/>
      <c r="SZO8" s="660"/>
      <c r="SZP8" s="660"/>
      <c r="SZQ8" s="660"/>
      <c r="SZR8" s="660"/>
      <c r="SZS8" s="660"/>
      <c r="SZT8" s="660"/>
      <c r="SZU8" s="660"/>
      <c r="SZV8" s="660"/>
      <c r="SZW8" s="660"/>
      <c r="SZX8" s="660"/>
      <c r="SZY8" s="660"/>
      <c r="SZZ8" s="660"/>
      <c r="TAA8" s="660"/>
      <c r="TAB8" s="660"/>
      <c r="TAC8" s="660"/>
      <c r="TAD8" s="660"/>
      <c r="TAE8" s="660"/>
      <c r="TAF8" s="660"/>
      <c r="TAG8" s="660"/>
      <c r="TAH8" s="660"/>
      <c r="TAI8" s="660"/>
      <c r="TAJ8" s="660"/>
      <c r="TAK8" s="660"/>
      <c r="TAL8" s="660"/>
      <c r="TAM8" s="660"/>
      <c r="TAN8" s="660"/>
      <c r="TAO8" s="660"/>
      <c r="TAP8" s="660"/>
      <c r="TAQ8" s="660"/>
      <c r="TAR8" s="660"/>
      <c r="TAS8" s="660"/>
      <c r="TAT8" s="660"/>
      <c r="TAU8" s="660"/>
      <c r="TAV8" s="660"/>
      <c r="TAW8" s="660"/>
      <c r="TAX8" s="660"/>
      <c r="TAY8" s="660"/>
      <c r="TAZ8" s="660"/>
      <c r="TBA8" s="660"/>
      <c r="TBB8" s="660"/>
      <c r="TBC8" s="660"/>
      <c r="TBD8" s="660"/>
      <c r="TBE8" s="660"/>
      <c r="TBF8" s="660"/>
      <c r="TBG8" s="660"/>
      <c r="TBH8" s="660"/>
      <c r="TBI8" s="660"/>
      <c r="TBJ8" s="660"/>
      <c r="TBK8" s="660"/>
      <c r="TBL8" s="660"/>
      <c r="TBM8" s="660"/>
      <c r="TBN8" s="660"/>
      <c r="TBO8" s="660"/>
      <c r="TBP8" s="660"/>
      <c r="TBQ8" s="660"/>
      <c r="TBR8" s="660"/>
      <c r="TBS8" s="660"/>
      <c r="TBT8" s="660"/>
      <c r="TBU8" s="660"/>
      <c r="TBV8" s="660"/>
      <c r="TBW8" s="660"/>
      <c r="TBX8" s="660"/>
      <c r="TBY8" s="660"/>
      <c r="TBZ8" s="660"/>
      <c r="TCA8" s="660"/>
      <c r="TCB8" s="660"/>
      <c r="TCC8" s="660"/>
      <c r="TCD8" s="660"/>
      <c r="TCE8" s="660"/>
      <c r="TCF8" s="660"/>
      <c r="TCG8" s="660"/>
      <c r="TCH8" s="660"/>
      <c r="TCI8" s="660"/>
      <c r="TCJ8" s="660"/>
      <c r="TCK8" s="660"/>
      <c r="TCL8" s="660"/>
      <c r="TCM8" s="660"/>
      <c r="TCN8" s="660"/>
      <c r="TCO8" s="660"/>
      <c r="TCP8" s="660"/>
      <c r="TCQ8" s="660"/>
      <c r="TCR8" s="660"/>
      <c r="TCS8" s="660"/>
      <c r="TCT8" s="660"/>
      <c r="TCU8" s="660"/>
      <c r="TCV8" s="660"/>
      <c r="TCW8" s="660"/>
      <c r="TCX8" s="660"/>
      <c r="TCY8" s="660"/>
      <c r="TCZ8" s="660"/>
      <c r="TDA8" s="660"/>
      <c r="TDB8" s="660"/>
      <c r="TDC8" s="660"/>
      <c r="TDD8" s="660"/>
      <c r="TDE8" s="660"/>
      <c r="TDF8" s="660"/>
      <c r="TDG8" s="660"/>
      <c r="TDH8" s="660"/>
      <c r="TDI8" s="660"/>
      <c r="TDJ8" s="660"/>
      <c r="TDK8" s="660"/>
      <c r="TDL8" s="660"/>
      <c r="TDM8" s="660"/>
      <c r="TDN8" s="660"/>
      <c r="TDO8" s="660"/>
      <c r="TDP8" s="660"/>
      <c r="TDQ8" s="660"/>
      <c r="TDR8" s="660"/>
      <c r="TDS8" s="660"/>
      <c r="TDT8" s="660"/>
      <c r="TDU8" s="660"/>
      <c r="TDV8" s="660"/>
      <c r="TDW8" s="660"/>
      <c r="TDX8" s="660"/>
      <c r="TDY8" s="660"/>
      <c r="TDZ8" s="660"/>
      <c r="TEA8" s="660"/>
      <c r="TEB8" s="660"/>
      <c r="TEC8" s="660"/>
      <c r="TED8" s="660"/>
      <c r="TEE8" s="660"/>
      <c r="TEF8" s="660"/>
      <c r="TEG8" s="660"/>
      <c r="TEH8" s="660"/>
      <c r="TEI8" s="660"/>
      <c r="TEJ8" s="660"/>
      <c r="TEK8" s="660"/>
      <c r="TEL8" s="660"/>
      <c r="TEM8" s="660"/>
      <c r="TEN8" s="660"/>
      <c r="TEO8" s="660"/>
      <c r="TEP8" s="660"/>
      <c r="TEQ8" s="660"/>
      <c r="TER8" s="660"/>
      <c r="TES8" s="660"/>
      <c r="TET8" s="660"/>
      <c r="TEU8" s="660"/>
      <c r="TEV8" s="660"/>
      <c r="TEW8" s="660"/>
      <c r="TEX8" s="660"/>
      <c r="TEY8" s="660"/>
      <c r="TEZ8" s="660"/>
      <c r="TFA8" s="660"/>
      <c r="TFB8" s="660"/>
      <c r="TFC8" s="660"/>
      <c r="TFD8" s="660"/>
      <c r="TFE8" s="660"/>
      <c r="TFF8" s="660"/>
      <c r="TFG8" s="660"/>
      <c r="TFH8" s="660"/>
      <c r="TFI8" s="660"/>
      <c r="TFJ8" s="660"/>
      <c r="TFK8" s="660"/>
      <c r="TFL8" s="660"/>
      <c r="TFM8" s="660"/>
      <c r="TFN8" s="660"/>
      <c r="TFO8" s="660"/>
      <c r="TFP8" s="660"/>
      <c r="TFQ8" s="660"/>
      <c r="TFR8" s="660"/>
      <c r="TFS8" s="660"/>
      <c r="TFT8" s="660"/>
      <c r="TFU8" s="660"/>
      <c r="TFV8" s="660"/>
      <c r="TFW8" s="660"/>
      <c r="TFX8" s="660"/>
      <c r="TFY8" s="660"/>
      <c r="TFZ8" s="660"/>
      <c r="TGA8" s="660"/>
      <c r="TGB8" s="660"/>
      <c r="TGC8" s="660"/>
      <c r="TGD8" s="660"/>
      <c r="TGE8" s="660"/>
      <c r="TGF8" s="660"/>
      <c r="TGG8" s="660"/>
      <c r="TGH8" s="660"/>
      <c r="TGI8" s="660"/>
      <c r="TGJ8" s="660"/>
      <c r="TGK8" s="660"/>
      <c r="TGL8" s="660"/>
      <c r="TGM8" s="660"/>
      <c r="TGN8" s="660"/>
      <c r="TGO8" s="660"/>
      <c r="TGP8" s="660"/>
      <c r="TGQ8" s="660"/>
      <c r="TGR8" s="660"/>
      <c r="TGS8" s="660"/>
      <c r="TGT8" s="660"/>
      <c r="TGU8" s="660"/>
      <c r="TGV8" s="660"/>
      <c r="TGW8" s="660"/>
      <c r="TGX8" s="660"/>
      <c r="TGY8" s="660"/>
      <c r="TGZ8" s="660"/>
      <c r="THA8" s="660"/>
      <c r="THB8" s="660"/>
      <c r="THC8" s="660"/>
      <c r="THD8" s="660"/>
      <c r="THE8" s="660"/>
      <c r="THF8" s="660"/>
      <c r="THG8" s="660"/>
      <c r="THH8" s="660"/>
      <c r="THI8" s="660"/>
      <c r="THJ8" s="660"/>
      <c r="THK8" s="660"/>
      <c r="THL8" s="660"/>
      <c r="THM8" s="660"/>
      <c r="THN8" s="660"/>
      <c r="THO8" s="660"/>
      <c r="THP8" s="660"/>
      <c r="THQ8" s="660"/>
      <c r="THR8" s="660"/>
      <c r="THS8" s="660"/>
      <c r="THT8" s="660"/>
      <c r="THU8" s="660"/>
      <c r="THV8" s="660"/>
      <c r="THW8" s="660"/>
      <c r="THX8" s="660"/>
      <c r="THY8" s="660"/>
      <c r="THZ8" s="660"/>
      <c r="TIA8" s="660"/>
      <c r="TIB8" s="660"/>
      <c r="TIC8" s="660"/>
      <c r="TID8" s="660"/>
      <c r="TIE8" s="660"/>
      <c r="TIF8" s="660"/>
      <c r="TIG8" s="660"/>
      <c r="TIH8" s="660"/>
      <c r="TII8" s="660"/>
      <c r="TIJ8" s="660"/>
      <c r="TIK8" s="660"/>
      <c r="TIL8" s="660"/>
      <c r="TIM8" s="660"/>
      <c r="TIN8" s="660"/>
      <c r="TIO8" s="660"/>
      <c r="TIP8" s="660"/>
      <c r="TIQ8" s="660"/>
      <c r="TIR8" s="660"/>
      <c r="TIS8" s="660"/>
      <c r="TIT8" s="660"/>
      <c r="TIU8" s="660"/>
      <c r="TIV8" s="660"/>
      <c r="TIW8" s="660"/>
      <c r="TIX8" s="660"/>
      <c r="TIY8" s="660"/>
      <c r="TIZ8" s="660"/>
      <c r="TJA8" s="660"/>
      <c r="TJB8" s="660"/>
      <c r="TJC8" s="660"/>
      <c r="TJD8" s="660"/>
      <c r="TJE8" s="660"/>
      <c r="TJF8" s="660"/>
      <c r="TJG8" s="660"/>
      <c r="TJH8" s="660"/>
      <c r="TJI8" s="660"/>
      <c r="TJJ8" s="660"/>
      <c r="TJK8" s="660"/>
      <c r="TJL8" s="660"/>
      <c r="TJM8" s="660"/>
      <c r="TJN8" s="660"/>
      <c r="TJO8" s="660"/>
      <c r="TJP8" s="660"/>
      <c r="TJQ8" s="660"/>
      <c r="TJR8" s="660"/>
      <c r="TJS8" s="660"/>
      <c r="TJT8" s="660"/>
      <c r="TJU8" s="660"/>
      <c r="TJV8" s="660"/>
      <c r="TJW8" s="660"/>
      <c r="TJX8" s="660"/>
      <c r="TJY8" s="660"/>
      <c r="TJZ8" s="660"/>
      <c r="TKA8" s="660"/>
      <c r="TKB8" s="660"/>
      <c r="TKC8" s="660"/>
      <c r="TKD8" s="660"/>
      <c r="TKE8" s="660"/>
      <c r="TKF8" s="660"/>
      <c r="TKG8" s="660"/>
      <c r="TKH8" s="660"/>
      <c r="TKI8" s="660"/>
      <c r="TKJ8" s="660"/>
      <c r="TKK8" s="660"/>
      <c r="TKL8" s="660"/>
      <c r="TKM8" s="660"/>
      <c r="TKN8" s="660"/>
      <c r="TKO8" s="660"/>
      <c r="TKP8" s="660"/>
      <c r="TKQ8" s="660"/>
      <c r="TKR8" s="660"/>
      <c r="TKS8" s="660"/>
      <c r="TKT8" s="660"/>
      <c r="TKU8" s="660"/>
      <c r="TKV8" s="660"/>
      <c r="TKW8" s="660"/>
      <c r="TKX8" s="660"/>
      <c r="TKY8" s="660"/>
      <c r="TKZ8" s="660"/>
      <c r="TLA8" s="660"/>
      <c r="TLB8" s="660"/>
      <c r="TLC8" s="660"/>
      <c r="TLD8" s="660"/>
      <c r="TLE8" s="660"/>
      <c r="TLF8" s="660"/>
      <c r="TLG8" s="660"/>
      <c r="TLH8" s="660"/>
      <c r="TLI8" s="660"/>
      <c r="TLJ8" s="660"/>
      <c r="TLK8" s="660"/>
      <c r="TLL8" s="660"/>
      <c r="TLM8" s="660"/>
      <c r="TLN8" s="660"/>
      <c r="TLO8" s="660"/>
      <c r="TLP8" s="660"/>
      <c r="TLQ8" s="660"/>
      <c r="TLR8" s="660"/>
      <c r="TLS8" s="660"/>
      <c r="TLT8" s="660"/>
      <c r="TLU8" s="660"/>
      <c r="TLV8" s="660"/>
      <c r="TLW8" s="660"/>
      <c r="TLX8" s="660"/>
      <c r="TLY8" s="660"/>
      <c r="TLZ8" s="660"/>
      <c r="TMA8" s="660"/>
      <c r="TMB8" s="660"/>
      <c r="TMC8" s="660"/>
      <c r="TMD8" s="660"/>
      <c r="TME8" s="660"/>
      <c r="TMF8" s="660"/>
      <c r="TMG8" s="660"/>
      <c r="TMH8" s="660"/>
      <c r="TMI8" s="660"/>
      <c r="TMJ8" s="660"/>
      <c r="TMK8" s="660"/>
      <c r="TML8" s="660"/>
      <c r="TMM8" s="660"/>
      <c r="TMN8" s="660"/>
      <c r="TMO8" s="660"/>
      <c r="TMP8" s="660"/>
      <c r="TMQ8" s="660"/>
      <c r="TMR8" s="660"/>
      <c r="TMS8" s="660"/>
      <c r="TMT8" s="660"/>
      <c r="TMU8" s="660"/>
      <c r="TMV8" s="660"/>
      <c r="TMW8" s="660"/>
      <c r="TMX8" s="660"/>
      <c r="TMY8" s="660"/>
      <c r="TMZ8" s="660"/>
      <c r="TNA8" s="660"/>
      <c r="TNB8" s="660"/>
      <c r="TNC8" s="660"/>
      <c r="TND8" s="660"/>
      <c r="TNE8" s="660"/>
      <c r="TNF8" s="660"/>
      <c r="TNG8" s="660"/>
      <c r="TNH8" s="660"/>
      <c r="TNI8" s="660"/>
      <c r="TNJ8" s="660"/>
      <c r="TNK8" s="660"/>
      <c r="TNL8" s="660"/>
      <c r="TNM8" s="660"/>
      <c r="TNN8" s="660"/>
      <c r="TNO8" s="660"/>
      <c r="TNP8" s="660"/>
      <c r="TNQ8" s="660"/>
      <c r="TNR8" s="660"/>
      <c r="TNS8" s="660"/>
      <c r="TNT8" s="660"/>
      <c r="TNU8" s="660"/>
      <c r="TNV8" s="660"/>
      <c r="TNW8" s="660"/>
      <c r="TNX8" s="660"/>
      <c r="TNY8" s="660"/>
      <c r="TNZ8" s="660"/>
      <c r="TOA8" s="660"/>
      <c r="TOB8" s="660"/>
      <c r="TOC8" s="660"/>
      <c r="TOD8" s="660"/>
      <c r="TOE8" s="660"/>
      <c r="TOF8" s="660"/>
      <c r="TOG8" s="660"/>
      <c r="TOH8" s="660"/>
      <c r="TOI8" s="660"/>
      <c r="TOJ8" s="660"/>
      <c r="TOK8" s="660"/>
      <c r="TOL8" s="660"/>
      <c r="TOM8" s="660"/>
      <c r="TON8" s="660"/>
      <c r="TOO8" s="660"/>
      <c r="TOP8" s="660"/>
      <c r="TOQ8" s="660"/>
      <c r="TOR8" s="660"/>
      <c r="TOS8" s="660"/>
      <c r="TOT8" s="660"/>
      <c r="TOU8" s="660"/>
      <c r="TOV8" s="660"/>
      <c r="TOW8" s="660"/>
      <c r="TOX8" s="660"/>
      <c r="TOY8" s="660"/>
      <c r="TOZ8" s="660"/>
      <c r="TPA8" s="660"/>
      <c r="TPB8" s="660"/>
      <c r="TPC8" s="660"/>
      <c r="TPD8" s="660"/>
      <c r="TPE8" s="660"/>
      <c r="TPF8" s="660"/>
      <c r="TPG8" s="660"/>
      <c r="TPH8" s="660"/>
      <c r="TPI8" s="660"/>
      <c r="TPJ8" s="660"/>
      <c r="TPK8" s="660"/>
      <c r="TPL8" s="660"/>
      <c r="TPM8" s="660"/>
      <c r="TPN8" s="660"/>
      <c r="TPO8" s="660"/>
      <c r="TPP8" s="660"/>
      <c r="TPQ8" s="660"/>
      <c r="TPR8" s="660"/>
      <c r="TPS8" s="660"/>
      <c r="TPT8" s="660"/>
      <c r="TPU8" s="660"/>
      <c r="TPV8" s="660"/>
      <c r="TPW8" s="660"/>
      <c r="TPX8" s="660"/>
      <c r="TPY8" s="660"/>
      <c r="TPZ8" s="660"/>
      <c r="TQA8" s="660"/>
      <c r="TQB8" s="660"/>
      <c r="TQC8" s="660"/>
      <c r="TQD8" s="660"/>
      <c r="TQE8" s="660"/>
      <c r="TQF8" s="660"/>
      <c r="TQG8" s="660"/>
      <c r="TQH8" s="660"/>
      <c r="TQI8" s="660"/>
      <c r="TQJ8" s="660"/>
      <c r="TQK8" s="660"/>
      <c r="TQL8" s="660"/>
      <c r="TQM8" s="660"/>
      <c r="TQN8" s="660"/>
      <c r="TQO8" s="660"/>
      <c r="TQP8" s="660"/>
      <c r="TQQ8" s="660"/>
      <c r="TQR8" s="660"/>
      <c r="TQS8" s="660"/>
      <c r="TQT8" s="660"/>
      <c r="TQU8" s="660"/>
      <c r="TQV8" s="660"/>
      <c r="TQW8" s="660"/>
      <c r="TQX8" s="660"/>
      <c r="TQY8" s="660"/>
      <c r="TQZ8" s="660"/>
      <c r="TRA8" s="660"/>
      <c r="TRB8" s="660"/>
      <c r="TRC8" s="660"/>
      <c r="TRD8" s="660"/>
      <c r="TRE8" s="660"/>
      <c r="TRF8" s="660"/>
      <c r="TRG8" s="660"/>
      <c r="TRH8" s="660"/>
      <c r="TRI8" s="660"/>
      <c r="TRJ8" s="660"/>
      <c r="TRK8" s="660"/>
      <c r="TRL8" s="660"/>
      <c r="TRM8" s="660"/>
      <c r="TRN8" s="660"/>
      <c r="TRO8" s="660"/>
      <c r="TRP8" s="660"/>
      <c r="TRQ8" s="660"/>
      <c r="TRR8" s="660"/>
      <c r="TRS8" s="660"/>
      <c r="TRT8" s="660"/>
      <c r="TRU8" s="660"/>
      <c r="TRV8" s="660"/>
      <c r="TRW8" s="660"/>
      <c r="TRX8" s="660"/>
      <c r="TRY8" s="660"/>
      <c r="TRZ8" s="660"/>
      <c r="TSA8" s="660"/>
      <c r="TSB8" s="660"/>
      <c r="TSC8" s="660"/>
      <c r="TSD8" s="660"/>
      <c r="TSE8" s="660"/>
      <c r="TSF8" s="660"/>
      <c r="TSG8" s="660"/>
      <c r="TSH8" s="660"/>
      <c r="TSI8" s="660"/>
      <c r="TSJ8" s="660"/>
      <c r="TSK8" s="660"/>
      <c r="TSL8" s="660"/>
      <c r="TSM8" s="660"/>
      <c r="TSN8" s="660"/>
      <c r="TSO8" s="660"/>
      <c r="TSP8" s="660"/>
      <c r="TSQ8" s="660"/>
      <c r="TSR8" s="660"/>
      <c r="TSS8" s="660"/>
      <c r="TST8" s="660"/>
      <c r="TSU8" s="660"/>
      <c r="TSV8" s="660"/>
      <c r="TSW8" s="660"/>
      <c r="TSX8" s="660"/>
      <c r="TSY8" s="660"/>
      <c r="TSZ8" s="660"/>
      <c r="TTA8" s="660"/>
      <c r="TTB8" s="660"/>
      <c r="TTC8" s="660"/>
      <c r="TTD8" s="660"/>
      <c r="TTE8" s="660"/>
      <c r="TTF8" s="660"/>
      <c r="TTG8" s="660"/>
      <c r="TTH8" s="660"/>
      <c r="TTI8" s="660"/>
      <c r="TTJ8" s="660"/>
      <c r="TTK8" s="660"/>
      <c r="TTL8" s="660"/>
      <c r="TTM8" s="660"/>
      <c r="TTN8" s="660"/>
      <c r="TTO8" s="660"/>
      <c r="TTP8" s="660"/>
      <c r="TTQ8" s="660"/>
      <c r="TTR8" s="660"/>
      <c r="TTS8" s="660"/>
      <c r="TTT8" s="660"/>
      <c r="TTU8" s="660"/>
      <c r="TTV8" s="660"/>
      <c r="TTW8" s="660"/>
      <c r="TTX8" s="660"/>
      <c r="TTY8" s="660"/>
      <c r="TTZ8" s="660"/>
      <c r="TUA8" s="660"/>
      <c r="TUB8" s="660"/>
      <c r="TUC8" s="660"/>
      <c r="TUD8" s="660"/>
      <c r="TUE8" s="660"/>
      <c r="TUF8" s="660"/>
      <c r="TUG8" s="660"/>
      <c r="TUH8" s="660"/>
      <c r="TUI8" s="660"/>
      <c r="TUJ8" s="660"/>
      <c r="TUK8" s="660"/>
      <c r="TUL8" s="660"/>
      <c r="TUM8" s="660"/>
      <c r="TUN8" s="660"/>
      <c r="TUO8" s="660"/>
      <c r="TUP8" s="660"/>
      <c r="TUQ8" s="660"/>
      <c r="TUR8" s="660"/>
      <c r="TUS8" s="660"/>
      <c r="TUT8" s="660"/>
      <c r="TUU8" s="660"/>
      <c r="TUV8" s="660"/>
      <c r="TUW8" s="660"/>
      <c r="TUX8" s="660"/>
      <c r="TUY8" s="660"/>
      <c r="TUZ8" s="660"/>
      <c r="TVA8" s="660"/>
      <c r="TVB8" s="660"/>
      <c r="TVC8" s="660"/>
      <c r="TVD8" s="660"/>
      <c r="TVE8" s="660"/>
      <c r="TVF8" s="660"/>
      <c r="TVG8" s="660"/>
      <c r="TVH8" s="660"/>
      <c r="TVI8" s="660"/>
      <c r="TVJ8" s="660"/>
      <c r="TVK8" s="660"/>
      <c r="TVL8" s="660"/>
      <c r="TVM8" s="660"/>
      <c r="TVN8" s="660"/>
      <c r="TVO8" s="660"/>
      <c r="TVP8" s="660"/>
      <c r="TVQ8" s="660"/>
      <c r="TVR8" s="660"/>
      <c r="TVS8" s="660"/>
      <c r="TVT8" s="660"/>
      <c r="TVU8" s="660"/>
      <c r="TVV8" s="660"/>
      <c r="TVW8" s="660"/>
      <c r="TVX8" s="660"/>
      <c r="TVY8" s="660"/>
      <c r="TVZ8" s="660"/>
      <c r="TWA8" s="660"/>
      <c r="TWB8" s="660"/>
      <c r="TWC8" s="660"/>
      <c r="TWD8" s="660"/>
      <c r="TWE8" s="660"/>
      <c r="TWF8" s="660"/>
      <c r="TWG8" s="660"/>
      <c r="TWH8" s="660"/>
      <c r="TWI8" s="660"/>
      <c r="TWJ8" s="660"/>
      <c r="TWK8" s="660"/>
      <c r="TWL8" s="660"/>
      <c r="TWM8" s="660"/>
      <c r="TWN8" s="660"/>
      <c r="TWO8" s="660"/>
      <c r="TWP8" s="660"/>
      <c r="TWQ8" s="660"/>
      <c r="TWR8" s="660"/>
      <c r="TWS8" s="660"/>
      <c r="TWT8" s="660"/>
      <c r="TWU8" s="660"/>
      <c r="TWV8" s="660"/>
      <c r="TWW8" s="660"/>
      <c r="TWX8" s="660"/>
      <c r="TWY8" s="660"/>
      <c r="TWZ8" s="660"/>
      <c r="TXA8" s="660"/>
      <c r="TXB8" s="660"/>
      <c r="TXC8" s="660"/>
      <c r="TXD8" s="660"/>
      <c r="TXE8" s="660"/>
      <c r="TXF8" s="660"/>
      <c r="TXG8" s="660"/>
      <c r="TXH8" s="660"/>
      <c r="TXI8" s="660"/>
      <c r="TXJ8" s="660"/>
      <c r="TXK8" s="660"/>
      <c r="TXL8" s="660"/>
      <c r="TXM8" s="660"/>
      <c r="TXN8" s="660"/>
      <c r="TXO8" s="660"/>
      <c r="TXP8" s="660"/>
      <c r="TXQ8" s="660"/>
      <c r="TXR8" s="660"/>
      <c r="TXS8" s="660"/>
      <c r="TXT8" s="660"/>
      <c r="TXU8" s="660"/>
      <c r="TXV8" s="660"/>
      <c r="TXW8" s="660"/>
      <c r="TXX8" s="660"/>
      <c r="TXY8" s="660"/>
      <c r="TXZ8" s="660"/>
      <c r="TYA8" s="660"/>
      <c r="TYB8" s="660"/>
      <c r="TYC8" s="660"/>
      <c r="TYD8" s="660"/>
      <c r="TYE8" s="660"/>
      <c r="TYF8" s="660"/>
      <c r="TYG8" s="660"/>
      <c r="TYH8" s="660"/>
      <c r="TYI8" s="660"/>
      <c r="TYJ8" s="660"/>
      <c r="TYK8" s="660"/>
      <c r="TYL8" s="660"/>
      <c r="TYM8" s="660"/>
      <c r="TYN8" s="660"/>
      <c r="TYO8" s="660"/>
      <c r="TYP8" s="660"/>
      <c r="TYQ8" s="660"/>
      <c r="TYR8" s="660"/>
      <c r="TYS8" s="660"/>
      <c r="TYT8" s="660"/>
      <c r="TYU8" s="660"/>
      <c r="TYV8" s="660"/>
      <c r="TYW8" s="660"/>
      <c r="TYX8" s="660"/>
      <c r="TYY8" s="660"/>
      <c r="TYZ8" s="660"/>
      <c r="TZA8" s="660"/>
      <c r="TZB8" s="660"/>
      <c r="TZC8" s="660"/>
      <c r="TZD8" s="660"/>
      <c r="TZE8" s="660"/>
      <c r="TZF8" s="660"/>
      <c r="TZG8" s="660"/>
      <c r="TZH8" s="660"/>
      <c r="TZI8" s="660"/>
      <c r="TZJ8" s="660"/>
      <c r="TZK8" s="660"/>
      <c r="TZL8" s="660"/>
      <c r="TZM8" s="660"/>
      <c r="TZN8" s="660"/>
      <c r="TZO8" s="660"/>
      <c r="TZP8" s="660"/>
      <c r="TZQ8" s="660"/>
      <c r="TZR8" s="660"/>
      <c r="TZS8" s="660"/>
      <c r="TZT8" s="660"/>
      <c r="TZU8" s="660"/>
      <c r="TZV8" s="660"/>
      <c r="TZW8" s="660"/>
      <c r="TZX8" s="660"/>
      <c r="TZY8" s="660"/>
      <c r="TZZ8" s="660"/>
      <c r="UAA8" s="660"/>
      <c r="UAB8" s="660"/>
      <c r="UAC8" s="660"/>
      <c r="UAD8" s="660"/>
      <c r="UAE8" s="660"/>
      <c r="UAF8" s="660"/>
      <c r="UAG8" s="660"/>
      <c r="UAH8" s="660"/>
      <c r="UAI8" s="660"/>
      <c r="UAJ8" s="660"/>
      <c r="UAK8" s="660"/>
      <c r="UAL8" s="660"/>
      <c r="UAM8" s="660"/>
      <c r="UAN8" s="660"/>
      <c r="UAO8" s="660"/>
      <c r="UAP8" s="660"/>
      <c r="UAQ8" s="660"/>
      <c r="UAR8" s="660"/>
      <c r="UAS8" s="660"/>
      <c r="UAT8" s="660"/>
      <c r="UAU8" s="660"/>
      <c r="UAV8" s="660"/>
      <c r="UAW8" s="660"/>
      <c r="UAX8" s="660"/>
      <c r="UAY8" s="660"/>
      <c r="UAZ8" s="660"/>
      <c r="UBA8" s="660"/>
      <c r="UBB8" s="660"/>
      <c r="UBC8" s="660"/>
      <c r="UBD8" s="660"/>
      <c r="UBE8" s="660"/>
      <c r="UBF8" s="660"/>
      <c r="UBG8" s="660"/>
      <c r="UBH8" s="660"/>
      <c r="UBI8" s="660"/>
      <c r="UBJ8" s="660"/>
      <c r="UBK8" s="660"/>
      <c r="UBL8" s="660"/>
      <c r="UBM8" s="660"/>
      <c r="UBN8" s="660"/>
      <c r="UBO8" s="660"/>
      <c r="UBP8" s="660"/>
      <c r="UBQ8" s="660"/>
      <c r="UBR8" s="660"/>
      <c r="UBS8" s="660"/>
      <c r="UBT8" s="660"/>
      <c r="UBU8" s="660"/>
      <c r="UBV8" s="660"/>
      <c r="UBW8" s="660"/>
      <c r="UBX8" s="660"/>
      <c r="UBY8" s="660"/>
      <c r="UBZ8" s="660"/>
      <c r="UCA8" s="660"/>
      <c r="UCB8" s="660"/>
      <c r="UCC8" s="660"/>
      <c r="UCD8" s="660"/>
      <c r="UCE8" s="660"/>
      <c r="UCF8" s="660"/>
      <c r="UCG8" s="660"/>
      <c r="UCH8" s="660"/>
      <c r="UCI8" s="660"/>
      <c r="UCJ8" s="660"/>
      <c r="UCK8" s="660"/>
      <c r="UCL8" s="660"/>
      <c r="UCM8" s="660"/>
      <c r="UCN8" s="660"/>
      <c r="UCO8" s="660"/>
      <c r="UCP8" s="660"/>
      <c r="UCQ8" s="660"/>
      <c r="UCR8" s="660"/>
      <c r="UCS8" s="660"/>
      <c r="UCT8" s="660"/>
      <c r="UCU8" s="660"/>
      <c r="UCV8" s="660"/>
      <c r="UCW8" s="660"/>
      <c r="UCX8" s="660"/>
      <c r="UCY8" s="660"/>
      <c r="UCZ8" s="660"/>
      <c r="UDA8" s="660"/>
      <c r="UDB8" s="660"/>
      <c r="UDC8" s="660"/>
      <c r="UDD8" s="660"/>
      <c r="UDE8" s="660"/>
      <c r="UDF8" s="660"/>
      <c r="UDG8" s="660"/>
      <c r="UDH8" s="660"/>
      <c r="UDI8" s="660"/>
      <c r="UDJ8" s="660"/>
      <c r="UDK8" s="660"/>
      <c r="UDL8" s="660"/>
      <c r="UDM8" s="660"/>
      <c r="UDN8" s="660"/>
      <c r="UDO8" s="660"/>
      <c r="UDP8" s="660"/>
      <c r="UDQ8" s="660"/>
      <c r="UDR8" s="660"/>
      <c r="UDS8" s="660"/>
      <c r="UDT8" s="660"/>
      <c r="UDU8" s="660"/>
      <c r="UDV8" s="660"/>
      <c r="UDW8" s="660"/>
      <c r="UDX8" s="660"/>
      <c r="UDY8" s="660"/>
      <c r="UDZ8" s="660"/>
      <c r="UEA8" s="660"/>
      <c r="UEB8" s="660"/>
      <c r="UEC8" s="660"/>
      <c r="UED8" s="660"/>
      <c r="UEE8" s="660"/>
      <c r="UEF8" s="660"/>
      <c r="UEG8" s="660"/>
      <c r="UEH8" s="660"/>
      <c r="UEI8" s="660"/>
      <c r="UEJ8" s="660"/>
      <c r="UEK8" s="660"/>
      <c r="UEL8" s="660"/>
      <c r="UEM8" s="660"/>
      <c r="UEN8" s="660"/>
      <c r="UEO8" s="660"/>
      <c r="UEP8" s="660"/>
      <c r="UEQ8" s="660"/>
      <c r="UER8" s="660"/>
      <c r="UES8" s="660"/>
      <c r="UET8" s="660"/>
      <c r="UEU8" s="660"/>
      <c r="UEV8" s="660"/>
      <c r="UEW8" s="660"/>
      <c r="UEX8" s="660"/>
      <c r="UEY8" s="660"/>
      <c r="UEZ8" s="660"/>
      <c r="UFA8" s="660"/>
      <c r="UFB8" s="660"/>
      <c r="UFC8" s="660"/>
      <c r="UFD8" s="660"/>
      <c r="UFE8" s="660"/>
      <c r="UFF8" s="660"/>
      <c r="UFG8" s="660"/>
      <c r="UFH8" s="660"/>
      <c r="UFI8" s="660"/>
      <c r="UFJ8" s="660"/>
      <c r="UFK8" s="660"/>
      <c r="UFL8" s="660"/>
      <c r="UFM8" s="660"/>
      <c r="UFN8" s="660"/>
      <c r="UFO8" s="660"/>
      <c r="UFP8" s="660"/>
      <c r="UFQ8" s="660"/>
      <c r="UFR8" s="660"/>
      <c r="UFS8" s="660"/>
      <c r="UFT8" s="660"/>
      <c r="UFU8" s="660"/>
      <c r="UFV8" s="660"/>
      <c r="UFW8" s="660"/>
      <c r="UFX8" s="660"/>
      <c r="UFY8" s="660"/>
      <c r="UFZ8" s="660"/>
      <c r="UGA8" s="660"/>
      <c r="UGB8" s="660"/>
      <c r="UGC8" s="660"/>
      <c r="UGD8" s="660"/>
      <c r="UGE8" s="660"/>
      <c r="UGF8" s="660"/>
      <c r="UGG8" s="660"/>
      <c r="UGH8" s="660"/>
      <c r="UGI8" s="660"/>
      <c r="UGJ8" s="660"/>
      <c r="UGK8" s="660"/>
      <c r="UGL8" s="660"/>
      <c r="UGM8" s="660"/>
      <c r="UGN8" s="660"/>
      <c r="UGO8" s="660"/>
      <c r="UGP8" s="660"/>
      <c r="UGQ8" s="660"/>
      <c r="UGR8" s="660"/>
      <c r="UGS8" s="660"/>
      <c r="UGT8" s="660"/>
      <c r="UGU8" s="660"/>
      <c r="UGV8" s="660"/>
      <c r="UGW8" s="660"/>
      <c r="UGX8" s="660"/>
      <c r="UGY8" s="660"/>
      <c r="UGZ8" s="660"/>
      <c r="UHA8" s="660"/>
      <c r="UHB8" s="660"/>
      <c r="UHC8" s="660"/>
      <c r="UHD8" s="660"/>
      <c r="UHE8" s="660"/>
      <c r="UHF8" s="660"/>
      <c r="UHG8" s="660"/>
      <c r="UHH8" s="660"/>
      <c r="UHI8" s="660"/>
      <c r="UHJ8" s="660"/>
      <c r="UHK8" s="660"/>
      <c r="UHL8" s="660"/>
      <c r="UHM8" s="660"/>
      <c r="UHN8" s="660"/>
      <c r="UHO8" s="660"/>
      <c r="UHP8" s="660"/>
      <c r="UHQ8" s="660"/>
      <c r="UHR8" s="660"/>
      <c r="UHS8" s="660"/>
      <c r="UHT8" s="660"/>
      <c r="UHU8" s="660"/>
      <c r="UHV8" s="660"/>
      <c r="UHW8" s="660"/>
      <c r="UHX8" s="660"/>
      <c r="UHY8" s="660"/>
      <c r="UHZ8" s="660"/>
      <c r="UIA8" s="660"/>
      <c r="UIB8" s="660"/>
      <c r="UIC8" s="660"/>
      <c r="UID8" s="660"/>
      <c r="UIE8" s="660"/>
      <c r="UIF8" s="660"/>
      <c r="UIG8" s="660"/>
      <c r="UIH8" s="660"/>
      <c r="UII8" s="660"/>
      <c r="UIJ8" s="660"/>
      <c r="UIK8" s="660"/>
      <c r="UIL8" s="660"/>
      <c r="UIM8" s="660"/>
      <c r="UIN8" s="660"/>
      <c r="UIO8" s="660"/>
      <c r="UIP8" s="660"/>
      <c r="UIQ8" s="660"/>
      <c r="UIR8" s="660"/>
      <c r="UIS8" s="660"/>
      <c r="UIT8" s="660"/>
      <c r="UIU8" s="660"/>
      <c r="UIV8" s="660"/>
      <c r="UIW8" s="660"/>
      <c r="UIX8" s="660"/>
      <c r="UIY8" s="660"/>
      <c r="UIZ8" s="660"/>
      <c r="UJA8" s="660"/>
      <c r="UJB8" s="660"/>
      <c r="UJC8" s="660"/>
      <c r="UJD8" s="660"/>
      <c r="UJE8" s="660"/>
      <c r="UJF8" s="660"/>
      <c r="UJG8" s="660"/>
      <c r="UJH8" s="660"/>
      <c r="UJI8" s="660"/>
      <c r="UJJ8" s="660"/>
      <c r="UJK8" s="660"/>
      <c r="UJL8" s="660"/>
      <c r="UJM8" s="660"/>
      <c r="UJN8" s="660"/>
      <c r="UJO8" s="660"/>
      <c r="UJP8" s="660"/>
      <c r="UJQ8" s="660"/>
      <c r="UJR8" s="660"/>
      <c r="UJS8" s="660"/>
      <c r="UJT8" s="660"/>
      <c r="UJU8" s="660"/>
      <c r="UJV8" s="660"/>
      <c r="UJW8" s="660"/>
      <c r="UJX8" s="660"/>
      <c r="UJY8" s="660"/>
      <c r="UJZ8" s="660"/>
      <c r="UKA8" s="660"/>
      <c r="UKB8" s="660"/>
      <c r="UKC8" s="660"/>
      <c r="UKD8" s="660"/>
      <c r="UKE8" s="660"/>
      <c r="UKF8" s="660"/>
      <c r="UKG8" s="660"/>
      <c r="UKH8" s="660"/>
      <c r="UKI8" s="660"/>
      <c r="UKJ8" s="660"/>
      <c r="UKK8" s="660"/>
      <c r="UKL8" s="660"/>
      <c r="UKM8" s="660"/>
      <c r="UKN8" s="660"/>
      <c r="UKO8" s="660"/>
      <c r="UKP8" s="660"/>
      <c r="UKQ8" s="660"/>
      <c r="UKR8" s="660"/>
      <c r="UKS8" s="660"/>
      <c r="UKT8" s="660"/>
      <c r="UKU8" s="660"/>
      <c r="UKV8" s="660"/>
      <c r="UKW8" s="660"/>
      <c r="UKX8" s="660"/>
      <c r="UKY8" s="660"/>
      <c r="UKZ8" s="660"/>
      <c r="ULA8" s="660"/>
      <c r="ULB8" s="660"/>
      <c r="ULC8" s="660"/>
      <c r="ULD8" s="660"/>
      <c r="ULE8" s="660"/>
      <c r="ULF8" s="660"/>
      <c r="ULG8" s="660"/>
      <c r="ULH8" s="660"/>
      <c r="ULI8" s="660"/>
      <c r="ULJ8" s="660"/>
      <c r="ULK8" s="660"/>
      <c r="ULL8" s="660"/>
      <c r="ULM8" s="660"/>
      <c r="ULN8" s="660"/>
      <c r="ULO8" s="660"/>
      <c r="ULP8" s="660"/>
      <c r="ULQ8" s="660"/>
      <c r="ULR8" s="660"/>
      <c r="ULS8" s="660"/>
      <c r="ULT8" s="660"/>
      <c r="ULU8" s="660"/>
      <c r="ULV8" s="660"/>
      <c r="ULW8" s="660"/>
      <c r="ULX8" s="660"/>
      <c r="ULY8" s="660"/>
      <c r="ULZ8" s="660"/>
      <c r="UMA8" s="660"/>
      <c r="UMB8" s="660"/>
      <c r="UMC8" s="660"/>
      <c r="UMD8" s="660"/>
      <c r="UME8" s="660"/>
      <c r="UMF8" s="660"/>
      <c r="UMG8" s="660"/>
      <c r="UMH8" s="660"/>
      <c r="UMI8" s="660"/>
      <c r="UMJ8" s="660"/>
      <c r="UMK8" s="660"/>
      <c r="UML8" s="660"/>
      <c r="UMM8" s="660"/>
      <c r="UMN8" s="660"/>
      <c r="UMO8" s="660"/>
      <c r="UMP8" s="660"/>
      <c r="UMQ8" s="660"/>
      <c r="UMR8" s="660"/>
      <c r="UMS8" s="660"/>
      <c r="UMT8" s="660"/>
      <c r="UMU8" s="660"/>
      <c r="UMV8" s="660"/>
      <c r="UMW8" s="660"/>
      <c r="UMX8" s="660"/>
      <c r="UMY8" s="660"/>
      <c r="UMZ8" s="660"/>
      <c r="UNA8" s="660"/>
      <c r="UNB8" s="660"/>
      <c r="UNC8" s="660"/>
      <c r="UND8" s="660"/>
      <c r="UNE8" s="660"/>
      <c r="UNF8" s="660"/>
      <c r="UNG8" s="660"/>
      <c r="UNH8" s="660"/>
      <c r="UNI8" s="660"/>
      <c r="UNJ8" s="660"/>
      <c r="UNK8" s="660"/>
      <c r="UNL8" s="660"/>
      <c r="UNM8" s="660"/>
      <c r="UNN8" s="660"/>
      <c r="UNO8" s="660"/>
      <c r="UNP8" s="660"/>
      <c r="UNQ8" s="660"/>
      <c r="UNR8" s="660"/>
      <c r="UNS8" s="660"/>
      <c r="UNT8" s="660"/>
      <c r="UNU8" s="660"/>
      <c r="UNV8" s="660"/>
      <c r="UNW8" s="660"/>
      <c r="UNX8" s="660"/>
      <c r="UNY8" s="660"/>
      <c r="UNZ8" s="660"/>
      <c r="UOA8" s="660"/>
      <c r="UOB8" s="660"/>
      <c r="UOC8" s="660"/>
      <c r="UOD8" s="660"/>
      <c r="UOE8" s="660"/>
      <c r="UOF8" s="660"/>
      <c r="UOG8" s="660"/>
      <c r="UOH8" s="660"/>
      <c r="UOI8" s="660"/>
      <c r="UOJ8" s="660"/>
      <c r="UOK8" s="660"/>
      <c r="UOL8" s="660"/>
      <c r="UOM8" s="660"/>
      <c r="UON8" s="660"/>
      <c r="UOO8" s="660"/>
      <c r="UOP8" s="660"/>
      <c r="UOQ8" s="660"/>
      <c r="UOR8" s="660"/>
      <c r="UOS8" s="660"/>
      <c r="UOT8" s="660"/>
      <c r="UOU8" s="660"/>
      <c r="UOV8" s="660"/>
      <c r="UOW8" s="660"/>
      <c r="UOX8" s="660"/>
      <c r="UOY8" s="660"/>
      <c r="UOZ8" s="660"/>
      <c r="UPA8" s="660"/>
      <c r="UPB8" s="660"/>
      <c r="UPC8" s="660"/>
      <c r="UPD8" s="660"/>
      <c r="UPE8" s="660"/>
      <c r="UPF8" s="660"/>
      <c r="UPG8" s="660"/>
      <c r="UPH8" s="660"/>
      <c r="UPI8" s="660"/>
      <c r="UPJ8" s="660"/>
      <c r="UPK8" s="660"/>
      <c r="UPL8" s="660"/>
      <c r="UPM8" s="660"/>
      <c r="UPN8" s="660"/>
      <c r="UPO8" s="660"/>
      <c r="UPP8" s="660"/>
      <c r="UPQ8" s="660"/>
      <c r="UPR8" s="660"/>
      <c r="UPS8" s="660"/>
      <c r="UPT8" s="660"/>
      <c r="UPU8" s="660"/>
      <c r="UPV8" s="660"/>
      <c r="UPW8" s="660"/>
      <c r="UPX8" s="660"/>
      <c r="UPY8" s="660"/>
      <c r="UPZ8" s="660"/>
      <c r="UQA8" s="660"/>
      <c r="UQB8" s="660"/>
      <c r="UQC8" s="660"/>
      <c r="UQD8" s="660"/>
      <c r="UQE8" s="660"/>
      <c r="UQF8" s="660"/>
      <c r="UQG8" s="660"/>
      <c r="UQH8" s="660"/>
      <c r="UQI8" s="660"/>
      <c r="UQJ8" s="660"/>
      <c r="UQK8" s="660"/>
      <c r="UQL8" s="660"/>
      <c r="UQM8" s="660"/>
      <c r="UQN8" s="660"/>
      <c r="UQO8" s="660"/>
      <c r="UQP8" s="660"/>
      <c r="UQQ8" s="660"/>
      <c r="UQR8" s="660"/>
      <c r="UQS8" s="660"/>
      <c r="UQT8" s="660"/>
      <c r="UQU8" s="660"/>
      <c r="UQV8" s="660"/>
      <c r="UQW8" s="660"/>
      <c r="UQX8" s="660"/>
      <c r="UQY8" s="660"/>
      <c r="UQZ8" s="660"/>
      <c r="URA8" s="660"/>
      <c r="URB8" s="660"/>
      <c r="URC8" s="660"/>
      <c r="URD8" s="660"/>
      <c r="URE8" s="660"/>
      <c r="URF8" s="660"/>
      <c r="URG8" s="660"/>
      <c r="URH8" s="660"/>
      <c r="URI8" s="660"/>
      <c r="URJ8" s="660"/>
      <c r="URK8" s="660"/>
      <c r="URL8" s="660"/>
      <c r="URM8" s="660"/>
      <c r="URN8" s="660"/>
      <c r="URO8" s="660"/>
      <c r="URP8" s="660"/>
      <c r="URQ8" s="660"/>
      <c r="URR8" s="660"/>
      <c r="URS8" s="660"/>
      <c r="URT8" s="660"/>
      <c r="URU8" s="660"/>
      <c r="URV8" s="660"/>
      <c r="URW8" s="660"/>
      <c r="URX8" s="660"/>
      <c r="URY8" s="660"/>
      <c r="URZ8" s="660"/>
      <c r="USA8" s="660"/>
      <c r="USB8" s="660"/>
      <c r="USC8" s="660"/>
      <c r="USD8" s="660"/>
      <c r="USE8" s="660"/>
      <c r="USF8" s="660"/>
      <c r="USG8" s="660"/>
      <c r="USH8" s="660"/>
      <c r="USI8" s="660"/>
      <c r="USJ8" s="660"/>
      <c r="USK8" s="660"/>
      <c r="USL8" s="660"/>
      <c r="USM8" s="660"/>
      <c r="USN8" s="660"/>
      <c r="USO8" s="660"/>
      <c r="USP8" s="660"/>
      <c r="USQ8" s="660"/>
      <c r="USR8" s="660"/>
      <c r="USS8" s="660"/>
      <c r="UST8" s="660"/>
      <c r="USU8" s="660"/>
      <c r="USV8" s="660"/>
      <c r="USW8" s="660"/>
      <c r="USX8" s="660"/>
      <c r="USY8" s="660"/>
      <c r="USZ8" s="660"/>
      <c r="UTA8" s="660"/>
      <c r="UTB8" s="660"/>
      <c r="UTC8" s="660"/>
      <c r="UTD8" s="660"/>
      <c r="UTE8" s="660"/>
      <c r="UTF8" s="660"/>
      <c r="UTG8" s="660"/>
      <c r="UTH8" s="660"/>
      <c r="UTI8" s="660"/>
      <c r="UTJ8" s="660"/>
      <c r="UTK8" s="660"/>
      <c r="UTL8" s="660"/>
      <c r="UTM8" s="660"/>
      <c r="UTN8" s="660"/>
      <c r="UTO8" s="660"/>
      <c r="UTP8" s="660"/>
      <c r="UTQ8" s="660"/>
      <c r="UTR8" s="660"/>
      <c r="UTS8" s="660"/>
      <c r="UTT8" s="660"/>
      <c r="UTU8" s="660"/>
      <c r="UTV8" s="660"/>
      <c r="UTW8" s="660"/>
      <c r="UTX8" s="660"/>
      <c r="UTY8" s="660"/>
      <c r="UTZ8" s="660"/>
      <c r="UUA8" s="660"/>
      <c r="UUB8" s="660"/>
      <c r="UUC8" s="660"/>
      <c r="UUD8" s="660"/>
      <c r="UUE8" s="660"/>
      <c r="UUF8" s="660"/>
      <c r="UUG8" s="660"/>
      <c r="UUH8" s="660"/>
      <c r="UUI8" s="660"/>
      <c r="UUJ8" s="660"/>
      <c r="UUK8" s="660"/>
      <c r="UUL8" s="660"/>
      <c r="UUM8" s="660"/>
      <c r="UUN8" s="660"/>
      <c r="UUO8" s="660"/>
      <c r="UUP8" s="660"/>
      <c r="UUQ8" s="660"/>
      <c r="UUR8" s="660"/>
      <c r="UUS8" s="660"/>
      <c r="UUT8" s="660"/>
      <c r="UUU8" s="660"/>
      <c r="UUV8" s="660"/>
      <c r="UUW8" s="660"/>
      <c r="UUX8" s="660"/>
      <c r="UUY8" s="660"/>
      <c r="UUZ8" s="660"/>
      <c r="UVA8" s="660"/>
      <c r="UVB8" s="660"/>
      <c r="UVC8" s="660"/>
      <c r="UVD8" s="660"/>
      <c r="UVE8" s="660"/>
      <c r="UVF8" s="660"/>
      <c r="UVG8" s="660"/>
      <c r="UVH8" s="660"/>
      <c r="UVI8" s="660"/>
      <c r="UVJ8" s="660"/>
      <c r="UVK8" s="660"/>
      <c r="UVL8" s="660"/>
      <c r="UVM8" s="660"/>
      <c r="UVN8" s="660"/>
      <c r="UVO8" s="660"/>
      <c r="UVP8" s="660"/>
      <c r="UVQ8" s="660"/>
      <c r="UVR8" s="660"/>
      <c r="UVS8" s="660"/>
      <c r="UVT8" s="660"/>
      <c r="UVU8" s="660"/>
      <c r="UVV8" s="660"/>
      <c r="UVW8" s="660"/>
      <c r="UVX8" s="660"/>
      <c r="UVY8" s="660"/>
      <c r="UVZ8" s="660"/>
      <c r="UWA8" s="660"/>
      <c r="UWB8" s="660"/>
      <c r="UWC8" s="660"/>
      <c r="UWD8" s="660"/>
      <c r="UWE8" s="660"/>
      <c r="UWF8" s="660"/>
      <c r="UWG8" s="660"/>
      <c r="UWH8" s="660"/>
      <c r="UWI8" s="660"/>
      <c r="UWJ8" s="660"/>
      <c r="UWK8" s="660"/>
      <c r="UWL8" s="660"/>
      <c r="UWM8" s="660"/>
      <c r="UWN8" s="660"/>
      <c r="UWO8" s="660"/>
      <c r="UWP8" s="660"/>
      <c r="UWQ8" s="660"/>
      <c r="UWR8" s="660"/>
      <c r="UWS8" s="660"/>
      <c r="UWT8" s="660"/>
      <c r="UWU8" s="660"/>
      <c r="UWV8" s="660"/>
      <c r="UWW8" s="660"/>
      <c r="UWX8" s="660"/>
      <c r="UWY8" s="660"/>
      <c r="UWZ8" s="660"/>
      <c r="UXA8" s="660"/>
      <c r="UXB8" s="660"/>
      <c r="UXC8" s="660"/>
      <c r="UXD8" s="660"/>
      <c r="UXE8" s="660"/>
      <c r="UXF8" s="660"/>
      <c r="UXG8" s="660"/>
      <c r="UXH8" s="660"/>
      <c r="UXI8" s="660"/>
      <c r="UXJ8" s="660"/>
      <c r="UXK8" s="660"/>
      <c r="UXL8" s="660"/>
      <c r="UXM8" s="660"/>
      <c r="UXN8" s="660"/>
      <c r="UXO8" s="660"/>
      <c r="UXP8" s="660"/>
      <c r="UXQ8" s="660"/>
      <c r="UXR8" s="660"/>
      <c r="UXS8" s="660"/>
      <c r="UXT8" s="660"/>
      <c r="UXU8" s="660"/>
      <c r="UXV8" s="660"/>
      <c r="UXW8" s="660"/>
      <c r="UXX8" s="660"/>
      <c r="UXY8" s="660"/>
      <c r="UXZ8" s="660"/>
      <c r="UYA8" s="660"/>
      <c r="UYB8" s="660"/>
      <c r="UYC8" s="660"/>
      <c r="UYD8" s="660"/>
      <c r="UYE8" s="660"/>
      <c r="UYF8" s="660"/>
      <c r="UYG8" s="660"/>
      <c r="UYH8" s="660"/>
      <c r="UYI8" s="660"/>
      <c r="UYJ8" s="660"/>
      <c r="UYK8" s="660"/>
      <c r="UYL8" s="660"/>
      <c r="UYM8" s="660"/>
      <c r="UYN8" s="660"/>
      <c r="UYO8" s="660"/>
      <c r="UYP8" s="660"/>
      <c r="UYQ8" s="660"/>
      <c r="UYR8" s="660"/>
      <c r="UYS8" s="660"/>
      <c r="UYT8" s="660"/>
      <c r="UYU8" s="660"/>
      <c r="UYV8" s="660"/>
      <c r="UYW8" s="660"/>
      <c r="UYX8" s="660"/>
      <c r="UYY8" s="660"/>
      <c r="UYZ8" s="660"/>
      <c r="UZA8" s="660"/>
      <c r="UZB8" s="660"/>
      <c r="UZC8" s="660"/>
      <c r="UZD8" s="660"/>
      <c r="UZE8" s="660"/>
      <c r="UZF8" s="660"/>
      <c r="UZG8" s="660"/>
      <c r="UZH8" s="660"/>
      <c r="UZI8" s="660"/>
      <c r="UZJ8" s="660"/>
      <c r="UZK8" s="660"/>
      <c r="UZL8" s="660"/>
      <c r="UZM8" s="660"/>
      <c r="UZN8" s="660"/>
      <c r="UZO8" s="660"/>
      <c r="UZP8" s="660"/>
      <c r="UZQ8" s="660"/>
      <c r="UZR8" s="660"/>
      <c r="UZS8" s="660"/>
      <c r="UZT8" s="660"/>
      <c r="UZU8" s="660"/>
      <c r="UZV8" s="660"/>
      <c r="UZW8" s="660"/>
      <c r="UZX8" s="660"/>
      <c r="UZY8" s="660"/>
      <c r="UZZ8" s="660"/>
      <c r="VAA8" s="660"/>
      <c r="VAB8" s="660"/>
      <c r="VAC8" s="660"/>
      <c r="VAD8" s="660"/>
      <c r="VAE8" s="660"/>
      <c r="VAF8" s="660"/>
      <c r="VAG8" s="660"/>
      <c r="VAH8" s="660"/>
      <c r="VAI8" s="660"/>
      <c r="VAJ8" s="660"/>
      <c r="VAK8" s="660"/>
      <c r="VAL8" s="660"/>
      <c r="VAM8" s="660"/>
      <c r="VAN8" s="660"/>
      <c r="VAO8" s="660"/>
      <c r="VAP8" s="660"/>
      <c r="VAQ8" s="660"/>
      <c r="VAR8" s="660"/>
      <c r="VAS8" s="660"/>
      <c r="VAT8" s="660"/>
      <c r="VAU8" s="660"/>
      <c r="VAV8" s="660"/>
      <c r="VAW8" s="660"/>
      <c r="VAX8" s="660"/>
      <c r="VAY8" s="660"/>
      <c r="VAZ8" s="660"/>
      <c r="VBA8" s="660"/>
      <c r="VBB8" s="660"/>
      <c r="VBC8" s="660"/>
      <c r="VBD8" s="660"/>
      <c r="VBE8" s="660"/>
      <c r="VBF8" s="660"/>
      <c r="VBG8" s="660"/>
      <c r="VBH8" s="660"/>
      <c r="VBI8" s="660"/>
      <c r="VBJ8" s="660"/>
      <c r="VBK8" s="660"/>
      <c r="VBL8" s="660"/>
      <c r="VBM8" s="660"/>
      <c r="VBN8" s="660"/>
      <c r="VBO8" s="660"/>
      <c r="VBP8" s="660"/>
      <c r="VBQ8" s="660"/>
      <c r="VBR8" s="660"/>
      <c r="VBS8" s="660"/>
      <c r="VBT8" s="660"/>
      <c r="VBU8" s="660"/>
      <c r="VBV8" s="660"/>
      <c r="VBW8" s="660"/>
      <c r="VBX8" s="660"/>
      <c r="VBY8" s="660"/>
      <c r="VBZ8" s="660"/>
      <c r="VCA8" s="660"/>
      <c r="VCB8" s="660"/>
      <c r="VCC8" s="660"/>
      <c r="VCD8" s="660"/>
      <c r="VCE8" s="660"/>
      <c r="VCF8" s="660"/>
      <c r="VCG8" s="660"/>
      <c r="VCH8" s="660"/>
      <c r="VCI8" s="660"/>
      <c r="VCJ8" s="660"/>
      <c r="VCK8" s="660"/>
      <c r="VCL8" s="660"/>
      <c r="VCM8" s="660"/>
      <c r="VCN8" s="660"/>
      <c r="VCO8" s="660"/>
      <c r="VCP8" s="660"/>
      <c r="VCQ8" s="660"/>
      <c r="VCR8" s="660"/>
      <c r="VCS8" s="660"/>
      <c r="VCT8" s="660"/>
      <c r="VCU8" s="660"/>
      <c r="VCV8" s="660"/>
      <c r="VCW8" s="660"/>
      <c r="VCX8" s="660"/>
      <c r="VCY8" s="660"/>
      <c r="VCZ8" s="660"/>
      <c r="VDA8" s="660"/>
      <c r="VDB8" s="660"/>
      <c r="VDC8" s="660"/>
      <c r="VDD8" s="660"/>
      <c r="VDE8" s="660"/>
      <c r="VDF8" s="660"/>
      <c r="VDG8" s="660"/>
      <c r="VDH8" s="660"/>
      <c r="VDI8" s="660"/>
      <c r="VDJ8" s="660"/>
      <c r="VDK8" s="660"/>
      <c r="VDL8" s="660"/>
      <c r="VDM8" s="660"/>
      <c r="VDN8" s="660"/>
      <c r="VDO8" s="660"/>
      <c r="VDP8" s="660"/>
      <c r="VDQ8" s="660"/>
      <c r="VDR8" s="660"/>
      <c r="VDS8" s="660"/>
      <c r="VDT8" s="660"/>
      <c r="VDU8" s="660"/>
      <c r="VDV8" s="660"/>
      <c r="VDW8" s="660"/>
      <c r="VDX8" s="660"/>
      <c r="VDY8" s="660"/>
      <c r="VDZ8" s="660"/>
      <c r="VEA8" s="660"/>
      <c r="VEB8" s="660"/>
      <c r="VEC8" s="660"/>
      <c r="VED8" s="660"/>
      <c r="VEE8" s="660"/>
      <c r="VEF8" s="660"/>
      <c r="VEG8" s="660"/>
      <c r="VEH8" s="660"/>
      <c r="VEI8" s="660"/>
      <c r="VEJ8" s="660"/>
      <c r="VEK8" s="660"/>
      <c r="VEL8" s="660"/>
      <c r="VEM8" s="660"/>
      <c r="VEN8" s="660"/>
      <c r="VEO8" s="660"/>
      <c r="VEP8" s="660"/>
      <c r="VEQ8" s="660"/>
      <c r="VER8" s="660"/>
      <c r="VES8" s="660"/>
      <c r="VET8" s="660"/>
      <c r="VEU8" s="660"/>
      <c r="VEV8" s="660"/>
      <c r="VEW8" s="660"/>
      <c r="VEX8" s="660"/>
      <c r="VEY8" s="660"/>
      <c r="VEZ8" s="660"/>
      <c r="VFA8" s="660"/>
      <c r="VFB8" s="660"/>
      <c r="VFC8" s="660"/>
      <c r="VFD8" s="660"/>
      <c r="VFE8" s="660"/>
      <c r="VFF8" s="660"/>
      <c r="VFG8" s="660"/>
      <c r="VFH8" s="660"/>
      <c r="VFI8" s="660"/>
      <c r="VFJ8" s="660"/>
      <c r="VFK8" s="660"/>
      <c r="VFL8" s="660"/>
      <c r="VFM8" s="660"/>
      <c r="VFN8" s="660"/>
      <c r="VFO8" s="660"/>
      <c r="VFP8" s="660"/>
      <c r="VFQ8" s="660"/>
      <c r="VFR8" s="660"/>
      <c r="VFS8" s="660"/>
      <c r="VFT8" s="660"/>
      <c r="VFU8" s="660"/>
      <c r="VFV8" s="660"/>
      <c r="VFW8" s="660"/>
      <c r="VFX8" s="660"/>
      <c r="VFY8" s="660"/>
      <c r="VFZ8" s="660"/>
      <c r="VGA8" s="660"/>
      <c r="VGB8" s="660"/>
      <c r="VGC8" s="660"/>
      <c r="VGD8" s="660"/>
      <c r="VGE8" s="660"/>
      <c r="VGF8" s="660"/>
      <c r="VGG8" s="660"/>
      <c r="VGH8" s="660"/>
      <c r="VGI8" s="660"/>
      <c r="VGJ8" s="660"/>
      <c r="VGK8" s="660"/>
      <c r="VGL8" s="660"/>
      <c r="VGM8" s="660"/>
      <c r="VGN8" s="660"/>
      <c r="VGO8" s="660"/>
      <c r="VGP8" s="660"/>
      <c r="VGQ8" s="660"/>
      <c r="VGR8" s="660"/>
      <c r="VGS8" s="660"/>
      <c r="VGT8" s="660"/>
      <c r="VGU8" s="660"/>
      <c r="VGV8" s="660"/>
      <c r="VGW8" s="660"/>
      <c r="VGX8" s="660"/>
      <c r="VGY8" s="660"/>
      <c r="VGZ8" s="660"/>
      <c r="VHA8" s="660"/>
      <c r="VHB8" s="660"/>
      <c r="VHC8" s="660"/>
      <c r="VHD8" s="660"/>
      <c r="VHE8" s="660"/>
      <c r="VHF8" s="660"/>
      <c r="VHG8" s="660"/>
      <c r="VHH8" s="660"/>
      <c r="VHI8" s="660"/>
      <c r="VHJ8" s="660"/>
      <c r="VHK8" s="660"/>
      <c r="VHL8" s="660"/>
      <c r="VHM8" s="660"/>
      <c r="VHN8" s="660"/>
      <c r="VHO8" s="660"/>
      <c r="VHP8" s="660"/>
      <c r="VHQ8" s="660"/>
      <c r="VHR8" s="660"/>
      <c r="VHS8" s="660"/>
      <c r="VHT8" s="660"/>
      <c r="VHU8" s="660"/>
      <c r="VHV8" s="660"/>
      <c r="VHW8" s="660"/>
      <c r="VHX8" s="660"/>
      <c r="VHY8" s="660"/>
      <c r="VHZ8" s="660"/>
      <c r="VIA8" s="660"/>
      <c r="VIB8" s="660"/>
      <c r="VIC8" s="660"/>
      <c r="VID8" s="660"/>
      <c r="VIE8" s="660"/>
      <c r="VIF8" s="660"/>
      <c r="VIG8" s="660"/>
      <c r="VIH8" s="660"/>
      <c r="VII8" s="660"/>
      <c r="VIJ8" s="660"/>
      <c r="VIK8" s="660"/>
      <c r="VIL8" s="660"/>
      <c r="VIM8" s="660"/>
      <c r="VIN8" s="660"/>
      <c r="VIO8" s="660"/>
      <c r="VIP8" s="660"/>
      <c r="VIQ8" s="660"/>
      <c r="VIR8" s="660"/>
      <c r="VIS8" s="660"/>
      <c r="VIT8" s="660"/>
      <c r="VIU8" s="660"/>
      <c r="VIV8" s="660"/>
      <c r="VIW8" s="660"/>
      <c r="VIX8" s="660"/>
      <c r="VIY8" s="660"/>
      <c r="VIZ8" s="660"/>
      <c r="VJA8" s="660"/>
      <c r="VJB8" s="660"/>
      <c r="VJC8" s="660"/>
      <c r="VJD8" s="660"/>
      <c r="VJE8" s="660"/>
      <c r="VJF8" s="660"/>
      <c r="VJG8" s="660"/>
      <c r="VJH8" s="660"/>
      <c r="VJI8" s="660"/>
      <c r="VJJ8" s="660"/>
      <c r="VJK8" s="660"/>
      <c r="VJL8" s="660"/>
      <c r="VJM8" s="660"/>
      <c r="VJN8" s="660"/>
      <c r="VJO8" s="660"/>
      <c r="VJP8" s="660"/>
      <c r="VJQ8" s="660"/>
      <c r="VJR8" s="660"/>
      <c r="VJS8" s="660"/>
      <c r="VJT8" s="660"/>
      <c r="VJU8" s="660"/>
      <c r="VJV8" s="660"/>
      <c r="VJW8" s="660"/>
      <c r="VJX8" s="660"/>
      <c r="VJY8" s="660"/>
      <c r="VJZ8" s="660"/>
      <c r="VKA8" s="660"/>
      <c r="VKB8" s="660"/>
      <c r="VKC8" s="660"/>
      <c r="VKD8" s="660"/>
      <c r="VKE8" s="660"/>
      <c r="VKF8" s="660"/>
      <c r="VKG8" s="660"/>
      <c r="VKH8" s="660"/>
      <c r="VKI8" s="660"/>
      <c r="VKJ8" s="660"/>
      <c r="VKK8" s="660"/>
      <c r="VKL8" s="660"/>
      <c r="VKM8" s="660"/>
      <c r="VKN8" s="660"/>
      <c r="VKO8" s="660"/>
      <c r="VKP8" s="660"/>
      <c r="VKQ8" s="660"/>
      <c r="VKR8" s="660"/>
      <c r="VKS8" s="660"/>
      <c r="VKT8" s="660"/>
      <c r="VKU8" s="660"/>
      <c r="VKV8" s="660"/>
      <c r="VKW8" s="660"/>
      <c r="VKX8" s="660"/>
      <c r="VKY8" s="660"/>
      <c r="VKZ8" s="660"/>
      <c r="VLA8" s="660"/>
      <c r="VLB8" s="660"/>
      <c r="VLC8" s="660"/>
      <c r="VLD8" s="660"/>
      <c r="VLE8" s="660"/>
      <c r="VLF8" s="660"/>
      <c r="VLG8" s="660"/>
      <c r="VLH8" s="660"/>
      <c r="VLI8" s="660"/>
      <c r="VLJ8" s="660"/>
      <c r="VLK8" s="660"/>
      <c r="VLL8" s="660"/>
      <c r="VLM8" s="660"/>
      <c r="VLN8" s="660"/>
      <c r="VLO8" s="660"/>
      <c r="VLP8" s="660"/>
      <c r="VLQ8" s="660"/>
      <c r="VLR8" s="660"/>
      <c r="VLS8" s="660"/>
      <c r="VLT8" s="660"/>
      <c r="VLU8" s="660"/>
      <c r="VLV8" s="660"/>
      <c r="VLW8" s="660"/>
      <c r="VLX8" s="660"/>
      <c r="VLY8" s="660"/>
      <c r="VLZ8" s="660"/>
      <c r="VMA8" s="660"/>
      <c r="VMB8" s="660"/>
      <c r="VMC8" s="660"/>
      <c r="VMD8" s="660"/>
      <c r="VME8" s="660"/>
      <c r="VMF8" s="660"/>
      <c r="VMG8" s="660"/>
      <c r="VMH8" s="660"/>
      <c r="VMI8" s="660"/>
      <c r="VMJ8" s="660"/>
      <c r="VMK8" s="660"/>
      <c r="VML8" s="660"/>
      <c r="VMM8" s="660"/>
      <c r="VMN8" s="660"/>
      <c r="VMO8" s="660"/>
      <c r="VMP8" s="660"/>
      <c r="VMQ8" s="660"/>
      <c r="VMR8" s="660"/>
      <c r="VMS8" s="660"/>
      <c r="VMT8" s="660"/>
      <c r="VMU8" s="660"/>
      <c r="VMV8" s="660"/>
      <c r="VMW8" s="660"/>
      <c r="VMX8" s="660"/>
      <c r="VMY8" s="660"/>
      <c r="VMZ8" s="660"/>
      <c r="VNA8" s="660"/>
      <c r="VNB8" s="660"/>
      <c r="VNC8" s="660"/>
      <c r="VND8" s="660"/>
      <c r="VNE8" s="660"/>
      <c r="VNF8" s="660"/>
      <c r="VNG8" s="660"/>
      <c r="VNH8" s="660"/>
      <c r="VNI8" s="660"/>
      <c r="VNJ8" s="660"/>
      <c r="VNK8" s="660"/>
      <c r="VNL8" s="660"/>
      <c r="VNM8" s="660"/>
      <c r="VNN8" s="660"/>
      <c r="VNO8" s="660"/>
      <c r="VNP8" s="660"/>
      <c r="VNQ8" s="660"/>
      <c r="VNR8" s="660"/>
      <c r="VNS8" s="660"/>
      <c r="VNT8" s="660"/>
      <c r="VNU8" s="660"/>
      <c r="VNV8" s="660"/>
      <c r="VNW8" s="660"/>
      <c r="VNX8" s="660"/>
      <c r="VNY8" s="660"/>
      <c r="VNZ8" s="660"/>
      <c r="VOA8" s="660"/>
      <c r="VOB8" s="660"/>
      <c r="VOC8" s="660"/>
      <c r="VOD8" s="660"/>
      <c r="VOE8" s="660"/>
      <c r="VOF8" s="660"/>
      <c r="VOG8" s="660"/>
      <c r="VOH8" s="660"/>
      <c r="VOI8" s="660"/>
      <c r="VOJ8" s="660"/>
      <c r="VOK8" s="660"/>
      <c r="VOL8" s="660"/>
      <c r="VOM8" s="660"/>
      <c r="VON8" s="660"/>
      <c r="VOO8" s="660"/>
      <c r="VOP8" s="660"/>
      <c r="VOQ8" s="660"/>
      <c r="VOR8" s="660"/>
      <c r="VOS8" s="660"/>
      <c r="VOT8" s="660"/>
      <c r="VOU8" s="660"/>
      <c r="VOV8" s="660"/>
      <c r="VOW8" s="660"/>
      <c r="VOX8" s="660"/>
      <c r="VOY8" s="660"/>
      <c r="VOZ8" s="660"/>
      <c r="VPA8" s="660"/>
      <c r="VPB8" s="660"/>
      <c r="VPC8" s="660"/>
      <c r="VPD8" s="660"/>
      <c r="VPE8" s="660"/>
      <c r="VPF8" s="660"/>
      <c r="VPG8" s="660"/>
      <c r="VPH8" s="660"/>
      <c r="VPI8" s="660"/>
      <c r="VPJ8" s="660"/>
      <c r="VPK8" s="660"/>
      <c r="VPL8" s="660"/>
      <c r="VPM8" s="660"/>
      <c r="VPN8" s="660"/>
      <c r="VPO8" s="660"/>
      <c r="VPP8" s="660"/>
      <c r="VPQ8" s="660"/>
      <c r="VPR8" s="660"/>
      <c r="VPS8" s="660"/>
      <c r="VPT8" s="660"/>
      <c r="VPU8" s="660"/>
      <c r="VPV8" s="660"/>
      <c r="VPW8" s="660"/>
      <c r="VPX8" s="660"/>
      <c r="VPY8" s="660"/>
      <c r="VPZ8" s="660"/>
      <c r="VQA8" s="660"/>
      <c r="VQB8" s="660"/>
      <c r="VQC8" s="660"/>
      <c r="VQD8" s="660"/>
      <c r="VQE8" s="660"/>
      <c r="VQF8" s="660"/>
      <c r="VQG8" s="660"/>
      <c r="VQH8" s="660"/>
      <c r="VQI8" s="660"/>
      <c r="VQJ8" s="660"/>
      <c r="VQK8" s="660"/>
      <c r="VQL8" s="660"/>
      <c r="VQM8" s="660"/>
      <c r="VQN8" s="660"/>
      <c r="VQO8" s="660"/>
      <c r="VQP8" s="660"/>
      <c r="VQQ8" s="660"/>
      <c r="VQR8" s="660"/>
      <c r="VQS8" s="660"/>
      <c r="VQT8" s="660"/>
      <c r="VQU8" s="660"/>
      <c r="VQV8" s="660"/>
      <c r="VQW8" s="660"/>
      <c r="VQX8" s="660"/>
      <c r="VQY8" s="660"/>
      <c r="VQZ8" s="660"/>
      <c r="VRA8" s="660"/>
      <c r="VRB8" s="660"/>
      <c r="VRC8" s="660"/>
      <c r="VRD8" s="660"/>
      <c r="VRE8" s="660"/>
      <c r="VRF8" s="660"/>
      <c r="VRG8" s="660"/>
      <c r="VRH8" s="660"/>
      <c r="VRI8" s="660"/>
      <c r="VRJ8" s="660"/>
      <c r="VRK8" s="660"/>
      <c r="VRL8" s="660"/>
      <c r="VRM8" s="660"/>
      <c r="VRN8" s="660"/>
      <c r="VRO8" s="660"/>
      <c r="VRP8" s="660"/>
      <c r="VRQ8" s="660"/>
      <c r="VRR8" s="660"/>
      <c r="VRS8" s="660"/>
      <c r="VRT8" s="660"/>
      <c r="VRU8" s="660"/>
      <c r="VRV8" s="660"/>
      <c r="VRW8" s="660"/>
      <c r="VRX8" s="660"/>
      <c r="VRY8" s="660"/>
      <c r="VRZ8" s="660"/>
      <c r="VSA8" s="660"/>
      <c r="VSB8" s="660"/>
      <c r="VSC8" s="660"/>
      <c r="VSD8" s="660"/>
      <c r="VSE8" s="660"/>
      <c r="VSF8" s="660"/>
      <c r="VSG8" s="660"/>
      <c r="VSH8" s="660"/>
      <c r="VSI8" s="660"/>
      <c r="VSJ8" s="660"/>
      <c r="VSK8" s="660"/>
      <c r="VSL8" s="660"/>
      <c r="VSM8" s="660"/>
      <c r="VSN8" s="660"/>
      <c r="VSO8" s="660"/>
      <c r="VSP8" s="660"/>
      <c r="VSQ8" s="660"/>
      <c r="VSR8" s="660"/>
      <c r="VSS8" s="660"/>
      <c r="VST8" s="660"/>
      <c r="VSU8" s="660"/>
      <c r="VSV8" s="660"/>
      <c r="VSW8" s="660"/>
      <c r="VSX8" s="660"/>
      <c r="VSY8" s="660"/>
      <c r="VSZ8" s="660"/>
      <c r="VTA8" s="660"/>
      <c r="VTB8" s="660"/>
      <c r="VTC8" s="660"/>
      <c r="VTD8" s="660"/>
      <c r="VTE8" s="660"/>
      <c r="VTF8" s="660"/>
      <c r="VTG8" s="660"/>
      <c r="VTH8" s="660"/>
      <c r="VTI8" s="660"/>
      <c r="VTJ8" s="660"/>
      <c r="VTK8" s="660"/>
      <c r="VTL8" s="660"/>
      <c r="VTM8" s="660"/>
      <c r="VTN8" s="660"/>
      <c r="VTO8" s="660"/>
      <c r="VTP8" s="660"/>
      <c r="VTQ8" s="660"/>
      <c r="VTR8" s="660"/>
      <c r="VTS8" s="660"/>
      <c r="VTT8" s="660"/>
      <c r="VTU8" s="660"/>
      <c r="VTV8" s="660"/>
      <c r="VTW8" s="660"/>
      <c r="VTX8" s="660"/>
      <c r="VTY8" s="660"/>
      <c r="VTZ8" s="660"/>
      <c r="VUA8" s="660"/>
      <c r="VUB8" s="660"/>
      <c r="VUC8" s="660"/>
      <c r="VUD8" s="660"/>
      <c r="VUE8" s="660"/>
      <c r="VUF8" s="660"/>
      <c r="VUG8" s="660"/>
      <c r="VUH8" s="660"/>
      <c r="VUI8" s="660"/>
      <c r="VUJ8" s="660"/>
      <c r="VUK8" s="660"/>
      <c r="VUL8" s="660"/>
      <c r="VUM8" s="660"/>
      <c r="VUN8" s="660"/>
      <c r="VUO8" s="660"/>
      <c r="VUP8" s="660"/>
      <c r="VUQ8" s="660"/>
      <c r="VUR8" s="660"/>
      <c r="VUS8" s="660"/>
      <c r="VUT8" s="660"/>
      <c r="VUU8" s="660"/>
      <c r="VUV8" s="660"/>
      <c r="VUW8" s="660"/>
      <c r="VUX8" s="660"/>
      <c r="VUY8" s="660"/>
      <c r="VUZ8" s="660"/>
      <c r="VVA8" s="660"/>
      <c r="VVB8" s="660"/>
      <c r="VVC8" s="660"/>
      <c r="VVD8" s="660"/>
      <c r="VVE8" s="660"/>
      <c r="VVF8" s="660"/>
      <c r="VVG8" s="660"/>
      <c r="VVH8" s="660"/>
      <c r="VVI8" s="660"/>
      <c r="VVJ8" s="660"/>
      <c r="VVK8" s="660"/>
      <c r="VVL8" s="660"/>
      <c r="VVM8" s="660"/>
      <c r="VVN8" s="660"/>
      <c r="VVO8" s="660"/>
      <c r="VVP8" s="660"/>
      <c r="VVQ8" s="660"/>
      <c r="VVR8" s="660"/>
      <c r="VVS8" s="660"/>
      <c r="VVT8" s="660"/>
      <c r="VVU8" s="660"/>
      <c r="VVV8" s="660"/>
      <c r="VVW8" s="660"/>
      <c r="VVX8" s="660"/>
      <c r="VVY8" s="660"/>
      <c r="VVZ8" s="660"/>
      <c r="VWA8" s="660"/>
      <c r="VWB8" s="660"/>
      <c r="VWC8" s="660"/>
      <c r="VWD8" s="660"/>
      <c r="VWE8" s="660"/>
      <c r="VWF8" s="660"/>
      <c r="VWG8" s="660"/>
      <c r="VWH8" s="660"/>
      <c r="VWI8" s="660"/>
      <c r="VWJ8" s="660"/>
      <c r="VWK8" s="660"/>
      <c r="VWL8" s="660"/>
      <c r="VWM8" s="660"/>
      <c r="VWN8" s="660"/>
      <c r="VWO8" s="660"/>
      <c r="VWP8" s="660"/>
      <c r="VWQ8" s="660"/>
      <c r="VWR8" s="660"/>
      <c r="VWS8" s="660"/>
      <c r="VWT8" s="660"/>
      <c r="VWU8" s="660"/>
      <c r="VWV8" s="660"/>
      <c r="VWW8" s="660"/>
      <c r="VWX8" s="660"/>
      <c r="VWY8" s="660"/>
      <c r="VWZ8" s="660"/>
      <c r="VXA8" s="660"/>
      <c r="VXB8" s="660"/>
      <c r="VXC8" s="660"/>
      <c r="VXD8" s="660"/>
      <c r="VXE8" s="660"/>
      <c r="VXF8" s="660"/>
      <c r="VXG8" s="660"/>
      <c r="VXH8" s="660"/>
      <c r="VXI8" s="660"/>
      <c r="VXJ8" s="660"/>
      <c r="VXK8" s="660"/>
      <c r="VXL8" s="660"/>
      <c r="VXM8" s="660"/>
      <c r="VXN8" s="660"/>
      <c r="VXO8" s="660"/>
      <c r="VXP8" s="660"/>
      <c r="VXQ8" s="660"/>
      <c r="VXR8" s="660"/>
      <c r="VXS8" s="660"/>
      <c r="VXT8" s="660"/>
      <c r="VXU8" s="660"/>
      <c r="VXV8" s="660"/>
      <c r="VXW8" s="660"/>
      <c r="VXX8" s="660"/>
      <c r="VXY8" s="660"/>
      <c r="VXZ8" s="660"/>
      <c r="VYA8" s="660"/>
      <c r="VYB8" s="660"/>
      <c r="VYC8" s="660"/>
      <c r="VYD8" s="660"/>
      <c r="VYE8" s="660"/>
      <c r="VYF8" s="660"/>
      <c r="VYG8" s="660"/>
      <c r="VYH8" s="660"/>
      <c r="VYI8" s="660"/>
      <c r="VYJ8" s="660"/>
      <c r="VYK8" s="660"/>
      <c r="VYL8" s="660"/>
      <c r="VYM8" s="660"/>
      <c r="VYN8" s="660"/>
      <c r="VYO8" s="660"/>
      <c r="VYP8" s="660"/>
      <c r="VYQ8" s="660"/>
      <c r="VYR8" s="660"/>
      <c r="VYS8" s="660"/>
      <c r="VYT8" s="660"/>
      <c r="VYU8" s="660"/>
      <c r="VYV8" s="660"/>
      <c r="VYW8" s="660"/>
      <c r="VYX8" s="660"/>
      <c r="VYY8" s="660"/>
      <c r="VYZ8" s="660"/>
      <c r="VZA8" s="660"/>
      <c r="VZB8" s="660"/>
      <c r="VZC8" s="660"/>
      <c r="VZD8" s="660"/>
      <c r="VZE8" s="660"/>
      <c r="VZF8" s="660"/>
      <c r="VZG8" s="660"/>
      <c r="VZH8" s="660"/>
      <c r="VZI8" s="660"/>
      <c r="VZJ8" s="660"/>
      <c r="VZK8" s="660"/>
      <c r="VZL8" s="660"/>
      <c r="VZM8" s="660"/>
      <c r="VZN8" s="660"/>
      <c r="VZO8" s="660"/>
      <c r="VZP8" s="660"/>
      <c r="VZQ8" s="660"/>
      <c r="VZR8" s="660"/>
      <c r="VZS8" s="660"/>
      <c r="VZT8" s="660"/>
      <c r="VZU8" s="660"/>
      <c r="VZV8" s="660"/>
      <c r="VZW8" s="660"/>
      <c r="VZX8" s="660"/>
      <c r="VZY8" s="660"/>
      <c r="VZZ8" s="660"/>
      <c r="WAA8" s="660"/>
      <c r="WAB8" s="660"/>
      <c r="WAC8" s="660"/>
      <c r="WAD8" s="660"/>
      <c r="WAE8" s="660"/>
      <c r="WAF8" s="660"/>
      <c r="WAG8" s="660"/>
      <c r="WAH8" s="660"/>
      <c r="WAI8" s="660"/>
      <c r="WAJ8" s="660"/>
      <c r="WAK8" s="660"/>
      <c r="WAL8" s="660"/>
      <c r="WAM8" s="660"/>
      <c r="WAN8" s="660"/>
      <c r="WAO8" s="660"/>
      <c r="WAP8" s="660"/>
      <c r="WAQ8" s="660"/>
      <c r="WAR8" s="660"/>
      <c r="WAS8" s="660"/>
      <c r="WAT8" s="660"/>
      <c r="WAU8" s="660"/>
      <c r="WAV8" s="660"/>
      <c r="WAW8" s="660"/>
      <c r="WAX8" s="660"/>
      <c r="WAY8" s="660"/>
      <c r="WAZ8" s="660"/>
      <c r="WBA8" s="660"/>
      <c r="WBB8" s="660"/>
      <c r="WBC8" s="660"/>
      <c r="WBD8" s="660"/>
      <c r="WBE8" s="660"/>
      <c r="WBF8" s="660"/>
      <c r="WBG8" s="660"/>
      <c r="WBH8" s="660"/>
      <c r="WBI8" s="660"/>
      <c r="WBJ8" s="660"/>
      <c r="WBK8" s="660"/>
      <c r="WBL8" s="660"/>
      <c r="WBM8" s="660"/>
      <c r="WBN8" s="660"/>
      <c r="WBO8" s="660"/>
      <c r="WBP8" s="660"/>
      <c r="WBQ8" s="660"/>
      <c r="WBR8" s="660"/>
      <c r="WBS8" s="660"/>
      <c r="WBT8" s="660"/>
      <c r="WBU8" s="660"/>
      <c r="WBV8" s="660"/>
      <c r="WBW8" s="660"/>
      <c r="WBX8" s="660"/>
      <c r="WBY8" s="660"/>
      <c r="WBZ8" s="660"/>
      <c r="WCA8" s="660"/>
      <c r="WCB8" s="660"/>
      <c r="WCC8" s="660"/>
      <c r="WCD8" s="660"/>
      <c r="WCE8" s="660"/>
      <c r="WCF8" s="660"/>
      <c r="WCG8" s="660"/>
      <c r="WCH8" s="660"/>
      <c r="WCI8" s="660"/>
      <c r="WCJ8" s="660"/>
      <c r="WCK8" s="660"/>
      <c r="WCL8" s="660"/>
      <c r="WCM8" s="660"/>
      <c r="WCN8" s="660"/>
      <c r="WCO8" s="660"/>
      <c r="WCP8" s="660"/>
      <c r="WCQ8" s="660"/>
      <c r="WCR8" s="660"/>
      <c r="WCS8" s="660"/>
      <c r="WCT8" s="660"/>
      <c r="WCU8" s="660"/>
      <c r="WCV8" s="660"/>
      <c r="WCW8" s="660"/>
      <c r="WCX8" s="660"/>
      <c r="WCY8" s="660"/>
      <c r="WCZ8" s="660"/>
      <c r="WDA8" s="660"/>
      <c r="WDB8" s="660"/>
      <c r="WDC8" s="660"/>
      <c r="WDD8" s="660"/>
      <c r="WDE8" s="660"/>
      <c r="WDF8" s="660"/>
      <c r="WDG8" s="660"/>
      <c r="WDH8" s="660"/>
      <c r="WDI8" s="660"/>
      <c r="WDJ8" s="660"/>
      <c r="WDK8" s="660"/>
      <c r="WDL8" s="660"/>
      <c r="WDM8" s="660"/>
      <c r="WDN8" s="660"/>
      <c r="WDO8" s="660"/>
      <c r="WDP8" s="660"/>
      <c r="WDQ8" s="660"/>
      <c r="WDR8" s="660"/>
      <c r="WDS8" s="660"/>
      <c r="WDT8" s="660"/>
      <c r="WDU8" s="660"/>
      <c r="WDV8" s="660"/>
      <c r="WDW8" s="660"/>
      <c r="WDX8" s="660"/>
      <c r="WDY8" s="660"/>
      <c r="WDZ8" s="660"/>
      <c r="WEA8" s="660"/>
      <c r="WEB8" s="660"/>
      <c r="WEC8" s="660"/>
      <c r="WED8" s="660"/>
      <c r="WEE8" s="660"/>
      <c r="WEF8" s="660"/>
      <c r="WEG8" s="660"/>
      <c r="WEH8" s="660"/>
      <c r="WEI8" s="660"/>
      <c r="WEJ8" s="660"/>
      <c r="WEK8" s="660"/>
      <c r="WEL8" s="660"/>
      <c r="WEM8" s="660"/>
      <c r="WEN8" s="660"/>
      <c r="WEO8" s="660"/>
      <c r="WEP8" s="660"/>
      <c r="WEQ8" s="660"/>
      <c r="WER8" s="660"/>
      <c r="WES8" s="660"/>
      <c r="WET8" s="660"/>
      <c r="WEU8" s="660"/>
      <c r="WEV8" s="660"/>
      <c r="WEW8" s="660"/>
      <c r="WEX8" s="660"/>
      <c r="WEY8" s="660"/>
      <c r="WEZ8" s="660"/>
      <c r="WFA8" s="660"/>
      <c r="WFB8" s="660"/>
      <c r="WFC8" s="660"/>
      <c r="WFD8" s="660"/>
      <c r="WFE8" s="660"/>
      <c r="WFF8" s="660"/>
      <c r="WFG8" s="660"/>
      <c r="WFH8" s="660"/>
      <c r="WFI8" s="660"/>
      <c r="WFJ8" s="660"/>
      <c r="WFK8" s="660"/>
      <c r="WFL8" s="660"/>
      <c r="WFM8" s="660"/>
      <c r="WFN8" s="660"/>
      <c r="WFO8" s="660"/>
      <c r="WFP8" s="660"/>
      <c r="WFQ8" s="660"/>
      <c r="WFR8" s="660"/>
      <c r="WFS8" s="660"/>
      <c r="WFT8" s="660"/>
      <c r="WFU8" s="660"/>
      <c r="WFV8" s="660"/>
      <c r="WFW8" s="660"/>
      <c r="WFX8" s="660"/>
      <c r="WFY8" s="660"/>
      <c r="WFZ8" s="660"/>
      <c r="WGA8" s="660"/>
      <c r="WGB8" s="660"/>
      <c r="WGC8" s="660"/>
      <c r="WGD8" s="660"/>
      <c r="WGE8" s="660"/>
      <c r="WGF8" s="660"/>
      <c r="WGG8" s="660"/>
      <c r="WGH8" s="660"/>
      <c r="WGI8" s="660"/>
      <c r="WGJ8" s="660"/>
      <c r="WGK8" s="660"/>
      <c r="WGL8" s="660"/>
      <c r="WGM8" s="660"/>
      <c r="WGN8" s="660"/>
      <c r="WGO8" s="660"/>
      <c r="WGP8" s="660"/>
      <c r="WGQ8" s="660"/>
      <c r="WGR8" s="660"/>
      <c r="WGS8" s="660"/>
      <c r="WGT8" s="660"/>
      <c r="WGU8" s="660"/>
      <c r="WGV8" s="660"/>
      <c r="WGW8" s="660"/>
      <c r="WGX8" s="660"/>
      <c r="WGY8" s="660"/>
      <c r="WGZ8" s="660"/>
      <c r="WHA8" s="660"/>
      <c r="WHB8" s="660"/>
      <c r="WHC8" s="660"/>
      <c r="WHD8" s="660"/>
      <c r="WHE8" s="660"/>
      <c r="WHF8" s="660"/>
      <c r="WHG8" s="660"/>
      <c r="WHH8" s="660"/>
      <c r="WHI8" s="660"/>
      <c r="WHJ8" s="660"/>
      <c r="WHK8" s="660"/>
      <c r="WHL8" s="660"/>
      <c r="WHM8" s="660"/>
      <c r="WHN8" s="660"/>
      <c r="WHO8" s="660"/>
      <c r="WHP8" s="660"/>
      <c r="WHQ8" s="660"/>
      <c r="WHR8" s="660"/>
      <c r="WHS8" s="660"/>
      <c r="WHT8" s="660"/>
      <c r="WHU8" s="660"/>
      <c r="WHV8" s="660"/>
      <c r="WHW8" s="660"/>
      <c r="WHX8" s="660"/>
      <c r="WHY8" s="660"/>
      <c r="WHZ8" s="660"/>
      <c r="WIA8" s="660"/>
      <c r="WIB8" s="660"/>
      <c r="WIC8" s="660"/>
      <c r="WID8" s="660"/>
      <c r="WIE8" s="660"/>
      <c r="WIF8" s="660"/>
      <c r="WIG8" s="660"/>
      <c r="WIH8" s="660"/>
      <c r="WII8" s="660"/>
      <c r="WIJ8" s="660"/>
      <c r="WIK8" s="660"/>
      <c r="WIL8" s="660"/>
      <c r="WIM8" s="660"/>
      <c r="WIN8" s="660"/>
      <c r="WIO8" s="660"/>
      <c r="WIP8" s="660"/>
      <c r="WIQ8" s="660"/>
      <c r="WIR8" s="660"/>
      <c r="WIS8" s="660"/>
      <c r="WIT8" s="660"/>
      <c r="WIU8" s="660"/>
      <c r="WIV8" s="660"/>
      <c r="WIW8" s="660"/>
      <c r="WIX8" s="660"/>
      <c r="WIY8" s="660"/>
      <c r="WIZ8" s="660"/>
      <c r="WJA8" s="660"/>
      <c r="WJB8" s="660"/>
      <c r="WJC8" s="660"/>
      <c r="WJD8" s="660"/>
      <c r="WJE8" s="660"/>
      <c r="WJF8" s="660"/>
      <c r="WJG8" s="660"/>
      <c r="WJH8" s="660"/>
      <c r="WJI8" s="660"/>
      <c r="WJJ8" s="660"/>
      <c r="WJK8" s="660"/>
      <c r="WJL8" s="660"/>
      <c r="WJM8" s="660"/>
      <c r="WJN8" s="660"/>
      <c r="WJO8" s="660"/>
      <c r="WJP8" s="660"/>
      <c r="WJQ8" s="660"/>
      <c r="WJR8" s="660"/>
      <c r="WJS8" s="660"/>
      <c r="WJT8" s="660"/>
      <c r="WJU8" s="660"/>
      <c r="WJV8" s="660"/>
      <c r="WJW8" s="660"/>
      <c r="WJX8" s="660"/>
      <c r="WJY8" s="660"/>
      <c r="WJZ8" s="660"/>
      <c r="WKA8" s="660"/>
      <c r="WKB8" s="660"/>
      <c r="WKC8" s="660"/>
      <c r="WKD8" s="660"/>
      <c r="WKE8" s="660"/>
      <c r="WKF8" s="660"/>
      <c r="WKG8" s="660"/>
      <c r="WKH8" s="660"/>
      <c r="WKI8" s="660"/>
      <c r="WKJ8" s="660"/>
      <c r="WKK8" s="660"/>
      <c r="WKL8" s="660"/>
      <c r="WKM8" s="660"/>
      <c r="WKN8" s="660"/>
      <c r="WKO8" s="660"/>
      <c r="WKP8" s="660"/>
      <c r="WKQ8" s="660"/>
      <c r="WKR8" s="660"/>
      <c r="WKS8" s="660"/>
      <c r="WKT8" s="660"/>
      <c r="WKU8" s="660"/>
      <c r="WKV8" s="660"/>
      <c r="WKW8" s="660"/>
      <c r="WKX8" s="660"/>
      <c r="WKY8" s="660"/>
      <c r="WKZ8" s="660"/>
      <c r="WLA8" s="660"/>
      <c r="WLB8" s="660"/>
      <c r="WLC8" s="660"/>
      <c r="WLD8" s="660"/>
      <c r="WLE8" s="660"/>
      <c r="WLF8" s="660"/>
      <c r="WLG8" s="660"/>
      <c r="WLH8" s="660"/>
      <c r="WLI8" s="660"/>
      <c r="WLJ8" s="660"/>
      <c r="WLK8" s="660"/>
      <c r="WLL8" s="660"/>
      <c r="WLM8" s="660"/>
      <c r="WLN8" s="660"/>
      <c r="WLO8" s="660"/>
      <c r="WLP8" s="660"/>
      <c r="WLQ8" s="660"/>
      <c r="WLR8" s="660"/>
      <c r="WLS8" s="660"/>
      <c r="WLT8" s="660"/>
      <c r="WLU8" s="660"/>
      <c r="WLV8" s="660"/>
      <c r="WLW8" s="660"/>
      <c r="WLX8" s="660"/>
      <c r="WLY8" s="660"/>
      <c r="WLZ8" s="660"/>
      <c r="WMA8" s="660"/>
      <c r="WMB8" s="660"/>
      <c r="WMC8" s="660"/>
      <c r="WMD8" s="660"/>
      <c r="WME8" s="660"/>
      <c r="WMF8" s="660"/>
      <c r="WMG8" s="660"/>
      <c r="WMH8" s="660"/>
      <c r="WMI8" s="660"/>
      <c r="WMJ8" s="660"/>
      <c r="WMK8" s="660"/>
      <c r="WML8" s="660"/>
      <c r="WMM8" s="660"/>
      <c r="WMN8" s="660"/>
      <c r="WMO8" s="660"/>
      <c r="WMP8" s="660"/>
      <c r="WMQ8" s="660"/>
      <c r="WMR8" s="660"/>
      <c r="WMS8" s="660"/>
      <c r="WMT8" s="660"/>
      <c r="WMU8" s="660"/>
      <c r="WMV8" s="660"/>
      <c r="WMW8" s="660"/>
      <c r="WMX8" s="660"/>
      <c r="WMY8" s="660"/>
      <c r="WMZ8" s="660"/>
      <c r="WNA8" s="660"/>
      <c r="WNB8" s="660"/>
      <c r="WNC8" s="660"/>
      <c r="WND8" s="660"/>
      <c r="WNE8" s="660"/>
      <c r="WNF8" s="660"/>
      <c r="WNG8" s="660"/>
      <c r="WNH8" s="660"/>
      <c r="WNI8" s="660"/>
      <c r="WNJ8" s="660"/>
      <c r="WNK8" s="660"/>
      <c r="WNL8" s="660"/>
      <c r="WNM8" s="660"/>
      <c r="WNN8" s="660"/>
      <c r="WNO8" s="660"/>
      <c r="WNP8" s="660"/>
      <c r="WNQ8" s="660"/>
      <c r="WNR8" s="660"/>
      <c r="WNS8" s="660"/>
      <c r="WNT8" s="660"/>
      <c r="WNU8" s="660"/>
      <c r="WNV8" s="660"/>
      <c r="WNW8" s="660"/>
      <c r="WNX8" s="660"/>
      <c r="WNY8" s="660"/>
      <c r="WNZ8" s="660"/>
      <c r="WOA8" s="660"/>
      <c r="WOB8" s="660"/>
      <c r="WOC8" s="660"/>
      <c r="WOD8" s="660"/>
      <c r="WOE8" s="660"/>
      <c r="WOF8" s="660"/>
      <c r="WOG8" s="660"/>
      <c r="WOH8" s="660"/>
      <c r="WOI8" s="660"/>
      <c r="WOJ8" s="660"/>
      <c r="WOK8" s="660"/>
      <c r="WOL8" s="660"/>
      <c r="WOM8" s="660"/>
      <c r="WON8" s="660"/>
      <c r="WOO8" s="660"/>
      <c r="WOP8" s="660"/>
      <c r="WOQ8" s="660"/>
      <c r="WOR8" s="660"/>
      <c r="WOS8" s="660"/>
      <c r="WOT8" s="660"/>
      <c r="WOU8" s="660"/>
      <c r="WOV8" s="660"/>
      <c r="WOW8" s="660"/>
      <c r="WOX8" s="660"/>
      <c r="WOY8" s="660"/>
      <c r="WOZ8" s="660"/>
      <c r="WPA8" s="660"/>
      <c r="WPB8" s="660"/>
      <c r="WPC8" s="660"/>
      <c r="WPD8" s="660"/>
      <c r="WPE8" s="660"/>
      <c r="WPF8" s="660"/>
      <c r="WPG8" s="660"/>
      <c r="WPH8" s="660"/>
      <c r="WPI8" s="660"/>
      <c r="WPJ8" s="660"/>
      <c r="WPK8" s="660"/>
      <c r="WPL8" s="660"/>
      <c r="WPM8" s="660"/>
      <c r="WPN8" s="660"/>
      <c r="WPO8" s="660"/>
      <c r="WPP8" s="660"/>
      <c r="WPQ8" s="660"/>
      <c r="WPR8" s="660"/>
      <c r="WPS8" s="660"/>
      <c r="WPT8" s="660"/>
      <c r="WPU8" s="660"/>
      <c r="WPV8" s="660"/>
      <c r="WPW8" s="660"/>
      <c r="WPX8" s="660"/>
      <c r="WPY8" s="660"/>
      <c r="WPZ8" s="660"/>
      <c r="WQA8" s="660"/>
      <c r="WQB8" s="660"/>
      <c r="WQC8" s="660"/>
      <c r="WQD8" s="660"/>
      <c r="WQE8" s="660"/>
      <c r="WQF8" s="660"/>
      <c r="WQG8" s="660"/>
      <c r="WQH8" s="660"/>
      <c r="WQI8" s="660"/>
      <c r="WQJ8" s="660"/>
      <c r="WQK8" s="660"/>
      <c r="WQL8" s="660"/>
      <c r="WQM8" s="660"/>
      <c r="WQN8" s="660"/>
      <c r="WQO8" s="660"/>
      <c r="WQP8" s="660"/>
      <c r="WQQ8" s="660"/>
      <c r="WQR8" s="660"/>
      <c r="WQS8" s="660"/>
      <c r="WQT8" s="660"/>
      <c r="WQU8" s="660"/>
      <c r="WQV8" s="660"/>
      <c r="WQW8" s="660"/>
      <c r="WQX8" s="660"/>
      <c r="WQY8" s="660"/>
      <c r="WQZ8" s="660"/>
      <c r="WRA8" s="660"/>
      <c r="WRB8" s="660"/>
      <c r="WRC8" s="660"/>
      <c r="WRD8" s="660"/>
      <c r="WRE8" s="660"/>
      <c r="WRF8" s="660"/>
      <c r="WRG8" s="660"/>
      <c r="WRH8" s="660"/>
      <c r="WRI8" s="660"/>
      <c r="WRJ8" s="660"/>
      <c r="WRK8" s="660"/>
      <c r="WRL8" s="660"/>
      <c r="WRM8" s="660"/>
      <c r="WRN8" s="660"/>
      <c r="WRO8" s="660"/>
      <c r="WRP8" s="660"/>
      <c r="WRQ8" s="660"/>
      <c r="WRR8" s="660"/>
      <c r="WRS8" s="660"/>
      <c r="WRT8" s="660"/>
      <c r="WRU8" s="660"/>
      <c r="WRV8" s="660"/>
      <c r="WRW8" s="660"/>
      <c r="WRX8" s="660"/>
      <c r="WRY8" s="660"/>
      <c r="WRZ8" s="660"/>
      <c r="WSA8" s="660"/>
      <c r="WSB8" s="660"/>
      <c r="WSC8" s="660"/>
      <c r="WSD8" s="660"/>
      <c r="WSE8" s="660"/>
      <c r="WSF8" s="660"/>
      <c r="WSG8" s="660"/>
      <c r="WSH8" s="660"/>
      <c r="WSI8" s="660"/>
      <c r="WSJ8" s="660"/>
      <c r="WSK8" s="660"/>
      <c r="WSL8" s="660"/>
      <c r="WSM8" s="660"/>
      <c r="WSN8" s="660"/>
      <c r="WSO8" s="660"/>
      <c r="WSP8" s="660"/>
      <c r="WSQ8" s="660"/>
      <c r="WSR8" s="660"/>
      <c r="WSS8" s="660"/>
      <c r="WST8" s="660"/>
      <c r="WSU8" s="660"/>
      <c r="WSV8" s="660"/>
      <c r="WSW8" s="660"/>
      <c r="WSX8" s="660"/>
      <c r="WSY8" s="660"/>
      <c r="WSZ8" s="660"/>
      <c r="WTA8" s="660"/>
      <c r="WTB8" s="660"/>
      <c r="WTC8" s="660"/>
      <c r="WTD8" s="660"/>
      <c r="WTE8" s="660"/>
      <c r="WTF8" s="660"/>
      <c r="WTG8" s="660"/>
      <c r="WTH8" s="660"/>
      <c r="WTI8" s="660"/>
      <c r="WTJ8" s="660"/>
      <c r="WTK8" s="660"/>
      <c r="WTL8" s="660"/>
      <c r="WTM8" s="660"/>
      <c r="WTN8" s="660"/>
      <c r="WTO8" s="660"/>
      <c r="WTP8" s="660"/>
      <c r="WTQ8" s="660"/>
      <c r="WTR8" s="660"/>
      <c r="WTS8" s="660"/>
      <c r="WTT8" s="660"/>
      <c r="WTU8" s="660"/>
      <c r="WTV8" s="660"/>
      <c r="WTW8" s="660"/>
      <c r="WTX8" s="660"/>
      <c r="WTY8" s="660"/>
      <c r="WTZ8" s="660"/>
      <c r="WUA8" s="660"/>
      <c r="WUB8" s="660"/>
      <c r="WUC8" s="660"/>
      <c r="WUD8" s="660"/>
      <c r="WUE8" s="660"/>
      <c r="WUF8" s="660"/>
      <c r="WUG8" s="660"/>
      <c r="WUH8" s="660"/>
      <c r="WUI8" s="660"/>
      <c r="WUJ8" s="660"/>
      <c r="WUK8" s="660"/>
      <c r="WUL8" s="660"/>
      <c r="WUM8" s="660"/>
      <c r="WUN8" s="660"/>
      <c r="WUO8" s="660"/>
      <c r="WUP8" s="660"/>
      <c r="WUQ8" s="660"/>
      <c r="WUR8" s="660"/>
      <c r="WUS8" s="660"/>
      <c r="WUT8" s="660"/>
      <c r="WUU8" s="660"/>
      <c r="WUV8" s="660"/>
      <c r="WUW8" s="660"/>
      <c r="WUX8" s="660"/>
      <c r="WUY8" s="660"/>
      <c r="WUZ8" s="660"/>
      <c r="WVA8" s="660"/>
      <c r="WVB8" s="660"/>
      <c r="WVC8" s="660"/>
      <c r="WVD8" s="660"/>
      <c r="WVE8" s="660"/>
      <c r="WVF8" s="660"/>
      <c r="WVG8" s="660"/>
      <c r="WVH8" s="660"/>
      <c r="WVI8" s="660"/>
      <c r="WVJ8" s="660"/>
      <c r="WVK8" s="660"/>
      <c r="WVL8" s="660"/>
      <c r="WVM8" s="660"/>
      <c r="WVN8" s="660"/>
      <c r="WVO8" s="660"/>
      <c r="WVP8" s="660"/>
      <c r="WVQ8" s="660"/>
      <c r="WVR8" s="660"/>
      <c r="WVS8" s="660"/>
      <c r="WVT8" s="660"/>
      <c r="WVU8" s="660"/>
      <c r="WVV8" s="660"/>
      <c r="WVW8" s="660"/>
      <c r="WVX8" s="660"/>
      <c r="WVY8" s="660"/>
      <c r="WVZ8" s="660"/>
      <c r="WWA8" s="660"/>
      <c r="WWB8" s="660"/>
      <c r="WWC8" s="660"/>
      <c r="WWD8" s="660"/>
      <c r="WWE8" s="660"/>
      <c r="WWF8" s="660"/>
      <c r="WWG8" s="660"/>
      <c r="WWH8" s="660"/>
      <c r="WWI8" s="660"/>
      <c r="WWJ8" s="660"/>
      <c r="WWK8" s="660"/>
      <c r="WWL8" s="660"/>
      <c r="WWM8" s="660"/>
      <c r="WWN8" s="660"/>
      <c r="WWO8" s="660"/>
      <c r="WWP8" s="660"/>
      <c r="WWQ8" s="660"/>
      <c r="WWR8" s="660"/>
      <c r="WWS8" s="660"/>
      <c r="WWT8" s="660"/>
      <c r="WWU8" s="660"/>
      <c r="WWV8" s="660"/>
      <c r="WWW8" s="660"/>
      <c r="WWX8" s="660"/>
      <c r="WWY8" s="660"/>
      <c r="WWZ8" s="660"/>
      <c r="WXA8" s="660"/>
      <c r="WXB8" s="660"/>
      <c r="WXC8" s="660"/>
      <c r="WXD8" s="660"/>
      <c r="WXE8" s="660"/>
      <c r="WXF8" s="660"/>
      <c r="WXG8" s="660"/>
      <c r="WXH8" s="660"/>
      <c r="WXI8" s="660"/>
      <c r="WXJ8" s="660"/>
      <c r="WXK8" s="660"/>
      <c r="WXL8" s="660"/>
      <c r="WXM8" s="660"/>
      <c r="WXN8" s="660"/>
      <c r="WXO8" s="660"/>
      <c r="WXP8" s="660"/>
      <c r="WXQ8" s="660"/>
      <c r="WXR8" s="660"/>
      <c r="WXS8" s="660"/>
      <c r="WXT8" s="660"/>
      <c r="WXU8" s="660"/>
      <c r="WXV8" s="660"/>
      <c r="WXW8" s="660"/>
      <c r="WXX8" s="660"/>
      <c r="WXY8" s="660"/>
      <c r="WXZ8" s="660"/>
      <c r="WYA8" s="660"/>
      <c r="WYB8" s="660"/>
      <c r="WYC8" s="660"/>
      <c r="WYD8" s="660"/>
      <c r="WYE8" s="660"/>
      <c r="WYF8" s="660"/>
      <c r="WYG8" s="660"/>
      <c r="WYH8" s="660"/>
      <c r="WYI8" s="660"/>
      <c r="WYJ8" s="660"/>
      <c r="WYK8" s="660"/>
      <c r="WYL8" s="660"/>
      <c r="WYM8" s="660"/>
      <c r="WYN8" s="660"/>
      <c r="WYO8" s="660"/>
      <c r="WYP8" s="660"/>
      <c r="WYQ8" s="660"/>
      <c r="WYR8" s="660"/>
      <c r="WYS8" s="660"/>
      <c r="WYT8" s="660"/>
      <c r="WYU8" s="660"/>
      <c r="WYV8" s="660"/>
      <c r="WYW8" s="660"/>
      <c r="WYX8" s="660"/>
      <c r="WYY8" s="660"/>
      <c r="WYZ8" s="660"/>
      <c r="WZA8" s="660"/>
      <c r="WZB8" s="660"/>
      <c r="WZC8" s="660"/>
      <c r="WZD8" s="660"/>
      <c r="WZE8" s="660"/>
      <c r="WZF8" s="660"/>
      <c r="WZG8" s="660"/>
      <c r="WZH8" s="660"/>
      <c r="WZI8" s="660"/>
      <c r="WZJ8" s="660"/>
      <c r="WZK8" s="660"/>
      <c r="WZL8" s="660"/>
      <c r="WZM8" s="660"/>
      <c r="WZN8" s="660"/>
      <c r="WZO8" s="660"/>
      <c r="WZP8" s="660"/>
      <c r="WZQ8" s="660"/>
      <c r="WZR8" s="660"/>
      <c r="WZS8" s="660"/>
      <c r="WZT8" s="660"/>
      <c r="WZU8" s="660"/>
      <c r="WZV8" s="660"/>
      <c r="WZW8" s="660"/>
      <c r="WZX8" s="660"/>
      <c r="WZY8" s="660"/>
      <c r="WZZ8" s="660"/>
      <c r="XAA8" s="660"/>
      <c r="XAB8" s="660"/>
      <c r="XAC8" s="660"/>
      <c r="XAD8" s="660"/>
      <c r="XAE8" s="660"/>
      <c r="XAF8" s="660"/>
      <c r="XAG8" s="660"/>
      <c r="XAH8" s="660"/>
      <c r="XAI8" s="660"/>
      <c r="XAJ8" s="660"/>
      <c r="XAK8" s="660"/>
      <c r="XAL8" s="660"/>
      <c r="XAM8" s="660"/>
      <c r="XAN8" s="660"/>
      <c r="XAO8" s="660"/>
      <c r="XAP8" s="660"/>
      <c r="XAQ8" s="660"/>
      <c r="XAR8" s="660"/>
      <c r="XAS8" s="660"/>
      <c r="XAT8" s="660"/>
      <c r="XAU8" s="660"/>
      <c r="XAV8" s="660"/>
      <c r="XAW8" s="660"/>
      <c r="XAX8" s="660"/>
      <c r="XAY8" s="660"/>
      <c r="XAZ8" s="660"/>
      <c r="XBA8" s="660"/>
      <c r="XBB8" s="660"/>
      <c r="XBC8" s="660"/>
      <c r="XBD8" s="660"/>
      <c r="XBE8" s="660"/>
      <c r="XBF8" s="660"/>
      <c r="XBG8" s="660"/>
      <c r="XBH8" s="660"/>
      <c r="XBI8" s="660"/>
      <c r="XBJ8" s="660"/>
      <c r="XBK8" s="660"/>
      <c r="XBL8" s="660"/>
      <c r="XBM8" s="660"/>
      <c r="XBN8" s="660"/>
      <c r="XBO8" s="660"/>
      <c r="XBP8" s="660"/>
      <c r="XBQ8" s="660"/>
      <c r="XBR8" s="660"/>
      <c r="XBS8" s="660"/>
      <c r="XBT8" s="660"/>
      <c r="XBU8" s="660"/>
      <c r="XBV8" s="660"/>
      <c r="XBW8" s="660"/>
      <c r="XBX8" s="660"/>
      <c r="XBY8" s="660"/>
      <c r="XBZ8" s="660"/>
      <c r="XCA8" s="660"/>
      <c r="XCB8" s="660"/>
      <c r="XCC8" s="660"/>
      <c r="XCD8" s="660"/>
      <c r="XCE8" s="660"/>
      <c r="XCF8" s="660"/>
      <c r="XCG8" s="660"/>
      <c r="XCH8" s="660"/>
      <c r="XCI8" s="660"/>
      <c r="XCJ8" s="660"/>
      <c r="XCK8" s="660"/>
      <c r="XCL8" s="660"/>
      <c r="XCM8" s="660"/>
      <c r="XCN8" s="660"/>
      <c r="XCO8" s="660"/>
      <c r="XCP8" s="660"/>
      <c r="XCQ8" s="660"/>
      <c r="XCR8" s="660"/>
      <c r="XCS8" s="660"/>
      <c r="XCT8" s="660"/>
      <c r="XCU8" s="660"/>
      <c r="XCV8" s="660"/>
      <c r="XCW8" s="660"/>
      <c r="XCX8" s="660"/>
      <c r="XCY8" s="660"/>
      <c r="XCZ8" s="660"/>
      <c r="XDA8" s="660"/>
      <c r="XDB8" s="660"/>
      <c r="XDC8" s="660"/>
      <c r="XDD8" s="660"/>
      <c r="XDE8" s="660"/>
      <c r="XDF8" s="660"/>
      <c r="XDG8" s="660"/>
      <c r="XDH8" s="660"/>
      <c r="XDI8" s="660"/>
      <c r="XDJ8" s="660"/>
      <c r="XDK8" s="660"/>
      <c r="XDL8" s="660"/>
      <c r="XDM8" s="660"/>
      <c r="XDN8" s="660"/>
      <c r="XDO8" s="660"/>
      <c r="XDP8" s="660"/>
      <c r="XDQ8" s="660"/>
      <c r="XDR8" s="660"/>
      <c r="XDS8" s="660"/>
      <c r="XDT8" s="660"/>
      <c r="XDU8" s="660"/>
      <c r="XDV8" s="660"/>
      <c r="XDW8" s="660"/>
      <c r="XDX8" s="660"/>
      <c r="XDY8" s="660"/>
      <c r="XDZ8" s="660"/>
      <c r="XEA8" s="660"/>
      <c r="XEB8" s="660"/>
      <c r="XEC8" s="660"/>
      <c r="XED8" s="660"/>
      <c r="XEE8" s="660"/>
      <c r="XEF8" s="660"/>
      <c r="XEG8" s="660"/>
      <c r="XEH8" s="660"/>
      <c r="XEI8" s="660"/>
      <c r="XEJ8" s="660"/>
      <c r="XEK8" s="660"/>
      <c r="XEL8" s="660"/>
      <c r="XEM8" s="660"/>
      <c r="XEN8" s="660"/>
      <c r="XEO8" s="660"/>
      <c r="XEP8" s="660"/>
      <c r="XEQ8" s="660"/>
      <c r="XER8" s="660"/>
      <c r="XES8" s="660"/>
      <c r="XET8" s="660"/>
      <c r="XEU8" s="660"/>
      <c r="XEV8" s="660"/>
      <c r="XEW8" s="660"/>
      <c r="XEX8" s="660"/>
      <c r="XEY8" s="660"/>
      <c r="XEZ8" s="660"/>
    </row>
    <row r="9" spans="1:16380" ht="15" customHeight="1" x14ac:dyDescent="0.3">
      <c r="A9" s="81" t="s">
        <v>3</v>
      </c>
      <c r="B9" s="380">
        <f>B8</f>
        <v>0</v>
      </c>
      <c r="C9" s="380">
        <f>C8</f>
        <v>0</v>
      </c>
      <c r="D9" s="380">
        <f t="shared" ref="D9:H9" si="0">D8</f>
        <v>0</v>
      </c>
      <c r="E9" s="380">
        <f t="shared" si="0"/>
        <v>0</v>
      </c>
      <c r="F9" s="380">
        <f t="shared" si="0"/>
        <v>0</v>
      </c>
      <c r="G9" s="380">
        <f t="shared" si="0"/>
        <v>0</v>
      </c>
      <c r="H9" s="380">
        <f t="shared" si="0"/>
        <v>0</v>
      </c>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6"/>
      <c r="BU9" s="346"/>
      <c r="BV9" s="346"/>
      <c r="BW9" s="346"/>
      <c r="BX9" s="346"/>
      <c r="BY9" s="346"/>
      <c r="BZ9" s="346"/>
      <c r="CA9" s="346"/>
      <c r="CB9" s="346"/>
      <c r="CC9" s="346"/>
      <c r="CD9" s="346"/>
      <c r="CE9" s="346"/>
      <c r="CF9" s="346"/>
      <c r="CG9" s="346"/>
      <c r="CH9" s="346"/>
      <c r="CI9" s="346"/>
      <c r="CJ9" s="346"/>
      <c r="CK9" s="346"/>
      <c r="CL9" s="346"/>
      <c r="CM9" s="346"/>
      <c r="CN9" s="346"/>
      <c r="CO9" s="346"/>
      <c r="CP9" s="346"/>
      <c r="CQ9" s="346"/>
      <c r="CR9" s="346"/>
      <c r="CS9" s="346"/>
      <c r="CT9" s="346"/>
      <c r="CU9" s="346"/>
      <c r="CV9" s="346"/>
      <c r="CW9" s="346"/>
      <c r="CX9" s="346"/>
      <c r="CY9" s="346"/>
      <c r="CZ9" s="346"/>
      <c r="DA9" s="346"/>
      <c r="DB9" s="346"/>
      <c r="DC9" s="346"/>
      <c r="DD9" s="346"/>
      <c r="DE9" s="346"/>
      <c r="DF9" s="346"/>
      <c r="DG9" s="346"/>
      <c r="DH9" s="346"/>
      <c r="DI9" s="346"/>
      <c r="DJ9" s="346"/>
      <c r="DK9" s="346"/>
      <c r="DL9" s="346"/>
      <c r="DM9" s="346"/>
      <c r="DN9" s="346"/>
      <c r="DO9" s="346"/>
      <c r="DP9" s="346"/>
      <c r="DQ9" s="346"/>
      <c r="DR9" s="346"/>
      <c r="DS9" s="346"/>
      <c r="DT9" s="346"/>
      <c r="DU9" s="346"/>
      <c r="DV9" s="346"/>
      <c r="DW9" s="346"/>
      <c r="DX9" s="346"/>
      <c r="DY9" s="346"/>
      <c r="DZ9" s="346"/>
      <c r="EA9" s="346"/>
      <c r="EB9" s="346"/>
      <c r="EC9" s="346"/>
      <c r="ED9" s="346"/>
      <c r="EE9" s="346"/>
      <c r="EF9" s="346"/>
      <c r="EG9" s="346"/>
      <c r="EH9" s="346"/>
      <c r="EI9" s="346"/>
      <c r="EJ9" s="346"/>
      <c r="EK9" s="346"/>
      <c r="EL9" s="346"/>
      <c r="EM9" s="346"/>
      <c r="EN9" s="346"/>
      <c r="EO9" s="346"/>
      <c r="EP9" s="346"/>
      <c r="EQ9" s="346"/>
      <c r="ER9" s="346"/>
      <c r="ES9" s="346"/>
      <c r="ET9" s="346"/>
      <c r="EU9" s="346"/>
      <c r="EV9" s="346"/>
      <c r="EW9" s="346"/>
      <c r="EX9" s="346"/>
      <c r="EY9" s="346"/>
      <c r="EZ9" s="346"/>
      <c r="FA9" s="346"/>
      <c r="FB9" s="346"/>
      <c r="FC9" s="346"/>
      <c r="FD9" s="346"/>
      <c r="FE9" s="346"/>
      <c r="FF9" s="346"/>
      <c r="FG9" s="346"/>
      <c r="FH9" s="346"/>
      <c r="FI9" s="346"/>
      <c r="FJ9" s="346"/>
      <c r="FK9" s="346"/>
      <c r="FL9" s="346"/>
      <c r="FM9" s="346"/>
      <c r="FN9" s="346"/>
      <c r="FO9" s="346"/>
      <c r="FP9" s="346"/>
      <c r="FQ9" s="346"/>
      <c r="FR9" s="346"/>
      <c r="FS9" s="346"/>
      <c r="FT9" s="346"/>
      <c r="FU9" s="346"/>
      <c r="FV9" s="346"/>
      <c r="FW9" s="346"/>
      <c r="FX9" s="346"/>
      <c r="FY9" s="346"/>
      <c r="FZ9" s="346"/>
      <c r="GA9" s="346"/>
      <c r="GB9" s="346"/>
      <c r="GC9" s="346"/>
      <c r="GD9" s="346"/>
      <c r="GE9" s="346"/>
      <c r="GF9" s="346"/>
      <c r="GG9" s="346"/>
      <c r="GH9" s="346"/>
      <c r="GI9" s="346"/>
      <c r="GJ9" s="346"/>
      <c r="GK9" s="346"/>
      <c r="GL9" s="346"/>
      <c r="GM9" s="346"/>
      <c r="GN9" s="346"/>
      <c r="GO9" s="346"/>
      <c r="GP9" s="346"/>
      <c r="GQ9" s="346"/>
      <c r="GR9" s="346"/>
      <c r="GS9" s="346"/>
      <c r="GT9" s="346"/>
      <c r="GU9" s="346"/>
      <c r="GV9" s="346"/>
      <c r="GW9" s="346"/>
      <c r="GX9" s="346"/>
      <c r="GY9" s="346"/>
      <c r="GZ9" s="346"/>
      <c r="HA9" s="346"/>
      <c r="HB9" s="346"/>
      <c r="HC9" s="346"/>
      <c r="HD9" s="346"/>
      <c r="HE9" s="346"/>
      <c r="HF9" s="346"/>
      <c r="HG9" s="346"/>
      <c r="HH9" s="346"/>
      <c r="HI9" s="346"/>
      <c r="HJ9" s="346"/>
      <c r="HK9" s="346"/>
      <c r="HL9" s="346"/>
      <c r="HM9" s="346"/>
      <c r="HN9" s="346"/>
      <c r="HO9" s="346"/>
      <c r="HP9" s="346"/>
      <c r="HQ9" s="346"/>
      <c r="HR9" s="346"/>
      <c r="HS9" s="346"/>
      <c r="HT9" s="346"/>
      <c r="HU9" s="346"/>
      <c r="HV9" s="346"/>
      <c r="HW9" s="346"/>
      <c r="HX9" s="346"/>
      <c r="HY9" s="346"/>
      <c r="HZ9" s="346"/>
      <c r="IA9" s="346"/>
      <c r="IB9" s="346"/>
      <c r="IC9" s="346"/>
      <c r="ID9" s="346"/>
      <c r="IE9" s="346"/>
      <c r="IF9" s="346"/>
      <c r="IG9" s="346"/>
      <c r="IH9" s="346"/>
      <c r="II9" s="346"/>
      <c r="IJ9" s="346"/>
      <c r="IK9" s="346"/>
      <c r="IL9" s="346"/>
      <c r="IM9" s="346"/>
      <c r="IN9" s="346"/>
      <c r="IO9" s="346"/>
      <c r="IP9" s="346"/>
      <c r="IQ9" s="346"/>
      <c r="IR9" s="346"/>
      <c r="IS9" s="346"/>
      <c r="IT9" s="346"/>
      <c r="IU9" s="346"/>
      <c r="IV9" s="346"/>
      <c r="IW9" s="346"/>
      <c r="IX9" s="346"/>
      <c r="IY9" s="346"/>
      <c r="IZ9" s="346"/>
      <c r="JA9" s="346"/>
      <c r="JB9" s="346"/>
      <c r="JC9" s="346"/>
      <c r="JD9" s="346"/>
      <c r="JE9" s="346"/>
      <c r="JF9" s="346"/>
      <c r="JG9" s="346"/>
      <c r="JH9" s="346"/>
      <c r="JI9" s="346"/>
      <c r="JJ9" s="346"/>
      <c r="JK9" s="346"/>
      <c r="JL9" s="346"/>
      <c r="JM9" s="346"/>
      <c r="JN9" s="346"/>
      <c r="JO9" s="346"/>
      <c r="JP9" s="346"/>
      <c r="JQ9" s="346"/>
      <c r="JR9" s="346"/>
      <c r="JS9" s="346"/>
      <c r="JT9" s="346"/>
      <c r="JU9" s="346"/>
      <c r="JV9" s="346"/>
      <c r="JW9" s="346"/>
      <c r="JX9" s="346"/>
      <c r="JY9" s="346"/>
      <c r="JZ9" s="346"/>
      <c r="KA9" s="346"/>
      <c r="KB9" s="346"/>
      <c r="KC9" s="346"/>
      <c r="KD9" s="346"/>
      <c r="KE9" s="346"/>
      <c r="KF9" s="346"/>
      <c r="KG9" s="346"/>
      <c r="KH9" s="346"/>
      <c r="KI9" s="346"/>
      <c r="KJ9" s="346"/>
      <c r="KK9" s="346"/>
      <c r="KL9" s="346"/>
      <c r="KM9" s="346"/>
      <c r="KN9" s="346"/>
      <c r="KO9" s="346"/>
      <c r="KP9" s="346"/>
      <c r="KQ9" s="346"/>
      <c r="KR9" s="346"/>
      <c r="KS9" s="346"/>
      <c r="KT9" s="346"/>
      <c r="KU9" s="346"/>
      <c r="KV9" s="346"/>
      <c r="KW9" s="346"/>
      <c r="KX9" s="346"/>
      <c r="KY9" s="346"/>
      <c r="KZ9" s="346"/>
      <c r="LA9" s="346"/>
      <c r="LB9" s="346"/>
      <c r="LC9" s="346"/>
      <c r="LD9" s="346"/>
      <c r="LE9" s="346"/>
      <c r="LF9" s="346"/>
      <c r="LG9" s="346"/>
      <c r="LH9" s="346"/>
      <c r="LI9" s="346"/>
      <c r="LJ9" s="346"/>
      <c r="LK9" s="346"/>
      <c r="LL9" s="346"/>
      <c r="LM9" s="346"/>
      <c r="LN9" s="346"/>
      <c r="LO9" s="346"/>
      <c r="LP9" s="346"/>
      <c r="LQ9" s="346"/>
      <c r="LR9" s="346"/>
      <c r="LS9" s="346"/>
      <c r="LT9" s="346"/>
      <c r="LU9" s="346"/>
      <c r="LV9" s="346"/>
      <c r="LW9" s="346"/>
      <c r="LX9" s="346"/>
      <c r="LY9" s="346"/>
      <c r="LZ9" s="346"/>
      <c r="MA9" s="346"/>
      <c r="MB9" s="346"/>
      <c r="MC9" s="346"/>
      <c r="MD9" s="346"/>
      <c r="ME9" s="346"/>
      <c r="MF9" s="346"/>
      <c r="MG9" s="346"/>
      <c r="MH9" s="346"/>
      <c r="MI9" s="346"/>
      <c r="MJ9" s="346"/>
      <c r="MK9" s="346"/>
      <c r="ML9" s="346"/>
      <c r="MM9" s="346"/>
      <c r="MN9" s="346"/>
      <c r="MO9" s="346"/>
      <c r="MP9" s="346"/>
      <c r="MQ9" s="346"/>
      <c r="MR9" s="346"/>
      <c r="MS9" s="346"/>
      <c r="MT9" s="346"/>
      <c r="MU9" s="346"/>
      <c r="MV9" s="346"/>
      <c r="MW9" s="346"/>
      <c r="MX9" s="346"/>
      <c r="MY9" s="346"/>
      <c r="MZ9" s="346"/>
      <c r="NA9" s="346"/>
      <c r="NB9" s="346"/>
      <c r="NC9" s="346"/>
      <c r="ND9" s="346"/>
      <c r="NE9" s="346"/>
      <c r="NF9" s="346"/>
      <c r="NG9" s="346"/>
      <c r="NH9" s="346"/>
      <c r="NI9" s="346"/>
      <c r="NJ9" s="346"/>
      <c r="NK9" s="346"/>
      <c r="NL9" s="346"/>
      <c r="NM9" s="346"/>
      <c r="NN9" s="346"/>
      <c r="NO9" s="346"/>
      <c r="NP9" s="346"/>
      <c r="NQ9" s="346"/>
      <c r="NR9" s="346"/>
      <c r="NS9" s="346"/>
      <c r="NT9" s="346"/>
      <c r="NU9" s="346"/>
      <c r="NV9" s="346"/>
      <c r="NW9" s="346"/>
      <c r="NX9" s="346"/>
      <c r="NY9" s="346"/>
      <c r="NZ9" s="346"/>
      <c r="OA9" s="346"/>
      <c r="OB9" s="346"/>
      <c r="OC9" s="346"/>
      <c r="OD9" s="346"/>
      <c r="OE9" s="346"/>
      <c r="OF9" s="346"/>
      <c r="OG9" s="346"/>
      <c r="OH9" s="346"/>
      <c r="OI9" s="346"/>
      <c r="OJ9" s="346"/>
      <c r="OK9" s="346"/>
      <c r="OL9" s="346"/>
      <c r="OM9" s="346"/>
      <c r="ON9" s="346"/>
      <c r="OO9" s="346"/>
      <c r="OP9" s="346"/>
      <c r="OQ9" s="346"/>
      <c r="OR9" s="346"/>
      <c r="OS9" s="346"/>
      <c r="OT9" s="346"/>
      <c r="OU9" s="346"/>
      <c r="OV9" s="346"/>
      <c r="OW9" s="346"/>
      <c r="OX9" s="346"/>
      <c r="OY9" s="346"/>
      <c r="OZ9" s="346"/>
      <c r="PA9" s="346"/>
      <c r="PB9" s="346"/>
      <c r="PC9" s="346"/>
      <c r="PD9" s="346"/>
      <c r="PE9" s="346"/>
      <c r="PF9" s="346"/>
      <c r="PG9" s="346"/>
      <c r="PH9" s="346"/>
      <c r="PI9" s="346"/>
      <c r="PJ9" s="346"/>
      <c r="PK9" s="346"/>
      <c r="PL9" s="346"/>
      <c r="PM9" s="346"/>
      <c r="PN9" s="346"/>
      <c r="PO9" s="346"/>
      <c r="PP9" s="346"/>
      <c r="PQ9" s="346"/>
      <c r="PR9" s="346"/>
      <c r="PS9" s="346"/>
      <c r="PT9" s="346"/>
      <c r="PU9" s="346"/>
      <c r="PV9" s="346"/>
      <c r="PW9" s="346"/>
      <c r="PX9" s="346"/>
      <c r="PY9" s="346"/>
      <c r="PZ9" s="346"/>
      <c r="QA9" s="346"/>
      <c r="QB9" s="346"/>
      <c r="QC9" s="346"/>
      <c r="QD9" s="346"/>
      <c r="QE9" s="346"/>
      <c r="QF9" s="346"/>
      <c r="QG9" s="346"/>
      <c r="QH9" s="346"/>
      <c r="QI9" s="346"/>
      <c r="QJ9" s="346"/>
      <c r="QK9" s="346"/>
      <c r="QL9" s="346"/>
      <c r="QM9" s="346"/>
      <c r="QN9" s="346"/>
      <c r="QO9" s="346"/>
      <c r="QP9" s="346"/>
      <c r="QQ9" s="346"/>
      <c r="QR9" s="346"/>
      <c r="QS9" s="346"/>
      <c r="QT9" s="346"/>
      <c r="QU9" s="346"/>
      <c r="QV9" s="346"/>
      <c r="QW9" s="346"/>
      <c r="QX9" s="346"/>
      <c r="QY9" s="346"/>
      <c r="QZ9" s="346"/>
      <c r="RA9" s="346"/>
      <c r="RB9" s="346"/>
      <c r="RC9" s="346"/>
      <c r="RD9" s="346"/>
      <c r="RE9" s="346"/>
      <c r="RF9" s="346"/>
      <c r="RG9" s="346"/>
      <c r="RH9" s="346"/>
      <c r="RI9" s="346"/>
      <c r="RJ9" s="346"/>
      <c r="RK9" s="346"/>
      <c r="RL9" s="346"/>
      <c r="RM9" s="346"/>
      <c r="RN9" s="346"/>
      <c r="RO9" s="346"/>
      <c r="RP9" s="346"/>
      <c r="RQ9" s="346"/>
      <c r="RR9" s="346"/>
      <c r="RS9" s="346"/>
      <c r="RT9" s="346"/>
      <c r="RU9" s="346"/>
      <c r="RV9" s="346"/>
      <c r="RW9" s="346"/>
      <c r="RX9" s="346"/>
      <c r="RY9" s="346"/>
      <c r="RZ9" s="346"/>
      <c r="SA9" s="346"/>
      <c r="SB9" s="346"/>
      <c r="SC9" s="346"/>
      <c r="SD9" s="346"/>
      <c r="SE9" s="346"/>
      <c r="SF9" s="346"/>
      <c r="SG9" s="346"/>
      <c r="SH9" s="346"/>
      <c r="SI9" s="346"/>
      <c r="SJ9" s="346"/>
      <c r="SK9" s="346"/>
      <c r="SL9" s="346"/>
      <c r="SM9" s="346"/>
      <c r="SN9" s="346"/>
      <c r="SO9" s="346"/>
      <c r="SP9" s="346"/>
      <c r="SQ9" s="346"/>
      <c r="SR9" s="346"/>
      <c r="SS9" s="346"/>
      <c r="ST9" s="346"/>
      <c r="SU9" s="346"/>
      <c r="SV9" s="346"/>
      <c r="SW9" s="346"/>
      <c r="SX9" s="346"/>
      <c r="SY9" s="346"/>
      <c r="SZ9" s="346"/>
      <c r="TA9" s="346"/>
      <c r="TB9" s="346"/>
      <c r="TC9" s="346"/>
      <c r="TD9" s="346"/>
      <c r="TE9" s="346"/>
      <c r="TF9" s="346"/>
      <c r="TG9" s="346"/>
      <c r="TH9" s="346"/>
      <c r="TI9" s="346"/>
      <c r="TJ9" s="346"/>
      <c r="TK9" s="346"/>
      <c r="TL9" s="346"/>
      <c r="TM9" s="346"/>
      <c r="TN9" s="346"/>
      <c r="TO9" s="346"/>
      <c r="TP9" s="346"/>
      <c r="TQ9" s="346"/>
      <c r="TR9" s="346"/>
      <c r="TS9" s="346"/>
      <c r="TT9" s="346"/>
      <c r="TU9" s="346"/>
      <c r="TV9" s="346"/>
      <c r="TW9" s="346"/>
      <c r="TX9" s="346"/>
      <c r="TY9" s="346"/>
      <c r="TZ9" s="346"/>
      <c r="UA9" s="346"/>
      <c r="UB9" s="346"/>
      <c r="UC9" s="346"/>
      <c r="UD9" s="346"/>
      <c r="UE9" s="346"/>
      <c r="UF9" s="346"/>
      <c r="UG9" s="346"/>
      <c r="UH9" s="346"/>
      <c r="UI9" s="346"/>
      <c r="UJ9" s="346"/>
      <c r="UK9" s="346"/>
      <c r="UL9" s="346"/>
      <c r="UM9" s="346"/>
      <c r="UN9" s="346"/>
      <c r="UO9" s="346"/>
      <c r="UP9" s="346"/>
      <c r="UQ9" s="346"/>
      <c r="UR9" s="346"/>
      <c r="US9" s="346"/>
      <c r="UT9" s="346"/>
      <c r="UU9" s="346"/>
      <c r="UV9" s="346"/>
      <c r="UW9" s="346"/>
      <c r="UX9" s="346"/>
      <c r="UY9" s="346"/>
      <c r="UZ9" s="346"/>
      <c r="VA9" s="346"/>
      <c r="VB9" s="346"/>
      <c r="VC9" s="346"/>
      <c r="VD9" s="346"/>
      <c r="VE9" s="346"/>
      <c r="VF9" s="346"/>
      <c r="VG9" s="346"/>
      <c r="VH9" s="346"/>
      <c r="VI9" s="346"/>
      <c r="VJ9" s="346"/>
      <c r="VK9" s="346"/>
      <c r="VL9" s="346"/>
      <c r="VM9" s="346"/>
      <c r="VN9" s="346"/>
      <c r="VO9" s="346"/>
      <c r="VP9" s="346"/>
      <c r="VQ9" s="346"/>
      <c r="VR9" s="346"/>
      <c r="VS9" s="346"/>
      <c r="VT9" s="346"/>
      <c r="VU9" s="346"/>
      <c r="VV9" s="346"/>
      <c r="VW9" s="346"/>
      <c r="VX9" s="346"/>
      <c r="VY9" s="346"/>
      <c r="VZ9" s="346"/>
      <c r="WA9" s="346"/>
      <c r="WB9" s="346"/>
      <c r="WC9" s="346"/>
      <c r="WD9" s="346"/>
      <c r="WE9" s="346"/>
      <c r="WF9" s="346"/>
      <c r="WG9" s="346"/>
      <c r="WH9" s="346"/>
      <c r="WI9" s="346"/>
      <c r="WJ9" s="346"/>
      <c r="WK9" s="346"/>
      <c r="WL9" s="346"/>
      <c r="WM9" s="346"/>
      <c r="WN9" s="346"/>
      <c r="WO9" s="346"/>
      <c r="WP9" s="346"/>
      <c r="WQ9" s="346"/>
      <c r="WR9" s="346"/>
      <c r="WS9" s="346"/>
      <c r="WT9" s="346"/>
      <c r="WU9" s="346"/>
      <c r="WV9" s="346"/>
      <c r="WW9" s="346"/>
      <c r="WX9" s="346"/>
      <c r="WY9" s="346"/>
      <c r="WZ9" s="346"/>
      <c r="XA9" s="346"/>
      <c r="XB9" s="346"/>
      <c r="XC9" s="346"/>
      <c r="XD9" s="346"/>
      <c r="XE9" s="346"/>
      <c r="XF9" s="346"/>
      <c r="XG9" s="346"/>
      <c r="XH9" s="346"/>
      <c r="XI9" s="346"/>
      <c r="XJ9" s="346"/>
      <c r="XK9" s="346"/>
      <c r="XL9" s="346"/>
      <c r="XM9" s="346"/>
      <c r="XN9" s="346"/>
      <c r="XO9" s="346"/>
      <c r="XP9" s="346"/>
      <c r="XQ9" s="346"/>
      <c r="XR9" s="346"/>
      <c r="XS9" s="346"/>
      <c r="XT9" s="346"/>
      <c r="XU9" s="346"/>
      <c r="XV9" s="346"/>
      <c r="XW9" s="346"/>
      <c r="XX9" s="346"/>
      <c r="XY9" s="346"/>
      <c r="XZ9" s="346"/>
      <c r="YA9" s="346"/>
      <c r="YB9" s="346"/>
      <c r="YC9" s="346"/>
      <c r="YD9" s="346"/>
      <c r="YE9" s="346"/>
      <c r="YF9" s="346"/>
      <c r="YG9" s="346"/>
      <c r="YH9" s="346"/>
      <c r="YI9" s="346"/>
      <c r="YJ9" s="346"/>
      <c r="YK9" s="346"/>
      <c r="YL9" s="346"/>
      <c r="YM9" s="346"/>
      <c r="YN9" s="346"/>
      <c r="YO9" s="346"/>
      <c r="YP9" s="346"/>
      <c r="YQ9" s="346"/>
      <c r="YR9" s="346"/>
      <c r="YS9" s="346"/>
      <c r="YT9" s="346"/>
      <c r="YU9" s="346"/>
      <c r="YV9" s="346"/>
      <c r="YW9" s="346"/>
      <c r="YX9" s="346"/>
      <c r="YY9" s="346"/>
      <c r="YZ9" s="346"/>
      <c r="ZA9" s="346"/>
      <c r="ZB9" s="346"/>
      <c r="ZC9" s="346"/>
      <c r="ZD9" s="346"/>
      <c r="ZE9" s="346"/>
      <c r="ZF9" s="346"/>
      <c r="ZG9" s="346"/>
      <c r="ZH9" s="346"/>
      <c r="ZI9" s="346"/>
      <c r="ZJ9" s="346"/>
      <c r="ZK9" s="346"/>
      <c r="ZL9" s="346"/>
      <c r="ZM9" s="346"/>
      <c r="ZN9" s="346"/>
      <c r="ZO9" s="346"/>
      <c r="ZP9" s="346"/>
      <c r="ZQ9" s="346"/>
      <c r="ZR9" s="346"/>
      <c r="ZS9" s="346"/>
      <c r="ZT9" s="346"/>
      <c r="ZU9" s="346"/>
      <c r="ZV9" s="346"/>
      <c r="ZW9" s="346"/>
      <c r="ZX9" s="346"/>
      <c r="ZY9" s="346"/>
      <c r="ZZ9" s="346"/>
      <c r="AAA9" s="346"/>
      <c r="AAB9" s="346"/>
      <c r="AAC9" s="346"/>
      <c r="AAD9" s="346"/>
      <c r="AAE9" s="346"/>
      <c r="AAF9" s="346"/>
      <c r="AAG9" s="346"/>
      <c r="AAH9" s="346"/>
      <c r="AAI9" s="346"/>
      <c r="AAJ9" s="346"/>
      <c r="AAK9" s="346"/>
      <c r="AAL9" s="346"/>
      <c r="AAM9" s="346"/>
      <c r="AAN9" s="346"/>
      <c r="AAO9" s="346"/>
      <c r="AAP9" s="346"/>
      <c r="AAQ9" s="346"/>
      <c r="AAR9" s="346"/>
      <c r="AAS9" s="346"/>
      <c r="AAT9" s="346"/>
      <c r="AAU9" s="346"/>
      <c r="AAV9" s="346"/>
      <c r="AAW9" s="346"/>
      <c r="AAX9" s="346"/>
      <c r="AAY9" s="346"/>
      <c r="AAZ9" s="346"/>
      <c r="ABA9" s="346"/>
      <c r="ABB9" s="346"/>
      <c r="ABC9" s="346"/>
      <c r="ABD9" s="346"/>
      <c r="ABE9" s="346"/>
      <c r="ABF9" s="346"/>
      <c r="ABG9" s="346"/>
      <c r="ABH9" s="346"/>
      <c r="ABI9" s="346"/>
      <c r="ABJ9" s="346"/>
      <c r="ABK9" s="346"/>
      <c r="ABL9" s="346"/>
      <c r="ABM9" s="346"/>
      <c r="ABN9" s="346"/>
      <c r="ABO9" s="346"/>
      <c r="ABP9" s="346"/>
      <c r="ABQ9" s="346"/>
      <c r="ABR9" s="346"/>
      <c r="ABS9" s="346"/>
      <c r="ABT9" s="346"/>
      <c r="ABU9" s="346"/>
      <c r="ABV9" s="346"/>
      <c r="ABW9" s="346"/>
      <c r="ABX9" s="346"/>
      <c r="ABY9" s="346"/>
      <c r="ABZ9" s="346"/>
      <c r="ACA9" s="346"/>
      <c r="ACB9" s="346"/>
      <c r="ACC9" s="346"/>
      <c r="ACD9" s="346"/>
      <c r="ACE9" s="346"/>
      <c r="ACF9" s="346"/>
      <c r="ACG9" s="346"/>
      <c r="ACH9" s="346"/>
      <c r="ACI9" s="346"/>
      <c r="ACJ9" s="346"/>
      <c r="ACK9" s="346"/>
      <c r="ACL9" s="346"/>
      <c r="ACM9" s="346"/>
      <c r="ACN9" s="346"/>
      <c r="ACO9" s="346"/>
      <c r="ACP9" s="346"/>
      <c r="ACQ9" s="346"/>
      <c r="ACR9" s="346"/>
      <c r="ACS9" s="346"/>
      <c r="ACT9" s="346"/>
      <c r="ACU9" s="346"/>
      <c r="ACV9" s="346"/>
      <c r="ACW9" s="346"/>
      <c r="ACX9" s="346"/>
      <c r="ACY9" s="346"/>
      <c r="ACZ9" s="346"/>
      <c r="ADA9" s="346"/>
      <c r="ADB9" s="346"/>
      <c r="ADC9" s="346"/>
      <c r="ADD9" s="346"/>
      <c r="ADE9" s="346"/>
      <c r="ADF9" s="346"/>
      <c r="ADG9" s="346"/>
      <c r="ADH9" s="346"/>
      <c r="ADI9" s="346"/>
      <c r="ADJ9" s="346"/>
      <c r="ADK9" s="346"/>
      <c r="ADL9" s="346"/>
      <c r="ADM9" s="346"/>
      <c r="ADN9" s="346"/>
      <c r="ADO9" s="346"/>
      <c r="ADP9" s="346"/>
      <c r="ADQ9" s="346"/>
      <c r="ADR9" s="346"/>
      <c r="ADS9" s="346"/>
      <c r="ADT9" s="346"/>
      <c r="ADU9" s="346"/>
      <c r="ADV9" s="346"/>
      <c r="ADW9" s="346"/>
      <c r="ADX9" s="346"/>
      <c r="ADY9" s="346"/>
      <c r="ADZ9" s="346"/>
      <c r="AEA9" s="346"/>
      <c r="AEB9" s="346"/>
      <c r="AEC9" s="346"/>
      <c r="AED9" s="346"/>
      <c r="AEE9" s="346"/>
      <c r="AEF9" s="346"/>
      <c r="AEG9" s="346"/>
      <c r="AEH9" s="346"/>
      <c r="AEI9" s="346"/>
      <c r="AEJ9" s="346"/>
      <c r="AEK9" s="346"/>
      <c r="AEL9" s="346"/>
      <c r="AEM9" s="346"/>
      <c r="AEN9" s="346"/>
      <c r="AEO9" s="346"/>
      <c r="AEP9" s="346"/>
      <c r="AEQ9" s="346"/>
      <c r="AER9" s="346"/>
      <c r="AES9" s="346"/>
      <c r="AET9" s="346"/>
      <c r="AEU9" s="346"/>
      <c r="AEV9" s="346"/>
      <c r="AEW9" s="346"/>
      <c r="AEX9" s="346"/>
      <c r="AEY9" s="346"/>
      <c r="AEZ9" s="346"/>
      <c r="AFA9" s="346"/>
      <c r="AFB9" s="346"/>
      <c r="AFC9" s="346"/>
      <c r="AFD9" s="346"/>
      <c r="AFE9" s="346"/>
      <c r="AFF9" s="346"/>
      <c r="AFG9" s="346"/>
      <c r="AFH9" s="346"/>
      <c r="AFI9" s="346"/>
      <c r="AFJ9" s="346"/>
      <c r="AFK9" s="346"/>
      <c r="AFL9" s="346"/>
      <c r="AFM9" s="346"/>
      <c r="AFN9" s="346"/>
      <c r="AFO9" s="346"/>
      <c r="AFP9" s="346"/>
      <c r="AFQ9" s="346"/>
      <c r="AFR9" s="346"/>
      <c r="AFS9" s="346"/>
      <c r="AFT9" s="346"/>
      <c r="AFU9" s="346"/>
      <c r="AFV9" s="346"/>
      <c r="AFW9" s="346"/>
      <c r="AFX9" s="346"/>
      <c r="AFY9" s="346"/>
      <c r="AFZ9" s="346"/>
      <c r="AGA9" s="346"/>
      <c r="AGB9" s="346"/>
      <c r="AGC9" s="346"/>
      <c r="AGD9" s="346"/>
      <c r="AGE9" s="346"/>
      <c r="AGF9" s="346"/>
      <c r="AGG9" s="346"/>
      <c r="AGH9" s="346"/>
      <c r="AGI9" s="346"/>
      <c r="AGJ9" s="346"/>
      <c r="AGK9" s="346"/>
      <c r="AGL9" s="346"/>
      <c r="AGM9" s="346"/>
      <c r="AGN9" s="346"/>
      <c r="AGO9" s="346"/>
      <c r="AGP9" s="346"/>
      <c r="AGQ9" s="346"/>
      <c r="AGR9" s="346"/>
      <c r="AGS9" s="346"/>
      <c r="AGT9" s="346"/>
      <c r="AGU9" s="346"/>
      <c r="AGV9" s="346"/>
      <c r="AGW9" s="346"/>
      <c r="AGX9" s="346"/>
      <c r="AGY9" s="346"/>
      <c r="AGZ9" s="346"/>
      <c r="AHA9" s="346"/>
      <c r="AHB9" s="346"/>
      <c r="AHC9" s="346"/>
      <c r="AHD9" s="346"/>
      <c r="AHE9" s="346"/>
      <c r="AHF9" s="346"/>
      <c r="AHG9" s="346"/>
      <c r="AHH9" s="346"/>
      <c r="AHI9" s="346"/>
      <c r="AHJ9" s="346"/>
      <c r="AHK9" s="346"/>
      <c r="AHL9" s="346"/>
      <c r="AHM9" s="346"/>
      <c r="AHN9" s="346"/>
      <c r="AHO9" s="346"/>
      <c r="AHP9" s="346"/>
      <c r="AHQ9" s="346"/>
      <c r="AHR9" s="346"/>
      <c r="AHS9" s="346"/>
      <c r="AHT9" s="346"/>
      <c r="AHU9" s="346"/>
      <c r="AHV9" s="346"/>
      <c r="AHW9" s="346"/>
      <c r="AHX9" s="346"/>
      <c r="AHY9" s="346"/>
      <c r="AHZ9" s="346"/>
      <c r="AIA9" s="346"/>
      <c r="AIB9" s="346"/>
      <c r="AIC9" s="346"/>
      <c r="AID9" s="346"/>
      <c r="AIE9" s="346"/>
      <c r="AIF9" s="346"/>
      <c r="AIG9" s="346"/>
      <c r="AIH9" s="346"/>
      <c r="AII9" s="346"/>
      <c r="AIJ9" s="346"/>
      <c r="AIK9" s="346"/>
      <c r="AIL9" s="346"/>
      <c r="AIM9" s="346"/>
      <c r="AIN9" s="346"/>
      <c r="AIO9" s="346"/>
      <c r="AIP9" s="346"/>
      <c r="AIQ9" s="346"/>
      <c r="AIR9" s="346"/>
      <c r="AIS9" s="346"/>
      <c r="AIT9" s="346"/>
      <c r="AIU9" s="346"/>
      <c r="AIV9" s="346"/>
      <c r="AIW9" s="346"/>
      <c r="AIX9" s="346"/>
      <c r="AIY9" s="346"/>
      <c r="AIZ9" s="346"/>
      <c r="AJA9" s="346"/>
      <c r="AJB9" s="346"/>
      <c r="AJC9" s="346"/>
      <c r="AJD9" s="346"/>
      <c r="AJE9" s="346"/>
      <c r="AJF9" s="346"/>
      <c r="AJG9" s="346"/>
      <c r="AJH9" s="346"/>
      <c r="AJI9" s="346"/>
      <c r="AJJ9" s="346"/>
      <c r="AJK9" s="346"/>
      <c r="AJL9" s="346"/>
      <c r="AJM9" s="346"/>
      <c r="AJN9" s="346"/>
      <c r="AJO9" s="346"/>
      <c r="AJP9" s="346"/>
      <c r="AJQ9" s="346"/>
      <c r="AJR9" s="346"/>
      <c r="AJS9" s="346"/>
      <c r="AJT9" s="346"/>
      <c r="AJU9" s="346"/>
      <c r="AJV9" s="346"/>
      <c r="AJW9" s="346"/>
      <c r="AJX9" s="346"/>
      <c r="AJY9" s="346"/>
      <c r="AJZ9" s="346"/>
      <c r="AKA9" s="346"/>
      <c r="AKB9" s="346"/>
      <c r="AKC9" s="346"/>
      <c r="AKD9" s="346"/>
      <c r="AKE9" s="346"/>
      <c r="AKF9" s="346"/>
      <c r="AKG9" s="346"/>
      <c r="AKH9" s="346"/>
      <c r="AKI9" s="346"/>
      <c r="AKJ9" s="346"/>
      <c r="AKK9" s="346"/>
      <c r="AKL9" s="346"/>
      <c r="AKM9" s="346"/>
      <c r="AKN9" s="346"/>
      <c r="AKO9" s="346"/>
      <c r="AKP9" s="346"/>
      <c r="AKQ9" s="346"/>
      <c r="AKR9" s="346"/>
      <c r="AKS9" s="346"/>
      <c r="AKT9" s="346"/>
      <c r="AKU9" s="346"/>
      <c r="AKV9" s="346"/>
      <c r="AKW9" s="346"/>
      <c r="AKX9" s="346"/>
      <c r="AKY9" s="346"/>
      <c r="AKZ9" s="346"/>
      <c r="ALA9" s="346"/>
      <c r="ALB9" s="346"/>
      <c r="ALC9" s="346"/>
      <c r="ALD9" s="346"/>
      <c r="ALE9" s="346"/>
      <c r="ALF9" s="346"/>
      <c r="ALG9" s="346"/>
      <c r="ALH9" s="346"/>
      <c r="ALI9" s="346"/>
      <c r="ALJ9" s="346"/>
      <c r="ALK9" s="346"/>
      <c r="ALL9" s="346"/>
      <c r="ALM9" s="346"/>
      <c r="ALN9" s="346"/>
      <c r="ALO9" s="346"/>
      <c r="ALP9" s="346"/>
      <c r="ALQ9" s="346"/>
      <c r="ALR9" s="346"/>
      <c r="ALS9" s="346"/>
      <c r="ALT9" s="346"/>
      <c r="ALU9" s="346"/>
      <c r="ALV9" s="346"/>
      <c r="ALW9" s="346"/>
      <c r="ALX9" s="346"/>
      <c r="ALY9" s="346"/>
      <c r="ALZ9" s="346"/>
      <c r="AMA9" s="346"/>
      <c r="AMB9" s="346"/>
      <c r="AMC9" s="346"/>
      <c r="AMD9" s="346"/>
      <c r="AME9" s="346"/>
      <c r="AMF9" s="346"/>
      <c r="AMG9" s="346"/>
      <c r="AMH9" s="346"/>
      <c r="AMI9" s="346"/>
      <c r="AMJ9" s="346"/>
      <c r="AMK9" s="346"/>
      <c r="AML9" s="346"/>
      <c r="AMM9" s="346"/>
      <c r="AMN9" s="346"/>
      <c r="AMO9" s="346"/>
      <c r="AMP9" s="346"/>
      <c r="AMQ9" s="346"/>
      <c r="AMR9" s="346"/>
      <c r="AMS9" s="346"/>
      <c r="AMT9" s="346"/>
      <c r="AMU9" s="346"/>
      <c r="AMV9" s="346"/>
      <c r="AMW9" s="346"/>
      <c r="AMX9" s="346"/>
      <c r="AMY9" s="346"/>
      <c r="AMZ9" s="346"/>
      <c r="ANA9" s="346"/>
      <c r="ANB9" s="346"/>
      <c r="ANC9" s="346"/>
      <c r="AND9" s="346"/>
      <c r="ANE9" s="346"/>
      <c r="ANF9" s="346"/>
      <c r="ANG9" s="346"/>
      <c r="ANH9" s="346"/>
      <c r="ANI9" s="346"/>
      <c r="ANJ9" s="346"/>
      <c r="ANK9" s="346"/>
      <c r="ANL9" s="346"/>
      <c r="ANM9" s="346"/>
      <c r="ANN9" s="346"/>
      <c r="ANO9" s="346"/>
      <c r="ANP9" s="346"/>
      <c r="ANQ9" s="346"/>
      <c r="ANR9" s="346"/>
      <c r="ANS9" s="346"/>
      <c r="ANT9" s="346"/>
      <c r="ANU9" s="346"/>
      <c r="ANV9" s="346"/>
      <c r="ANW9" s="346"/>
      <c r="ANX9" s="346"/>
      <c r="ANY9" s="346"/>
      <c r="ANZ9" s="346"/>
      <c r="AOA9" s="346"/>
      <c r="AOB9" s="346"/>
      <c r="AOC9" s="346"/>
      <c r="AOD9" s="346"/>
      <c r="AOE9" s="346"/>
      <c r="AOF9" s="346"/>
      <c r="AOG9" s="346"/>
      <c r="AOH9" s="346"/>
      <c r="AOI9" s="346"/>
      <c r="AOJ9" s="346"/>
      <c r="AOK9" s="346"/>
      <c r="AOL9" s="346"/>
      <c r="AOM9" s="346"/>
      <c r="AON9" s="346"/>
      <c r="AOO9" s="346"/>
      <c r="AOP9" s="346"/>
      <c r="AOQ9" s="346"/>
      <c r="AOR9" s="346"/>
      <c r="AOS9" s="346"/>
      <c r="AOT9" s="346"/>
      <c r="AOU9" s="346"/>
      <c r="AOV9" s="346"/>
      <c r="AOW9" s="346"/>
      <c r="AOX9" s="346"/>
      <c r="AOY9" s="346"/>
      <c r="AOZ9" s="346"/>
      <c r="APA9" s="346"/>
      <c r="APB9" s="346"/>
      <c r="APC9" s="346"/>
      <c r="APD9" s="346"/>
      <c r="APE9" s="346"/>
      <c r="APF9" s="346"/>
      <c r="APG9" s="346"/>
      <c r="APH9" s="346"/>
      <c r="API9" s="346"/>
      <c r="APJ9" s="346"/>
      <c r="APK9" s="346"/>
      <c r="APL9" s="346"/>
      <c r="APM9" s="346"/>
      <c r="APN9" s="346"/>
      <c r="APO9" s="346"/>
      <c r="APP9" s="346"/>
      <c r="APQ9" s="346"/>
      <c r="APR9" s="346"/>
      <c r="APS9" s="346"/>
      <c r="APT9" s="346"/>
      <c r="APU9" s="346"/>
      <c r="APV9" s="346"/>
      <c r="APW9" s="346"/>
      <c r="APX9" s="346"/>
      <c r="APY9" s="346"/>
      <c r="APZ9" s="346"/>
      <c r="AQA9" s="346"/>
      <c r="AQB9" s="346"/>
      <c r="AQC9" s="346"/>
      <c r="AQD9" s="346"/>
      <c r="AQE9" s="346"/>
      <c r="AQF9" s="346"/>
      <c r="AQG9" s="346"/>
      <c r="AQH9" s="346"/>
      <c r="AQI9" s="346"/>
      <c r="AQJ9" s="346"/>
      <c r="AQK9" s="346"/>
      <c r="AQL9" s="346"/>
      <c r="AQM9" s="346"/>
      <c r="AQN9" s="346"/>
      <c r="AQO9" s="346"/>
      <c r="AQP9" s="346"/>
      <c r="AQQ9" s="346"/>
      <c r="AQR9" s="346"/>
      <c r="AQS9" s="346"/>
      <c r="AQT9" s="346"/>
      <c r="AQU9" s="346"/>
      <c r="AQV9" s="346"/>
      <c r="AQW9" s="346"/>
      <c r="AQX9" s="346"/>
      <c r="AQY9" s="346"/>
      <c r="AQZ9" s="346"/>
      <c r="ARA9" s="346"/>
      <c r="ARB9" s="346"/>
      <c r="ARC9" s="346"/>
      <c r="ARD9" s="346"/>
      <c r="ARE9" s="346"/>
      <c r="ARF9" s="346"/>
      <c r="ARG9" s="346"/>
      <c r="ARH9" s="346"/>
      <c r="ARI9" s="346"/>
      <c r="ARJ9" s="346"/>
      <c r="ARK9" s="346"/>
      <c r="ARL9" s="346"/>
      <c r="ARM9" s="346"/>
      <c r="ARN9" s="346"/>
      <c r="ARO9" s="346"/>
      <c r="ARP9" s="346"/>
      <c r="ARQ9" s="346"/>
      <c r="ARR9" s="346"/>
      <c r="ARS9" s="346"/>
      <c r="ART9" s="346"/>
      <c r="ARU9" s="346"/>
      <c r="ARV9" s="346"/>
      <c r="ARW9" s="346"/>
      <c r="ARX9" s="346"/>
      <c r="ARY9" s="346"/>
      <c r="ARZ9" s="346"/>
      <c r="ASA9" s="346"/>
      <c r="ASB9" s="346"/>
      <c r="ASC9" s="346"/>
      <c r="ASD9" s="346"/>
      <c r="ASE9" s="346"/>
      <c r="ASF9" s="346"/>
      <c r="ASG9" s="346"/>
      <c r="ASH9" s="346"/>
      <c r="ASI9" s="346"/>
      <c r="ASJ9" s="346"/>
      <c r="ASK9" s="346"/>
      <c r="ASL9" s="346"/>
      <c r="ASM9" s="346"/>
      <c r="ASN9" s="346"/>
      <c r="ASO9" s="346"/>
      <c r="ASP9" s="346"/>
      <c r="ASQ9" s="346"/>
      <c r="ASR9" s="346"/>
      <c r="ASS9" s="346"/>
      <c r="AST9" s="346"/>
      <c r="ASU9" s="346"/>
      <c r="ASV9" s="346"/>
      <c r="ASW9" s="346"/>
      <c r="ASX9" s="346"/>
      <c r="ASY9" s="346"/>
      <c r="ASZ9" s="346"/>
      <c r="ATA9" s="346"/>
      <c r="ATB9" s="346"/>
      <c r="ATC9" s="346"/>
      <c r="ATD9" s="346"/>
      <c r="ATE9" s="346"/>
      <c r="ATF9" s="346"/>
      <c r="ATG9" s="346"/>
      <c r="ATH9" s="346"/>
      <c r="ATI9" s="346"/>
      <c r="ATJ9" s="346"/>
      <c r="ATK9" s="346"/>
      <c r="ATL9" s="346"/>
      <c r="ATM9" s="346"/>
      <c r="ATN9" s="346"/>
      <c r="ATO9" s="346"/>
      <c r="ATP9" s="346"/>
      <c r="ATQ9" s="346"/>
      <c r="ATR9" s="346"/>
      <c r="ATS9" s="346"/>
      <c r="ATT9" s="346"/>
      <c r="ATU9" s="346"/>
      <c r="ATV9" s="346"/>
      <c r="ATW9" s="346"/>
      <c r="ATX9" s="346"/>
      <c r="ATY9" s="346"/>
      <c r="ATZ9" s="346"/>
      <c r="AUA9" s="346"/>
      <c r="AUB9" s="346"/>
      <c r="AUC9" s="346"/>
      <c r="AUD9" s="346"/>
      <c r="AUE9" s="346"/>
      <c r="AUF9" s="346"/>
      <c r="AUG9" s="346"/>
      <c r="AUH9" s="346"/>
      <c r="AUI9" s="346"/>
      <c r="AUJ9" s="346"/>
      <c r="AUK9" s="346"/>
      <c r="AUL9" s="346"/>
      <c r="AUM9" s="346"/>
      <c r="AUN9" s="346"/>
      <c r="AUO9" s="346"/>
      <c r="AUP9" s="346"/>
      <c r="AUQ9" s="346"/>
      <c r="AUR9" s="346"/>
      <c r="AUS9" s="346"/>
      <c r="AUT9" s="346"/>
      <c r="AUU9" s="346"/>
      <c r="AUV9" s="346"/>
      <c r="AUW9" s="346"/>
      <c r="AUX9" s="346"/>
      <c r="AUY9" s="346"/>
      <c r="AUZ9" s="346"/>
      <c r="AVA9" s="346"/>
      <c r="AVB9" s="346"/>
      <c r="AVC9" s="346"/>
      <c r="AVD9" s="346"/>
      <c r="AVE9" s="346"/>
      <c r="AVF9" s="346"/>
      <c r="AVG9" s="346"/>
      <c r="AVH9" s="346"/>
      <c r="AVI9" s="346"/>
      <c r="AVJ9" s="346"/>
      <c r="AVK9" s="346"/>
      <c r="AVL9" s="346"/>
      <c r="AVM9" s="346"/>
      <c r="AVN9" s="346"/>
      <c r="AVO9" s="346"/>
      <c r="AVP9" s="346"/>
      <c r="AVQ9" s="346"/>
      <c r="AVR9" s="346"/>
      <c r="AVS9" s="346"/>
      <c r="AVT9" s="346"/>
      <c r="AVU9" s="346"/>
      <c r="AVV9" s="346"/>
      <c r="AVW9" s="346"/>
      <c r="AVX9" s="346"/>
      <c r="AVY9" s="346"/>
      <c r="AVZ9" s="346"/>
      <c r="AWA9" s="346"/>
      <c r="AWB9" s="346"/>
      <c r="AWC9" s="346"/>
      <c r="AWD9" s="346"/>
      <c r="AWE9" s="346"/>
      <c r="AWF9" s="346"/>
      <c r="AWG9" s="346"/>
      <c r="AWH9" s="346"/>
      <c r="AWI9" s="346"/>
      <c r="AWJ9" s="346"/>
      <c r="AWK9" s="346"/>
      <c r="AWL9" s="346"/>
      <c r="AWM9" s="346"/>
      <c r="AWN9" s="346"/>
      <c r="AWO9" s="346"/>
      <c r="AWP9" s="346"/>
      <c r="AWQ9" s="346"/>
      <c r="AWR9" s="346"/>
      <c r="AWS9" s="346"/>
      <c r="AWT9" s="346"/>
      <c r="AWU9" s="346"/>
      <c r="AWV9" s="346"/>
      <c r="AWW9" s="346"/>
      <c r="AWX9" s="346"/>
      <c r="AWY9" s="346"/>
      <c r="AWZ9" s="346"/>
      <c r="AXA9" s="346"/>
      <c r="AXB9" s="346"/>
      <c r="AXC9" s="346"/>
      <c r="AXD9" s="346"/>
      <c r="AXE9" s="346"/>
      <c r="AXF9" s="346"/>
      <c r="AXG9" s="346"/>
      <c r="AXH9" s="346"/>
      <c r="AXI9" s="346"/>
      <c r="AXJ9" s="346"/>
      <c r="AXK9" s="346"/>
      <c r="AXL9" s="346"/>
      <c r="AXM9" s="346"/>
      <c r="AXN9" s="346"/>
      <c r="AXO9" s="346"/>
      <c r="AXP9" s="346"/>
      <c r="AXQ9" s="346"/>
      <c r="AXR9" s="346"/>
      <c r="AXS9" s="346"/>
      <c r="AXT9" s="346"/>
      <c r="AXU9" s="346"/>
      <c r="AXV9" s="346"/>
      <c r="AXW9" s="346"/>
      <c r="AXX9" s="346"/>
      <c r="AXY9" s="346"/>
      <c r="AXZ9" s="346"/>
      <c r="AYA9" s="346"/>
      <c r="AYB9" s="346"/>
      <c r="AYC9" s="346"/>
      <c r="AYD9" s="346"/>
      <c r="AYE9" s="346"/>
      <c r="AYF9" s="346"/>
      <c r="AYG9" s="346"/>
      <c r="AYH9" s="346"/>
      <c r="AYI9" s="346"/>
      <c r="AYJ9" s="346"/>
      <c r="AYK9" s="346"/>
      <c r="AYL9" s="346"/>
      <c r="AYM9" s="346"/>
      <c r="AYN9" s="346"/>
      <c r="AYO9" s="346"/>
      <c r="AYP9" s="346"/>
      <c r="AYQ9" s="346"/>
      <c r="AYR9" s="346"/>
      <c r="AYS9" s="346"/>
      <c r="AYT9" s="346"/>
      <c r="AYU9" s="346"/>
      <c r="AYV9" s="346"/>
      <c r="AYW9" s="346"/>
      <c r="AYX9" s="346"/>
      <c r="AYY9" s="346"/>
      <c r="AYZ9" s="346"/>
      <c r="AZA9" s="346"/>
      <c r="AZB9" s="346"/>
      <c r="AZC9" s="346"/>
      <c r="AZD9" s="346"/>
      <c r="AZE9" s="346"/>
      <c r="AZF9" s="346"/>
      <c r="AZG9" s="346"/>
      <c r="AZH9" s="346"/>
      <c r="AZI9" s="346"/>
      <c r="AZJ9" s="346"/>
      <c r="AZK9" s="346"/>
      <c r="AZL9" s="346"/>
      <c r="AZM9" s="346"/>
      <c r="AZN9" s="346"/>
      <c r="AZO9" s="346"/>
      <c r="AZP9" s="346"/>
      <c r="AZQ9" s="346"/>
      <c r="AZR9" s="346"/>
      <c r="AZS9" s="346"/>
      <c r="AZT9" s="346"/>
      <c r="AZU9" s="346"/>
      <c r="AZV9" s="346"/>
      <c r="AZW9" s="346"/>
      <c r="AZX9" s="346"/>
      <c r="AZY9" s="346"/>
      <c r="AZZ9" s="346"/>
      <c r="BAA9" s="346"/>
      <c r="BAB9" s="346"/>
      <c r="BAC9" s="346"/>
      <c r="BAD9" s="346"/>
      <c r="BAE9" s="346"/>
      <c r="BAF9" s="346"/>
      <c r="BAG9" s="346"/>
      <c r="BAH9" s="346"/>
      <c r="BAI9" s="346"/>
      <c r="BAJ9" s="346"/>
      <c r="BAK9" s="346"/>
      <c r="BAL9" s="346"/>
      <c r="BAM9" s="346"/>
      <c r="BAN9" s="346"/>
      <c r="BAO9" s="346"/>
      <c r="BAP9" s="346"/>
      <c r="BAQ9" s="346"/>
      <c r="BAR9" s="346"/>
      <c r="BAS9" s="346"/>
      <c r="BAT9" s="346"/>
      <c r="BAU9" s="346"/>
      <c r="BAV9" s="346"/>
      <c r="BAW9" s="346"/>
      <c r="BAX9" s="346"/>
      <c r="BAY9" s="346"/>
      <c r="BAZ9" s="346"/>
      <c r="BBA9" s="346"/>
      <c r="BBB9" s="346"/>
      <c r="BBC9" s="346"/>
      <c r="BBD9" s="346"/>
      <c r="BBE9" s="346"/>
      <c r="BBF9" s="346"/>
      <c r="BBG9" s="346"/>
      <c r="BBH9" s="346"/>
      <c r="BBI9" s="346"/>
      <c r="BBJ9" s="346"/>
      <c r="BBK9" s="346"/>
      <c r="BBL9" s="346"/>
      <c r="BBM9" s="346"/>
      <c r="BBN9" s="346"/>
      <c r="BBO9" s="346"/>
      <c r="BBP9" s="346"/>
      <c r="BBQ9" s="346"/>
      <c r="BBR9" s="346"/>
      <c r="BBS9" s="346"/>
      <c r="BBT9" s="346"/>
      <c r="BBU9" s="346"/>
      <c r="BBV9" s="346"/>
      <c r="BBW9" s="346"/>
      <c r="BBX9" s="346"/>
      <c r="BBY9" s="346"/>
      <c r="BBZ9" s="346"/>
      <c r="BCA9" s="346"/>
      <c r="BCB9" s="346"/>
      <c r="BCC9" s="346"/>
      <c r="BCD9" s="346"/>
      <c r="BCE9" s="346"/>
      <c r="BCF9" s="346"/>
      <c r="BCG9" s="346"/>
      <c r="BCH9" s="346"/>
      <c r="BCI9" s="346"/>
      <c r="BCJ9" s="346"/>
      <c r="BCK9" s="346"/>
      <c r="BCL9" s="346"/>
      <c r="BCM9" s="346"/>
      <c r="BCN9" s="346"/>
      <c r="BCO9" s="346"/>
      <c r="BCP9" s="346"/>
      <c r="BCQ9" s="346"/>
      <c r="BCR9" s="346"/>
      <c r="BCS9" s="346"/>
      <c r="BCT9" s="346"/>
      <c r="BCU9" s="346"/>
      <c r="BCV9" s="346"/>
      <c r="BCW9" s="346"/>
      <c r="BCX9" s="346"/>
      <c r="BCY9" s="346"/>
      <c r="BCZ9" s="346"/>
      <c r="BDA9" s="346"/>
      <c r="BDB9" s="346"/>
      <c r="BDC9" s="346"/>
      <c r="BDD9" s="346"/>
      <c r="BDE9" s="346"/>
      <c r="BDF9" s="346"/>
      <c r="BDG9" s="346"/>
      <c r="BDH9" s="346"/>
      <c r="BDI9" s="346"/>
      <c r="BDJ9" s="346"/>
      <c r="BDK9" s="346"/>
      <c r="BDL9" s="346"/>
      <c r="BDM9" s="346"/>
      <c r="BDN9" s="346"/>
      <c r="BDO9" s="346"/>
      <c r="BDP9" s="346"/>
      <c r="BDQ9" s="346"/>
      <c r="BDR9" s="346"/>
      <c r="BDS9" s="346"/>
      <c r="BDT9" s="346"/>
      <c r="BDU9" s="346"/>
      <c r="BDV9" s="346"/>
      <c r="BDW9" s="346"/>
      <c r="BDX9" s="346"/>
      <c r="BDY9" s="346"/>
      <c r="BDZ9" s="346"/>
      <c r="BEA9" s="346"/>
      <c r="BEB9" s="346"/>
      <c r="BEC9" s="346"/>
      <c r="BED9" s="346"/>
      <c r="BEE9" s="346"/>
      <c r="BEF9" s="346"/>
      <c r="BEG9" s="346"/>
      <c r="BEH9" s="346"/>
      <c r="BEI9" s="346"/>
      <c r="BEJ9" s="346"/>
      <c r="BEK9" s="346"/>
      <c r="BEL9" s="346"/>
      <c r="BEM9" s="346"/>
      <c r="BEN9" s="346"/>
      <c r="BEO9" s="346"/>
      <c r="BEP9" s="346"/>
      <c r="BEQ9" s="346"/>
      <c r="BER9" s="346"/>
      <c r="BES9" s="346"/>
      <c r="BET9" s="346"/>
      <c r="BEU9" s="346"/>
      <c r="BEV9" s="346"/>
      <c r="BEW9" s="346"/>
      <c r="BEX9" s="346"/>
      <c r="BEY9" s="346"/>
      <c r="BEZ9" s="346"/>
      <c r="BFA9" s="346"/>
      <c r="BFB9" s="346"/>
      <c r="BFC9" s="346"/>
      <c r="BFD9" s="346"/>
      <c r="BFE9" s="346"/>
      <c r="BFF9" s="346"/>
      <c r="BFG9" s="346"/>
      <c r="BFH9" s="346"/>
      <c r="BFI9" s="346"/>
      <c r="BFJ9" s="346"/>
      <c r="BFK9" s="346"/>
      <c r="BFL9" s="346"/>
      <c r="BFM9" s="346"/>
      <c r="BFN9" s="346"/>
      <c r="BFO9" s="346"/>
      <c r="BFP9" s="346"/>
      <c r="BFQ9" s="346"/>
      <c r="BFR9" s="346"/>
      <c r="BFS9" s="346"/>
      <c r="BFT9" s="346"/>
      <c r="BFU9" s="346"/>
      <c r="BFV9" s="346"/>
      <c r="BFW9" s="346"/>
      <c r="BFX9" s="346"/>
      <c r="BFY9" s="346"/>
      <c r="BFZ9" s="346"/>
      <c r="BGA9" s="346"/>
      <c r="BGB9" s="346"/>
      <c r="BGC9" s="346"/>
      <c r="BGD9" s="346"/>
      <c r="BGE9" s="346"/>
      <c r="BGF9" s="346"/>
      <c r="BGG9" s="346"/>
      <c r="BGH9" s="346"/>
      <c r="BGI9" s="346"/>
      <c r="BGJ9" s="346"/>
      <c r="BGK9" s="346"/>
      <c r="BGL9" s="346"/>
      <c r="BGM9" s="346"/>
      <c r="BGN9" s="346"/>
      <c r="BGO9" s="346"/>
      <c r="BGP9" s="346"/>
      <c r="BGQ9" s="346"/>
      <c r="BGR9" s="346"/>
      <c r="BGS9" s="346"/>
      <c r="BGT9" s="346"/>
      <c r="BGU9" s="346"/>
      <c r="BGV9" s="346"/>
      <c r="BGW9" s="346"/>
      <c r="BGX9" s="346"/>
      <c r="BGY9" s="346"/>
      <c r="BGZ9" s="346"/>
      <c r="BHA9" s="346"/>
      <c r="BHB9" s="346"/>
      <c r="BHC9" s="346"/>
      <c r="BHD9" s="346"/>
      <c r="BHE9" s="346"/>
      <c r="BHF9" s="346"/>
      <c r="BHG9" s="346"/>
      <c r="BHH9" s="346"/>
      <c r="BHI9" s="346"/>
      <c r="BHJ9" s="346"/>
      <c r="BHK9" s="346"/>
      <c r="BHL9" s="346"/>
      <c r="BHM9" s="346"/>
      <c r="BHN9" s="346"/>
      <c r="BHO9" s="346"/>
      <c r="BHP9" s="346"/>
      <c r="BHQ9" s="346"/>
      <c r="BHR9" s="346"/>
      <c r="BHS9" s="346"/>
      <c r="BHT9" s="346"/>
      <c r="BHU9" s="346"/>
      <c r="BHV9" s="346"/>
      <c r="BHW9" s="346"/>
      <c r="BHX9" s="346"/>
      <c r="BHY9" s="346"/>
      <c r="BHZ9" s="346"/>
      <c r="BIA9" s="346"/>
      <c r="BIB9" s="346"/>
      <c r="BIC9" s="346"/>
      <c r="BID9" s="346"/>
      <c r="BIE9" s="346"/>
      <c r="BIF9" s="346"/>
      <c r="BIG9" s="346"/>
      <c r="BIH9" s="346"/>
      <c r="BII9" s="346"/>
      <c r="BIJ9" s="346"/>
      <c r="BIK9" s="346"/>
      <c r="BIL9" s="346"/>
      <c r="BIM9" s="346"/>
      <c r="BIN9" s="346"/>
      <c r="BIO9" s="346"/>
      <c r="BIP9" s="346"/>
      <c r="BIQ9" s="346"/>
      <c r="BIR9" s="346"/>
      <c r="BIS9" s="346"/>
      <c r="BIT9" s="346"/>
      <c r="BIU9" s="346"/>
      <c r="BIV9" s="346"/>
      <c r="BIW9" s="346"/>
      <c r="BIX9" s="346"/>
      <c r="BIY9" s="346"/>
      <c r="BIZ9" s="346"/>
      <c r="BJA9" s="346"/>
      <c r="BJB9" s="346"/>
      <c r="BJC9" s="346"/>
      <c r="BJD9" s="346"/>
      <c r="BJE9" s="346"/>
      <c r="BJF9" s="346"/>
      <c r="BJG9" s="346"/>
      <c r="BJH9" s="346"/>
      <c r="BJI9" s="346"/>
      <c r="BJJ9" s="346"/>
      <c r="BJK9" s="346"/>
      <c r="BJL9" s="346"/>
      <c r="BJM9" s="346"/>
      <c r="BJN9" s="346"/>
      <c r="BJO9" s="346"/>
      <c r="BJP9" s="346"/>
      <c r="BJQ9" s="346"/>
      <c r="BJR9" s="346"/>
      <c r="BJS9" s="346"/>
      <c r="BJT9" s="346"/>
      <c r="BJU9" s="346"/>
      <c r="BJV9" s="346"/>
      <c r="BJW9" s="346"/>
      <c r="BJX9" s="346"/>
      <c r="BJY9" s="346"/>
      <c r="BJZ9" s="346"/>
      <c r="BKA9" s="346"/>
      <c r="BKB9" s="346"/>
      <c r="BKC9" s="346"/>
      <c r="BKD9" s="346"/>
      <c r="BKE9" s="346"/>
      <c r="BKF9" s="346"/>
      <c r="BKG9" s="346"/>
      <c r="BKH9" s="346"/>
      <c r="BKI9" s="346"/>
      <c r="BKJ9" s="346"/>
      <c r="BKK9" s="346"/>
      <c r="BKL9" s="346"/>
      <c r="BKM9" s="346"/>
      <c r="BKN9" s="346"/>
      <c r="BKO9" s="346"/>
      <c r="BKP9" s="346"/>
      <c r="BKQ9" s="346"/>
      <c r="BKR9" s="346"/>
      <c r="BKS9" s="346"/>
      <c r="BKT9" s="346"/>
      <c r="BKU9" s="346"/>
      <c r="BKV9" s="346"/>
      <c r="BKW9" s="346"/>
      <c r="BKX9" s="346"/>
      <c r="BKY9" s="346"/>
      <c r="BKZ9" s="346"/>
      <c r="BLA9" s="346"/>
      <c r="BLB9" s="346"/>
      <c r="BLC9" s="346"/>
      <c r="BLD9" s="346"/>
      <c r="BLE9" s="346"/>
      <c r="BLF9" s="346"/>
      <c r="BLG9" s="346"/>
      <c r="BLH9" s="346"/>
      <c r="BLI9" s="346"/>
      <c r="BLJ9" s="346"/>
      <c r="BLK9" s="346"/>
      <c r="BLL9" s="346"/>
      <c r="BLM9" s="346"/>
      <c r="BLN9" s="346"/>
      <c r="BLO9" s="346"/>
      <c r="BLP9" s="346"/>
      <c r="BLQ9" s="346"/>
      <c r="BLR9" s="346"/>
      <c r="BLS9" s="346"/>
      <c r="BLT9" s="346"/>
      <c r="BLU9" s="346"/>
      <c r="BLV9" s="346"/>
      <c r="BLW9" s="346"/>
      <c r="BLX9" s="346"/>
      <c r="BLY9" s="346"/>
      <c r="BLZ9" s="346"/>
      <c r="BMA9" s="346"/>
      <c r="BMB9" s="346"/>
      <c r="BMC9" s="346"/>
      <c r="BMD9" s="346"/>
      <c r="BME9" s="346"/>
      <c r="BMF9" s="346"/>
      <c r="BMG9" s="346"/>
      <c r="BMH9" s="346"/>
      <c r="BMI9" s="346"/>
      <c r="BMJ9" s="346"/>
      <c r="BMK9" s="346"/>
      <c r="BML9" s="346"/>
      <c r="BMM9" s="346"/>
      <c r="BMN9" s="346"/>
      <c r="BMO9" s="346"/>
      <c r="BMP9" s="346"/>
      <c r="BMQ9" s="346"/>
      <c r="BMR9" s="346"/>
      <c r="BMS9" s="346"/>
      <c r="BMT9" s="346"/>
      <c r="BMU9" s="346"/>
      <c r="BMV9" s="346"/>
      <c r="BMW9" s="346"/>
      <c r="BMX9" s="346"/>
      <c r="BMY9" s="346"/>
      <c r="BMZ9" s="346"/>
      <c r="BNA9" s="346"/>
      <c r="BNB9" s="346"/>
      <c r="BNC9" s="346"/>
      <c r="BND9" s="346"/>
      <c r="BNE9" s="346"/>
      <c r="BNF9" s="346"/>
      <c r="BNG9" s="346"/>
      <c r="BNH9" s="346"/>
      <c r="BNI9" s="346"/>
      <c r="BNJ9" s="346"/>
      <c r="BNK9" s="346"/>
      <c r="BNL9" s="346"/>
      <c r="BNM9" s="346"/>
      <c r="BNN9" s="346"/>
      <c r="BNO9" s="346"/>
      <c r="BNP9" s="346"/>
      <c r="BNQ9" s="346"/>
      <c r="BNR9" s="346"/>
      <c r="BNS9" s="346"/>
      <c r="BNT9" s="346"/>
      <c r="BNU9" s="346"/>
      <c r="BNV9" s="346"/>
      <c r="BNW9" s="346"/>
      <c r="BNX9" s="346"/>
      <c r="BNY9" s="346"/>
      <c r="BNZ9" s="346"/>
      <c r="BOA9" s="346"/>
      <c r="BOB9" s="346"/>
      <c r="BOC9" s="346"/>
      <c r="BOD9" s="346"/>
      <c r="BOE9" s="346"/>
      <c r="BOF9" s="346"/>
      <c r="BOG9" s="346"/>
      <c r="BOH9" s="346"/>
      <c r="BOI9" s="346"/>
      <c r="BOJ9" s="346"/>
      <c r="BOK9" s="346"/>
      <c r="BOL9" s="346"/>
      <c r="BOM9" s="346"/>
      <c r="BON9" s="346"/>
      <c r="BOO9" s="346"/>
      <c r="BOP9" s="346"/>
      <c r="BOQ9" s="346"/>
      <c r="BOR9" s="346"/>
      <c r="BOS9" s="346"/>
      <c r="BOT9" s="346"/>
      <c r="BOU9" s="346"/>
      <c r="BOV9" s="346"/>
      <c r="BOW9" s="346"/>
      <c r="BOX9" s="346"/>
      <c r="BOY9" s="346"/>
      <c r="BOZ9" s="346"/>
      <c r="BPA9" s="346"/>
      <c r="BPB9" s="346"/>
      <c r="BPC9" s="346"/>
      <c r="BPD9" s="346"/>
      <c r="BPE9" s="346"/>
      <c r="BPF9" s="346"/>
      <c r="BPG9" s="346"/>
      <c r="BPH9" s="346"/>
      <c r="BPI9" s="346"/>
      <c r="BPJ9" s="346"/>
      <c r="BPK9" s="346"/>
      <c r="BPL9" s="346"/>
      <c r="BPM9" s="346"/>
      <c r="BPN9" s="346"/>
      <c r="BPO9" s="346"/>
      <c r="BPP9" s="346"/>
      <c r="BPQ9" s="346"/>
      <c r="BPR9" s="346"/>
      <c r="BPS9" s="346"/>
      <c r="BPT9" s="346"/>
      <c r="BPU9" s="346"/>
      <c r="BPV9" s="346"/>
      <c r="BPW9" s="346"/>
      <c r="BPX9" s="346"/>
      <c r="BPY9" s="346"/>
      <c r="BPZ9" s="346"/>
      <c r="BQA9" s="346"/>
      <c r="BQB9" s="346"/>
      <c r="BQC9" s="346"/>
      <c r="BQD9" s="346"/>
      <c r="BQE9" s="346"/>
      <c r="BQF9" s="346"/>
      <c r="BQG9" s="346"/>
      <c r="BQH9" s="346"/>
      <c r="BQI9" s="346"/>
      <c r="BQJ9" s="346"/>
      <c r="BQK9" s="346"/>
      <c r="BQL9" s="346"/>
      <c r="BQM9" s="346"/>
      <c r="BQN9" s="346"/>
      <c r="BQO9" s="346"/>
      <c r="BQP9" s="346"/>
      <c r="BQQ9" s="346"/>
      <c r="BQR9" s="346"/>
      <c r="BQS9" s="346"/>
      <c r="BQT9" s="346"/>
      <c r="BQU9" s="346"/>
      <c r="BQV9" s="346"/>
      <c r="BQW9" s="346"/>
      <c r="BQX9" s="346"/>
      <c r="BQY9" s="346"/>
      <c r="BQZ9" s="346"/>
      <c r="BRA9" s="346"/>
      <c r="BRB9" s="346"/>
      <c r="BRC9" s="346"/>
      <c r="BRD9" s="346"/>
      <c r="BRE9" s="346"/>
      <c r="BRF9" s="346"/>
      <c r="BRG9" s="346"/>
      <c r="BRH9" s="346"/>
      <c r="BRI9" s="346"/>
      <c r="BRJ9" s="346"/>
      <c r="BRK9" s="346"/>
      <c r="BRL9" s="346"/>
      <c r="BRM9" s="346"/>
      <c r="BRN9" s="346"/>
      <c r="BRO9" s="346"/>
      <c r="BRP9" s="346"/>
      <c r="BRQ9" s="346"/>
      <c r="BRR9" s="346"/>
      <c r="BRS9" s="346"/>
      <c r="BRT9" s="346"/>
      <c r="BRU9" s="346"/>
      <c r="BRV9" s="346"/>
      <c r="BRW9" s="346"/>
      <c r="BRX9" s="346"/>
      <c r="BRY9" s="346"/>
      <c r="BRZ9" s="346"/>
      <c r="BSA9" s="346"/>
      <c r="BSB9" s="346"/>
      <c r="BSC9" s="346"/>
      <c r="BSD9" s="346"/>
      <c r="BSE9" s="346"/>
      <c r="BSF9" s="346"/>
      <c r="BSG9" s="346"/>
      <c r="BSH9" s="346"/>
      <c r="BSI9" s="346"/>
      <c r="BSJ9" s="346"/>
      <c r="BSK9" s="346"/>
      <c r="BSL9" s="346"/>
      <c r="BSM9" s="346"/>
      <c r="BSN9" s="346"/>
      <c r="BSO9" s="346"/>
      <c r="BSP9" s="346"/>
      <c r="BSQ9" s="346"/>
      <c r="BSR9" s="346"/>
      <c r="BSS9" s="346"/>
      <c r="BST9" s="346"/>
      <c r="BSU9" s="346"/>
      <c r="BSV9" s="346"/>
      <c r="BSW9" s="346"/>
      <c r="BSX9" s="346"/>
      <c r="BSY9" s="346"/>
      <c r="BSZ9" s="346"/>
      <c r="BTA9" s="346"/>
      <c r="BTB9" s="346"/>
      <c r="BTC9" s="346"/>
      <c r="BTD9" s="346"/>
      <c r="BTE9" s="346"/>
      <c r="BTF9" s="346"/>
      <c r="BTG9" s="346"/>
      <c r="BTH9" s="346"/>
      <c r="BTI9" s="346"/>
      <c r="BTJ9" s="346"/>
      <c r="BTK9" s="346"/>
      <c r="BTL9" s="346"/>
      <c r="BTM9" s="346"/>
      <c r="BTN9" s="346"/>
      <c r="BTO9" s="346"/>
      <c r="BTP9" s="346"/>
      <c r="BTQ9" s="346"/>
      <c r="BTR9" s="346"/>
      <c r="BTS9" s="346"/>
      <c r="BTT9" s="346"/>
      <c r="BTU9" s="346"/>
      <c r="BTV9" s="346"/>
      <c r="BTW9" s="346"/>
      <c r="BTX9" s="346"/>
      <c r="BTY9" s="346"/>
      <c r="BTZ9" s="346"/>
      <c r="BUA9" s="346"/>
      <c r="BUB9" s="346"/>
      <c r="BUC9" s="346"/>
      <c r="BUD9" s="346"/>
      <c r="BUE9" s="346"/>
      <c r="BUF9" s="346"/>
      <c r="BUG9" s="346"/>
      <c r="BUH9" s="346"/>
      <c r="BUI9" s="346"/>
      <c r="BUJ9" s="346"/>
      <c r="BUK9" s="346"/>
      <c r="BUL9" s="346"/>
      <c r="BUM9" s="346"/>
      <c r="BUN9" s="346"/>
      <c r="BUO9" s="346"/>
      <c r="BUP9" s="346"/>
      <c r="BUQ9" s="346"/>
      <c r="BUR9" s="346"/>
      <c r="BUS9" s="346"/>
      <c r="BUT9" s="346"/>
      <c r="BUU9" s="346"/>
      <c r="BUV9" s="346"/>
      <c r="BUW9" s="346"/>
      <c r="BUX9" s="346"/>
      <c r="BUY9" s="346"/>
      <c r="BUZ9" s="346"/>
      <c r="BVA9" s="346"/>
      <c r="BVB9" s="346"/>
      <c r="BVC9" s="346"/>
      <c r="BVD9" s="346"/>
      <c r="BVE9" s="346"/>
      <c r="BVF9" s="346"/>
      <c r="BVG9" s="346"/>
      <c r="BVH9" s="346"/>
      <c r="BVI9" s="346"/>
      <c r="BVJ9" s="346"/>
      <c r="BVK9" s="346"/>
      <c r="BVL9" s="346"/>
      <c r="BVM9" s="346"/>
      <c r="BVN9" s="346"/>
      <c r="BVO9" s="346"/>
      <c r="BVP9" s="346"/>
      <c r="BVQ9" s="346"/>
      <c r="BVR9" s="346"/>
      <c r="BVS9" s="346"/>
      <c r="BVT9" s="346"/>
      <c r="BVU9" s="346"/>
      <c r="BVV9" s="346"/>
      <c r="BVW9" s="346"/>
      <c r="BVX9" s="346"/>
      <c r="BVY9" s="346"/>
      <c r="BVZ9" s="346"/>
      <c r="BWA9" s="346"/>
      <c r="BWB9" s="346"/>
      <c r="BWC9" s="346"/>
      <c r="BWD9" s="346"/>
      <c r="BWE9" s="346"/>
      <c r="BWF9" s="346"/>
      <c r="BWG9" s="346"/>
      <c r="BWH9" s="346"/>
      <c r="BWI9" s="346"/>
      <c r="BWJ9" s="346"/>
      <c r="BWK9" s="346"/>
      <c r="BWL9" s="346"/>
      <c r="BWM9" s="346"/>
      <c r="BWN9" s="346"/>
      <c r="BWO9" s="346"/>
      <c r="BWP9" s="346"/>
      <c r="BWQ9" s="346"/>
      <c r="BWR9" s="346"/>
      <c r="BWS9" s="346"/>
      <c r="BWT9" s="346"/>
      <c r="BWU9" s="346"/>
      <c r="BWV9" s="346"/>
      <c r="BWW9" s="346"/>
      <c r="BWX9" s="346"/>
      <c r="BWY9" s="346"/>
      <c r="BWZ9" s="346"/>
      <c r="BXA9" s="346"/>
      <c r="BXB9" s="346"/>
      <c r="BXC9" s="346"/>
      <c r="BXD9" s="346"/>
      <c r="BXE9" s="346"/>
      <c r="BXF9" s="346"/>
      <c r="BXG9" s="346"/>
      <c r="BXH9" s="346"/>
      <c r="BXI9" s="346"/>
      <c r="BXJ9" s="346"/>
      <c r="BXK9" s="346"/>
      <c r="BXL9" s="346"/>
      <c r="BXM9" s="346"/>
      <c r="BXN9" s="346"/>
      <c r="BXO9" s="346"/>
      <c r="BXP9" s="346"/>
      <c r="BXQ9" s="346"/>
      <c r="BXR9" s="346"/>
      <c r="BXS9" s="346"/>
      <c r="BXT9" s="346"/>
      <c r="BXU9" s="346"/>
      <c r="BXV9" s="346"/>
      <c r="BXW9" s="346"/>
      <c r="BXX9" s="346"/>
      <c r="BXY9" s="346"/>
      <c r="BXZ9" s="346"/>
      <c r="BYA9" s="346"/>
      <c r="BYB9" s="346"/>
      <c r="BYC9" s="346"/>
      <c r="BYD9" s="346"/>
      <c r="BYE9" s="346"/>
      <c r="BYF9" s="346"/>
      <c r="BYG9" s="346"/>
      <c r="BYH9" s="346"/>
      <c r="BYI9" s="346"/>
      <c r="BYJ9" s="346"/>
      <c r="BYK9" s="346"/>
      <c r="BYL9" s="346"/>
      <c r="BYM9" s="346"/>
      <c r="BYN9" s="346"/>
      <c r="BYO9" s="346"/>
      <c r="BYP9" s="346"/>
      <c r="BYQ9" s="346"/>
      <c r="BYR9" s="346"/>
      <c r="BYS9" s="346"/>
      <c r="BYT9" s="346"/>
      <c r="BYU9" s="346"/>
      <c r="BYV9" s="346"/>
      <c r="BYW9" s="346"/>
      <c r="BYX9" s="346"/>
      <c r="BYY9" s="346"/>
      <c r="BYZ9" s="346"/>
      <c r="BZA9" s="346"/>
      <c r="BZB9" s="346"/>
      <c r="BZC9" s="346"/>
      <c r="BZD9" s="346"/>
      <c r="BZE9" s="346"/>
      <c r="BZF9" s="346"/>
      <c r="BZG9" s="346"/>
      <c r="BZH9" s="346"/>
      <c r="BZI9" s="346"/>
      <c r="BZJ9" s="346"/>
      <c r="BZK9" s="346"/>
      <c r="BZL9" s="346"/>
      <c r="BZM9" s="346"/>
      <c r="BZN9" s="346"/>
      <c r="BZO9" s="346"/>
      <c r="BZP9" s="346"/>
      <c r="BZQ9" s="346"/>
      <c r="BZR9" s="346"/>
      <c r="BZS9" s="346"/>
      <c r="BZT9" s="346"/>
      <c r="BZU9" s="346"/>
      <c r="BZV9" s="346"/>
      <c r="BZW9" s="346"/>
      <c r="BZX9" s="346"/>
      <c r="BZY9" s="346"/>
      <c r="BZZ9" s="346"/>
      <c r="CAA9" s="346"/>
      <c r="CAB9" s="346"/>
      <c r="CAC9" s="346"/>
      <c r="CAD9" s="346"/>
      <c r="CAE9" s="346"/>
      <c r="CAF9" s="346"/>
      <c r="CAG9" s="346"/>
      <c r="CAH9" s="346"/>
      <c r="CAI9" s="346"/>
      <c r="CAJ9" s="346"/>
      <c r="CAK9" s="346"/>
      <c r="CAL9" s="346"/>
      <c r="CAM9" s="346"/>
      <c r="CAN9" s="346"/>
      <c r="CAO9" s="346"/>
      <c r="CAP9" s="346"/>
      <c r="CAQ9" s="346"/>
      <c r="CAR9" s="346"/>
      <c r="CAS9" s="346"/>
      <c r="CAT9" s="346"/>
      <c r="CAU9" s="346"/>
      <c r="CAV9" s="346"/>
      <c r="CAW9" s="346"/>
      <c r="CAX9" s="346"/>
      <c r="CAY9" s="346"/>
      <c r="CAZ9" s="346"/>
      <c r="CBA9" s="346"/>
      <c r="CBB9" s="346"/>
      <c r="CBC9" s="346"/>
      <c r="CBD9" s="346"/>
      <c r="CBE9" s="346"/>
      <c r="CBF9" s="346"/>
      <c r="CBG9" s="346"/>
      <c r="CBH9" s="346"/>
      <c r="CBI9" s="346"/>
      <c r="CBJ9" s="346"/>
      <c r="CBK9" s="346"/>
      <c r="CBL9" s="346"/>
      <c r="CBM9" s="346"/>
      <c r="CBN9" s="346"/>
      <c r="CBO9" s="346"/>
      <c r="CBP9" s="346"/>
      <c r="CBQ9" s="346"/>
      <c r="CBR9" s="346"/>
      <c r="CBS9" s="346"/>
      <c r="CBT9" s="346"/>
      <c r="CBU9" s="346"/>
      <c r="CBV9" s="346"/>
      <c r="CBW9" s="346"/>
      <c r="CBX9" s="346"/>
      <c r="CBY9" s="346"/>
      <c r="CBZ9" s="346"/>
      <c r="CCA9" s="346"/>
      <c r="CCB9" s="346"/>
      <c r="CCC9" s="346"/>
      <c r="CCD9" s="346"/>
      <c r="CCE9" s="346"/>
      <c r="CCF9" s="346"/>
      <c r="CCG9" s="346"/>
      <c r="CCH9" s="346"/>
      <c r="CCI9" s="346"/>
      <c r="CCJ9" s="346"/>
      <c r="CCK9" s="346"/>
      <c r="CCL9" s="346"/>
      <c r="CCM9" s="346"/>
      <c r="CCN9" s="346"/>
      <c r="CCO9" s="346"/>
      <c r="CCP9" s="346"/>
      <c r="CCQ9" s="346"/>
      <c r="CCR9" s="346"/>
      <c r="CCS9" s="346"/>
      <c r="CCT9" s="346"/>
      <c r="CCU9" s="346"/>
      <c r="CCV9" s="346"/>
      <c r="CCW9" s="346"/>
      <c r="CCX9" s="346"/>
      <c r="CCY9" s="346"/>
      <c r="CCZ9" s="346"/>
      <c r="CDA9" s="346"/>
      <c r="CDB9" s="346"/>
      <c r="CDC9" s="346"/>
      <c r="CDD9" s="346"/>
      <c r="CDE9" s="346"/>
      <c r="CDF9" s="346"/>
      <c r="CDG9" s="346"/>
      <c r="CDH9" s="346"/>
      <c r="CDI9" s="346"/>
      <c r="CDJ9" s="346"/>
      <c r="CDK9" s="346"/>
      <c r="CDL9" s="346"/>
      <c r="CDM9" s="346"/>
      <c r="CDN9" s="346"/>
      <c r="CDO9" s="346"/>
      <c r="CDP9" s="346"/>
      <c r="CDQ9" s="346"/>
      <c r="CDR9" s="346"/>
      <c r="CDS9" s="346"/>
      <c r="CDT9" s="346"/>
      <c r="CDU9" s="346"/>
      <c r="CDV9" s="346"/>
      <c r="CDW9" s="346"/>
      <c r="CDX9" s="346"/>
      <c r="CDY9" s="346"/>
      <c r="CDZ9" s="346"/>
      <c r="CEA9" s="346"/>
      <c r="CEB9" s="346"/>
      <c r="CEC9" s="346"/>
      <c r="CED9" s="346"/>
      <c r="CEE9" s="346"/>
      <c r="CEF9" s="346"/>
      <c r="CEG9" s="346"/>
      <c r="CEH9" s="346"/>
      <c r="CEI9" s="346"/>
      <c r="CEJ9" s="346"/>
      <c r="CEK9" s="346"/>
      <c r="CEL9" s="346"/>
      <c r="CEM9" s="346"/>
      <c r="CEN9" s="346"/>
      <c r="CEO9" s="346"/>
      <c r="CEP9" s="346"/>
      <c r="CEQ9" s="346"/>
      <c r="CER9" s="346"/>
      <c r="CES9" s="346"/>
      <c r="CET9" s="346"/>
      <c r="CEU9" s="346"/>
      <c r="CEV9" s="346"/>
      <c r="CEW9" s="346"/>
      <c r="CEX9" s="346"/>
      <c r="CEY9" s="346"/>
      <c r="CEZ9" s="346"/>
      <c r="CFA9" s="346"/>
      <c r="CFB9" s="346"/>
      <c r="CFC9" s="346"/>
      <c r="CFD9" s="346"/>
      <c r="CFE9" s="346"/>
      <c r="CFF9" s="346"/>
      <c r="CFG9" s="346"/>
      <c r="CFH9" s="346"/>
      <c r="CFI9" s="346"/>
      <c r="CFJ9" s="346"/>
      <c r="CFK9" s="346"/>
      <c r="CFL9" s="346"/>
      <c r="CFM9" s="346"/>
      <c r="CFN9" s="346"/>
      <c r="CFO9" s="346"/>
      <c r="CFP9" s="346"/>
      <c r="CFQ9" s="346"/>
      <c r="CFR9" s="346"/>
      <c r="CFS9" s="346"/>
      <c r="CFT9" s="346"/>
      <c r="CFU9" s="346"/>
      <c r="CFV9" s="346"/>
      <c r="CFW9" s="346"/>
      <c r="CFX9" s="346"/>
      <c r="CFY9" s="346"/>
      <c r="CFZ9" s="346"/>
      <c r="CGA9" s="346"/>
      <c r="CGB9" s="346"/>
      <c r="CGC9" s="346"/>
      <c r="CGD9" s="346"/>
      <c r="CGE9" s="346"/>
      <c r="CGF9" s="346"/>
      <c r="CGG9" s="346"/>
      <c r="CGH9" s="346"/>
      <c r="CGI9" s="346"/>
      <c r="CGJ9" s="346"/>
      <c r="CGK9" s="346"/>
      <c r="CGL9" s="346"/>
      <c r="CGM9" s="346"/>
      <c r="CGN9" s="346"/>
      <c r="CGO9" s="346"/>
      <c r="CGP9" s="346"/>
      <c r="CGQ9" s="346"/>
      <c r="CGR9" s="346"/>
      <c r="CGS9" s="346"/>
      <c r="CGT9" s="346"/>
      <c r="CGU9" s="346"/>
      <c r="CGV9" s="346"/>
      <c r="CGW9" s="346"/>
      <c r="CGX9" s="346"/>
      <c r="CGY9" s="346"/>
      <c r="CGZ9" s="346"/>
      <c r="CHA9" s="346"/>
      <c r="CHB9" s="346"/>
      <c r="CHC9" s="346"/>
      <c r="CHD9" s="346"/>
      <c r="CHE9" s="346"/>
      <c r="CHF9" s="346"/>
      <c r="CHG9" s="346"/>
      <c r="CHH9" s="346"/>
      <c r="CHI9" s="346"/>
      <c r="CHJ9" s="346"/>
      <c r="CHK9" s="346"/>
      <c r="CHL9" s="346"/>
      <c r="CHM9" s="346"/>
      <c r="CHN9" s="346"/>
      <c r="CHO9" s="346"/>
      <c r="CHP9" s="346"/>
      <c r="CHQ9" s="346"/>
      <c r="CHR9" s="346"/>
      <c r="CHS9" s="346"/>
      <c r="CHT9" s="346"/>
      <c r="CHU9" s="346"/>
      <c r="CHV9" s="346"/>
      <c r="CHW9" s="346"/>
      <c r="CHX9" s="346"/>
      <c r="CHY9" s="346"/>
      <c r="CHZ9" s="346"/>
      <c r="CIA9" s="346"/>
      <c r="CIB9" s="346"/>
      <c r="CIC9" s="346"/>
      <c r="CID9" s="346"/>
      <c r="CIE9" s="346"/>
      <c r="CIF9" s="346"/>
      <c r="CIG9" s="346"/>
      <c r="CIH9" s="346"/>
      <c r="CII9" s="346"/>
      <c r="CIJ9" s="346"/>
      <c r="CIK9" s="346"/>
      <c r="CIL9" s="346"/>
      <c r="CIM9" s="346"/>
      <c r="CIN9" s="346"/>
      <c r="CIO9" s="346"/>
      <c r="CIP9" s="346"/>
      <c r="CIQ9" s="346"/>
      <c r="CIR9" s="346"/>
      <c r="CIS9" s="346"/>
      <c r="CIT9" s="346"/>
      <c r="CIU9" s="346"/>
      <c r="CIV9" s="346"/>
      <c r="CIW9" s="346"/>
      <c r="CIX9" s="346"/>
      <c r="CIY9" s="346"/>
      <c r="CIZ9" s="346"/>
      <c r="CJA9" s="346"/>
      <c r="CJB9" s="346"/>
      <c r="CJC9" s="346"/>
      <c r="CJD9" s="346"/>
      <c r="CJE9" s="346"/>
      <c r="CJF9" s="346"/>
      <c r="CJG9" s="346"/>
      <c r="CJH9" s="346"/>
      <c r="CJI9" s="346"/>
      <c r="CJJ9" s="346"/>
      <c r="CJK9" s="346"/>
      <c r="CJL9" s="346"/>
      <c r="CJM9" s="346"/>
      <c r="CJN9" s="346"/>
      <c r="CJO9" s="346"/>
      <c r="CJP9" s="346"/>
      <c r="CJQ9" s="346"/>
      <c r="CJR9" s="346"/>
      <c r="CJS9" s="346"/>
      <c r="CJT9" s="346"/>
      <c r="CJU9" s="346"/>
      <c r="CJV9" s="346"/>
      <c r="CJW9" s="346"/>
      <c r="CJX9" s="346"/>
      <c r="CJY9" s="346"/>
      <c r="CJZ9" s="346"/>
      <c r="CKA9" s="346"/>
      <c r="CKB9" s="346"/>
      <c r="CKC9" s="346"/>
      <c r="CKD9" s="346"/>
      <c r="CKE9" s="346"/>
      <c r="CKF9" s="346"/>
      <c r="CKG9" s="346"/>
      <c r="CKH9" s="346"/>
      <c r="CKI9" s="346"/>
      <c r="CKJ9" s="346"/>
      <c r="CKK9" s="346"/>
      <c r="CKL9" s="346"/>
      <c r="CKM9" s="346"/>
      <c r="CKN9" s="346"/>
      <c r="CKO9" s="346"/>
      <c r="CKP9" s="346"/>
      <c r="CKQ9" s="346"/>
      <c r="CKR9" s="346"/>
      <c r="CKS9" s="346"/>
      <c r="CKT9" s="346"/>
      <c r="CKU9" s="346"/>
      <c r="CKV9" s="346"/>
      <c r="CKW9" s="346"/>
      <c r="CKX9" s="346"/>
      <c r="CKY9" s="346"/>
      <c r="CKZ9" s="346"/>
      <c r="CLA9" s="346"/>
      <c r="CLB9" s="346"/>
      <c r="CLC9" s="346"/>
      <c r="CLD9" s="346"/>
      <c r="CLE9" s="346"/>
      <c r="CLF9" s="346"/>
      <c r="CLG9" s="346"/>
      <c r="CLH9" s="346"/>
      <c r="CLI9" s="346"/>
      <c r="CLJ9" s="346"/>
      <c r="CLK9" s="346"/>
      <c r="CLL9" s="346"/>
      <c r="CLM9" s="346"/>
      <c r="CLN9" s="346"/>
      <c r="CLO9" s="346"/>
      <c r="CLP9" s="346"/>
      <c r="CLQ9" s="346"/>
      <c r="CLR9" s="346"/>
      <c r="CLS9" s="346"/>
      <c r="CLT9" s="346"/>
      <c r="CLU9" s="346"/>
      <c r="CLV9" s="346"/>
      <c r="CLW9" s="346"/>
      <c r="CLX9" s="346"/>
      <c r="CLY9" s="346"/>
      <c r="CLZ9" s="346"/>
      <c r="CMA9" s="346"/>
      <c r="CMB9" s="346"/>
      <c r="CMC9" s="346"/>
      <c r="CMD9" s="346"/>
      <c r="CME9" s="346"/>
      <c r="CMF9" s="346"/>
      <c r="CMG9" s="346"/>
      <c r="CMH9" s="346"/>
      <c r="CMI9" s="346"/>
      <c r="CMJ9" s="346"/>
      <c r="CMK9" s="346"/>
      <c r="CML9" s="346"/>
      <c r="CMM9" s="346"/>
      <c r="CMN9" s="346"/>
      <c r="CMO9" s="346"/>
      <c r="CMP9" s="346"/>
      <c r="CMQ9" s="346"/>
      <c r="CMR9" s="346"/>
      <c r="CMS9" s="346"/>
      <c r="CMT9" s="346"/>
      <c r="CMU9" s="346"/>
      <c r="CMV9" s="346"/>
      <c r="CMW9" s="346"/>
      <c r="CMX9" s="346"/>
      <c r="CMY9" s="346"/>
      <c r="CMZ9" s="346"/>
      <c r="CNA9" s="346"/>
      <c r="CNB9" s="346"/>
      <c r="CNC9" s="346"/>
      <c r="CND9" s="346"/>
      <c r="CNE9" s="346"/>
      <c r="CNF9" s="346"/>
      <c r="CNG9" s="346"/>
      <c r="CNH9" s="346"/>
      <c r="CNI9" s="346"/>
      <c r="CNJ9" s="346"/>
      <c r="CNK9" s="346"/>
      <c r="CNL9" s="346"/>
      <c r="CNM9" s="346"/>
      <c r="CNN9" s="346"/>
      <c r="CNO9" s="346"/>
      <c r="CNP9" s="346"/>
      <c r="CNQ9" s="346"/>
      <c r="CNR9" s="346"/>
      <c r="CNS9" s="346"/>
      <c r="CNT9" s="346"/>
      <c r="CNU9" s="346"/>
      <c r="CNV9" s="346"/>
      <c r="CNW9" s="346"/>
      <c r="CNX9" s="346"/>
      <c r="CNY9" s="346"/>
      <c r="CNZ9" s="346"/>
      <c r="COA9" s="346"/>
      <c r="COB9" s="346"/>
      <c r="COC9" s="346"/>
      <c r="COD9" s="346"/>
      <c r="COE9" s="346"/>
      <c r="COF9" s="346"/>
      <c r="COG9" s="346"/>
      <c r="COH9" s="346"/>
      <c r="COI9" s="346"/>
      <c r="COJ9" s="346"/>
      <c r="COK9" s="346"/>
      <c r="COL9" s="346"/>
      <c r="COM9" s="346"/>
      <c r="CON9" s="346"/>
      <c r="COO9" s="346"/>
      <c r="COP9" s="346"/>
      <c r="COQ9" s="346"/>
      <c r="COR9" s="346"/>
      <c r="COS9" s="346"/>
      <c r="COT9" s="346"/>
      <c r="COU9" s="346"/>
      <c r="COV9" s="346"/>
      <c r="COW9" s="346"/>
      <c r="COX9" s="346"/>
      <c r="COY9" s="346"/>
      <c r="COZ9" s="346"/>
      <c r="CPA9" s="346"/>
      <c r="CPB9" s="346"/>
      <c r="CPC9" s="346"/>
      <c r="CPD9" s="346"/>
      <c r="CPE9" s="346"/>
      <c r="CPF9" s="346"/>
      <c r="CPG9" s="346"/>
      <c r="CPH9" s="346"/>
      <c r="CPI9" s="346"/>
      <c r="CPJ9" s="346"/>
      <c r="CPK9" s="346"/>
      <c r="CPL9" s="346"/>
      <c r="CPM9" s="346"/>
      <c r="CPN9" s="346"/>
      <c r="CPO9" s="346"/>
      <c r="CPP9" s="346"/>
      <c r="CPQ9" s="346"/>
      <c r="CPR9" s="346"/>
      <c r="CPS9" s="346"/>
      <c r="CPT9" s="346"/>
      <c r="CPU9" s="346"/>
      <c r="CPV9" s="346"/>
      <c r="CPW9" s="346"/>
      <c r="CPX9" s="346"/>
      <c r="CPY9" s="346"/>
      <c r="CPZ9" s="346"/>
      <c r="CQA9" s="346"/>
      <c r="CQB9" s="346"/>
      <c r="CQC9" s="346"/>
      <c r="CQD9" s="346"/>
      <c r="CQE9" s="346"/>
      <c r="CQF9" s="346"/>
      <c r="CQG9" s="346"/>
      <c r="CQH9" s="346"/>
      <c r="CQI9" s="346"/>
      <c r="CQJ9" s="346"/>
      <c r="CQK9" s="346"/>
      <c r="CQL9" s="346"/>
      <c r="CQM9" s="346"/>
      <c r="CQN9" s="346"/>
      <c r="CQO9" s="346"/>
      <c r="CQP9" s="346"/>
      <c r="CQQ9" s="346"/>
      <c r="CQR9" s="346"/>
      <c r="CQS9" s="346"/>
      <c r="CQT9" s="346"/>
      <c r="CQU9" s="346"/>
      <c r="CQV9" s="346"/>
      <c r="CQW9" s="346"/>
      <c r="CQX9" s="346"/>
      <c r="CQY9" s="346"/>
      <c r="CQZ9" s="346"/>
      <c r="CRA9" s="346"/>
      <c r="CRB9" s="346"/>
      <c r="CRC9" s="346"/>
      <c r="CRD9" s="346"/>
      <c r="CRE9" s="346"/>
      <c r="CRF9" s="346"/>
      <c r="CRG9" s="346"/>
      <c r="CRH9" s="346"/>
      <c r="CRI9" s="346"/>
      <c r="CRJ9" s="346"/>
      <c r="CRK9" s="346"/>
      <c r="CRL9" s="346"/>
      <c r="CRM9" s="346"/>
      <c r="CRN9" s="346"/>
      <c r="CRO9" s="346"/>
      <c r="CRP9" s="346"/>
      <c r="CRQ9" s="346"/>
      <c r="CRR9" s="346"/>
      <c r="CRS9" s="346"/>
      <c r="CRT9" s="346"/>
      <c r="CRU9" s="346"/>
      <c r="CRV9" s="346"/>
      <c r="CRW9" s="346"/>
      <c r="CRX9" s="346"/>
      <c r="CRY9" s="346"/>
      <c r="CRZ9" s="346"/>
      <c r="CSA9" s="346"/>
      <c r="CSB9" s="346"/>
      <c r="CSC9" s="346"/>
      <c r="CSD9" s="346"/>
      <c r="CSE9" s="346"/>
      <c r="CSF9" s="346"/>
      <c r="CSG9" s="346"/>
      <c r="CSH9" s="346"/>
      <c r="CSI9" s="346"/>
      <c r="CSJ9" s="346"/>
      <c r="CSK9" s="346"/>
      <c r="CSL9" s="346"/>
      <c r="CSM9" s="346"/>
      <c r="CSN9" s="346"/>
      <c r="CSO9" s="346"/>
      <c r="CSP9" s="346"/>
      <c r="CSQ9" s="346"/>
      <c r="CSR9" s="346"/>
      <c r="CSS9" s="346"/>
      <c r="CST9" s="346"/>
      <c r="CSU9" s="346"/>
      <c r="CSV9" s="346"/>
      <c r="CSW9" s="346"/>
      <c r="CSX9" s="346"/>
      <c r="CSY9" s="346"/>
      <c r="CSZ9" s="346"/>
      <c r="CTA9" s="346"/>
      <c r="CTB9" s="346"/>
      <c r="CTC9" s="346"/>
      <c r="CTD9" s="346"/>
      <c r="CTE9" s="346"/>
      <c r="CTF9" s="346"/>
      <c r="CTG9" s="346"/>
      <c r="CTH9" s="346"/>
      <c r="CTI9" s="346"/>
      <c r="CTJ9" s="346"/>
      <c r="CTK9" s="346"/>
      <c r="CTL9" s="346"/>
      <c r="CTM9" s="346"/>
      <c r="CTN9" s="346"/>
      <c r="CTO9" s="346"/>
      <c r="CTP9" s="346"/>
      <c r="CTQ9" s="346"/>
      <c r="CTR9" s="346"/>
      <c r="CTS9" s="346"/>
      <c r="CTT9" s="346"/>
      <c r="CTU9" s="346"/>
      <c r="CTV9" s="346"/>
      <c r="CTW9" s="346"/>
      <c r="CTX9" s="346"/>
      <c r="CTY9" s="346"/>
      <c r="CTZ9" s="346"/>
      <c r="CUA9" s="346"/>
      <c r="CUB9" s="346"/>
      <c r="CUC9" s="346"/>
      <c r="CUD9" s="346"/>
      <c r="CUE9" s="346"/>
      <c r="CUF9" s="346"/>
      <c r="CUG9" s="346"/>
      <c r="CUH9" s="346"/>
      <c r="CUI9" s="346"/>
      <c r="CUJ9" s="346"/>
      <c r="CUK9" s="346"/>
      <c r="CUL9" s="346"/>
      <c r="CUM9" s="346"/>
      <c r="CUN9" s="346"/>
      <c r="CUO9" s="346"/>
      <c r="CUP9" s="346"/>
      <c r="CUQ9" s="346"/>
      <c r="CUR9" s="346"/>
      <c r="CUS9" s="346"/>
      <c r="CUT9" s="346"/>
      <c r="CUU9" s="346"/>
      <c r="CUV9" s="346"/>
      <c r="CUW9" s="346"/>
      <c r="CUX9" s="346"/>
      <c r="CUY9" s="346"/>
      <c r="CUZ9" s="346"/>
      <c r="CVA9" s="346"/>
      <c r="CVB9" s="346"/>
      <c r="CVC9" s="346"/>
      <c r="CVD9" s="346"/>
      <c r="CVE9" s="346"/>
      <c r="CVF9" s="346"/>
      <c r="CVG9" s="346"/>
      <c r="CVH9" s="346"/>
      <c r="CVI9" s="346"/>
      <c r="CVJ9" s="346"/>
      <c r="CVK9" s="346"/>
      <c r="CVL9" s="346"/>
      <c r="CVM9" s="346"/>
      <c r="CVN9" s="346"/>
      <c r="CVO9" s="346"/>
      <c r="CVP9" s="346"/>
      <c r="CVQ9" s="346"/>
      <c r="CVR9" s="346"/>
      <c r="CVS9" s="346"/>
      <c r="CVT9" s="346"/>
      <c r="CVU9" s="346"/>
      <c r="CVV9" s="346"/>
      <c r="CVW9" s="346"/>
      <c r="CVX9" s="346"/>
      <c r="CVY9" s="346"/>
      <c r="CVZ9" s="346"/>
      <c r="CWA9" s="346"/>
      <c r="CWB9" s="346"/>
      <c r="CWC9" s="346"/>
      <c r="CWD9" s="346"/>
      <c r="CWE9" s="346"/>
      <c r="CWF9" s="346"/>
      <c r="CWG9" s="346"/>
      <c r="CWH9" s="346"/>
      <c r="CWI9" s="346"/>
      <c r="CWJ9" s="346"/>
      <c r="CWK9" s="346"/>
      <c r="CWL9" s="346"/>
      <c r="CWM9" s="346"/>
      <c r="CWN9" s="346"/>
      <c r="CWO9" s="346"/>
      <c r="CWP9" s="346"/>
      <c r="CWQ9" s="346"/>
      <c r="CWR9" s="346"/>
      <c r="CWS9" s="346"/>
      <c r="CWT9" s="346"/>
      <c r="CWU9" s="346"/>
      <c r="CWV9" s="346"/>
      <c r="CWW9" s="346"/>
      <c r="CWX9" s="346"/>
      <c r="CWY9" s="346"/>
      <c r="CWZ9" s="346"/>
      <c r="CXA9" s="346"/>
      <c r="CXB9" s="346"/>
      <c r="CXC9" s="346"/>
      <c r="CXD9" s="346"/>
      <c r="CXE9" s="346"/>
      <c r="CXF9" s="346"/>
      <c r="CXG9" s="346"/>
      <c r="CXH9" s="346"/>
      <c r="CXI9" s="346"/>
      <c r="CXJ9" s="346"/>
      <c r="CXK9" s="346"/>
      <c r="CXL9" s="346"/>
      <c r="CXM9" s="346"/>
      <c r="CXN9" s="346"/>
      <c r="CXO9" s="346"/>
      <c r="CXP9" s="346"/>
      <c r="CXQ9" s="346"/>
      <c r="CXR9" s="346"/>
      <c r="CXS9" s="346"/>
      <c r="CXT9" s="346"/>
      <c r="CXU9" s="346"/>
      <c r="CXV9" s="346"/>
      <c r="CXW9" s="346"/>
      <c r="CXX9" s="346"/>
      <c r="CXY9" s="346"/>
      <c r="CXZ9" s="346"/>
      <c r="CYA9" s="346"/>
      <c r="CYB9" s="346"/>
      <c r="CYC9" s="346"/>
      <c r="CYD9" s="346"/>
      <c r="CYE9" s="346"/>
      <c r="CYF9" s="346"/>
      <c r="CYG9" s="346"/>
      <c r="CYH9" s="346"/>
      <c r="CYI9" s="346"/>
      <c r="CYJ9" s="346"/>
      <c r="CYK9" s="346"/>
      <c r="CYL9" s="346"/>
      <c r="CYM9" s="346"/>
      <c r="CYN9" s="346"/>
      <c r="CYO9" s="346"/>
      <c r="CYP9" s="346"/>
      <c r="CYQ9" s="346"/>
      <c r="CYR9" s="346"/>
      <c r="CYS9" s="346"/>
      <c r="CYT9" s="346"/>
      <c r="CYU9" s="346"/>
      <c r="CYV9" s="346"/>
      <c r="CYW9" s="346"/>
      <c r="CYX9" s="346"/>
      <c r="CYY9" s="346"/>
      <c r="CYZ9" s="346"/>
      <c r="CZA9" s="346"/>
      <c r="CZB9" s="346"/>
      <c r="CZC9" s="346"/>
      <c r="CZD9" s="346"/>
      <c r="CZE9" s="346"/>
      <c r="CZF9" s="346"/>
      <c r="CZG9" s="346"/>
      <c r="CZH9" s="346"/>
      <c r="CZI9" s="346"/>
      <c r="CZJ9" s="346"/>
      <c r="CZK9" s="346"/>
      <c r="CZL9" s="346"/>
      <c r="CZM9" s="346"/>
      <c r="CZN9" s="346"/>
      <c r="CZO9" s="346"/>
      <c r="CZP9" s="346"/>
      <c r="CZQ9" s="346"/>
      <c r="CZR9" s="346"/>
      <c r="CZS9" s="346"/>
      <c r="CZT9" s="346"/>
      <c r="CZU9" s="346"/>
      <c r="CZV9" s="346"/>
      <c r="CZW9" s="346"/>
      <c r="CZX9" s="346"/>
      <c r="CZY9" s="346"/>
      <c r="CZZ9" s="346"/>
      <c r="DAA9" s="346"/>
      <c r="DAB9" s="346"/>
      <c r="DAC9" s="346"/>
      <c r="DAD9" s="346"/>
      <c r="DAE9" s="346"/>
      <c r="DAF9" s="346"/>
      <c r="DAG9" s="346"/>
      <c r="DAH9" s="346"/>
      <c r="DAI9" s="346"/>
      <c r="DAJ9" s="346"/>
      <c r="DAK9" s="346"/>
      <c r="DAL9" s="346"/>
      <c r="DAM9" s="346"/>
      <c r="DAN9" s="346"/>
      <c r="DAO9" s="346"/>
      <c r="DAP9" s="346"/>
      <c r="DAQ9" s="346"/>
      <c r="DAR9" s="346"/>
      <c r="DAS9" s="346"/>
      <c r="DAT9" s="346"/>
      <c r="DAU9" s="346"/>
      <c r="DAV9" s="346"/>
      <c r="DAW9" s="346"/>
      <c r="DAX9" s="346"/>
      <c r="DAY9" s="346"/>
      <c r="DAZ9" s="346"/>
      <c r="DBA9" s="346"/>
      <c r="DBB9" s="346"/>
      <c r="DBC9" s="346"/>
      <c r="DBD9" s="346"/>
      <c r="DBE9" s="346"/>
      <c r="DBF9" s="346"/>
      <c r="DBG9" s="346"/>
      <c r="DBH9" s="346"/>
      <c r="DBI9" s="346"/>
      <c r="DBJ9" s="346"/>
      <c r="DBK9" s="346"/>
      <c r="DBL9" s="346"/>
      <c r="DBM9" s="346"/>
      <c r="DBN9" s="346"/>
      <c r="DBO9" s="346"/>
      <c r="DBP9" s="346"/>
      <c r="DBQ9" s="346"/>
      <c r="DBR9" s="346"/>
      <c r="DBS9" s="346"/>
      <c r="DBT9" s="346"/>
      <c r="DBU9" s="346"/>
      <c r="DBV9" s="346"/>
      <c r="DBW9" s="346"/>
      <c r="DBX9" s="346"/>
      <c r="DBY9" s="346"/>
      <c r="DBZ9" s="346"/>
      <c r="DCA9" s="346"/>
      <c r="DCB9" s="346"/>
      <c r="DCC9" s="346"/>
      <c r="DCD9" s="346"/>
      <c r="DCE9" s="346"/>
      <c r="DCF9" s="346"/>
      <c r="DCG9" s="346"/>
      <c r="DCH9" s="346"/>
      <c r="DCI9" s="346"/>
      <c r="DCJ9" s="346"/>
      <c r="DCK9" s="346"/>
      <c r="DCL9" s="346"/>
      <c r="DCM9" s="346"/>
      <c r="DCN9" s="346"/>
      <c r="DCO9" s="346"/>
      <c r="DCP9" s="346"/>
      <c r="DCQ9" s="346"/>
      <c r="DCR9" s="346"/>
      <c r="DCS9" s="346"/>
      <c r="DCT9" s="346"/>
      <c r="DCU9" s="346"/>
      <c r="DCV9" s="346"/>
      <c r="DCW9" s="346"/>
      <c r="DCX9" s="346"/>
      <c r="DCY9" s="346"/>
      <c r="DCZ9" s="346"/>
      <c r="DDA9" s="346"/>
      <c r="DDB9" s="346"/>
      <c r="DDC9" s="346"/>
      <c r="DDD9" s="346"/>
      <c r="DDE9" s="346"/>
      <c r="DDF9" s="346"/>
      <c r="DDG9" s="346"/>
      <c r="DDH9" s="346"/>
      <c r="DDI9" s="346"/>
      <c r="DDJ9" s="346"/>
      <c r="DDK9" s="346"/>
      <c r="DDL9" s="346"/>
      <c r="DDM9" s="346"/>
      <c r="DDN9" s="346"/>
      <c r="DDO9" s="346"/>
      <c r="DDP9" s="346"/>
      <c r="DDQ9" s="346"/>
      <c r="DDR9" s="346"/>
      <c r="DDS9" s="346"/>
      <c r="DDT9" s="346"/>
      <c r="DDU9" s="346"/>
      <c r="DDV9" s="346"/>
      <c r="DDW9" s="346"/>
      <c r="DDX9" s="346"/>
      <c r="DDY9" s="346"/>
      <c r="DDZ9" s="346"/>
      <c r="DEA9" s="346"/>
      <c r="DEB9" s="346"/>
      <c r="DEC9" s="346"/>
      <c r="DED9" s="346"/>
      <c r="DEE9" s="346"/>
      <c r="DEF9" s="346"/>
      <c r="DEG9" s="346"/>
      <c r="DEH9" s="346"/>
      <c r="DEI9" s="346"/>
      <c r="DEJ9" s="346"/>
      <c r="DEK9" s="346"/>
      <c r="DEL9" s="346"/>
      <c r="DEM9" s="346"/>
      <c r="DEN9" s="346"/>
      <c r="DEO9" s="346"/>
      <c r="DEP9" s="346"/>
      <c r="DEQ9" s="346"/>
      <c r="DER9" s="346"/>
      <c r="DES9" s="346"/>
      <c r="DET9" s="346"/>
      <c r="DEU9" s="346"/>
      <c r="DEV9" s="346"/>
      <c r="DEW9" s="346"/>
      <c r="DEX9" s="346"/>
      <c r="DEY9" s="346"/>
      <c r="DEZ9" s="346"/>
      <c r="DFA9" s="346"/>
      <c r="DFB9" s="346"/>
      <c r="DFC9" s="346"/>
      <c r="DFD9" s="346"/>
      <c r="DFE9" s="346"/>
      <c r="DFF9" s="346"/>
      <c r="DFG9" s="346"/>
      <c r="DFH9" s="346"/>
      <c r="DFI9" s="346"/>
      <c r="DFJ9" s="346"/>
      <c r="DFK9" s="346"/>
      <c r="DFL9" s="346"/>
      <c r="DFM9" s="346"/>
      <c r="DFN9" s="346"/>
      <c r="DFO9" s="346"/>
      <c r="DFP9" s="346"/>
      <c r="DFQ9" s="346"/>
      <c r="DFR9" s="346"/>
      <c r="DFS9" s="346"/>
      <c r="DFT9" s="346"/>
      <c r="DFU9" s="346"/>
      <c r="DFV9" s="346"/>
      <c r="DFW9" s="346"/>
      <c r="DFX9" s="346"/>
      <c r="DFY9" s="346"/>
      <c r="DFZ9" s="346"/>
      <c r="DGA9" s="346"/>
      <c r="DGB9" s="346"/>
      <c r="DGC9" s="346"/>
      <c r="DGD9" s="346"/>
      <c r="DGE9" s="346"/>
      <c r="DGF9" s="346"/>
      <c r="DGG9" s="346"/>
      <c r="DGH9" s="346"/>
      <c r="DGI9" s="346"/>
      <c r="DGJ9" s="346"/>
      <c r="DGK9" s="346"/>
      <c r="DGL9" s="346"/>
      <c r="DGM9" s="346"/>
      <c r="DGN9" s="346"/>
      <c r="DGO9" s="346"/>
      <c r="DGP9" s="346"/>
      <c r="DGQ9" s="346"/>
      <c r="DGR9" s="346"/>
      <c r="DGS9" s="346"/>
      <c r="DGT9" s="346"/>
      <c r="DGU9" s="346"/>
      <c r="DGV9" s="346"/>
      <c r="DGW9" s="346"/>
      <c r="DGX9" s="346"/>
      <c r="DGY9" s="346"/>
      <c r="DGZ9" s="346"/>
      <c r="DHA9" s="346"/>
      <c r="DHB9" s="346"/>
      <c r="DHC9" s="346"/>
      <c r="DHD9" s="346"/>
      <c r="DHE9" s="346"/>
      <c r="DHF9" s="346"/>
      <c r="DHG9" s="346"/>
      <c r="DHH9" s="346"/>
      <c r="DHI9" s="346"/>
      <c r="DHJ9" s="346"/>
      <c r="DHK9" s="346"/>
      <c r="DHL9" s="346"/>
      <c r="DHM9" s="346"/>
      <c r="DHN9" s="346"/>
      <c r="DHO9" s="346"/>
      <c r="DHP9" s="346"/>
      <c r="DHQ9" s="346"/>
      <c r="DHR9" s="346"/>
      <c r="DHS9" s="346"/>
      <c r="DHT9" s="346"/>
      <c r="DHU9" s="346"/>
      <c r="DHV9" s="346"/>
      <c r="DHW9" s="346"/>
      <c r="DHX9" s="346"/>
      <c r="DHY9" s="346"/>
      <c r="DHZ9" s="346"/>
      <c r="DIA9" s="346"/>
      <c r="DIB9" s="346"/>
      <c r="DIC9" s="346"/>
      <c r="DID9" s="346"/>
      <c r="DIE9" s="346"/>
      <c r="DIF9" s="346"/>
      <c r="DIG9" s="346"/>
      <c r="DIH9" s="346"/>
      <c r="DII9" s="346"/>
      <c r="DIJ9" s="346"/>
      <c r="DIK9" s="346"/>
      <c r="DIL9" s="346"/>
      <c r="DIM9" s="346"/>
      <c r="DIN9" s="346"/>
      <c r="DIO9" s="346"/>
      <c r="DIP9" s="346"/>
      <c r="DIQ9" s="346"/>
      <c r="DIR9" s="346"/>
      <c r="DIS9" s="346"/>
      <c r="DIT9" s="346"/>
      <c r="DIU9" s="346"/>
      <c r="DIV9" s="346"/>
      <c r="DIW9" s="346"/>
      <c r="DIX9" s="346"/>
      <c r="DIY9" s="346"/>
      <c r="DIZ9" s="346"/>
      <c r="DJA9" s="346"/>
      <c r="DJB9" s="346"/>
      <c r="DJC9" s="346"/>
      <c r="DJD9" s="346"/>
      <c r="DJE9" s="346"/>
      <c r="DJF9" s="346"/>
      <c r="DJG9" s="346"/>
      <c r="DJH9" s="346"/>
      <c r="DJI9" s="346"/>
      <c r="DJJ9" s="346"/>
      <c r="DJK9" s="346"/>
      <c r="DJL9" s="346"/>
      <c r="DJM9" s="346"/>
      <c r="DJN9" s="346"/>
      <c r="DJO9" s="346"/>
      <c r="DJP9" s="346"/>
      <c r="DJQ9" s="346"/>
      <c r="DJR9" s="346"/>
      <c r="DJS9" s="346"/>
      <c r="DJT9" s="346"/>
      <c r="DJU9" s="346"/>
      <c r="DJV9" s="346"/>
      <c r="DJW9" s="346"/>
      <c r="DJX9" s="346"/>
      <c r="DJY9" s="346"/>
      <c r="DJZ9" s="346"/>
      <c r="DKA9" s="346"/>
      <c r="DKB9" s="346"/>
      <c r="DKC9" s="346"/>
      <c r="DKD9" s="346"/>
      <c r="DKE9" s="346"/>
      <c r="DKF9" s="346"/>
      <c r="DKG9" s="346"/>
      <c r="DKH9" s="346"/>
      <c r="DKI9" s="346"/>
      <c r="DKJ9" s="346"/>
      <c r="DKK9" s="346"/>
      <c r="DKL9" s="346"/>
      <c r="DKM9" s="346"/>
      <c r="DKN9" s="346"/>
      <c r="DKO9" s="346"/>
      <c r="DKP9" s="346"/>
      <c r="DKQ9" s="346"/>
      <c r="DKR9" s="346"/>
      <c r="DKS9" s="346"/>
      <c r="DKT9" s="346"/>
      <c r="DKU9" s="346"/>
      <c r="DKV9" s="346"/>
      <c r="DKW9" s="346"/>
      <c r="DKX9" s="346"/>
      <c r="DKY9" s="346"/>
      <c r="DKZ9" s="346"/>
      <c r="DLA9" s="346"/>
      <c r="DLB9" s="346"/>
      <c r="DLC9" s="346"/>
      <c r="DLD9" s="346"/>
      <c r="DLE9" s="346"/>
      <c r="DLF9" s="346"/>
      <c r="DLG9" s="346"/>
      <c r="DLH9" s="346"/>
      <c r="DLI9" s="346"/>
      <c r="DLJ9" s="346"/>
      <c r="DLK9" s="346"/>
      <c r="DLL9" s="346"/>
      <c r="DLM9" s="346"/>
      <c r="DLN9" s="346"/>
      <c r="DLO9" s="346"/>
      <c r="DLP9" s="346"/>
      <c r="DLQ9" s="346"/>
      <c r="DLR9" s="346"/>
      <c r="DLS9" s="346"/>
      <c r="DLT9" s="346"/>
      <c r="DLU9" s="346"/>
      <c r="DLV9" s="346"/>
      <c r="DLW9" s="346"/>
      <c r="DLX9" s="346"/>
      <c r="DLY9" s="346"/>
      <c r="DLZ9" s="346"/>
      <c r="DMA9" s="346"/>
      <c r="DMB9" s="346"/>
      <c r="DMC9" s="346"/>
      <c r="DMD9" s="346"/>
      <c r="DME9" s="346"/>
      <c r="DMF9" s="346"/>
      <c r="DMG9" s="346"/>
      <c r="DMH9" s="346"/>
      <c r="DMI9" s="346"/>
      <c r="DMJ9" s="346"/>
      <c r="DMK9" s="346"/>
      <c r="DML9" s="346"/>
      <c r="DMM9" s="346"/>
      <c r="DMN9" s="346"/>
      <c r="DMO9" s="346"/>
      <c r="DMP9" s="346"/>
      <c r="DMQ9" s="346"/>
      <c r="DMR9" s="346"/>
      <c r="DMS9" s="346"/>
      <c r="DMT9" s="346"/>
      <c r="DMU9" s="346"/>
      <c r="DMV9" s="346"/>
      <c r="DMW9" s="346"/>
      <c r="DMX9" s="346"/>
      <c r="DMY9" s="346"/>
      <c r="DMZ9" s="346"/>
      <c r="DNA9" s="346"/>
      <c r="DNB9" s="346"/>
      <c r="DNC9" s="346"/>
      <c r="DND9" s="346"/>
      <c r="DNE9" s="346"/>
      <c r="DNF9" s="346"/>
      <c r="DNG9" s="346"/>
      <c r="DNH9" s="346"/>
      <c r="DNI9" s="346"/>
      <c r="DNJ9" s="346"/>
      <c r="DNK9" s="346"/>
      <c r="DNL9" s="346"/>
      <c r="DNM9" s="346"/>
      <c r="DNN9" s="346"/>
      <c r="DNO9" s="346"/>
      <c r="DNP9" s="346"/>
      <c r="DNQ9" s="346"/>
      <c r="DNR9" s="346"/>
      <c r="DNS9" s="346"/>
      <c r="DNT9" s="346"/>
      <c r="DNU9" s="346"/>
      <c r="DNV9" s="346"/>
      <c r="DNW9" s="346"/>
      <c r="DNX9" s="346"/>
      <c r="DNY9" s="346"/>
      <c r="DNZ9" s="346"/>
      <c r="DOA9" s="346"/>
      <c r="DOB9" s="346"/>
      <c r="DOC9" s="346"/>
      <c r="DOD9" s="346"/>
      <c r="DOE9" s="346"/>
      <c r="DOF9" s="346"/>
      <c r="DOG9" s="346"/>
      <c r="DOH9" s="346"/>
      <c r="DOI9" s="346"/>
      <c r="DOJ9" s="346"/>
      <c r="DOK9" s="346"/>
      <c r="DOL9" s="346"/>
      <c r="DOM9" s="346"/>
      <c r="DON9" s="346"/>
      <c r="DOO9" s="346"/>
      <c r="DOP9" s="346"/>
      <c r="DOQ9" s="346"/>
      <c r="DOR9" s="346"/>
      <c r="DOS9" s="346"/>
      <c r="DOT9" s="346"/>
      <c r="DOU9" s="346"/>
      <c r="DOV9" s="346"/>
      <c r="DOW9" s="346"/>
      <c r="DOX9" s="346"/>
      <c r="DOY9" s="346"/>
      <c r="DOZ9" s="346"/>
      <c r="DPA9" s="346"/>
      <c r="DPB9" s="346"/>
      <c r="DPC9" s="346"/>
      <c r="DPD9" s="346"/>
      <c r="DPE9" s="346"/>
      <c r="DPF9" s="346"/>
      <c r="DPG9" s="346"/>
      <c r="DPH9" s="346"/>
      <c r="DPI9" s="346"/>
      <c r="DPJ9" s="346"/>
      <c r="DPK9" s="346"/>
      <c r="DPL9" s="346"/>
      <c r="DPM9" s="346"/>
      <c r="DPN9" s="346"/>
      <c r="DPO9" s="346"/>
      <c r="DPP9" s="346"/>
      <c r="DPQ9" s="346"/>
      <c r="DPR9" s="346"/>
      <c r="DPS9" s="346"/>
      <c r="DPT9" s="346"/>
      <c r="DPU9" s="346"/>
      <c r="DPV9" s="346"/>
      <c r="DPW9" s="346"/>
      <c r="DPX9" s="346"/>
      <c r="DPY9" s="346"/>
      <c r="DPZ9" s="346"/>
      <c r="DQA9" s="346"/>
      <c r="DQB9" s="346"/>
      <c r="DQC9" s="346"/>
      <c r="DQD9" s="346"/>
      <c r="DQE9" s="346"/>
      <c r="DQF9" s="346"/>
      <c r="DQG9" s="346"/>
      <c r="DQH9" s="346"/>
      <c r="DQI9" s="346"/>
      <c r="DQJ9" s="346"/>
      <c r="DQK9" s="346"/>
      <c r="DQL9" s="346"/>
      <c r="DQM9" s="346"/>
      <c r="DQN9" s="346"/>
      <c r="DQO9" s="346"/>
      <c r="DQP9" s="346"/>
      <c r="DQQ9" s="346"/>
      <c r="DQR9" s="346"/>
      <c r="DQS9" s="346"/>
      <c r="DQT9" s="346"/>
      <c r="DQU9" s="346"/>
      <c r="DQV9" s="346"/>
      <c r="DQW9" s="346"/>
      <c r="DQX9" s="346"/>
      <c r="DQY9" s="346"/>
      <c r="DQZ9" s="346"/>
      <c r="DRA9" s="346"/>
      <c r="DRB9" s="346"/>
      <c r="DRC9" s="346"/>
      <c r="DRD9" s="346"/>
      <c r="DRE9" s="346"/>
      <c r="DRF9" s="346"/>
      <c r="DRG9" s="346"/>
      <c r="DRH9" s="346"/>
      <c r="DRI9" s="346"/>
      <c r="DRJ9" s="346"/>
      <c r="DRK9" s="346"/>
      <c r="DRL9" s="346"/>
      <c r="DRM9" s="346"/>
      <c r="DRN9" s="346"/>
      <c r="DRO9" s="346"/>
      <c r="DRP9" s="346"/>
      <c r="DRQ9" s="346"/>
      <c r="DRR9" s="346"/>
      <c r="DRS9" s="346"/>
      <c r="DRT9" s="346"/>
      <c r="DRU9" s="346"/>
      <c r="DRV9" s="346"/>
      <c r="DRW9" s="346"/>
      <c r="DRX9" s="346"/>
      <c r="DRY9" s="346"/>
      <c r="DRZ9" s="346"/>
      <c r="DSA9" s="346"/>
      <c r="DSB9" s="346"/>
      <c r="DSC9" s="346"/>
      <c r="DSD9" s="346"/>
      <c r="DSE9" s="346"/>
      <c r="DSF9" s="346"/>
      <c r="DSG9" s="346"/>
      <c r="DSH9" s="346"/>
      <c r="DSI9" s="346"/>
      <c r="DSJ9" s="346"/>
      <c r="DSK9" s="346"/>
      <c r="DSL9" s="346"/>
      <c r="DSM9" s="346"/>
      <c r="DSN9" s="346"/>
      <c r="DSO9" s="346"/>
      <c r="DSP9" s="346"/>
      <c r="DSQ9" s="346"/>
      <c r="DSR9" s="346"/>
      <c r="DSS9" s="346"/>
      <c r="DST9" s="346"/>
      <c r="DSU9" s="346"/>
      <c r="DSV9" s="346"/>
      <c r="DSW9" s="346"/>
      <c r="DSX9" s="346"/>
      <c r="DSY9" s="346"/>
      <c r="DSZ9" s="346"/>
      <c r="DTA9" s="346"/>
      <c r="DTB9" s="346"/>
      <c r="DTC9" s="346"/>
      <c r="DTD9" s="346"/>
      <c r="DTE9" s="346"/>
      <c r="DTF9" s="346"/>
      <c r="DTG9" s="346"/>
      <c r="DTH9" s="346"/>
      <c r="DTI9" s="346"/>
      <c r="DTJ9" s="346"/>
      <c r="DTK9" s="346"/>
      <c r="DTL9" s="346"/>
      <c r="DTM9" s="346"/>
      <c r="DTN9" s="346"/>
      <c r="DTO9" s="346"/>
      <c r="DTP9" s="346"/>
      <c r="DTQ9" s="346"/>
      <c r="DTR9" s="346"/>
      <c r="DTS9" s="346"/>
      <c r="DTT9" s="346"/>
      <c r="DTU9" s="346"/>
      <c r="DTV9" s="346"/>
      <c r="DTW9" s="346"/>
      <c r="DTX9" s="346"/>
      <c r="DTY9" s="346"/>
      <c r="DTZ9" s="346"/>
      <c r="DUA9" s="346"/>
      <c r="DUB9" s="346"/>
      <c r="DUC9" s="346"/>
      <c r="DUD9" s="346"/>
      <c r="DUE9" s="346"/>
      <c r="DUF9" s="346"/>
      <c r="DUG9" s="346"/>
      <c r="DUH9" s="346"/>
      <c r="DUI9" s="346"/>
      <c r="DUJ9" s="346"/>
      <c r="DUK9" s="346"/>
      <c r="DUL9" s="346"/>
      <c r="DUM9" s="346"/>
      <c r="DUN9" s="346"/>
      <c r="DUO9" s="346"/>
      <c r="DUP9" s="346"/>
      <c r="DUQ9" s="346"/>
      <c r="DUR9" s="346"/>
      <c r="DUS9" s="346"/>
      <c r="DUT9" s="346"/>
      <c r="DUU9" s="346"/>
      <c r="DUV9" s="346"/>
      <c r="DUW9" s="346"/>
      <c r="DUX9" s="346"/>
      <c r="DUY9" s="346"/>
      <c r="DUZ9" s="346"/>
      <c r="DVA9" s="346"/>
      <c r="DVB9" s="346"/>
      <c r="DVC9" s="346"/>
      <c r="DVD9" s="346"/>
      <c r="DVE9" s="346"/>
      <c r="DVF9" s="346"/>
      <c r="DVG9" s="346"/>
      <c r="DVH9" s="346"/>
      <c r="DVI9" s="346"/>
      <c r="DVJ9" s="346"/>
      <c r="DVK9" s="346"/>
      <c r="DVL9" s="346"/>
      <c r="DVM9" s="346"/>
      <c r="DVN9" s="346"/>
      <c r="DVO9" s="346"/>
      <c r="DVP9" s="346"/>
      <c r="DVQ9" s="346"/>
      <c r="DVR9" s="346"/>
      <c r="DVS9" s="346"/>
      <c r="DVT9" s="346"/>
      <c r="DVU9" s="346"/>
      <c r="DVV9" s="346"/>
      <c r="DVW9" s="346"/>
      <c r="DVX9" s="346"/>
      <c r="DVY9" s="346"/>
      <c r="DVZ9" s="346"/>
      <c r="DWA9" s="346"/>
      <c r="DWB9" s="346"/>
      <c r="DWC9" s="346"/>
      <c r="DWD9" s="346"/>
      <c r="DWE9" s="346"/>
      <c r="DWF9" s="346"/>
      <c r="DWG9" s="346"/>
      <c r="DWH9" s="346"/>
      <c r="DWI9" s="346"/>
      <c r="DWJ9" s="346"/>
      <c r="DWK9" s="346"/>
      <c r="DWL9" s="346"/>
      <c r="DWM9" s="346"/>
      <c r="DWN9" s="346"/>
      <c r="DWO9" s="346"/>
      <c r="DWP9" s="346"/>
      <c r="DWQ9" s="346"/>
      <c r="DWR9" s="346"/>
      <c r="DWS9" s="346"/>
      <c r="DWT9" s="346"/>
      <c r="DWU9" s="346"/>
      <c r="DWV9" s="346"/>
      <c r="DWW9" s="346"/>
      <c r="DWX9" s="346"/>
      <c r="DWY9" s="346"/>
      <c r="DWZ9" s="346"/>
      <c r="DXA9" s="346"/>
      <c r="DXB9" s="346"/>
      <c r="DXC9" s="346"/>
      <c r="DXD9" s="346"/>
      <c r="DXE9" s="346"/>
      <c r="DXF9" s="346"/>
      <c r="DXG9" s="346"/>
      <c r="DXH9" s="346"/>
      <c r="DXI9" s="346"/>
      <c r="DXJ9" s="346"/>
      <c r="DXK9" s="346"/>
      <c r="DXL9" s="346"/>
      <c r="DXM9" s="346"/>
      <c r="DXN9" s="346"/>
      <c r="DXO9" s="346"/>
      <c r="DXP9" s="346"/>
      <c r="DXQ9" s="346"/>
      <c r="DXR9" s="346"/>
      <c r="DXS9" s="346"/>
      <c r="DXT9" s="346"/>
      <c r="DXU9" s="346"/>
      <c r="DXV9" s="346"/>
      <c r="DXW9" s="346"/>
      <c r="DXX9" s="346"/>
      <c r="DXY9" s="346"/>
      <c r="DXZ9" s="346"/>
      <c r="DYA9" s="346"/>
      <c r="DYB9" s="346"/>
      <c r="DYC9" s="346"/>
      <c r="DYD9" s="346"/>
      <c r="DYE9" s="346"/>
      <c r="DYF9" s="346"/>
      <c r="DYG9" s="346"/>
      <c r="DYH9" s="346"/>
      <c r="DYI9" s="346"/>
      <c r="DYJ9" s="346"/>
      <c r="DYK9" s="346"/>
      <c r="DYL9" s="346"/>
      <c r="DYM9" s="346"/>
      <c r="DYN9" s="346"/>
      <c r="DYO9" s="346"/>
      <c r="DYP9" s="346"/>
      <c r="DYQ9" s="346"/>
      <c r="DYR9" s="346"/>
      <c r="DYS9" s="346"/>
      <c r="DYT9" s="346"/>
      <c r="DYU9" s="346"/>
      <c r="DYV9" s="346"/>
      <c r="DYW9" s="346"/>
      <c r="DYX9" s="346"/>
      <c r="DYY9" s="346"/>
      <c r="DYZ9" s="346"/>
      <c r="DZA9" s="346"/>
      <c r="DZB9" s="346"/>
      <c r="DZC9" s="346"/>
      <c r="DZD9" s="346"/>
      <c r="DZE9" s="346"/>
      <c r="DZF9" s="346"/>
      <c r="DZG9" s="346"/>
      <c r="DZH9" s="346"/>
      <c r="DZI9" s="346"/>
      <c r="DZJ9" s="346"/>
      <c r="DZK9" s="346"/>
      <c r="DZL9" s="346"/>
      <c r="DZM9" s="346"/>
      <c r="DZN9" s="346"/>
      <c r="DZO9" s="346"/>
      <c r="DZP9" s="346"/>
      <c r="DZQ9" s="346"/>
      <c r="DZR9" s="346"/>
      <c r="DZS9" s="346"/>
      <c r="DZT9" s="346"/>
      <c r="DZU9" s="346"/>
      <c r="DZV9" s="346"/>
      <c r="DZW9" s="346"/>
      <c r="DZX9" s="346"/>
      <c r="DZY9" s="346"/>
      <c r="DZZ9" s="346"/>
      <c r="EAA9" s="346"/>
      <c r="EAB9" s="346"/>
      <c r="EAC9" s="346"/>
      <c r="EAD9" s="346"/>
      <c r="EAE9" s="346"/>
      <c r="EAF9" s="346"/>
      <c r="EAG9" s="346"/>
      <c r="EAH9" s="346"/>
      <c r="EAI9" s="346"/>
      <c r="EAJ9" s="346"/>
      <c r="EAK9" s="346"/>
      <c r="EAL9" s="346"/>
      <c r="EAM9" s="346"/>
      <c r="EAN9" s="346"/>
      <c r="EAO9" s="346"/>
      <c r="EAP9" s="346"/>
      <c r="EAQ9" s="346"/>
      <c r="EAR9" s="346"/>
      <c r="EAS9" s="346"/>
      <c r="EAT9" s="346"/>
      <c r="EAU9" s="346"/>
      <c r="EAV9" s="346"/>
      <c r="EAW9" s="346"/>
      <c r="EAX9" s="346"/>
      <c r="EAY9" s="346"/>
      <c r="EAZ9" s="346"/>
      <c r="EBA9" s="346"/>
      <c r="EBB9" s="346"/>
      <c r="EBC9" s="346"/>
      <c r="EBD9" s="346"/>
      <c r="EBE9" s="346"/>
      <c r="EBF9" s="346"/>
      <c r="EBG9" s="346"/>
      <c r="EBH9" s="346"/>
      <c r="EBI9" s="346"/>
      <c r="EBJ9" s="346"/>
      <c r="EBK9" s="346"/>
      <c r="EBL9" s="346"/>
      <c r="EBM9" s="346"/>
      <c r="EBN9" s="346"/>
      <c r="EBO9" s="346"/>
      <c r="EBP9" s="346"/>
      <c r="EBQ9" s="346"/>
      <c r="EBR9" s="346"/>
      <c r="EBS9" s="346"/>
      <c r="EBT9" s="346"/>
      <c r="EBU9" s="346"/>
      <c r="EBV9" s="346"/>
      <c r="EBW9" s="346"/>
      <c r="EBX9" s="346"/>
      <c r="EBY9" s="346"/>
      <c r="EBZ9" s="346"/>
      <c r="ECA9" s="346"/>
      <c r="ECB9" s="346"/>
      <c r="ECC9" s="346"/>
      <c r="ECD9" s="346"/>
      <c r="ECE9" s="346"/>
      <c r="ECF9" s="346"/>
      <c r="ECG9" s="346"/>
      <c r="ECH9" s="346"/>
      <c r="ECI9" s="346"/>
      <c r="ECJ9" s="346"/>
      <c r="ECK9" s="346"/>
      <c r="ECL9" s="346"/>
      <c r="ECM9" s="346"/>
      <c r="ECN9" s="346"/>
      <c r="ECO9" s="346"/>
      <c r="ECP9" s="346"/>
      <c r="ECQ9" s="346"/>
      <c r="ECR9" s="346"/>
      <c r="ECS9" s="346"/>
      <c r="ECT9" s="346"/>
      <c r="ECU9" s="346"/>
      <c r="ECV9" s="346"/>
      <c r="ECW9" s="346"/>
      <c r="ECX9" s="346"/>
      <c r="ECY9" s="346"/>
      <c r="ECZ9" s="346"/>
      <c r="EDA9" s="346"/>
      <c r="EDB9" s="346"/>
      <c r="EDC9" s="346"/>
      <c r="EDD9" s="346"/>
      <c r="EDE9" s="346"/>
      <c r="EDF9" s="346"/>
      <c r="EDG9" s="346"/>
      <c r="EDH9" s="346"/>
      <c r="EDI9" s="346"/>
      <c r="EDJ9" s="346"/>
      <c r="EDK9" s="346"/>
      <c r="EDL9" s="346"/>
      <c r="EDM9" s="346"/>
      <c r="EDN9" s="346"/>
      <c r="EDO9" s="346"/>
      <c r="EDP9" s="346"/>
      <c r="EDQ9" s="346"/>
      <c r="EDR9" s="346"/>
      <c r="EDS9" s="346"/>
      <c r="EDT9" s="346"/>
      <c r="EDU9" s="346"/>
      <c r="EDV9" s="346"/>
      <c r="EDW9" s="346"/>
      <c r="EDX9" s="346"/>
      <c r="EDY9" s="346"/>
      <c r="EDZ9" s="346"/>
      <c r="EEA9" s="346"/>
      <c r="EEB9" s="346"/>
      <c r="EEC9" s="346"/>
      <c r="EED9" s="346"/>
      <c r="EEE9" s="346"/>
      <c r="EEF9" s="346"/>
      <c r="EEG9" s="346"/>
      <c r="EEH9" s="346"/>
      <c r="EEI9" s="346"/>
      <c r="EEJ9" s="346"/>
      <c r="EEK9" s="346"/>
      <c r="EEL9" s="346"/>
      <c r="EEM9" s="346"/>
      <c r="EEN9" s="346"/>
      <c r="EEO9" s="346"/>
      <c r="EEP9" s="346"/>
      <c r="EEQ9" s="346"/>
      <c r="EER9" s="346"/>
      <c r="EES9" s="346"/>
      <c r="EET9" s="346"/>
      <c r="EEU9" s="346"/>
      <c r="EEV9" s="346"/>
      <c r="EEW9" s="346"/>
      <c r="EEX9" s="346"/>
      <c r="EEY9" s="346"/>
      <c r="EEZ9" s="346"/>
      <c r="EFA9" s="346"/>
      <c r="EFB9" s="346"/>
      <c r="EFC9" s="346"/>
      <c r="EFD9" s="346"/>
      <c r="EFE9" s="346"/>
      <c r="EFF9" s="346"/>
      <c r="EFG9" s="346"/>
      <c r="EFH9" s="346"/>
      <c r="EFI9" s="346"/>
      <c r="EFJ9" s="346"/>
      <c r="EFK9" s="346"/>
      <c r="EFL9" s="346"/>
      <c r="EFM9" s="346"/>
      <c r="EFN9" s="346"/>
      <c r="EFO9" s="346"/>
      <c r="EFP9" s="346"/>
      <c r="EFQ9" s="346"/>
      <c r="EFR9" s="346"/>
      <c r="EFS9" s="346"/>
      <c r="EFT9" s="346"/>
      <c r="EFU9" s="346"/>
      <c r="EFV9" s="346"/>
      <c r="EFW9" s="346"/>
      <c r="EFX9" s="346"/>
      <c r="EFY9" s="346"/>
      <c r="EFZ9" s="346"/>
      <c r="EGA9" s="346"/>
      <c r="EGB9" s="346"/>
      <c r="EGC9" s="346"/>
      <c r="EGD9" s="346"/>
      <c r="EGE9" s="346"/>
      <c r="EGF9" s="346"/>
      <c r="EGG9" s="346"/>
      <c r="EGH9" s="346"/>
      <c r="EGI9" s="346"/>
      <c r="EGJ9" s="346"/>
      <c r="EGK9" s="346"/>
      <c r="EGL9" s="346"/>
      <c r="EGM9" s="346"/>
      <c r="EGN9" s="346"/>
      <c r="EGO9" s="346"/>
      <c r="EGP9" s="346"/>
      <c r="EGQ9" s="346"/>
      <c r="EGR9" s="346"/>
      <c r="EGS9" s="346"/>
      <c r="EGT9" s="346"/>
      <c r="EGU9" s="346"/>
      <c r="EGV9" s="346"/>
      <c r="EGW9" s="346"/>
      <c r="EGX9" s="346"/>
      <c r="EGY9" s="346"/>
      <c r="EGZ9" s="346"/>
      <c r="EHA9" s="346"/>
      <c r="EHB9" s="346"/>
      <c r="EHC9" s="346"/>
      <c r="EHD9" s="346"/>
      <c r="EHE9" s="346"/>
      <c r="EHF9" s="346"/>
      <c r="EHG9" s="346"/>
      <c r="EHH9" s="346"/>
      <c r="EHI9" s="346"/>
      <c r="EHJ9" s="346"/>
      <c r="EHK9" s="346"/>
      <c r="EHL9" s="346"/>
      <c r="EHM9" s="346"/>
      <c r="EHN9" s="346"/>
      <c r="EHO9" s="346"/>
      <c r="EHP9" s="346"/>
      <c r="EHQ9" s="346"/>
      <c r="EHR9" s="346"/>
      <c r="EHS9" s="346"/>
      <c r="EHT9" s="346"/>
      <c r="EHU9" s="346"/>
      <c r="EHV9" s="346"/>
      <c r="EHW9" s="346"/>
      <c r="EHX9" s="346"/>
      <c r="EHY9" s="346"/>
      <c r="EHZ9" s="346"/>
      <c r="EIA9" s="346"/>
      <c r="EIB9" s="346"/>
      <c r="EIC9" s="346"/>
      <c r="EID9" s="346"/>
      <c r="EIE9" s="346"/>
      <c r="EIF9" s="346"/>
      <c r="EIG9" s="346"/>
      <c r="EIH9" s="346"/>
      <c r="EII9" s="346"/>
      <c r="EIJ9" s="346"/>
      <c r="EIK9" s="346"/>
      <c r="EIL9" s="346"/>
      <c r="EIM9" s="346"/>
      <c r="EIN9" s="346"/>
      <c r="EIO9" s="346"/>
      <c r="EIP9" s="346"/>
      <c r="EIQ9" s="346"/>
      <c r="EIR9" s="346"/>
      <c r="EIS9" s="346"/>
      <c r="EIT9" s="346"/>
      <c r="EIU9" s="346"/>
      <c r="EIV9" s="346"/>
      <c r="EIW9" s="346"/>
      <c r="EIX9" s="346"/>
      <c r="EIY9" s="346"/>
      <c r="EIZ9" s="346"/>
      <c r="EJA9" s="346"/>
      <c r="EJB9" s="346"/>
      <c r="EJC9" s="346"/>
      <c r="EJD9" s="346"/>
      <c r="EJE9" s="346"/>
      <c r="EJF9" s="346"/>
      <c r="EJG9" s="346"/>
      <c r="EJH9" s="346"/>
      <c r="EJI9" s="346"/>
      <c r="EJJ9" s="346"/>
      <c r="EJK9" s="346"/>
      <c r="EJL9" s="346"/>
      <c r="EJM9" s="346"/>
      <c r="EJN9" s="346"/>
      <c r="EJO9" s="346"/>
      <c r="EJP9" s="346"/>
      <c r="EJQ9" s="346"/>
      <c r="EJR9" s="346"/>
      <c r="EJS9" s="346"/>
      <c r="EJT9" s="346"/>
      <c r="EJU9" s="346"/>
      <c r="EJV9" s="346"/>
      <c r="EJW9" s="346"/>
      <c r="EJX9" s="346"/>
      <c r="EJY9" s="346"/>
      <c r="EJZ9" s="346"/>
      <c r="EKA9" s="346"/>
      <c r="EKB9" s="346"/>
      <c r="EKC9" s="346"/>
      <c r="EKD9" s="346"/>
      <c r="EKE9" s="346"/>
      <c r="EKF9" s="346"/>
      <c r="EKG9" s="346"/>
      <c r="EKH9" s="346"/>
      <c r="EKI9" s="346"/>
      <c r="EKJ9" s="346"/>
      <c r="EKK9" s="346"/>
      <c r="EKL9" s="346"/>
      <c r="EKM9" s="346"/>
      <c r="EKN9" s="346"/>
      <c r="EKO9" s="346"/>
      <c r="EKP9" s="346"/>
      <c r="EKQ9" s="346"/>
      <c r="EKR9" s="346"/>
      <c r="EKS9" s="346"/>
      <c r="EKT9" s="346"/>
      <c r="EKU9" s="346"/>
      <c r="EKV9" s="346"/>
      <c r="EKW9" s="346"/>
      <c r="EKX9" s="346"/>
      <c r="EKY9" s="346"/>
      <c r="EKZ9" s="346"/>
      <c r="ELA9" s="346"/>
      <c r="ELB9" s="346"/>
      <c r="ELC9" s="346"/>
      <c r="ELD9" s="346"/>
      <c r="ELE9" s="346"/>
      <c r="ELF9" s="346"/>
      <c r="ELG9" s="346"/>
      <c r="ELH9" s="346"/>
      <c r="ELI9" s="346"/>
      <c r="ELJ9" s="346"/>
      <c r="ELK9" s="346"/>
      <c r="ELL9" s="346"/>
      <c r="ELM9" s="346"/>
      <c r="ELN9" s="346"/>
      <c r="ELO9" s="346"/>
      <c r="ELP9" s="346"/>
      <c r="ELQ9" s="346"/>
      <c r="ELR9" s="346"/>
      <c r="ELS9" s="346"/>
      <c r="ELT9" s="346"/>
      <c r="ELU9" s="346"/>
      <c r="ELV9" s="346"/>
      <c r="ELW9" s="346"/>
      <c r="ELX9" s="346"/>
      <c r="ELY9" s="346"/>
      <c r="ELZ9" s="346"/>
      <c r="EMA9" s="346"/>
      <c r="EMB9" s="346"/>
      <c r="EMC9" s="346"/>
      <c r="EMD9" s="346"/>
      <c r="EME9" s="346"/>
      <c r="EMF9" s="346"/>
      <c r="EMG9" s="346"/>
      <c r="EMH9" s="346"/>
      <c r="EMI9" s="346"/>
      <c r="EMJ9" s="346"/>
      <c r="EMK9" s="346"/>
      <c r="EML9" s="346"/>
      <c r="EMM9" s="346"/>
      <c r="EMN9" s="346"/>
      <c r="EMO9" s="346"/>
      <c r="EMP9" s="346"/>
      <c r="EMQ9" s="346"/>
      <c r="EMR9" s="346"/>
      <c r="EMS9" s="346"/>
      <c r="EMT9" s="346"/>
      <c r="EMU9" s="346"/>
      <c r="EMV9" s="346"/>
      <c r="EMW9" s="346"/>
      <c r="EMX9" s="346"/>
      <c r="EMY9" s="346"/>
      <c r="EMZ9" s="346"/>
      <c r="ENA9" s="346"/>
      <c r="ENB9" s="346"/>
      <c r="ENC9" s="346"/>
      <c r="END9" s="346"/>
      <c r="ENE9" s="346"/>
      <c r="ENF9" s="346"/>
      <c r="ENG9" s="346"/>
      <c r="ENH9" s="346"/>
      <c r="ENI9" s="346"/>
      <c r="ENJ9" s="346"/>
      <c r="ENK9" s="346"/>
      <c r="ENL9" s="346"/>
      <c r="ENM9" s="346"/>
      <c r="ENN9" s="346"/>
      <c r="ENO9" s="346"/>
      <c r="ENP9" s="346"/>
      <c r="ENQ9" s="346"/>
      <c r="ENR9" s="346"/>
      <c r="ENS9" s="346"/>
      <c r="ENT9" s="346"/>
      <c r="ENU9" s="346"/>
      <c r="ENV9" s="346"/>
      <c r="ENW9" s="346"/>
      <c r="ENX9" s="346"/>
      <c r="ENY9" s="346"/>
      <c r="ENZ9" s="346"/>
      <c r="EOA9" s="346"/>
      <c r="EOB9" s="346"/>
      <c r="EOC9" s="346"/>
      <c r="EOD9" s="346"/>
      <c r="EOE9" s="346"/>
      <c r="EOF9" s="346"/>
      <c r="EOG9" s="346"/>
      <c r="EOH9" s="346"/>
      <c r="EOI9" s="346"/>
      <c r="EOJ9" s="346"/>
      <c r="EOK9" s="346"/>
      <c r="EOL9" s="346"/>
      <c r="EOM9" s="346"/>
      <c r="EON9" s="346"/>
      <c r="EOO9" s="346"/>
      <c r="EOP9" s="346"/>
      <c r="EOQ9" s="346"/>
      <c r="EOR9" s="346"/>
      <c r="EOS9" s="346"/>
      <c r="EOT9" s="346"/>
      <c r="EOU9" s="346"/>
      <c r="EOV9" s="346"/>
      <c r="EOW9" s="346"/>
      <c r="EOX9" s="346"/>
      <c r="EOY9" s="346"/>
      <c r="EOZ9" s="346"/>
      <c r="EPA9" s="346"/>
      <c r="EPB9" s="346"/>
      <c r="EPC9" s="346"/>
      <c r="EPD9" s="346"/>
      <c r="EPE9" s="346"/>
      <c r="EPF9" s="346"/>
      <c r="EPG9" s="346"/>
      <c r="EPH9" s="346"/>
      <c r="EPI9" s="346"/>
      <c r="EPJ9" s="346"/>
      <c r="EPK9" s="346"/>
      <c r="EPL9" s="346"/>
      <c r="EPM9" s="346"/>
      <c r="EPN9" s="346"/>
      <c r="EPO9" s="346"/>
      <c r="EPP9" s="346"/>
      <c r="EPQ9" s="346"/>
      <c r="EPR9" s="346"/>
      <c r="EPS9" s="346"/>
      <c r="EPT9" s="346"/>
      <c r="EPU9" s="346"/>
      <c r="EPV9" s="346"/>
      <c r="EPW9" s="346"/>
      <c r="EPX9" s="346"/>
      <c r="EPY9" s="346"/>
      <c r="EPZ9" s="346"/>
      <c r="EQA9" s="346"/>
      <c r="EQB9" s="346"/>
      <c r="EQC9" s="346"/>
      <c r="EQD9" s="346"/>
      <c r="EQE9" s="346"/>
      <c r="EQF9" s="346"/>
      <c r="EQG9" s="346"/>
      <c r="EQH9" s="346"/>
      <c r="EQI9" s="346"/>
      <c r="EQJ9" s="346"/>
      <c r="EQK9" s="346"/>
      <c r="EQL9" s="346"/>
      <c r="EQM9" s="346"/>
      <c r="EQN9" s="346"/>
      <c r="EQO9" s="346"/>
      <c r="EQP9" s="346"/>
      <c r="EQQ9" s="346"/>
      <c r="EQR9" s="346"/>
      <c r="EQS9" s="346"/>
      <c r="EQT9" s="346"/>
      <c r="EQU9" s="346"/>
      <c r="EQV9" s="346"/>
      <c r="EQW9" s="346"/>
      <c r="EQX9" s="346"/>
      <c r="EQY9" s="346"/>
      <c r="EQZ9" s="346"/>
      <c r="ERA9" s="346"/>
      <c r="ERB9" s="346"/>
      <c r="ERC9" s="346"/>
      <c r="ERD9" s="346"/>
      <c r="ERE9" s="346"/>
      <c r="ERF9" s="346"/>
      <c r="ERG9" s="346"/>
      <c r="ERH9" s="346"/>
      <c r="ERI9" s="346"/>
      <c r="ERJ9" s="346"/>
      <c r="ERK9" s="346"/>
      <c r="ERL9" s="346"/>
      <c r="ERM9" s="346"/>
      <c r="ERN9" s="346"/>
      <c r="ERO9" s="346"/>
      <c r="ERP9" s="346"/>
      <c r="ERQ9" s="346"/>
      <c r="ERR9" s="346"/>
      <c r="ERS9" s="346"/>
      <c r="ERT9" s="346"/>
      <c r="ERU9" s="346"/>
      <c r="ERV9" s="346"/>
      <c r="ERW9" s="346"/>
      <c r="ERX9" s="346"/>
      <c r="ERY9" s="346"/>
      <c r="ERZ9" s="346"/>
      <c r="ESA9" s="346"/>
      <c r="ESB9" s="346"/>
      <c r="ESC9" s="346"/>
      <c r="ESD9" s="346"/>
      <c r="ESE9" s="346"/>
      <c r="ESF9" s="346"/>
      <c r="ESG9" s="346"/>
      <c r="ESH9" s="346"/>
      <c r="ESI9" s="346"/>
      <c r="ESJ9" s="346"/>
      <c r="ESK9" s="346"/>
      <c r="ESL9" s="346"/>
      <c r="ESM9" s="346"/>
      <c r="ESN9" s="346"/>
      <c r="ESO9" s="346"/>
      <c r="ESP9" s="346"/>
      <c r="ESQ9" s="346"/>
      <c r="ESR9" s="346"/>
      <c r="ESS9" s="346"/>
      <c r="EST9" s="346"/>
      <c r="ESU9" s="346"/>
      <c r="ESV9" s="346"/>
      <c r="ESW9" s="346"/>
      <c r="ESX9" s="346"/>
      <c r="ESY9" s="346"/>
      <c r="ESZ9" s="346"/>
      <c r="ETA9" s="346"/>
      <c r="ETB9" s="346"/>
      <c r="ETC9" s="346"/>
      <c r="ETD9" s="346"/>
      <c r="ETE9" s="346"/>
      <c r="ETF9" s="346"/>
      <c r="ETG9" s="346"/>
      <c r="ETH9" s="346"/>
      <c r="ETI9" s="346"/>
      <c r="ETJ9" s="346"/>
      <c r="ETK9" s="346"/>
      <c r="ETL9" s="346"/>
      <c r="ETM9" s="346"/>
      <c r="ETN9" s="346"/>
      <c r="ETO9" s="346"/>
      <c r="ETP9" s="346"/>
      <c r="ETQ9" s="346"/>
      <c r="ETR9" s="346"/>
      <c r="ETS9" s="346"/>
      <c r="ETT9" s="346"/>
      <c r="ETU9" s="346"/>
      <c r="ETV9" s="346"/>
      <c r="ETW9" s="346"/>
      <c r="ETX9" s="346"/>
      <c r="ETY9" s="346"/>
      <c r="ETZ9" s="346"/>
      <c r="EUA9" s="346"/>
      <c r="EUB9" s="346"/>
      <c r="EUC9" s="346"/>
      <c r="EUD9" s="346"/>
      <c r="EUE9" s="346"/>
      <c r="EUF9" s="346"/>
      <c r="EUG9" s="346"/>
      <c r="EUH9" s="346"/>
      <c r="EUI9" s="346"/>
      <c r="EUJ9" s="346"/>
      <c r="EUK9" s="346"/>
      <c r="EUL9" s="346"/>
      <c r="EUM9" s="346"/>
      <c r="EUN9" s="346"/>
      <c r="EUO9" s="346"/>
      <c r="EUP9" s="346"/>
      <c r="EUQ9" s="346"/>
      <c r="EUR9" s="346"/>
      <c r="EUS9" s="346"/>
      <c r="EUT9" s="346"/>
      <c r="EUU9" s="346"/>
      <c r="EUV9" s="346"/>
      <c r="EUW9" s="346"/>
      <c r="EUX9" s="346"/>
      <c r="EUY9" s="346"/>
      <c r="EUZ9" s="346"/>
      <c r="EVA9" s="346"/>
      <c r="EVB9" s="346"/>
      <c r="EVC9" s="346"/>
      <c r="EVD9" s="346"/>
      <c r="EVE9" s="346"/>
      <c r="EVF9" s="346"/>
      <c r="EVG9" s="346"/>
      <c r="EVH9" s="346"/>
      <c r="EVI9" s="346"/>
      <c r="EVJ9" s="346"/>
      <c r="EVK9" s="346"/>
      <c r="EVL9" s="346"/>
      <c r="EVM9" s="346"/>
      <c r="EVN9" s="346"/>
      <c r="EVO9" s="346"/>
      <c r="EVP9" s="346"/>
      <c r="EVQ9" s="346"/>
      <c r="EVR9" s="346"/>
      <c r="EVS9" s="346"/>
      <c r="EVT9" s="346"/>
      <c r="EVU9" s="346"/>
      <c r="EVV9" s="346"/>
      <c r="EVW9" s="346"/>
      <c r="EVX9" s="346"/>
      <c r="EVY9" s="346"/>
      <c r="EVZ9" s="346"/>
      <c r="EWA9" s="346"/>
      <c r="EWB9" s="346"/>
      <c r="EWC9" s="346"/>
      <c r="EWD9" s="346"/>
      <c r="EWE9" s="346"/>
      <c r="EWF9" s="346"/>
      <c r="EWG9" s="346"/>
      <c r="EWH9" s="346"/>
      <c r="EWI9" s="346"/>
      <c r="EWJ9" s="346"/>
      <c r="EWK9" s="346"/>
      <c r="EWL9" s="346"/>
      <c r="EWM9" s="346"/>
      <c r="EWN9" s="346"/>
      <c r="EWO9" s="346"/>
      <c r="EWP9" s="346"/>
      <c r="EWQ9" s="346"/>
      <c r="EWR9" s="346"/>
      <c r="EWS9" s="346"/>
      <c r="EWT9" s="346"/>
      <c r="EWU9" s="346"/>
      <c r="EWV9" s="346"/>
      <c r="EWW9" s="346"/>
      <c r="EWX9" s="346"/>
      <c r="EWY9" s="346"/>
      <c r="EWZ9" s="346"/>
      <c r="EXA9" s="346"/>
      <c r="EXB9" s="346"/>
      <c r="EXC9" s="346"/>
      <c r="EXD9" s="346"/>
      <c r="EXE9" s="346"/>
      <c r="EXF9" s="346"/>
      <c r="EXG9" s="346"/>
      <c r="EXH9" s="346"/>
      <c r="EXI9" s="346"/>
      <c r="EXJ9" s="346"/>
      <c r="EXK9" s="346"/>
      <c r="EXL9" s="346"/>
      <c r="EXM9" s="346"/>
      <c r="EXN9" s="346"/>
      <c r="EXO9" s="346"/>
      <c r="EXP9" s="346"/>
      <c r="EXQ9" s="346"/>
      <c r="EXR9" s="346"/>
      <c r="EXS9" s="346"/>
      <c r="EXT9" s="346"/>
      <c r="EXU9" s="346"/>
      <c r="EXV9" s="346"/>
      <c r="EXW9" s="346"/>
      <c r="EXX9" s="346"/>
      <c r="EXY9" s="346"/>
      <c r="EXZ9" s="346"/>
      <c r="EYA9" s="346"/>
      <c r="EYB9" s="346"/>
      <c r="EYC9" s="346"/>
      <c r="EYD9" s="346"/>
      <c r="EYE9" s="346"/>
      <c r="EYF9" s="346"/>
      <c r="EYG9" s="346"/>
      <c r="EYH9" s="346"/>
      <c r="EYI9" s="346"/>
      <c r="EYJ9" s="346"/>
      <c r="EYK9" s="346"/>
      <c r="EYL9" s="346"/>
      <c r="EYM9" s="346"/>
      <c r="EYN9" s="346"/>
      <c r="EYO9" s="346"/>
      <c r="EYP9" s="346"/>
      <c r="EYQ9" s="346"/>
      <c r="EYR9" s="346"/>
      <c r="EYS9" s="346"/>
      <c r="EYT9" s="346"/>
      <c r="EYU9" s="346"/>
      <c r="EYV9" s="346"/>
      <c r="EYW9" s="346"/>
      <c r="EYX9" s="346"/>
      <c r="EYY9" s="346"/>
      <c r="EYZ9" s="346"/>
      <c r="EZA9" s="346"/>
      <c r="EZB9" s="346"/>
      <c r="EZC9" s="346"/>
      <c r="EZD9" s="346"/>
      <c r="EZE9" s="346"/>
      <c r="EZF9" s="346"/>
      <c r="EZG9" s="346"/>
      <c r="EZH9" s="346"/>
      <c r="EZI9" s="346"/>
      <c r="EZJ9" s="346"/>
      <c r="EZK9" s="346"/>
      <c r="EZL9" s="346"/>
      <c r="EZM9" s="346"/>
      <c r="EZN9" s="346"/>
      <c r="EZO9" s="346"/>
      <c r="EZP9" s="346"/>
      <c r="EZQ9" s="346"/>
      <c r="EZR9" s="346"/>
      <c r="EZS9" s="346"/>
      <c r="EZT9" s="346"/>
      <c r="EZU9" s="346"/>
      <c r="EZV9" s="346"/>
      <c r="EZW9" s="346"/>
      <c r="EZX9" s="346"/>
      <c r="EZY9" s="346"/>
      <c r="EZZ9" s="346"/>
      <c r="FAA9" s="346"/>
      <c r="FAB9" s="346"/>
      <c r="FAC9" s="346"/>
      <c r="FAD9" s="346"/>
      <c r="FAE9" s="346"/>
      <c r="FAF9" s="346"/>
      <c r="FAG9" s="346"/>
      <c r="FAH9" s="346"/>
      <c r="FAI9" s="346"/>
      <c r="FAJ9" s="346"/>
      <c r="FAK9" s="346"/>
      <c r="FAL9" s="346"/>
      <c r="FAM9" s="346"/>
      <c r="FAN9" s="346"/>
      <c r="FAO9" s="346"/>
      <c r="FAP9" s="346"/>
      <c r="FAQ9" s="346"/>
      <c r="FAR9" s="346"/>
      <c r="FAS9" s="346"/>
      <c r="FAT9" s="346"/>
      <c r="FAU9" s="346"/>
      <c r="FAV9" s="346"/>
      <c r="FAW9" s="346"/>
      <c r="FAX9" s="346"/>
      <c r="FAY9" s="346"/>
      <c r="FAZ9" s="346"/>
      <c r="FBA9" s="346"/>
      <c r="FBB9" s="346"/>
      <c r="FBC9" s="346"/>
      <c r="FBD9" s="346"/>
      <c r="FBE9" s="346"/>
      <c r="FBF9" s="346"/>
      <c r="FBG9" s="346"/>
      <c r="FBH9" s="346"/>
      <c r="FBI9" s="346"/>
      <c r="FBJ9" s="346"/>
      <c r="FBK9" s="346"/>
      <c r="FBL9" s="346"/>
      <c r="FBM9" s="346"/>
      <c r="FBN9" s="346"/>
      <c r="FBO9" s="346"/>
      <c r="FBP9" s="346"/>
      <c r="FBQ9" s="346"/>
      <c r="FBR9" s="346"/>
      <c r="FBS9" s="346"/>
      <c r="FBT9" s="346"/>
      <c r="FBU9" s="346"/>
      <c r="FBV9" s="346"/>
      <c r="FBW9" s="346"/>
      <c r="FBX9" s="346"/>
      <c r="FBY9" s="346"/>
      <c r="FBZ9" s="346"/>
      <c r="FCA9" s="346"/>
      <c r="FCB9" s="346"/>
      <c r="FCC9" s="346"/>
      <c r="FCD9" s="346"/>
      <c r="FCE9" s="346"/>
      <c r="FCF9" s="346"/>
      <c r="FCG9" s="346"/>
      <c r="FCH9" s="346"/>
      <c r="FCI9" s="346"/>
      <c r="FCJ9" s="346"/>
      <c r="FCK9" s="346"/>
      <c r="FCL9" s="346"/>
      <c r="FCM9" s="346"/>
      <c r="FCN9" s="346"/>
      <c r="FCO9" s="346"/>
      <c r="FCP9" s="346"/>
      <c r="FCQ9" s="346"/>
      <c r="FCR9" s="346"/>
      <c r="FCS9" s="346"/>
      <c r="FCT9" s="346"/>
      <c r="FCU9" s="346"/>
      <c r="FCV9" s="346"/>
      <c r="FCW9" s="346"/>
      <c r="FCX9" s="346"/>
      <c r="FCY9" s="346"/>
      <c r="FCZ9" s="346"/>
      <c r="FDA9" s="346"/>
      <c r="FDB9" s="346"/>
      <c r="FDC9" s="346"/>
      <c r="FDD9" s="346"/>
      <c r="FDE9" s="346"/>
      <c r="FDF9" s="346"/>
      <c r="FDG9" s="346"/>
      <c r="FDH9" s="346"/>
      <c r="FDI9" s="346"/>
      <c r="FDJ9" s="346"/>
      <c r="FDK9" s="346"/>
      <c r="FDL9" s="346"/>
      <c r="FDM9" s="346"/>
      <c r="FDN9" s="346"/>
      <c r="FDO9" s="346"/>
      <c r="FDP9" s="346"/>
      <c r="FDQ9" s="346"/>
      <c r="FDR9" s="346"/>
      <c r="FDS9" s="346"/>
      <c r="FDT9" s="346"/>
      <c r="FDU9" s="346"/>
      <c r="FDV9" s="346"/>
      <c r="FDW9" s="346"/>
      <c r="FDX9" s="346"/>
      <c r="FDY9" s="346"/>
      <c r="FDZ9" s="346"/>
      <c r="FEA9" s="346"/>
      <c r="FEB9" s="346"/>
      <c r="FEC9" s="346"/>
      <c r="FED9" s="346"/>
      <c r="FEE9" s="346"/>
      <c r="FEF9" s="346"/>
      <c r="FEG9" s="346"/>
      <c r="FEH9" s="346"/>
      <c r="FEI9" s="346"/>
      <c r="FEJ9" s="346"/>
      <c r="FEK9" s="346"/>
      <c r="FEL9" s="346"/>
      <c r="FEM9" s="346"/>
      <c r="FEN9" s="346"/>
      <c r="FEO9" s="346"/>
      <c r="FEP9" s="346"/>
      <c r="FEQ9" s="346"/>
      <c r="FER9" s="346"/>
      <c r="FES9" s="346"/>
      <c r="FET9" s="346"/>
      <c r="FEU9" s="346"/>
      <c r="FEV9" s="346"/>
      <c r="FEW9" s="346"/>
      <c r="FEX9" s="346"/>
      <c r="FEY9" s="346"/>
      <c r="FEZ9" s="346"/>
      <c r="FFA9" s="346"/>
      <c r="FFB9" s="346"/>
      <c r="FFC9" s="346"/>
      <c r="FFD9" s="346"/>
      <c r="FFE9" s="346"/>
      <c r="FFF9" s="346"/>
      <c r="FFG9" s="346"/>
      <c r="FFH9" s="346"/>
      <c r="FFI9" s="346"/>
      <c r="FFJ9" s="346"/>
      <c r="FFK9" s="346"/>
      <c r="FFL9" s="346"/>
      <c r="FFM9" s="346"/>
      <c r="FFN9" s="346"/>
      <c r="FFO9" s="346"/>
      <c r="FFP9" s="346"/>
      <c r="FFQ9" s="346"/>
      <c r="FFR9" s="346"/>
      <c r="FFS9" s="346"/>
      <c r="FFT9" s="346"/>
      <c r="FFU9" s="346"/>
      <c r="FFV9" s="346"/>
      <c r="FFW9" s="346"/>
      <c r="FFX9" s="346"/>
      <c r="FFY9" s="346"/>
      <c r="FFZ9" s="346"/>
      <c r="FGA9" s="346"/>
      <c r="FGB9" s="346"/>
      <c r="FGC9" s="346"/>
      <c r="FGD9" s="346"/>
      <c r="FGE9" s="346"/>
      <c r="FGF9" s="346"/>
      <c r="FGG9" s="346"/>
      <c r="FGH9" s="346"/>
      <c r="FGI9" s="346"/>
      <c r="FGJ9" s="346"/>
      <c r="FGK9" s="346"/>
      <c r="FGL9" s="346"/>
      <c r="FGM9" s="346"/>
      <c r="FGN9" s="346"/>
      <c r="FGO9" s="346"/>
      <c r="FGP9" s="346"/>
      <c r="FGQ9" s="346"/>
      <c r="FGR9" s="346"/>
      <c r="FGS9" s="346"/>
      <c r="FGT9" s="346"/>
      <c r="FGU9" s="346"/>
      <c r="FGV9" s="346"/>
      <c r="FGW9" s="346"/>
      <c r="FGX9" s="346"/>
      <c r="FGY9" s="346"/>
      <c r="FGZ9" s="346"/>
      <c r="FHA9" s="346"/>
      <c r="FHB9" s="346"/>
      <c r="FHC9" s="346"/>
      <c r="FHD9" s="346"/>
      <c r="FHE9" s="346"/>
      <c r="FHF9" s="346"/>
      <c r="FHG9" s="346"/>
      <c r="FHH9" s="346"/>
      <c r="FHI9" s="346"/>
      <c r="FHJ9" s="346"/>
      <c r="FHK9" s="346"/>
      <c r="FHL9" s="346"/>
      <c r="FHM9" s="346"/>
      <c r="FHN9" s="346"/>
      <c r="FHO9" s="346"/>
      <c r="FHP9" s="346"/>
      <c r="FHQ9" s="346"/>
      <c r="FHR9" s="346"/>
      <c r="FHS9" s="346"/>
      <c r="FHT9" s="346"/>
      <c r="FHU9" s="346"/>
      <c r="FHV9" s="346"/>
      <c r="FHW9" s="346"/>
      <c r="FHX9" s="346"/>
      <c r="FHY9" s="346"/>
      <c r="FHZ9" s="346"/>
      <c r="FIA9" s="346"/>
      <c r="FIB9" s="346"/>
      <c r="FIC9" s="346"/>
      <c r="FID9" s="346"/>
      <c r="FIE9" s="346"/>
      <c r="FIF9" s="346"/>
      <c r="FIG9" s="346"/>
      <c r="FIH9" s="346"/>
      <c r="FII9" s="346"/>
      <c r="FIJ9" s="346"/>
      <c r="FIK9" s="346"/>
      <c r="FIL9" s="346"/>
      <c r="FIM9" s="346"/>
      <c r="FIN9" s="346"/>
      <c r="FIO9" s="346"/>
      <c r="FIP9" s="346"/>
      <c r="FIQ9" s="346"/>
      <c r="FIR9" s="346"/>
      <c r="FIS9" s="346"/>
      <c r="FIT9" s="346"/>
      <c r="FIU9" s="346"/>
      <c r="FIV9" s="346"/>
      <c r="FIW9" s="346"/>
      <c r="FIX9" s="346"/>
      <c r="FIY9" s="346"/>
      <c r="FIZ9" s="346"/>
      <c r="FJA9" s="346"/>
      <c r="FJB9" s="346"/>
      <c r="FJC9" s="346"/>
      <c r="FJD9" s="346"/>
      <c r="FJE9" s="346"/>
      <c r="FJF9" s="346"/>
      <c r="FJG9" s="346"/>
      <c r="FJH9" s="346"/>
      <c r="FJI9" s="346"/>
      <c r="FJJ9" s="346"/>
      <c r="FJK9" s="346"/>
      <c r="FJL9" s="346"/>
      <c r="FJM9" s="346"/>
      <c r="FJN9" s="346"/>
      <c r="FJO9" s="346"/>
      <c r="FJP9" s="346"/>
      <c r="FJQ9" s="346"/>
      <c r="FJR9" s="346"/>
      <c r="FJS9" s="346"/>
      <c r="FJT9" s="346"/>
      <c r="FJU9" s="346"/>
      <c r="FJV9" s="346"/>
      <c r="FJW9" s="346"/>
      <c r="FJX9" s="346"/>
      <c r="FJY9" s="346"/>
      <c r="FJZ9" s="346"/>
      <c r="FKA9" s="346"/>
      <c r="FKB9" s="346"/>
      <c r="FKC9" s="346"/>
      <c r="FKD9" s="346"/>
      <c r="FKE9" s="346"/>
      <c r="FKF9" s="346"/>
      <c r="FKG9" s="346"/>
      <c r="FKH9" s="346"/>
      <c r="FKI9" s="346"/>
      <c r="FKJ9" s="346"/>
      <c r="FKK9" s="346"/>
      <c r="FKL9" s="346"/>
      <c r="FKM9" s="346"/>
      <c r="FKN9" s="346"/>
      <c r="FKO9" s="346"/>
      <c r="FKP9" s="346"/>
      <c r="FKQ9" s="346"/>
      <c r="FKR9" s="346"/>
      <c r="FKS9" s="346"/>
      <c r="FKT9" s="346"/>
      <c r="FKU9" s="346"/>
      <c r="FKV9" s="346"/>
      <c r="FKW9" s="346"/>
      <c r="FKX9" s="346"/>
      <c r="FKY9" s="346"/>
      <c r="FKZ9" s="346"/>
      <c r="FLA9" s="346"/>
      <c r="FLB9" s="346"/>
      <c r="FLC9" s="346"/>
      <c r="FLD9" s="346"/>
      <c r="FLE9" s="346"/>
      <c r="FLF9" s="346"/>
      <c r="FLG9" s="346"/>
      <c r="FLH9" s="346"/>
      <c r="FLI9" s="346"/>
      <c r="FLJ9" s="346"/>
      <c r="FLK9" s="346"/>
      <c r="FLL9" s="346"/>
      <c r="FLM9" s="346"/>
      <c r="FLN9" s="346"/>
      <c r="FLO9" s="346"/>
      <c r="FLP9" s="346"/>
      <c r="FLQ9" s="346"/>
      <c r="FLR9" s="346"/>
      <c r="FLS9" s="346"/>
      <c r="FLT9" s="346"/>
      <c r="FLU9" s="346"/>
      <c r="FLV9" s="346"/>
      <c r="FLW9" s="346"/>
      <c r="FLX9" s="346"/>
      <c r="FLY9" s="346"/>
      <c r="FLZ9" s="346"/>
      <c r="FMA9" s="346"/>
      <c r="FMB9" s="346"/>
      <c r="FMC9" s="346"/>
      <c r="FMD9" s="346"/>
      <c r="FME9" s="346"/>
      <c r="FMF9" s="346"/>
      <c r="FMG9" s="346"/>
      <c r="FMH9" s="346"/>
      <c r="FMI9" s="346"/>
      <c r="FMJ9" s="346"/>
      <c r="FMK9" s="346"/>
      <c r="FML9" s="346"/>
      <c r="FMM9" s="346"/>
      <c r="FMN9" s="346"/>
      <c r="FMO9" s="346"/>
      <c r="FMP9" s="346"/>
      <c r="FMQ9" s="346"/>
      <c r="FMR9" s="346"/>
      <c r="FMS9" s="346"/>
      <c r="FMT9" s="346"/>
      <c r="FMU9" s="346"/>
      <c r="FMV9" s="346"/>
      <c r="FMW9" s="346"/>
      <c r="FMX9" s="346"/>
      <c r="FMY9" s="346"/>
      <c r="FMZ9" s="346"/>
      <c r="FNA9" s="346"/>
      <c r="FNB9" s="346"/>
      <c r="FNC9" s="346"/>
      <c r="FND9" s="346"/>
      <c r="FNE9" s="346"/>
      <c r="FNF9" s="346"/>
      <c r="FNG9" s="346"/>
      <c r="FNH9" s="346"/>
      <c r="FNI9" s="346"/>
      <c r="FNJ9" s="346"/>
      <c r="FNK9" s="346"/>
      <c r="FNL9" s="346"/>
      <c r="FNM9" s="346"/>
      <c r="FNN9" s="346"/>
      <c r="FNO9" s="346"/>
      <c r="FNP9" s="346"/>
      <c r="FNQ9" s="346"/>
      <c r="FNR9" s="346"/>
      <c r="FNS9" s="346"/>
      <c r="FNT9" s="346"/>
      <c r="FNU9" s="346"/>
      <c r="FNV9" s="346"/>
      <c r="FNW9" s="346"/>
      <c r="FNX9" s="346"/>
      <c r="FNY9" s="346"/>
      <c r="FNZ9" s="346"/>
      <c r="FOA9" s="346"/>
      <c r="FOB9" s="346"/>
      <c r="FOC9" s="346"/>
      <c r="FOD9" s="346"/>
      <c r="FOE9" s="346"/>
      <c r="FOF9" s="346"/>
      <c r="FOG9" s="346"/>
      <c r="FOH9" s="346"/>
      <c r="FOI9" s="346"/>
      <c r="FOJ9" s="346"/>
      <c r="FOK9" s="346"/>
      <c r="FOL9" s="346"/>
      <c r="FOM9" s="346"/>
      <c r="FON9" s="346"/>
      <c r="FOO9" s="346"/>
      <c r="FOP9" s="346"/>
      <c r="FOQ9" s="346"/>
      <c r="FOR9" s="346"/>
      <c r="FOS9" s="346"/>
      <c r="FOT9" s="346"/>
      <c r="FOU9" s="346"/>
      <c r="FOV9" s="346"/>
      <c r="FOW9" s="346"/>
      <c r="FOX9" s="346"/>
      <c r="FOY9" s="346"/>
      <c r="FOZ9" s="346"/>
      <c r="FPA9" s="346"/>
      <c r="FPB9" s="346"/>
      <c r="FPC9" s="346"/>
      <c r="FPD9" s="346"/>
      <c r="FPE9" s="346"/>
      <c r="FPF9" s="346"/>
      <c r="FPG9" s="346"/>
      <c r="FPH9" s="346"/>
      <c r="FPI9" s="346"/>
      <c r="FPJ9" s="346"/>
      <c r="FPK9" s="346"/>
      <c r="FPL9" s="346"/>
      <c r="FPM9" s="346"/>
      <c r="FPN9" s="346"/>
      <c r="FPO9" s="346"/>
      <c r="FPP9" s="346"/>
      <c r="FPQ9" s="346"/>
      <c r="FPR9" s="346"/>
      <c r="FPS9" s="346"/>
      <c r="FPT9" s="346"/>
      <c r="FPU9" s="346"/>
      <c r="FPV9" s="346"/>
      <c r="FPW9" s="346"/>
      <c r="FPX9" s="346"/>
      <c r="FPY9" s="346"/>
      <c r="FPZ9" s="346"/>
      <c r="FQA9" s="346"/>
      <c r="FQB9" s="346"/>
      <c r="FQC9" s="346"/>
      <c r="FQD9" s="346"/>
      <c r="FQE9" s="346"/>
      <c r="FQF9" s="346"/>
      <c r="FQG9" s="346"/>
      <c r="FQH9" s="346"/>
      <c r="FQI9" s="346"/>
      <c r="FQJ9" s="346"/>
      <c r="FQK9" s="346"/>
      <c r="FQL9" s="346"/>
      <c r="FQM9" s="346"/>
      <c r="FQN9" s="346"/>
      <c r="FQO9" s="346"/>
      <c r="FQP9" s="346"/>
      <c r="FQQ9" s="346"/>
      <c r="FQR9" s="346"/>
      <c r="FQS9" s="346"/>
      <c r="FQT9" s="346"/>
      <c r="FQU9" s="346"/>
      <c r="FQV9" s="346"/>
      <c r="FQW9" s="346"/>
      <c r="FQX9" s="346"/>
      <c r="FQY9" s="346"/>
      <c r="FQZ9" s="346"/>
      <c r="FRA9" s="346"/>
      <c r="FRB9" s="346"/>
      <c r="FRC9" s="346"/>
      <c r="FRD9" s="346"/>
      <c r="FRE9" s="346"/>
      <c r="FRF9" s="346"/>
      <c r="FRG9" s="346"/>
      <c r="FRH9" s="346"/>
      <c r="FRI9" s="346"/>
      <c r="FRJ9" s="346"/>
      <c r="FRK9" s="346"/>
      <c r="FRL9" s="346"/>
      <c r="FRM9" s="346"/>
      <c r="FRN9" s="346"/>
      <c r="FRO9" s="346"/>
      <c r="FRP9" s="346"/>
      <c r="FRQ9" s="346"/>
      <c r="FRR9" s="346"/>
      <c r="FRS9" s="346"/>
      <c r="FRT9" s="346"/>
      <c r="FRU9" s="346"/>
      <c r="FRV9" s="346"/>
      <c r="FRW9" s="346"/>
      <c r="FRX9" s="346"/>
      <c r="FRY9" s="346"/>
      <c r="FRZ9" s="346"/>
      <c r="FSA9" s="346"/>
      <c r="FSB9" s="346"/>
      <c r="FSC9" s="346"/>
      <c r="FSD9" s="346"/>
      <c r="FSE9" s="346"/>
      <c r="FSF9" s="346"/>
      <c r="FSG9" s="346"/>
      <c r="FSH9" s="346"/>
      <c r="FSI9" s="346"/>
      <c r="FSJ9" s="346"/>
      <c r="FSK9" s="346"/>
      <c r="FSL9" s="346"/>
      <c r="FSM9" s="346"/>
      <c r="FSN9" s="346"/>
      <c r="FSO9" s="346"/>
      <c r="FSP9" s="346"/>
      <c r="FSQ9" s="346"/>
      <c r="FSR9" s="346"/>
      <c r="FSS9" s="346"/>
      <c r="FST9" s="346"/>
      <c r="FSU9" s="346"/>
      <c r="FSV9" s="346"/>
      <c r="FSW9" s="346"/>
      <c r="FSX9" s="346"/>
      <c r="FSY9" s="346"/>
      <c r="FSZ9" s="346"/>
      <c r="FTA9" s="346"/>
      <c r="FTB9" s="346"/>
      <c r="FTC9" s="346"/>
      <c r="FTD9" s="346"/>
      <c r="FTE9" s="346"/>
      <c r="FTF9" s="346"/>
      <c r="FTG9" s="346"/>
      <c r="FTH9" s="346"/>
      <c r="FTI9" s="346"/>
      <c r="FTJ9" s="346"/>
      <c r="FTK9" s="346"/>
      <c r="FTL9" s="346"/>
      <c r="FTM9" s="346"/>
      <c r="FTN9" s="346"/>
      <c r="FTO9" s="346"/>
      <c r="FTP9" s="346"/>
      <c r="FTQ9" s="346"/>
      <c r="FTR9" s="346"/>
      <c r="FTS9" s="346"/>
      <c r="FTT9" s="346"/>
      <c r="FTU9" s="346"/>
      <c r="FTV9" s="346"/>
      <c r="FTW9" s="346"/>
      <c r="FTX9" s="346"/>
      <c r="FTY9" s="346"/>
      <c r="FTZ9" s="346"/>
      <c r="FUA9" s="346"/>
      <c r="FUB9" s="346"/>
      <c r="FUC9" s="346"/>
      <c r="FUD9" s="346"/>
      <c r="FUE9" s="346"/>
      <c r="FUF9" s="346"/>
      <c r="FUG9" s="346"/>
      <c r="FUH9" s="346"/>
      <c r="FUI9" s="346"/>
      <c r="FUJ9" s="346"/>
      <c r="FUK9" s="346"/>
      <c r="FUL9" s="346"/>
      <c r="FUM9" s="346"/>
      <c r="FUN9" s="346"/>
      <c r="FUO9" s="346"/>
      <c r="FUP9" s="346"/>
      <c r="FUQ9" s="346"/>
      <c r="FUR9" s="346"/>
      <c r="FUS9" s="346"/>
      <c r="FUT9" s="346"/>
      <c r="FUU9" s="346"/>
      <c r="FUV9" s="346"/>
      <c r="FUW9" s="346"/>
      <c r="FUX9" s="346"/>
      <c r="FUY9" s="346"/>
      <c r="FUZ9" s="346"/>
      <c r="FVA9" s="346"/>
      <c r="FVB9" s="346"/>
      <c r="FVC9" s="346"/>
      <c r="FVD9" s="346"/>
      <c r="FVE9" s="346"/>
      <c r="FVF9" s="346"/>
      <c r="FVG9" s="346"/>
      <c r="FVH9" s="346"/>
      <c r="FVI9" s="346"/>
      <c r="FVJ9" s="346"/>
      <c r="FVK9" s="346"/>
      <c r="FVL9" s="346"/>
      <c r="FVM9" s="346"/>
      <c r="FVN9" s="346"/>
      <c r="FVO9" s="346"/>
      <c r="FVP9" s="346"/>
      <c r="FVQ9" s="346"/>
      <c r="FVR9" s="346"/>
      <c r="FVS9" s="346"/>
      <c r="FVT9" s="346"/>
      <c r="FVU9" s="346"/>
      <c r="FVV9" s="346"/>
      <c r="FVW9" s="346"/>
      <c r="FVX9" s="346"/>
      <c r="FVY9" s="346"/>
      <c r="FVZ9" s="346"/>
      <c r="FWA9" s="346"/>
      <c r="FWB9" s="346"/>
      <c r="FWC9" s="346"/>
      <c r="FWD9" s="346"/>
      <c r="FWE9" s="346"/>
      <c r="FWF9" s="346"/>
      <c r="FWG9" s="346"/>
      <c r="FWH9" s="346"/>
      <c r="FWI9" s="346"/>
      <c r="FWJ9" s="346"/>
      <c r="FWK9" s="346"/>
      <c r="FWL9" s="346"/>
      <c r="FWM9" s="346"/>
      <c r="FWN9" s="346"/>
      <c r="FWO9" s="346"/>
      <c r="FWP9" s="346"/>
      <c r="FWQ9" s="346"/>
      <c r="FWR9" s="346"/>
      <c r="FWS9" s="346"/>
      <c r="FWT9" s="346"/>
      <c r="FWU9" s="346"/>
      <c r="FWV9" s="346"/>
      <c r="FWW9" s="346"/>
      <c r="FWX9" s="346"/>
      <c r="FWY9" s="346"/>
      <c r="FWZ9" s="346"/>
      <c r="FXA9" s="346"/>
      <c r="FXB9" s="346"/>
      <c r="FXC9" s="346"/>
      <c r="FXD9" s="346"/>
      <c r="FXE9" s="346"/>
      <c r="FXF9" s="346"/>
      <c r="FXG9" s="346"/>
      <c r="FXH9" s="346"/>
      <c r="FXI9" s="346"/>
      <c r="FXJ9" s="346"/>
      <c r="FXK9" s="346"/>
      <c r="FXL9" s="346"/>
      <c r="FXM9" s="346"/>
      <c r="FXN9" s="346"/>
      <c r="FXO9" s="346"/>
      <c r="FXP9" s="346"/>
      <c r="FXQ9" s="346"/>
      <c r="FXR9" s="346"/>
      <c r="FXS9" s="346"/>
      <c r="FXT9" s="346"/>
      <c r="FXU9" s="346"/>
      <c r="FXV9" s="346"/>
      <c r="FXW9" s="346"/>
      <c r="FXX9" s="346"/>
      <c r="FXY9" s="346"/>
      <c r="FXZ9" s="346"/>
      <c r="FYA9" s="346"/>
      <c r="FYB9" s="346"/>
      <c r="FYC9" s="346"/>
      <c r="FYD9" s="346"/>
      <c r="FYE9" s="346"/>
      <c r="FYF9" s="346"/>
      <c r="FYG9" s="346"/>
      <c r="FYH9" s="346"/>
      <c r="FYI9" s="346"/>
      <c r="FYJ9" s="346"/>
      <c r="FYK9" s="346"/>
      <c r="FYL9" s="346"/>
      <c r="FYM9" s="346"/>
      <c r="FYN9" s="346"/>
      <c r="FYO9" s="346"/>
      <c r="FYP9" s="346"/>
      <c r="FYQ9" s="346"/>
      <c r="FYR9" s="346"/>
      <c r="FYS9" s="346"/>
      <c r="FYT9" s="346"/>
      <c r="FYU9" s="346"/>
      <c r="FYV9" s="346"/>
      <c r="FYW9" s="346"/>
      <c r="FYX9" s="346"/>
      <c r="FYY9" s="346"/>
      <c r="FYZ9" s="346"/>
      <c r="FZA9" s="346"/>
      <c r="FZB9" s="346"/>
      <c r="FZC9" s="346"/>
      <c r="FZD9" s="346"/>
      <c r="FZE9" s="346"/>
      <c r="FZF9" s="346"/>
      <c r="FZG9" s="346"/>
      <c r="FZH9" s="346"/>
      <c r="FZI9" s="346"/>
      <c r="FZJ9" s="346"/>
      <c r="FZK9" s="346"/>
      <c r="FZL9" s="346"/>
      <c r="FZM9" s="346"/>
      <c r="FZN9" s="346"/>
      <c r="FZO9" s="346"/>
      <c r="FZP9" s="346"/>
      <c r="FZQ9" s="346"/>
      <c r="FZR9" s="346"/>
      <c r="FZS9" s="346"/>
      <c r="FZT9" s="346"/>
      <c r="FZU9" s="346"/>
      <c r="FZV9" s="346"/>
      <c r="FZW9" s="346"/>
      <c r="FZX9" s="346"/>
      <c r="FZY9" s="346"/>
      <c r="FZZ9" s="346"/>
      <c r="GAA9" s="346"/>
      <c r="GAB9" s="346"/>
      <c r="GAC9" s="346"/>
      <c r="GAD9" s="346"/>
      <c r="GAE9" s="346"/>
      <c r="GAF9" s="346"/>
      <c r="GAG9" s="346"/>
      <c r="GAH9" s="346"/>
      <c r="GAI9" s="346"/>
      <c r="GAJ9" s="346"/>
      <c r="GAK9" s="346"/>
      <c r="GAL9" s="346"/>
      <c r="GAM9" s="346"/>
      <c r="GAN9" s="346"/>
      <c r="GAO9" s="346"/>
      <c r="GAP9" s="346"/>
      <c r="GAQ9" s="346"/>
      <c r="GAR9" s="346"/>
      <c r="GAS9" s="346"/>
      <c r="GAT9" s="346"/>
      <c r="GAU9" s="346"/>
      <c r="GAV9" s="346"/>
      <c r="GAW9" s="346"/>
      <c r="GAX9" s="346"/>
      <c r="GAY9" s="346"/>
      <c r="GAZ9" s="346"/>
      <c r="GBA9" s="346"/>
      <c r="GBB9" s="346"/>
      <c r="GBC9" s="346"/>
      <c r="GBD9" s="346"/>
      <c r="GBE9" s="346"/>
      <c r="GBF9" s="346"/>
      <c r="GBG9" s="346"/>
      <c r="GBH9" s="346"/>
      <c r="GBI9" s="346"/>
      <c r="GBJ9" s="346"/>
      <c r="GBK9" s="346"/>
      <c r="GBL9" s="346"/>
      <c r="GBM9" s="346"/>
      <c r="GBN9" s="346"/>
      <c r="GBO9" s="346"/>
      <c r="GBP9" s="346"/>
      <c r="GBQ9" s="346"/>
      <c r="GBR9" s="346"/>
      <c r="GBS9" s="346"/>
      <c r="GBT9" s="346"/>
      <c r="GBU9" s="346"/>
      <c r="GBV9" s="346"/>
      <c r="GBW9" s="346"/>
      <c r="GBX9" s="346"/>
      <c r="GBY9" s="346"/>
      <c r="GBZ9" s="346"/>
      <c r="GCA9" s="346"/>
      <c r="GCB9" s="346"/>
      <c r="GCC9" s="346"/>
      <c r="GCD9" s="346"/>
      <c r="GCE9" s="346"/>
      <c r="GCF9" s="346"/>
      <c r="GCG9" s="346"/>
      <c r="GCH9" s="346"/>
      <c r="GCI9" s="346"/>
      <c r="GCJ9" s="346"/>
      <c r="GCK9" s="346"/>
      <c r="GCL9" s="346"/>
      <c r="GCM9" s="346"/>
      <c r="GCN9" s="346"/>
      <c r="GCO9" s="346"/>
      <c r="GCP9" s="346"/>
      <c r="GCQ9" s="346"/>
      <c r="GCR9" s="346"/>
      <c r="GCS9" s="346"/>
      <c r="GCT9" s="346"/>
      <c r="GCU9" s="346"/>
      <c r="GCV9" s="346"/>
      <c r="GCW9" s="346"/>
      <c r="GCX9" s="346"/>
      <c r="GCY9" s="346"/>
      <c r="GCZ9" s="346"/>
      <c r="GDA9" s="346"/>
      <c r="GDB9" s="346"/>
      <c r="GDC9" s="346"/>
      <c r="GDD9" s="346"/>
      <c r="GDE9" s="346"/>
      <c r="GDF9" s="346"/>
      <c r="GDG9" s="346"/>
      <c r="GDH9" s="346"/>
      <c r="GDI9" s="346"/>
      <c r="GDJ9" s="346"/>
      <c r="GDK9" s="346"/>
      <c r="GDL9" s="346"/>
      <c r="GDM9" s="346"/>
      <c r="GDN9" s="346"/>
      <c r="GDO9" s="346"/>
      <c r="GDP9" s="346"/>
      <c r="GDQ9" s="346"/>
      <c r="GDR9" s="346"/>
      <c r="GDS9" s="346"/>
      <c r="GDT9" s="346"/>
      <c r="GDU9" s="346"/>
      <c r="GDV9" s="346"/>
      <c r="GDW9" s="346"/>
      <c r="GDX9" s="346"/>
      <c r="GDY9" s="346"/>
      <c r="GDZ9" s="346"/>
      <c r="GEA9" s="346"/>
      <c r="GEB9" s="346"/>
      <c r="GEC9" s="346"/>
      <c r="GED9" s="346"/>
      <c r="GEE9" s="346"/>
      <c r="GEF9" s="346"/>
      <c r="GEG9" s="346"/>
      <c r="GEH9" s="346"/>
      <c r="GEI9" s="346"/>
      <c r="GEJ9" s="346"/>
      <c r="GEK9" s="346"/>
      <c r="GEL9" s="346"/>
      <c r="GEM9" s="346"/>
      <c r="GEN9" s="346"/>
      <c r="GEO9" s="346"/>
      <c r="GEP9" s="346"/>
      <c r="GEQ9" s="346"/>
      <c r="GER9" s="346"/>
      <c r="GES9" s="346"/>
      <c r="GET9" s="346"/>
      <c r="GEU9" s="346"/>
      <c r="GEV9" s="346"/>
      <c r="GEW9" s="346"/>
      <c r="GEX9" s="346"/>
      <c r="GEY9" s="346"/>
      <c r="GEZ9" s="346"/>
      <c r="GFA9" s="346"/>
      <c r="GFB9" s="346"/>
      <c r="GFC9" s="346"/>
      <c r="GFD9" s="346"/>
      <c r="GFE9" s="346"/>
      <c r="GFF9" s="346"/>
      <c r="GFG9" s="346"/>
      <c r="GFH9" s="346"/>
      <c r="GFI9" s="346"/>
      <c r="GFJ9" s="346"/>
      <c r="GFK9" s="346"/>
      <c r="GFL9" s="346"/>
      <c r="GFM9" s="346"/>
      <c r="GFN9" s="346"/>
      <c r="GFO9" s="346"/>
      <c r="GFP9" s="346"/>
      <c r="GFQ9" s="346"/>
      <c r="GFR9" s="346"/>
      <c r="GFS9" s="346"/>
      <c r="GFT9" s="346"/>
      <c r="GFU9" s="346"/>
      <c r="GFV9" s="346"/>
      <c r="GFW9" s="346"/>
      <c r="GFX9" s="346"/>
      <c r="GFY9" s="346"/>
      <c r="GFZ9" s="346"/>
      <c r="GGA9" s="346"/>
      <c r="GGB9" s="346"/>
      <c r="GGC9" s="346"/>
      <c r="GGD9" s="346"/>
      <c r="GGE9" s="346"/>
      <c r="GGF9" s="346"/>
      <c r="GGG9" s="346"/>
      <c r="GGH9" s="346"/>
      <c r="GGI9" s="346"/>
      <c r="GGJ9" s="346"/>
      <c r="GGK9" s="346"/>
      <c r="GGL9" s="346"/>
      <c r="GGM9" s="346"/>
      <c r="GGN9" s="346"/>
      <c r="GGO9" s="346"/>
      <c r="GGP9" s="346"/>
      <c r="GGQ9" s="346"/>
      <c r="GGR9" s="346"/>
      <c r="GGS9" s="346"/>
      <c r="GGT9" s="346"/>
      <c r="GGU9" s="346"/>
      <c r="GGV9" s="346"/>
      <c r="GGW9" s="346"/>
      <c r="GGX9" s="346"/>
      <c r="GGY9" s="346"/>
      <c r="GGZ9" s="346"/>
      <c r="GHA9" s="346"/>
      <c r="GHB9" s="346"/>
      <c r="GHC9" s="346"/>
      <c r="GHD9" s="346"/>
      <c r="GHE9" s="346"/>
      <c r="GHF9" s="346"/>
      <c r="GHG9" s="346"/>
      <c r="GHH9" s="346"/>
      <c r="GHI9" s="346"/>
      <c r="GHJ9" s="346"/>
      <c r="GHK9" s="346"/>
      <c r="GHL9" s="346"/>
      <c r="GHM9" s="346"/>
      <c r="GHN9" s="346"/>
      <c r="GHO9" s="346"/>
      <c r="GHP9" s="346"/>
      <c r="GHQ9" s="346"/>
      <c r="GHR9" s="346"/>
      <c r="GHS9" s="346"/>
      <c r="GHT9" s="346"/>
      <c r="GHU9" s="346"/>
      <c r="GHV9" s="346"/>
      <c r="GHW9" s="346"/>
      <c r="GHX9" s="346"/>
      <c r="GHY9" s="346"/>
      <c r="GHZ9" s="346"/>
      <c r="GIA9" s="346"/>
      <c r="GIB9" s="346"/>
      <c r="GIC9" s="346"/>
      <c r="GID9" s="346"/>
      <c r="GIE9" s="346"/>
      <c r="GIF9" s="346"/>
      <c r="GIG9" s="346"/>
      <c r="GIH9" s="346"/>
      <c r="GII9" s="346"/>
      <c r="GIJ9" s="346"/>
      <c r="GIK9" s="346"/>
      <c r="GIL9" s="346"/>
      <c r="GIM9" s="346"/>
      <c r="GIN9" s="346"/>
      <c r="GIO9" s="346"/>
      <c r="GIP9" s="346"/>
      <c r="GIQ9" s="346"/>
      <c r="GIR9" s="346"/>
      <c r="GIS9" s="346"/>
      <c r="GIT9" s="346"/>
      <c r="GIU9" s="346"/>
      <c r="GIV9" s="346"/>
      <c r="GIW9" s="346"/>
      <c r="GIX9" s="346"/>
      <c r="GIY9" s="346"/>
      <c r="GIZ9" s="346"/>
      <c r="GJA9" s="346"/>
      <c r="GJB9" s="346"/>
      <c r="GJC9" s="346"/>
      <c r="GJD9" s="346"/>
      <c r="GJE9" s="346"/>
      <c r="GJF9" s="346"/>
      <c r="GJG9" s="346"/>
      <c r="GJH9" s="346"/>
      <c r="GJI9" s="346"/>
      <c r="GJJ9" s="346"/>
      <c r="GJK9" s="346"/>
      <c r="GJL9" s="346"/>
      <c r="GJM9" s="346"/>
      <c r="GJN9" s="346"/>
      <c r="GJO9" s="346"/>
      <c r="GJP9" s="346"/>
      <c r="GJQ9" s="346"/>
      <c r="GJR9" s="346"/>
      <c r="GJS9" s="346"/>
      <c r="GJT9" s="346"/>
      <c r="GJU9" s="346"/>
      <c r="GJV9" s="346"/>
      <c r="GJW9" s="346"/>
      <c r="GJX9" s="346"/>
      <c r="GJY9" s="346"/>
      <c r="GJZ9" s="346"/>
      <c r="GKA9" s="346"/>
      <c r="GKB9" s="346"/>
      <c r="GKC9" s="346"/>
      <c r="GKD9" s="346"/>
      <c r="GKE9" s="346"/>
      <c r="GKF9" s="346"/>
      <c r="GKG9" s="346"/>
      <c r="GKH9" s="346"/>
      <c r="GKI9" s="346"/>
      <c r="GKJ9" s="346"/>
      <c r="GKK9" s="346"/>
      <c r="GKL9" s="346"/>
      <c r="GKM9" s="346"/>
      <c r="GKN9" s="346"/>
      <c r="GKO9" s="346"/>
      <c r="GKP9" s="346"/>
      <c r="GKQ9" s="346"/>
      <c r="GKR9" s="346"/>
      <c r="GKS9" s="346"/>
      <c r="GKT9" s="346"/>
      <c r="GKU9" s="346"/>
      <c r="GKV9" s="346"/>
      <c r="GKW9" s="346"/>
      <c r="GKX9" s="346"/>
      <c r="GKY9" s="346"/>
      <c r="GKZ9" s="346"/>
      <c r="GLA9" s="346"/>
      <c r="GLB9" s="346"/>
      <c r="GLC9" s="346"/>
      <c r="GLD9" s="346"/>
      <c r="GLE9" s="346"/>
      <c r="GLF9" s="346"/>
      <c r="GLG9" s="346"/>
      <c r="GLH9" s="346"/>
      <c r="GLI9" s="346"/>
      <c r="GLJ9" s="346"/>
      <c r="GLK9" s="346"/>
      <c r="GLL9" s="346"/>
      <c r="GLM9" s="346"/>
      <c r="GLN9" s="346"/>
      <c r="GLO9" s="346"/>
      <c r="GLP9" s="346"/>
      <c r="GLQ9" s="346"/>
      <c r="GLR9" s="346"/>
      <c r="GLS9" s="346"/>
      <c r="GLT9" s="346"/>
      <c r="GLU9" s="346"/>
      <c r="GLV9" s="346"/>
      <c r="GLW9" s="346"/>
      <c r="GLX9" s="346"/>
      <c r="GLY9" s="346"/>
      <c r="GLZ9" s="346"/>
      <c r="GMA9" s="346"/>
      <c r="GMB9" s="346"/>
      <c r="GMC9" s="346"/>
      <c r="GMD9" s="346"/>
      <c r="GME9" s="346"/>
      <c r="GMF9" s="346"/>
      <c r="GMG9" s="346"/>
      <c r="GMH9" s="346"/>
      <c r="GMI9" s="346"/>
      <c r="GMJ9" s="346"/>
      <c r="GMK9" s="346"/>
      <c r="GML9" s="346"/>
      <c r="GMM9" s="346"/>
      <c r="GMN9" s="346"/>
      <c r="GMO9" s="346"/>
      <c r="GMP9" s="346"/>
      <c r="GMQ9" s="346"/>
      <c r="GMR9" s="346"/>
      <c r="GMS9" s="346"/>
      <c r="GMT9" s="346"/>
      <c r="GMU9" s="346"/>
      <c r="GMV9" s="346"/>
      <c r="GMW9" s="346"/>
      <c r="GMX9" s="346"/>
      <c r="GMY9" s="346"/>
      <c r="GMZ9" s="346"/>
      <c r="GNA9" s="346"/>
      <c r="GNB9" s="346"/>
      <c r="GNC9" s="346"/>
      <c r="GND9" s="346"/>
      <c r="GNE9" s="346"/>
      <c r="GNF9" s="346"/>
      <c r="GNG9" s="346"/>
      <c r="GNH9" s="346"/>
      <c r="GNI9" s="346"/>
      <c r="GNJ9" s="346"/>
      <c r="GNK9" s="346"/>
      <c r="GNL9" s="346"/>
      <c r="GNM9" s="346"/>
      <c r="GNN9" s="346"/>
      <c r="GNO9" s="346"/>
      <c r="GNP9" s="346"/>
      <c r="GNQ9" s="346"/>
      <c r="GNR9" s="346"/>
      <c r="GNS9" s="346"/>
      <c r="GNT9" s="346"/>
      <c r="GNU9" s="346"/>
      <c r="GNV9" s="346"/>
      <c r="GNW9" s="346"/>
      <c r="GNX9" s="346"/>
      <c r="GNY9" s="346"/>
      <c r="GNZ9" s="346"/>
      <c r="GOA9" s="346"/>
      <c r="GOB9" s="346"/>
      <c r="GOC9" s="346"/>
      <c r="GOD9" s="346"/>
      <c r="GOE9" s="346"/>
      <c r="GOF9" s="346"/>
      <c r="GOG9" s="346"/>
      <c r="GOH9" s="346"/>
      <c r="GOI9" s="346"/>
      <c r="GOJ9" s="346"/>
      <c r="GOK9" s="346"/>
      <c r="GOL9" s="346"/>
      <c r="GOM9" s="346"/>
      <c r="GON9" s="346"/>
      <c r="GOO9" s="346"/>
      <c r="GOP9" s="346"/>
      <c r="GOQ9" s="346"/>
      <c r="GOR9" s="346"/>
      <c r="GOS9" s="346"/>
      <c r="GOT9" s="346"/>
      <c r="GOU9" s="346"/>
      <c r="GOV9" s="346"/>
      <c r="GOW9" s="346"/>
      <c r="GOX9" s="346"/>
      <c r="GOY9" s="346"/>
      <c r="GOZ9" s="346"/>
      <c r="GPA9" s="346"/>
      <c r="GPB9" s="346"/>
      <c r="GPC9" s="346"/>
      <c r="GPD9" s="346"/>
      <c r="GPE9" s="346"/>
      <c r="GPF9" s="346"/>
      <c r="GPG9" s="346"/>
      <c r="GPH9" s="346"/>
      <c r="GPI9" s="346"/>
      <c r="GPJ9" s="346"/>
      <c r="GPK9" s="346"/>
      <c r="GPL9" s="346"/>
      <c r="GPM9" s="346"/>
      <c r="GPN9" s="346"/>
      <c r="GPO9" s="346"/>
      <c r="GPP9" s="346"/>
      <c r="GPQ9" s="346"/>
      <c r="GPR9" s="346"/>
      <c r="GPS9" s="346"/>
      <c r="GPT9" s="346"/>
      <c r="GPU9" s="346"/>
      <c r="GPV9" s="346"/>
      <c r="GPW9" s="346"/>
      <c r="GPX9" s="346"/>
      <c r="GPY9" s="346"/>
      <c r="GPZ9" s="346"/>
      <c r="GQA9" s="346"/>
      <c r="GQB9" s="346"/>
      <c r="GQC9" s="346"/>
      <c r="GQD9" s="346"/>
      <c r="GQE9" s="346"/>
      <c r="GQF9" s="346"/>
      <c r="GQG9" s="346"/>
      <c r="GQH9" s="346"/>
      <c r="GQI9" s="346"/>
      <c r="GQJ9" s="346"/>
      <c r="GQK9" s="346"/>
      <c r="GQL9" s="346"/>
      <c r="GQM9" s="346"/>
      <c r="GQN9" s="346"/>
      <c r="GQO9" s="346"/>
      <c r="GQP9" s="346"/>
      <c r="GQQ9" s="346"/>
      <c r="GQR9" s="346"/>
      <c r="GQS9" s="346"/>
      <c r="GQT9" s="346"/>
      <c r="GQU9" s="346"/>
      <c r="GQV9" s="346"/>
      <c r="GQW9" s="346"/>
      <c r="GQX9" s="346"/>
      <c r="GQY9" s="346"/>
      <c r="GQZ9" s="346"/>
      <c r="GRA9" s="346"/>
      <c r="GRB9" s="346"/>
      <c r="GRC9" s="346"/>
      <c r="GRD9" s="346"/>
      <c r="GRE9" s="346"/>
      <c r="GRF9" s="346"/>
      <c r="GRG9" s="346"/>
      <c r="GRH9" s="346"/>
      <c r="GRI9" s="346"/>
      <c r="GRJ9" s="346"/>
      <c r="GRK9" s="346"/>
      <c r="GRL9" s="346"/>
      <c r="GRM9" s="346"/>
      <c r="GRN9" s="346"/>
      <c r="GRO9" s="346"/>
      <c r="GRP9" s="346"/>
      <c r="GRQ9" s="346"/>
      <c r="GRR9" s="346"/>
      <c r="GRS9" s="346"/>
      <c r="GRT9" s="346"/>
      <c r="GRU9" s="346"/>
      <c r="GRV9" s="346"/>
      <c r="GRW9" s="346"/>
      <c r="GRX9" s="346"/>
      <c r="GRY9" s="346"/>
      <c r="GRZ9" s="346"/>
      <c r="GSA9" s="346"/>
      <c r="GSB9" s="346"/>
      <c r="GSC9" s="346"/>
      <c r="GSD9" s="346"/>
      <c r="GSE9" s="346"/>
      <c r="GSF9" s="346"/>
      <c r="GSG9" s="346"/>
      <c r="GSH9" s="346"/>
      <c r="GSI9" s="346"/>
      <c r="GSJ9" s="346"/>
      <c r="GSK9" s="346"/>
      <c r="GSL9" s="346"/>
      <c r="GSM9" s="346"/>
      <c r="GSN9" s="346"/>
      <c r="GSO9" s="346"/>
      <c r="GSP9" s="346"/>
      <c r="GSQ9" s="346"/>
      <c r="GSR9" s="346"/>
      <c r="GSS9" s="346"/>
      <c r="GST9" s="346"/>
      <c r="GSU9" s="346"/>
      <c r="GSV9" s="346"/>
      <c r="GSW9" s="346"/>
      <c r="GSX9" s="346"/>
      <c r="GSY9" s="346"/>
      <c r="GSZ9" s="346"/>
      <c r="GTA9" s="346"/>
      <c r="GTB9" s="346"/>
      <c r="GTC9" s="346"/>
      <c r="GTD9" s="346"/>
      <c r="GTE9" s="346"/>
      <c r="GTF9" s="346"/>
      <c r="GTG9" s="346"/>
      <c r="GTH9" s="346"/>
      <c r="GTI9" s="346"/>
      <c r="GTJ9" s="346"/>
      <c r="GTK9" s="346"/>
      <c r="GTL9" s="346"/>
      <c r="GTM9" s="346"/>
      <c r="GTN9" s="346"/>
      <c r="GTO9" s="346"/>
      <c r="GTP9" s="346"/>
      <c r="GTQ9" s="346"/>
      <c r="GTR9" s="346"/>
      <c r="GTS9" s="346"/>
      <c r="GTT9" s="346"/>
      <c r="GTU9" s="346"/>
      <c r="GTV9" s="346"/>
      <c r="GTW9" s="346"/>
      <c r="GTX9" s="346"/>
      <c r="GTY9" s="346"/>
      <c r="GTZ9" s="346"/>
      <c r="GUA9" s="346"/>
      <c r="GUB9" s="346"/>
      <c r="GUC9" s="346"/>
      <c r="GUD9" s="346"/>
      <c r="GUE9" s="346"/>
      <c r="GUF9" s="346"/>
      <c r="GUG9" s="346"/>
      <c r="GUH9" s="346"/>
      <c r="GUI9" s="346"/>
      <c r="GUJ9" s="346"/>
      <c r="GUK9" s="346"/>
      <c r="GUL9" s="346"/>
      <c r="GUM9" s="346"/>
      <c r="GUN9" s="346"/>
      <c r="GUO9" s="346"/>
      <c r="GUP9" s="346"/>
      <c r="GUQ9" s="346"/>
      <c r="GUR9" s="346"/>
      <c r="GUS9" s="346"/>
      <c r="GUT9" s="346"/>
      <c r="GUU9" s="346"/>
      <c r="GUV9" s="346"/>
      <c r="GUW9" s="346"/>
      <c r="GUX9" s="346"/>
      <c r="GUY9" s="346"/>
      <c r="GUZ9" s="346"/>
      <c r="GVA9" s="346"/>
      <c r="GVB9" s="346"/>
      <c r="GVC9" s="346"/>
      <c r="GVD9" s="346"/>
      <c r="GVE9" s="346"/>
      <c r="GVF9" s="346"/>
      <c r="GVG9" s="346"/>
      <c r="GVH9" s="346"/>
      <c r="GVI9" s="346"/>
      <c r="GVJ9" s="346"/>
      <c r="GVK9" s="346"/>
      <c r="GVL9" s="346"/>
      <c r="GVM9" s="346"/>
      <c r="GVN9" s="346"/>
      <c r="GVO9" s="346"/>
      <c r="GVP9" s="346"/>
      <c r="GVQ9" s="346"/>
      <c r="GVR9" s="346"/>
      <c r="GVS9" s="346"/>
      <c r="GVT9" s="346"/>
      <c r="GVU9" s="346"/>
      <c r="GVV9" s="346"/>
      <c r="GVW9" s="346"/>
      <c r="GVX9" s="346"/>
      <c r="GVY9" s="346"/>
      <c r="GVZ9" s="346"/>
      <c r="GWA9" s="346"/>
      <c r="GWB9" s="346"/>
      <c r="GWC9" s="346"/>
      <c r="GWD9" s="346"/>
      <c r="GWE9" s="346"/>
      <c r="GWF9" s="346"/>
      <c r="GWG9" s="346"/>
      <c r="GWH9" s="346"/>
      <c r="GWI9" s="346"/>
      <c r="GWJ9" s="346"/>
      <c r="GWK9" s="346"/>
      <c r="GWL9" s="346"/>
      <c r="GWM9" s="346"/>
      <c r="GWN9" s="346"/>
      <c r="GWO9" s="346"/>
      <c r="GWP9" s="346"/>
      <c r="GWQ9" s="346"/>
      <c r="GWR9" s="346"/>
      <c r="GWS9" s="346"/>
      <c r="GWT9" s="346"/>
      <c r="GWU9" s="346"/>
      <c r="GWV9" s="346"/>
      <c r="GWW9" s="346"/>
      <c r="GWX9" s="346"/>
      <c r="GWY9" s="346"/>
      <c r="GWZ9" s="346"/>
      <c r="GXA9" s="346"/>
      <c r="GXB9" s="346"/>
      <c r="GXC9" s="346"/>
      <c r="GXD9" s="346"/>
      <c r="GXE9" s="346"/>
      <c r="GXF9" s="346"/>
      <c r="GXG9" s="346"/>
      <c r="GXH9" s="346"/>
      <c r="GXI9" s="346"/>
      <c r="GXJ9" s="346"/>
      <c r="GXK9" s="346"/>
      <c r="GXL9" s="346"/>
      <c r="GXM9" s="346"/>
      <c r="GXN9" s="346"/>
      <c r="GXO9" s="346"/>
      <c r="GXP9" s="346"/>
      <c r="GXQ9" s="346"/>
      <c r="GXR9" s="346"/>
      <c r="GXS9" s="346"/>
      <c r="GXT9" s="346"/>
      <c r="GXU9" s="346"/>
      <c r="GXV9" s="346"/>
      <c r="GXW9" s="346"/>
      <c r="GXX9" s="346"/>
      <c r="GXY9" s="346"/>
      <c r="GXZ9" s="346"/>
      <c r="GYA9" s="346"/>
      <c r="GYB9" s="346"/>
      <c r="GYC9" s="346"/>
      <c r="GYD9" s="346"/>
      <c r="GYE9" s="346"/>
      <c r="GYF9" s="346"/>
      <c r="GYG9" s="346"/>
      <c r="GYH9" s="346"/>
      <c r="GYI9" s="346"/>
      <c r="GYJ9" s="346"/>
      <c r="GYK9" s="346"/>
      <c r="GYL9" s="346"/>
      <c r="GYM9" s="346"/>
      <c r="GYN9" s="346"/>
      <c r="GYO9" s="346"/>
      <c r="GYP9" s="346"/>
      <c r="GYQ9" s="346"/>
      <c r="GYR9" s="346"/>
      <c r="GYS9" s="346"/>
      <c r="GYT9" s="346"/>
      <c r="GYU9" s="346"/>
      <c r="GYV9" s="346"/>
      <c r="GYW9" s="346"/>
      <c r="GYX9" s="346"/>
      <c r="GYY9" s="346"/>
      <c r="GYZ9" s="346"/>
      <c r="GZA9" s="346"/>
      <c r="GZB9" s="346"/>
      <c r="GZC9" s="346"/>
      <c r="GZD9" s="346"/>
      <c r="GZE9" s="346"/>
      <c r="GZF9" s="346"/>
      <c r="GZG9" s="346"/>
      <c r="GZH9" s="346"/>
      <c r="GZI9" s="346"/>
      <c r="GZJ9" s="346"/>
      <c r="GZK9" s="346"/>
      <c r="GZL9" s="346"/>
      <c r="GZM9" s="346"/>
      <c r="GZN9" s="346"/>
      <c r="GZO9" s="346"/>
      <c r="GZP9" s="346"/>
      <c r="GZQ9" s="346"/>
      <c r="GZR9" s="346"/>
      <c r="GZS9" s="346"/>
      <c r="GZT9" s="346"/>
      <c r="GZU9" s="346"/>
      <c r="GZV9" s="346"/>
      <c r="GZW9" s="346"/>
      <c r="GZX9" s="346"/>
      <c r="GZY9" s="346"/>
      <c r="GZZ9" s="346"/>
      <c r="HAA9" s="346"/>
      <c r="HAB9" s="346"/>
      <c r="HAC9" s="346"/>
      <c r="HAD9" s="346"/>
      <c r="HAE9" s="346"/>
      <c r="HAF9" s="346"/>
      <c r="HAG9" s="346"/>
      <c r="HAH9" s="346"/>
      <c r="HAI9" s="346"/>
      <c r="HAJ9" s="346"/>
      <c r="HAK9" s="346"/>
      <c r="HAL9" s="346"/>
      <c r="HAM9" s="346"/>
      <c r="HAN9" s="346"/>
      <c r="HAO9" s="346"/>
      <c r="HAP9" s="346"/>
      <c r="HAQ9" s="346"/>
      <c r="HAR9" s="346"/>
      <c r="HAS9" s="346"/>
      <c r="HAT9" s="346"/>
      <c r="HAU9" s="346"/>
      <c r="HAV9" s="346"/>
      <c r="HAW9" s="346"/>
      <c r="HAX9" s="346"/>
      <c r="HAY9" s="346"/>
      <c r="HAZ9" s="346"/>
      <c r="HBA9" s="346"/>
      <c r="HBB9" s="346"/>
      <c r="HBC9" s="346"/>
      <c r="HBD9" s="346"/>
      <c r="HBE9" s="346"/>
      <c r="HBF9" s="346"/>
      <c r="HBG9" s="346"/>
      <c r="HBH9" s="346"/>
      <c r="HBI9" s="346"/>
      <c r="HBJ9" s="346"/>
      <c r="HBK9" s="346"/>
      <c r="HBL9" s="346"/>
      <c r="HBM9" s="346"/>
      <c r="HBN9" s="346"/>
      <c r="HBO9" s="346"/>
      <c r="HBP9" s="346"/>
      <c r="HBQ9" s="346"/>
      <c r="HBR9" s="346"/>
      <c r="HBS9" s="346"/>
      <c r="HBT9" s="346"/>
      <c r="HBU9" s="346"/>
      <c r="HBV9" s="346"/>
      <c r="HBW9" s="346"/>
      <c r="HBX9" s="346"/>
      <c r="HBY9" s="346"/>
      <c r="HBZ9" s="346"/>
      <c r="HCA9" s="346"/>
      <c r="HCB9" s="346"/>
      <c r="HCC9" s="346"/>
      <c r="HCD9" s="346"/>
      <c r="HCE9" s="346"/>
      <c r="HCF9" s="346"/>
      <c r="HCG9" s="346"/>
      <c r="HCH9" s="346"/>
      <c r="HCI9" s="346"/>
      <c r="HCJ9" s="346"/>
      <c r="HCK9" s="346"/>
      <c r="HCL9" s="346"/>
      <c r="HCM9" s="346"/>
      <c r="HCN9" s="346"/>
      <c r="HCO9" s="346"/>
      <c r="HCP9" s="346"/>
      <c r="HCQ9" s="346"/>
      <c r="HCR9" s="346"/>
      <c r="HCS9" s="346"/>
      <c r="HCT9" s="346"/>
      <c r="HCU9" s="346"/>
      <c r="HCV9" s="346"/>
      <c r="HCW9" s="346"/>
      <c r="HCX9" s="346"/>
      <c r="HCY9" s="346"/>
      <c r="HCZ9" s="346"/>
      <c r="HDA9" s="346"/>
      <c r="HDB9" s="346"/>
      <c r="HDC9" s="346"/>
      <c r="HDD9" s="346"/>
      <c r="HDE9" s="346"/>
      <c r="HDF9" s="346"/>
      <c r="HDG9" s="346"/>
      <c r="HDH9" s="346"/>
      <c r="HDI9" s="346"/>
      <c r="HDJ9" s="346"/>
      <c r="HDK9" s="346"/>
      <c r="HDL9" s="346"/>
      <c r="HDM9" s="346"/>
      <c r="HDN9" s="346"/>
      <c r="HDO9" s="346"/>
      <c r="HDP9" s="346"/>
      <c r="HDQ9" s="346"/>
      <c r="HDR9" s="346"/>
      <c r="HDS9" s="346"/>
      <c r="HDT9" s="346"/>
      <c r="HDU9" s="346"/>
      <c r="HDV9" s="346"/>
      <c r="HDW9" s="346"/>
      <c r="HDX9" s="346"/>
      <c r="HDY9" s="346"/>
      <c r="HDZ9" s="346"/>
      <c r="HEA9" s="346"/>
      <c r="HEB9" s="346"/>
      <c r="HEC9" s="346"/>
      <c r="HED9" s="346"/>
      <c r="HEE9" s="346"/>
      <c r="HEF9" s="346"/>
      <c r="HEG9" s="346"/>
      <c r="HEH9" s="346"/>
      <c r="HEI9" s="346"/>
      <c r="HEJ9" s="346"/>
      <c r="HEK9" s="346"/>
      <c r="HEL9" s="346"/>
      <c r="HEM9" s="346"/>
      <c r="HEN9" s="346"/>
      <c r="HEO9" s="346"/>
      <c r="HEP9" s="346"/>
      <c r="HEQ9" s="346"/>
      <c r="HER9" s="346"/>
      <c r="HES9" s="346"/>
      <c r="HET9" s="346"/>
      <c r="HEU9" s="346"/>
      <c r="HEV9" s="346"/>
      <c r="HEW9" s="346"/>
      <c r="HEX9" s="346"/>
      <c r="HEY9" s="346"/>
      <c r="HEZ9" s="346"/>
      <c r="HFA9" s="346"/>
      <c r="HFB9" s="346"/>
      <c r="HFC9" s="346"/>
      <c r="HFD9" s="346"/>
      <c r="HFE9" s="346"/>
      <c r="HFF9" s="346"/>
      <c r="HFG9" s="346"/>
      <c r="HFH9" s="346"/>
      <c r="HFI9" s="346"/>
      <c r="HFJ9" s="346"/>
      <c r="HFK9" s="346"/>
      <c r="HFL9" s="346"/>
      <c r="HFM9" s="346"/>
      <c r="HFN9" s="346"/>
      <c r="HFO9" s="346"/>
      <c r="HFP9" s="346"/>
      <c r="HFQ9" s="346"/>
      <c r="HFR9" s="346"/>
      <c r="HFS9" s="346"/>
      <c r="HFT9" s="346"/>
      <c r="HFU9" s="346"/>
      <c r="HFV9" s="346"/>
      <c r="HFW9" s="346"/>
      <c r="HFX9" s="346"/>
      <c r="HFY9" s="346"/>
      <c r="HFZ9" s="346"/>
      <c r="HGA9" s="346"/>
      <c r="HGB9" s="346"/>
      <c r="HGC9" s="346"/>
      <c r="HGD9" s="346"/>
      <c r="HGE9" s="346"/>
      <c r="HGF9" s="346"/>
      <c r="HGG9" s="346"/>
      <c r="HGH9" s="346"/>
      <c r="HGI9" s="346"/>
      <c r="HGJ9" s="346"/>
      <c r="HGK9" s="346"/>
      <c r="HGL9" s="346"/>
      <c r="HGM9" s="346"/>
      <c r="HGN9" s="346"/>
      <c r="HGO9" s="346"/>
      <c r="HGP9" s="346"/>
      <c r="HGQ9" s="346"/>
      <c r="HGR9" s="346"/>
      <c r="HGS9" s="346"/>
      <c r="HGT9" s="346"/>
      <c r="HGU9" s="346"/>
      <c r="HGV9" s="346"/>
      <c r="HGW9" s="346"/>
      <c r="HGX9" s="346"/>
      <c r="HGY9" s="346"/>
      <c r="HGZ9" s="346"/>
      <c r="HHA9" s="346"/>
      <c r="HHB9" s="346"/>
      <c r="HHC9" s="346"/>
      <c r="HHD9" s="346"/>
      <c r="HHE9" s="346"/>
      <c r="HHF9" s="346"/>
      <c r="HHG9" s="346"/>
      <c r="HHH9" s="346"/>
      <c r="HHI9" s="346"/>
      <c r="HHJ9" s="346"/>
      <c r="HHK9" s="346"/>
      <c r="HHL9" s="346"/>
      <c r="HHM9" s="346"/>
      <c r="HHN9" s="346"/>
      <c r="HHO9" s="346"/>
      <c r="HHP9" s="346"/>
      <c r="HHQ9" s="346"/>
      <c r="HHR9" s="346"/>
      <c r="HHS9" s="346"/>
      <c r="HHT9" s="346"/>
      <c r="HHU9" s="346"/>
      <c r="HHV9" s="346"/>
      <c r="HHW9" s="346"/>
      <c r="HHX9" s="346"/>
      <c r="HHY9" s="346"/>
      <c r="HHZ9" s="346"/>
      <c r="HIA9" s="346"/>
      <c r="HIB9" s="346"/>
      <c r="HIC9" s="346"/>
      <c r="HID9" s="346"/>
      <c r="HIE9" s="346"/>
      <c r="HIF9" s="346"/>
      <c r="HIG9" s="346"/>
      <c r="HIH9" s="346"/>
      <c r="HII9" s="346"/>
      <c r="HIJ9" s="346"/>
      <c r="HIK9" s="346"/>
      <c r="HIL9" s="346"/>
      <c r="HIM9" s="346"/>
      <c r="HIN9" s="346"/>
      <c r="HIO9" s="346"/>
      <c r="HIP9" s="346"/>
      <c r="HIQ9" s="346"/>
      <c r="HIR9" s="346"/>
      <c r="HIS9" s="346"/>
      <c r="HIT9" s="346"/>
      <c r="HIU9" s="346"/>
      <c r="HIV9" s="346"/>
      <c r="HIW9" s="346"/>
      <c r="HIX9" s="346"/>
      <c r="HIY9" s="346"/>
      <c r="HIZ9" s="346"/>
      <c r="HJA9" s="346"/>
      <c r="HJB9" s="346"/>
      <c r="HJC9" s="346"/>
      <c r="HJD9" s="346"/>
      <c r="HJE9" s="346"/>
      <c r="HJF9" s="346"/>
      <c r="HJG9" s="346"/>
      <c r="HJH9" s="346"/>
      <c r="HJI9" s="346"/>
      <c r="HJJ9" s="346"/>
      <c r="HJK9" s="346"/>
      <c r="HJL9" s="346"/>
      <c r="HJM9" s="346"/>
      <c r="HJN9" s="346"/>
      <c r="HJO9" s="346"/>
      <c r="HJP9" s="346"/>
      <c r="HJQ9" s="346"/>
      <c r="HJR9" s="346"/>
      <c r="HJS9" s="346"/>
      <c r="HJT9" s="346"/>
      <c r="HJU9" s="346"/>
      <c r="HJV9" s="346"/>
      <c r="HJW9" s="346"/>
      <c r="HJX9" s="346"/>
      <c r="HJY9" s="346"/>
      <c r="HJZ9" s="346"/>
      <c r="HKA9" s="346"/>
      <c r="HKB9" s="346"/>
      <c r="HKC9" s="346"/>
      <c r="HKD9" s="346"/>
      <c r="HKE9" s="346"/>
      <c r="HKF9" s="346"/>
      <c r="HKG9" s="346"/>
      <c r="HKH9" s="346"/>
      <c r="HKI9" s="346"/>
      <c r="HKJ9" s="346"/>
      <c r="HKK9" s="346"/>
      <c r="HKL9" s="346"/>
      <c r="HKM9" s="346"/>
      <c r="HKN9" s="346"/>
      <c r="HKO9" s="346"/>
      <c r="HKP9" s="346"/>
      <c r="HKQ9" s="346"/>
      <c r="HKR9" s="346"/>
      <c r="HKS9" s="346"/>
      <c r="HKT9" s="346"/>
      <c r="HKU9" s="346"/>
      <c r="HKV9" s="346"/>
      <c r="HKW9" s="346"/>
      <c r="HKX9" s="346"/>
      <c r="HKY9" s="346"/>
      <c r="HKZ9" s="346"/>
      <c r="HLA9" s="346"/>
      <c r="HLB9" s="346"/>
      <c r="HLC9" s="346"/>
      <c r="HLD9" s="346"/>
      <c r="HLE9" s="346"/>
      <c r="HLF9" s="346"/>
      <c r="HLG9" s="346"/>
      <c r="HLH9" s="346"/>
      <c r="HLI9" s="346"/>
      <c r="HLJ9" s="346"/>
      <c r="HLK9" s="346"/>
      <c r="HLL9" s="346"/>
      <c r="HLM9" s="346"/>
      <c r="HLN9" s="346"/>
      <c r="HLO9" s="346"/>
      <c r="HLP9" s="346"/>
      <c r="HLQ9" s="346"/>
      <c r="HLR9" s="346"/>
      <c r="HLS9" s="346"/>
      <c r="HLT9" s="346"/>
      <c r="HLU9" s="346"/>
      <c r="HLV9" s="346"/>
      <c r="HLW9" s="346"/>
      <c r="HLX9" s="346"/>
      <c r="HLY9" s="346"/>
      <c r="HLZ9" s="346"/>
      <c r="HMA9" s="346"/>
      <c r="HMB9" s="346"/>
      <c r="HMC9" s="346"/>
      <c r="HMD9" s="346"/>
      <c r="HME9" s="346"/>
      <c r="HMF9" s="346"/>
      <c r="HMG9" s="346"/>
      <c r="HMH9" s="346"/>
      <c r="HMI9" s="346"/>
      <c r="HMJ9" s="346"/>
      <c r="HMK9" s="346"/>
      <c r="HML9" s="346"/>
      <c r="HMM9" s="346"/>
      <c r="HMN9" s="346"/>
      <c r="HMO9" s="346"/>
      <c r="HMP9" s="346"/>
      <c r="HMQ9" s="346"/>
      <c r="HMR9" s="346"/>
      <c r="HMS9" s="346"/>
      <c r="HMT9" s="346"/>
      <c r="HMU9" s="346"/>
      <c r="HMV9" s="346"/>
      <c r="HMW9" s="346"/>
      <c r="HMX9" s="346"/>
      <c r="HMY9" s="346"/>
      <c r="HMZ9" s="346"/>
      <c r="HNA9" s="346"/>
      <c r="HNB9" s="346"/>
      <c r="HNC9" s="346"/>
      <c r="HND9" s="346"/>
      <c r="HNE9" s="346"/>
      <c r="HNF9" s="346"/>
      <c r="HNG9" s="346"/>
      <c r="HNH9" s="346"/>
      <c r="HNI9" s="346"/>
      <c r="HNJ9" s="346"/>
      <c r="HNK9" s="346"/>
      <c r="HNL9" s="346"/>
      <c r="HNM9" s="346"/>
      <c r="HNN9" s="346"/>
      <c r="HNO9" s="346"/>
      <c r="HNP9" s="346"/>
      <c r="HNQ9" s="346"/>
      <c r="HNR9" s="346"/>
      <c r="HNS9" s="346"/>
      <c r="HNT9" s="346"/>
      <c r="HNU9" s="346"/>
      <c r="HNV9" s="346"/>
      <c r="HNW9" s="346"/>
      <c r="HNX9" s="346"/>
      <c r="HNY9" s="346"/>
      <c r="HNZ9" s="346"/>
      <c r="HOA9" s="346"/>
      <c r="HOB9" s="346"/>
      <c r="HOC9" s="346"/>
      <c r="HOD9" s="346"/>
      <c r="HOE9" s="346"/>
      <c r="HOF9" s="346"/>
      <c r="HOG9" s="346"/>
      <c r="HOH9" s="346"/>
      <c r="HOI9" s="346"/>
      <c r="HOJ9" s="346"/>
      <c r="HOK9" s="346"/>
      <c r="HOL9" s="346"/>
      <c r="HOM9" s="346"/>
      <c r="HON9" s="346"/>
      <c r="HOO9" s="346"/>
      <c r="HOP9" s="346"/>
      <c r="HOQ9" s="346"/>
      <c r="HOR9" s="346"/>
      <c r="HOS9" s="346"/>
      <c r="HOT9" s="346"/>
      <c r="HOU9" s="346"/>
      <c r="HOV9" s="346"/>
      <c r="HOW9" s="346"/>
      <c r="HOX9" s="346"/>
      <c r="HOY9" s="346"/>
      <c r="HOZ9" s="346"/>
      <c r="HPA9" s="346"/>
      <c r="HPB9" s="346"/>
      <c r="HPC9" s="346"/>
      <c r="HPD9" s="346"/>
      <c r="HPE9" s="346"/>
      <c r="HPF9" s="346"/>
      <c r="HPG9" s="346"/>
      <c r="HPH9" s="346"/>
      <c r="HPI9" s="346"/>
      <c r="HPJ9" s="346"/>
      <c r="HPK9" s="346"/>
      <c r="HPL9" s="346"/>
      <c r="HPM9" s="346"/>
      <c r="HPN9" s="346"/>
      <c r="HPO9" s="346"/>
      <c r="HPP9" s="346"/>
      <c r="HPQ9" s="346"/>
      <c r="HPR9" s="346"/>
      <c r="HPS9" s="346"/>
      <c r="HPT9" s="346"/>
      <c r="HPU9" s="346"/>
      <c r="HPV9" s="346"/>
      <c r="HPW9" s="346"/>
      <c r="HPX9" s="346"/>
      <c r="HPY9" s="346"/>
      <c r="HPZ9" s="346"/>
      <c r="HQA9" s="346"/>
      <c r="HQB9" s="346"/>
      <c r="HQC9" s="346"/>
      <c r="HQD9" s="346"/>
      <c r="HQE9" s="346"/>
      <c r="HQF9" s="346"/>
      <c r="HQG9" s="346"/>
      <c r="HQH9" s="346"/>
      <c r="HQI9" s="346"/>
      <c r="HQJ9" s="346"/>
      <c r="HQK9" s="346"/>
      <c r="HQL9" s="346"/>
      <c r="HQM9" s="346"/>
      <c r="HQN9" s="346"/>
      <c r="HQO9" s="346"/>
      <c r="HQP9" s="346"/>
      <c r="HQQ9" s="346"/>
      <c r="HQR9" s="346"/>
      <c r="HQS9" s="346"/>
      <c r="HQT9" s="346"/>
      <c r="HQU9" s="346"/>
      <c r="HQV9" s="346"/>
      <c r="HQW9" s="346"/>
      <c r="HQX9" s="346"/>
      <c r="HQY9" s="346"/>
      <c r="HQZ9" s="346"/>
      <c r="HRA9" s="346"/>
      <c r="HRB9" s="346"/>
      <c r="HRC9" s="346"/>
      <c r="HRD9" s="346"/>
      <c r="HRE9" s="346"/>
      <c r="HRF9" s="346"/>
      <c r="HRG9" s="346"/>
      <c r="HRH9" s="346"/>
      <c r="HRI9" s="346"/>
      <c r="HRJ9" s="346"/>
      <c r="HRK9" s="346"/>
      <c r="HRL9" s="346"/>
      <c r="HRM9" s="346"/>
      <c r="HRN9" s="346"/>
      <c r="HRO9" s="346"/>
      <c r="HRP9" s="346"/>
      <c r="HRQ9" s="346"/>
      <c r="HRR9" s="346"/>
      <c r="HRS9" s="346"/>
      <c r="HRT9" s="346"/>
      <c r="HRU9" s="346"/>
      <c r="HRV9" s="346"/>
      <c r="HRW9" s="346"/>
      <c r="HRX9" s="346"/>
      <c r="HRY9" s="346"/>
      <c r="HRZ9" s="346"/>
      <c r="HSA9" s="346"/>
      <c r="HSB9" s="346"/>
      <c r="HSC9" s="346"/>
      <c r="HSD9" s="346"/>
      <c r="HSE9" s="346"/>
      <c r="HSF9" s="346"/>
      <c r="HSG9" s="346"/>
      <c r="HSH9" s="346"/>
      <c r="HSI9" s="346"/>
      <c r="HSJ9" s="346"/>
      <c r="HSK9" s="346"/>
      <c r="HSL9" s="346"/>
      <c r="HSM9" s="346"/>
      <c r="HSN9" s="346"/>
      <c r="HSO9" s="346"/>
      <c r="HSP9" s="346"/>
      <c r="HSQ9" s="346"/>
      <c r="HSR9" s="346"/>
      <c r="HSS9" s="346"/>
      <c r="HST9" s="346"/>
      <c r="HSU9" s="346"/>
      <c r="HSV9" s="346"/>
      <c r="HSW9" s="346"/>
      <c r="HSX9" s="346"/>
      <c r="HSY9" s="346"/>
      <c r="HSZ9" s="346"/>
      <c r="HTA9" s="346"/>
      <c r="HTB9" s="346"/>
      <c r="HTC9" s="346"/>
      <c r="HTD9" s="346"/>
      <c r="HTE9" s="346"/>
      <c r="HTF9" s="346"/>
      <c r="HTG9" s="346"/>
      <c r="HTH9" s="346"/>
      <c r="HTI9" s="346"/>
      <c r="HTJ9" s="346"/>
      <c r="HTK9" s="346"/>
      <c r="HTL9" s="346"/>
      <c r="HTM9" s="346"/>
      <c r="HTN9" s="346"/>
      <c r="HTO9" s="346"/>
      <c r="HTP9" s="346"/>
      <c r="HTQ9" s="346"/>
      <c r="HTR9" s="346"/>
      <c r="HTS9" s="346"/>
      <c r="HTT9" s="346"/>
      <c r="HTU9" s="346"/>
      <c r="HTV9" s="346"/>
      <c r="HTW9" s="346"/>
      <c r="HTX9" s="346"/>
      <c r="HTY9" s="346"/>
      <c r="HTZ9" s="346"/>
      <c r="HUA9" s="346"/>
      <c r="HUB9" s="346"/>
      <c r="HUC9" s="346"/>
      <c r="HUD9" s="346"/>
      <c r="HUE9" s="346"/>
      <c r="HUF9" s="346"/>
      <c r="HUG9" s="346"/>
      <c r="HUH9" s="346"/>
      <c r="HUI9" s="346"/>
      <c r="HUJ9" s="346"/>
      <c r="HUK9" s="346"/>
      <c r="HUL9" s="346"/>
      <c r="HUM9" s="346"/>
      <c r="HUN9" s="346"/>
      <c r="HUO9" s="346"/>
      <c r="HUP9" s="346"/>
      <c r="HUQ9" s="346"/>
      <c r="HUR9" s="346"/>
      <c r="HUS9" s="346"/>
      <c r="HUT9" s="346"/>
      <c r="HUU9" s="346"/>
      <c r="HUV9" s="346"/>
      <c r="HUW9" s="346"/>
      <c r="HUX9" s="346"/>
      <c r="HUY9" s="346"/>
      <c r="HUZ9" s="346"/>
      <c r="HVA9" s="346"/>
      <c r="HVB9" s="346"/>
      <c r="HVC9" s="346"/>
      <c r="HVD9" s="346"/>
      <c r="HVE9" s="346"/>
      <c r="HVF9" s="346"/>
      <c r="HVG9" s="346"/>
      <c r="HVH9" s="346"/>
      <c r="HVI9" s="346"/>
      <c r="HVJ9" s="346"/>
      <c r="HVK9" s="346"/>
      <c r="HVL9" s="346"/>
      <c r="HVM9" s="346"/>
      <c r="HVN9" s="346"/>
      <c r="HVO9" s="346"/>
      <c r="HVP9" s="346"/>
      <c r="HVQ9" s="346"/>
      <c r="HVR9" s="346"/>
      <c r="HVS9" s="346"/>
      <c r="HVT9" s="346"/>
      <c r="HVU9" s="346"/>
      <c r="HVV9" s="346"/>
      <c r="HVW9" s="346"/>
      <c r="HVX9" s="346"/>
      <c r="HVY9" s="346"/>
      <c r="HVZ9" s="346"/>
      <c r="HWA9" s="346"/>
      <c r="HWB9" s="346"/>
      <c r="HWC9" s="346"/>
      <c r="HWD9" s="346"/>
      <c r="HWE9" s="346"/>
      <c r="HWF9" s="346"/>
      <c r="HWG9" s="346"/>
      <c r="HWH9" s="346"/>
      <c r="HWI9" s="346"/>
      <c r="HWJ9" s="346"/>
      <c r="HWK9" s="346"/>
      <c r="HWL9" s="346"/>
      <c r="HWM9" s="346"/>
      <c r="HWN9" s="346"/>
      <c r="HWO9" s="346"/>
      <c r="HWP9" s="346"/>
      <c r="HWQ9" s="346"/>
      <c r="HWR9" s="346"/>
      <c r="HWS9" s="346"/>
      <c r="HWT9" s="346"/>
      <c r="HWU9" s="346"/>
      <c r="HWV9" s="346"/>
      <c r="HWW9" s="346"/>
      <c r="HWX9" s="346"/>
      <c r="HWY9" s="346"/>
      <c r="HWZ9" s="346"/>
      <c r="HXA9" s="346"/>
      <c r="HXB9" s="346"/>
      <c r="HXC9" s="346"/>
      <c r="HXD9" s="346"/>
      <c r="HXE9" s="346"/>
      <c r="HXF9" s="346"/>
      <c r="HXG9" s="346"/>
      <c r="HXH9" s="346"/>
      <c r="HXI9" s="346"/>
      <c r="HXJ9" s="346"/>
      <c r="HXK9" s="346"/>
      <c r="HXL9" s="346"/>
      <c r="HXM9" s="346"/>
      <c r="HXN9" s="346"/>
      <c r="HXO9" s="346"/>
      <c r="HXP9" s="346"/>
      <c r="HXQ9" s="346"/>
      <c r="HXR9" s="346"/>
      <c r="HXS9" s="346"/>
      <c r="HXT9" s="346"/>
      <c r="HXU9" s="346"/>
      <c r="HXV9" s="346"/>
      <c r="HXW9" s="346"/>
      <c r="HXX9" s="346"/>
      <c r="HXY9" s="346"/>
      <c r="HXZ9" s="346"/>
      <c r="HYA9" s="346"/>
      <c r="HYB9" s="346"/>
      <c r="HYC9" s="346"/>
      <c r="HYD9" s="346"/>
      <c r="HYE9" s="346"/>
      <c r="HYF9" s="346"/>
      <c r="HYG9" s="346"/>
      <c r="HYH9" s="346"/>
      <c r="HYI9" s="346"/>
      <c r="HYJ9" s="346"/>
      <c r="HYK9" s="346"/>
      <c r="HYL9" s="346"/>
      <c r="HYM9" s="346"/>
      <c r="HYN9" s="346"/>
      <c r="HYO9" s="346"/>
      <c r="HYP9" s="346"/>
      <c r="HYQ9" s="346"/>
      <c r="HYR9" s="346"/>
      <c r="HYS9" s="346"/>
      <c r="HYT9" s="346"/>
      <c r="HYU9" s="346"/>
      <c r="HYV9" s="346"/>
      <c r="HYW9" s="346"/>
      <c r="HYX9" s="346"/>
      <c r="HYY9" s="346"/>
      <c r="HYZ9" s="346"/>
      <c r="HZA9" s="346"/>
      <c r="HZB9" s="346"/>
      <c r="HZC9" s="346"/>
      <c r="HZD9" s="346"/>
      <c r="HZE9" s="346"/>
      <c r="HZF9" s="346"/>
      <c r="HZG9" s="346"/>
      <c r="HZH9" s="346"/>
      <c r="HZI9" s="346"/>
      <c r="HZJ9" s="346"/>
      <c r="HZK9" s="346"/>
      <c r="HZL9" s="346"/>
      <c r="HZM9" s="346"/>
      <c r="HZN9" s="346"/>
      <c r="HZO9" s="346"/>
      <c r="HZP9" s="346"/>
      <c r="HZQ9" s="346"/>
      <c r="HZR9" s="346"/>
      <c r="HZS9" s="346"/>
      <c r="HZT9" s="346"/>
      <c r="HZU9" s="346"/>
      <c r="HZV9" s="346"/>
      <c r="HZW9" s="346"/>
      <c r="HZX9" s="346"/>
      <c r="HZY9" s="346"/>
      <c r="HZZ9" s="346"/>
      <c r="IAA9" s="346"/>
      <c r="IAB9" s="346"/>
      <c r="IAC9" s="346"/>
      <c r="IAD9" s="346"/>
      <c r="IAE9" s="346"/>
      <c r="IAF9" s="346"/>
      <c r="IAG9" s="346"/>
      <c r="IAH9" s="346"/>
      <c r="IAI9" s="346"/>
      <c r="IAJ9" s="346"/>
      <c r="IAK9" s="346"/>
      <c r="IAL9" s="346"/>
      <c r="IAM9" s="346"/>
      <c r="IAN9" s="346"/>
      <c r="IAO9" s="346"/>
      <c r="IAP9" s="346"/>
      <c r="IAQ9" s="346"/>
      <c r="IAR9" s="346"/>
      <c r="IAS9" s="346"/>
      <c r="IAT9" s="346"/>
      <c r="IAU9" s="346"/>
      <c r="IAV9" s="346"/>
      <c r="IAW9" s="346"/>
      <c r="IAX9" s="346"/>
      <c r="IAY9" s="346"/>
      <c r="IAZ9" s="346"/>
      <c r="IBA9" s="346"/>
      <c r="IBB9" s="346"/>
      <c r="IBC9" s="346"/>
      <c r="IBD9" s="346"/>
      <c r="IBE9" s="346"/>
      <c r="IBF9" s="346"/>
      <c r="IBG9" s="346"/>
      <c r="IBH9" s="346"/>
      <c r="IBI9" s="346"/>
      <c r="IBJ9" s="346"/>
      <c r="IBK9" s="346"/>
      <c r="IBL9" s="346"/>
      <c r="IBM9" s="346"/>
      <c r="IBN9" s="346"/>
      <c r="IBO9" s="346"/>
      <c r="IBP9" s="346"/>
      <c r="IBQ9" s="346"/>
      <c r="IBR9" s="346"/>
      <c r="IBS9" s="346"/>
      <c r="IBT9" s="346"/>
      <c r="IBU9" s="346"/>
      <c r="IBV9" s="346"/>
      <c r="IBW9" s="346"/>
      <c r="IBX9" s="346"/>
      <c r="IBY9" s="346"/>
      <c r="IBZ9" s="346"/>
      <c r="ICA9" s="346"/>
      <c r="ICB9" s="346"/>
      <c r="ICC9" s="346"/>
      <c r="ICD9" s="346"/>
      <c r="ICE9" s="346"/>
      <c r="ICF9" s="346"/>
      <c r="ICG9" s="346"/>
      <c r="ICH9" s="346"/>
      <c r="ICI9" s="346"/>
      <c r="ICJ9" s="346"/>
      <c r="ICK9" s="346"/>
      <c r="ICL9" s="346"/>
      <c r="ICM9" s="346"/>
      <c r="ICN9" s="346"/>
      <c r="ICO9" s="346"/>
      <c r="ICP9" s="346"/>
      <c r="ICQ9" s="346"/>
      <c r="ICR9" s="346"/>
      <c r="ICS9" s="346"/>
      <c r="ICT9" s="346"/>
      <c r="ICU9" s="346"/>
      <c r="ICV9" s="346"/>
      <c r="ICW9" s="346"/>
      <c r="ICX9" s="346"/>
      <c r="ICY9" s="346"/>
      <c r="ICZ9" s="346"/>
      <c r="IDA9" s="346"/>
      <c r="IDB9" s="346"/>
      <c r="IDC9" s="346"/>
      <c r="IDD9" s="346"/>
      <c r="IDE9" s="346"/>
      <c r="IDF9" s="346"/>
      <c r="IDG9" s="346"/>
      <c r="IDH9" s="346"/>
      <c r="IDI9" s="346"/>
      <c r="IDJ9" s="346"/>
      <c r="IDK9" s="346"/>
      <c r="IDL9" s="346"/>
      <c r="IDM9" s="346"/>
      <c r="IDN9" s="346"/>
      <c r="IDO9" s="346"/>
      <c r="IDP9" s="346"/>
      <c r="IDQ9" s="346"/>
      <c r="IDR9" s="346"/>
      <c r="IDS9" s="346"/>
      <c r="IDT9" s="346"/>
      <c r="IDU9" s="346"/>
      <c r="IDV9" s="346"/>
      <c r="IDW9" s="346"/>
      <c r="IDX9" s="346"/>
      <c r="IDY9" s="346"/>
      <c r="IDZ9" s="346"/>
      <c r="IEA9" s="346"/>
      <c r="IEB9" s="346"/>
      <c r="IEC9" s="346"/>
      <c r="IED9" s="346"/>
      <c r="IEE9" s="346"/>
      <c r="IEF9" s="346"/>
      <c r="IEG9" s="346"/>
      <c r="IEH9" s="346"/>
      <c r="IEI9" s="346"/>
      <c r="IEJ9" s="346"/>
      <c r="IEK9" s="346"/>
      <c r="IEL9" s="346"/>
      <c r="IEM9" s="346"/>
      <c r="IEN9" s="346"/>
      <c r="IEO9" s="346"/>
      <c r="IEP9" s="346"/>
      <c r="IEQ9" s="346"/>
      <c r="IER9" s="346"/>
      <c r="IES9" s="346"/>
      <c r="IET9" s="346"/>
      <c r="IEU9" s="346"/>
      <c r="IEV9" s="346"/>
      <c r="IEW9" s="346"/>
      <c r="IEX9" s="346"/>
      <c r="IEY9" s="346"/>
      <c r="IEZ9" s="346"/>
      <c r="IFA9" s="346"/>
      <c r="IFB9" s="346"/>
      <c r="IFC9" s="346"/>
      <c r="IFD9" s="346"/>
      <c r="IFE9" s="346"/>
      <c r="IFF9" s="346"/>
      <c r="IFG9" s="346"/>
      <c r="IFH9" s="346"/>
      <c r="IFI9" s="346"/>
      <c r="IFJ9" s="346"/>
      <c r="IFK9" s="346"/>
      <c r="IFL9" s="346"/>
      <c r="IFM9" s="346"/>
      <c r="IFN9" s="346"/>
      <c r="IFO9" s="346"/>
      <c r="IFP9" s="346"/>
      <c r="IFQ9" s="346"/>
      <c r="IFR9" s="346"/>
      <c r="IFS9" s="346"/>
      <c r="IFT9" s="346"/>
      <c r="IFU9" s="346"/>
      <c r="IFV9" s="346"/>
      <c r="IFW9" s="346"/>
      <c r="IFX9" s="346"/>
      <c r="IFY9" s="346"/>
      <c r="IFZ9" s="346"/>
      <c r="IGA9" s="346"/>
      <c r="IGB9" s="346"/>
      <c r="IGC9" s="346"/>
      <c r="IGD9" s="346"/>
      <c r="IGE9" s="346"/>
      <c r="IGF9" s="346"/>
      <c r="IGG9" s="346"/>
      <c r="IGH9" s="346"/>
      <c r="IGI9" s="346"/>
      <c r="IGJ9" s="346"/>
      <c r="IGK9" s="346"/>
      <c r="IGL9" s="346"/>
      <c r="IGM9" s="346"/>
      <c r="IGN9" s="346"/>
      <c r="IGO9" s="346"/>
      <c r="IGP9" s="346"/>
      <c r="IGQ9" s="346"/>
      <c r="IGR9" s="346"/>
      <c r="IGS9" s="346"/>
      <c r="IGT9" s="346"/>
      <c r="IGU9" s="346"/>
      <c r="IGV9" s="346"/>
      <c r="IGW9" s="346"/>
      <c r="IGX9" s="346"/>
      <c r="IGY9" s="346"/>
      <c r="IGZ9" s="346"/>
      <c r="IHA9" s="346"/>
      <c r="IHB9" s="346"/>
      <c r="IHC9" s="346"/>
      <c r="IHD9" s="346"/>
      <c r="IHE9" s="346"/>
      <c r="IHF9" s="346"/>
      <c r="IHG9" s="346"/>
      <c r="IHH9" s="346"/>
      <c r="IHI9" s="346"/>
      <c r="IHJ9" s="346"/>
      <c r="IHK9" s="346"/>
      <c r="IHL9" s="346"/>
      <c r="IHM9" s="346"/>
      <c r="IHN9" s="346"/>
      <c r="IHO9" s="346"/>
      <c r="IHP9" s="346"/>
      <c r="IHQ9" s="346"/>
      <c r="IHR9" s="346"/>
      <c r="IHS9" s="346"/>
      <c r="IHT9" s="346"/>
      <c r="IHU9" s="346"/>
      <c r="IHV9" s="346"/>
      <c r="IHW9" s="346"/>
      <c r="IHX9" s="346"/>
      <c r="IHY9" s="346"/>
      <c r="IHZ9" s="346"/>
      <c r="IIA9" s="346"/>
      <c r="IIB9" s="346"/>
      <c r="IIC9" s="346"/>
      <c r="IID9" s="346"/>
      <c r="IIE9" s="346"/>
      <c r="IIF9" s="346"/>
      <c r="IIG9" s="346"/>
      <c r="IIH9" s="346"/>
      <c r="III9" s="346"/>
      <c r="IIJ9" s="346"/>
      <c r="IIK9" s="346"/>
      <c r="IIL9" s="346"/>
      <c r="IIM9" s="346"/>
      <c r="IIN9" s="346"/>
      <c r="IIO9" s="346"/>
      <c r="IIP9" s="346"/>
      <c r="IIQ9" s="346"/>
      <c r="IIR9" s="346"/>
      <c r="IIS9" s="346"/>
      <c r="IIT9" s="346"/>
      <c r="IIU9" s="346"/>
      <c r="IIV9" s="346"/>
      <c r="IIW9" s="346"/>
      <c r="IIX9" s="346"/>
      <c r="IIY9" s="346"/>
      <c r="IIZ9" s="346"/>
      <c r="IJA9" s="346"/>
      <c r="IJB9" s="346"/>
      <c r="IJC9" s="346"/>
      <c r="IJD9" s="346"/>
      <c r="IJE9" s="346"/>
      <c r="IJF9" s="346"/>
      <c r="IJG9" s="346"/>
      <c r="IJH9" s="346"/>
      <c r="IJI9" s="346"/>
      <c r="IJJ9" s="346"/>
      <c r="IJK9" s="346"/>
      <c r="IJL9" s="346"/>
      <c r="IJM9" s="346"/>
      <c r="IJN9" s="346"/>
      <c r="IJO9" s="346"/>
      <c r="IJP9" s="346"/>
      <c r="IJQ9" s="346"/>
      <c r="IJR9" s="346"/>
      <c r="IJS9" s="346"/>
      <c r="IJT9" s="346"/>
      <c r="IJU9" s="346"/>
      <c r="IJV9" s="346"/>
      <c r="IJW9" s="346"/>
      <c r="IJX9" s="346"/>
      <c r="IJY9" s="346"/>
      <c r="IJZ9" s="346"/>
      <c r="IKA9" s="346"/>
      <c r="IKB9" s="346"/>
      <c r="IKC9" s="346"/>
      <c r="IKD9" s="346"/>
      <c r="IKE9" s="346"/>
      <c r="IKF9" s="346"/>
      <c r="IKG9" s="346"/>
      <c r="IKH9" s="346"/>
      <c r="IKI9" s="346"/>
      <c r="IKJ9" s="346"/>
      <c r="IKK9" s="346"/>
      <c r="IKL9" s="346"/>
      <c r="IKM9" s="346"/>
      <c r="IKN9" s="346"/>
      <c r="IKO9" s="346"/>
      <c r="IKP9" s="346"/>
      <c r="IKQ9" s="346"/>
      <c r="IKR9" s="346"/>
      <c r="IKS9" s="346"/>
      <c r="IKT9" s="346"/>
      <c r="IKU9" s="346"/>
      <c r="IKV9" s="346"/>
      <c r="IKW9" s="346"/>
      <c r="IKX9" s="346"/>
      <c r="IKY9" s="346"/>
      <c r="IKZ9" s="346"/>
      <c r="ILA9" s="346"/>
      <c r="ILB9" s="346"/>
      <c r="ILC9" s="346"/>
      <c r="ILD9" s="346"/>
      <c r="ILE9" s="346"/>
      <c r="ILF9" s="346"/>
      <c r="ILG9" s="346"/>
      <c r="ILH9" s="346"/>
      <c r="ILI9" s="346"/>
      <c r="ILJ9" s="346"/>
      <c r="ILK9" s="346"/>
      <c r="ILL9" s="346"/>
      <c r="ILM9" s="346"/>
      <c r="ILN9" s="346"/>
      <c r="ILO9" s="346"/>
      <c r="ILP9" s="346"/>
      <c r="ILQ9" s="346"/>
      <c r="ILR9" s="346"/>
      <c r="ILS9" s="346"/>
      <c r="ILT9" s="346"/>
      <c r="ILU9" s="346"/>
      <c r="ILV9" s="346"/>
      <c r="ILW9" s="346"/>
      <c r="ILX9" s="346"/>
      <c r="ILY9" s="346"/>
      <c r="ILZ9" s="346"/>
      <c r="IMA9" s="346"/>
      <c r="IMB9" s="346"/>
      <c r="IMC9" s="346"/>
      <c r="IMD9" s="346"/>
      <c r="IME9" s="346"/>
      <c r="IMF9" s="346"/>
      <c r="IMG9" s="346"/>
      <c r="IMH9" s="346"/>
      <c r="IMI9" s="346"/>
      <c r="IMJ9" s="346"/>
      <c r="IMK9" s="346"/>
      <c r="IML9" s="346"/>
      <c r="IMM9" s="346"/>
      <c r="IMN9" s="346"/>
      <c r="IMO9" s="346"/>
      <c r="IMP9" s="346"/>
      <c r="IMQ9" s="346"/>
      <c r="IMR9" s="346"/>
      <c r="IMS9" s="346"/>
      <c r="IMT9" s="346"/>
      <c r="IMU9" s="346"/>
      <c r="IMV9" s="346"/>
      <c r="IMW9" s="346"/>
      <c r="IMX9" s="346"/>
      <c r="IMY9" s="346"/>
      <c r="IMZ9" s="346"/>
      <c r="INA9" s="346"/>
      <c r="INB9" s="346"/>
      <c r="INC9" s="346"/>
      <c r="IND9" s="346"/>
      <c r="INE9" s="346"/>
      <c r="INF9" s="346"/>
      <c r="ING9" s="346"/>
      <c r="INH9" s="346"/>
      <c r="INI9" s="346"/>
      <c r="INJ9" s="346"/>
      <c r="INK9" s="346"/>
      <c r="INL9" s="346"/>
      <c r="INM9" s="346"/>
      <c r="INN9" s="346"/>
      <c r="INO9" s="346"/>
      <c r="INP9" s="346"/>
      <c r="INQ9" s="346"/>
      <c r="INR9" s="346"/>
      <c r="INS9" s="346"/>
      <c r="INT9" s="346"/>
      <c r="INU9" s="346"/>
      <c r="INV9" s="346"/>
      <c r="INW9" s="346"/>
      <c r="INX9" s="346"/>
      <c r="INY9" s="346"/>
      <c r="INZ9" s="346"/>
      <c r="IOA9" s="346"/>
      <c r="IOB9" s="346"/>
      <c r="IOC9" s="346"/>
      <c r="IOD9" s="346"/>
      <c r="IOE9" s="346"/>
      <c r="IOF9" s="346"/>
      <c r="IOG9" s="346"/>
      <c r="IOH9" s="346"/>
      <c r="IOI9" s="346"/>
      <c r="IOJ9" s="346"/>
      <c r="IOK9" s="346"/>
      <c r="IOL9" s="346"/>
      <c r="IOM9" s="346"/>
      <c r="ION9" s="346"/>
      <c r="IOO9" s="346"/>
      <c r="IOP9" s="346"/>
      <c r="IOQ9" s="346"/>
      <c r="IOR9" s="346"/>
      <c r="IOS9" s="346"/>
      <c r="IOT9" s="346"/>
      <c r="IOU9" s="346"/>
      <c r="IOV9" s="346"/>
      <c r="IOW9" s="346"/>
      <c r="IOX9" s="346"/>
      <c r="IOY9" s="346"/>
      <c r="IOZ9" s="346"/>
      <c r="IPA9" s="346"/>
      <c r="IPB9" s="346"/>
      <c r="IPC9" s="346"/>
      <c r="IPD9" s="346"/>
      <c r="IPE9" s="346"/>
      <c r="IPF9" s="346"/>
      <c r="IPG9" s="346"/>
      <c r="IPH9" s="346"/>
      <c r="IPI9" s="346"/>
      <c r="IPJ9" s="346"/>
      <c r="IPK9" s="346"/>
      <c r="IPL9" s="346"/>
      <c r="IPM9" s="346"/>
      <c r="IPN9" s="346"/>
      <c r="IPO9" s="346"/>
      <c r="IPP9" s="346"/>
      <c r="IPQ9" s="346"/>
      <c r="IPR9" s="346"/>
      <c r="IPS9" s="346"/>
      <c r="IPT9" s="346"/>
      <c r="IPU9" s="346"/>
      <c r="IPV9" s="346"/>
      <c r="IPW9" s="346"/>
      <c r="IPX9" s="346"/>
      <c r="IPY9" s="346"/>
      <c r="IPZ9" s="346"/>
      <c r="IQA9" s="346"/>
      <c r="IQB9" s="346"/>
      <c r="IQC9" s="346"/>
      <c r="IQD9" s="346"/>
      <c r="IQE9" s="346"/>
      <c r="IQF9" s="346"/>
      <c r="IQG9" s="346"/>
      <c r="IQH9" s="346"/>
      <c r="IQI9" s="346"/>
      <c r="IQJ9" s="346"/>
      <c r="IQK9" s="346"/>
      <c r="IQL9" s="346"/>
      <c r="IQM9" s="346"/>
      <c r="IQN9" s="346"/>
      <c r="IQO9" s="346"/>
      <c r="IQP9" s="346"/>
      <c r="IQQ9" s="346"/>
      <c r="IQR9" s="346"/>
      <c r="IQS9" s="346"/>
      <c r="IQT9" s="346"/>
      <c r="IQU9" s="346"/>
      <c r="IQV9" s="346"/>
      <c r="IQW9" s="346"/>
      <c r="IQX9" s="346"/>
      <c r="IQY9" s="346"/>
      <c r="IQZ9" s="346"/>
      <c r="IRA9" s="346"/>
      <c r="IRB9" s="346"/>
      <c r="IRC9" s="346"/>
      <c r="IRD9" s="346"/>
      <c r="IRE9" s="346"/>
      <c r="IRF9" s="346"/>
      <c r="IRG9" s="346"/>
      <c r="IRH9" s="346"/>
      <c r="IRI9" s="346"/>
      <c r="IRJ9" s="346"/>
      <c r="IRK9" s="346"/>
      <c r="IRL9" s="346"/>
      <c r="IRM9" s="346"/>
      <c r="IRN9" s="346"/>
      <c r="IRO9" s="346"/>
      <c r="IRP9" s="346"/>
      <c r="IRQ9" s="346"/>
      <c r="IRR9" s="346"/>
      <c r="IRS9" s="346"/>
      <c r="IRT9" s="346"/>
      <c r="IRU9" s="346"/>
      <c r="IRV9" s="346"/>
      <c r="IRW9" s="346"/>
      <c r="IRX9" s="346"/>
      <c r="IRY9" s="346"/>
      <c r="IRZ9" s="346"/>
      <c r="ISA9" s="346"/>
      <c r="ISB9" s="346"/>
      <c r="ISC9" s="346"/>
      <c r="ISD9" s="346"/>
      <c r="ISE9" s="346"/>
      <c r="ISF9" s="346"/>
      <c r="ISG9" s="346"/>
      <c r="ISH9" s="346"/>
      <c r="ISI9" s="346"/>
      <c r="ISJ9" s="346"/>
      <c r="ISK9" s="346"/>
      <c r="ISL9" s="346"/>
      <c r="ISM9" s="346"/>
      <c r="ISN9" s="346"/>
      <c r="ISO9" s="346"/>
      <c r="ISP9" s="346"/>
      <c r="ISQ9" s="346"/>
      <c r="ISR9" s="346"/>
      <c r="ISS9" s="346"/>
      <c r="IST9" s="346"/>
      <c r="ISU9" s="346"/>
      <c r="ISV9" s="346"/>
      <c r="ISW9" s="346"/>
      <c r="ISX9" s="346"/>
      <c r="ISY9" s="346"/>
      <c r="ISZ9" s="346"/>
      <c r="ITA9" s="346"/>
      <c r="ITB9" s="346"/>
      <c r="ITC9" s="346"/>
      <c r="ITD9" s="346"/>
      <c r="ITE9" s="346"/>
      <c r="ITF9" s="346"/>
      <c r="ITG9" s="346"/>
      <c r="ITH9" s="346"/>
      <c r="ITI9" s="346"/>
      <c r="ITJ9" s="346"/>
      <c r="ITK9" s="346"/>
      <c r="ITL9" s="346"/>
      <c r="ITM9" s="346"/>
      <c r="ITN9" s="346"/>
      <c r="ITO9" s="346"/>
      <c r="ITP9" s="346"/>
      <c r="ITQ9" s="346"/>
      <c r="ITR9" s="346"/>
      <c r="ITS9" s="346"/>
      <c r="ITT9" s="346"/>
      <c r="ITU9" s="346"/>
      <c r="ITV9" s="346"/>
      <c r="ITW9" s="346"/>
      <c r="ITX9" s="346"/>
      <c r="ITY9" s="346"/>
      <c r="ITZ9" s="346"/>
      <c r="IUA9" s="346"/>
      <c r="IUB9" s="346"/>
      <c r="IUC9" s="346"/>
      <c r="IUD9" s="346"/>
      <c r="IUE9" s="346"/>
      <c r="IUF9" s="346"/>
      <c r="IUG9" s="346"/>
      <c r="IUH9" s="346"/>
      <c r="IUI9" s="346"/>
      <c r="IUJ9" s="346"/>
      <c r="IUK9" s="346"/>
      <c r="IUL9" s="346"/>
      <c r="IUM9" s="346"/>
      <c r="IUN9" s="346"/>
      <c r="IUO9" s="346"/>
      <c r="IUP9" s="346"/>
      <c r="IUQ9" s="346"/>
      <c r="IUR9" s="346"/>
      <c r="IUS9" s="346"/>
      <c r="IUT9" s="346"/>
      <c r="IUU9" s="346"/>
      <c r="IUV9" s="346"/>
      <c r="IUW9" s="346"/>
      <c r="IUX9" s="346"/>
      <c r="IUY9" s="346"/>
      <c r="IUZ9" s="346"/>
      <c r="IVA9" s="346"/>
      <c r="IVB9" s="346"/>
      <c r="IVC9" s="346"/>
      <c r="IVD9" s="346"/>
      <c r="IVE9" s="346"/>
      <c r="IVF9" s="346"/>
      <c r="IVG9" s="346"/>
      <c r="IVH9" s="346"/>
      <c r="IVI9" s="346"/>
      <c r="IVJ9" s="346"/>
      <c r="IVK9" s="346"/>
      <c r="IVL9" s="346"/>
      <c r="IVM9" s="346"/>
      <c r="IVN9" s="346"/>
      <c r="IVO9" s="346"/>
      <c r="IVP9" s="346"/>
      <c r="IVQ9" s="346"/>
      <c r="IVR9" s="346"/>
      <c r="IVS9" s="346"/>
      <c r="IVT9" s="346"/>
      <c r="IVU9" s="346"/>
      <c r="IVV9" s="346"/>
      <c r="IVW9" s="346"/>
      <c r="IVX9" s="346"/>
      <c r="IVY9" s="346"/>
      <c r="IVZ9" s="346"/>
      <c r="IWA9" s="346"/>
      <c r="IWB9" s="346"/>
      <c r="IWC9" s="346"/>
      <c r="IWD9" s="346"/>
      <c r="IWE9" s="346"/>
      <c r="IWF9" s="346"/>
      <c r="IWG9" s="346"/>
      <c r="IWH9" s="346"/>
      <c r="IWI9" s="346"/>
      <c r="IWJ9" s="346"/>
      <c r="IWK9" s="346"/>
      <c r="IWL9" s="346"/>
      <c r="IWM9" s="346"/>
      <c r="IWN9" s="346"/>
      <c r="IWO9" s="346"/>
      <c r="IWP9" s="346"/>
      <c r="IWQ9" s="346"/>
      <c r="IWR9" s="346"/>
      <c r="IWS9" s="346"/>
      <c r="IWT9" s="346"/>
      <c r="IWU9" s="346"/>
      <c r="IWV9" s="346"/>
      <c r="IWW9" s="346"/>
      <c r="IWX9" s="346"/>
      <c r="IWY9" s="346"/>
      <c r="IWZ9" s="346"/>
      <c r="IXA9" s="346"/>
      <c r="IXB9" s="346"/>
      <c r="IXC9" s="346"/>
      <c r="IXD9" s="346"/>
      <c r="IXE9" s="346"/>
      <c r="IXF9" s="346"/>
      <c r="IXG9" s="346"/>
      <c r="IXH9" s="346"/>
      <c r="IXI9" s="346"/>
      <c r="IXJ9" s="346"/>
      <c r="IXK9" s="346"/>
      <c r="IXL9" s="346"/>
      <c r="IXM9" s="346"/>
      <c r="IXN9" s="346"/>
      <c r="IXO9" s="346"/>
      <c r="IXP9" s="346"/>
      <c r="IXQ9" s="346"/>
      <c r="IXR9" s="346"/>
      <c r="IXS9" s="346"/>
      <c r="IXT9" s="346"/>
      <c r="IXU9" s="346"/>
      <c r="IXV9" s="346"/>
      <c r="IXW9" s="346"/>
      <c r="IXX9" s="346"/>
      <c r="IXY9" s="346"/>
      <c r="IXZ9" s="346"/>
      <c r="IYA9" s="346"/>
      <c r="IYB9" s="346"/>
      <c r="IYC9" s="346"/>
      <c r="IYD9" s="346"/>
      <c r="IYE9" s="346"/>
      <c r="IYF9" s="346"/>
      <c r="IYG9" s="346"/>
      <c r="IYH9" s="346"/>
      <c r="IYI9" s="346"/>
      <c r="IYJ9" s="346"/>
      <c r="IYK9" s="346"/>
      <c r="IYL9" s="346"/>
      <c r="IYM9" s="346"/>
      <c r="IYN9" s="346"/>
      <c r="IYO9" s="346"/>
      <c r="IYP9" s="346"/>
      <c r="IYQ9" s="346"/>
      <c r="IYR9" s="346"/>
      <c r="IYS9" s="346"/>
      <c r="IYT9" s="346"/>
      <c r="IYU9" s="346"/>
      <c r="IYV9" s="346"/>
      <c r="IYW9" s="346"/>
      <c r="IYX9" s="346"/>
      <c r="IYY9" s="346"/>
      <c r="IYZ9" s="346"/>
      <c r="IZA9" s="346"/>
      <c r="IZB9" s="346"/>
      <c r="IZC9" s="346"/>
      <c r="IZD9" s="346"/>
      <c r="IZE9" s="346"/>
      <c r="IZF9" s="346"/>
      <c r="IZG9" s="346"/>
      <c r="IZH9" s="346"/>
      <c r="IZI9" s="346"/>
      <c r="IZJ9" s="346"/>
      <c r="IZK9" s="346"/>
      <c r="IZL9" s="346"/>
      <c r="IZM9" s="346"/>
      <c r="IZN9" s="346"/>
      <c r="IZO9" s="346"/>
      <c r="IZP9" s="346"/>
      <c r="IZQ9" s="346"/>
      <c r="IZR9" s="346"/>
      <c r="IZS9" s="346"/>
      <c r="IZT9" s="346"/>
      <c r="IZU9" s="346"/>
      <c r="IZV9" s="346"/>
      <c r="IZW9" s="346"/>
      <c r="IZX9" s="346"/>
      <c r="IZY9" s="346"/>
      <c r="IZZ9" s="346"/>
      <c r="JAA9" s="346"/>
      <c r="JAB9" s="346"/>
      <c r="JAC9" s="346"/>
      <c r="JAD9" s="346"/>
      <c r="JAE9" s="346"/>
      <c r="JAF9" s="346"/>
      <c r="JAG9" s="346"/>
      <c r="JAH9" s="346"/>
      <c r="JAI9" s="346"/>
      <c r="JAJ9" s="346"/>
      <c r="JAK9" s="346"/>
      <c r="JAL9" s="346"/>
      <c r="JAM9" s="346"/>
      <c r="JAN9" s="346"/>
      <c r="JAO9" s="346"/>
      <c r="JAP9" s="346"/>
      <c r="JAQ9" s="346"/>
      <c r="JAR9" s="346"/>
      <c r="JAS9" s="346"/>
      <c r="JAT9" s="346"/>
      <c r="JAU9" s="346"/>
      <c r="JAV9" s="346"/>
      <c r="JAW9" s="346"/>
      <c r="JAX9" s="346"/>
      <c r="JAY9" s="346"/>
      <c r="JAZ9" s="346"/>
      <c r="JBA9" s="346"/>
      <c r="JBB9" s="346"/>
      <c r="JBC9" s="346"/>
      <c r="JBD9" s="346"/>
      <c r="JBE9" s="346"/>
      <c r="JBF9" s="346"/>
      <c r="JBG9" s="346"/>
      <c r="JBH9" s="346"/>
      <c r="JBI9" s="346"/>
      <c r="JBJ9" s="346"/>
      <c r="JBK9" s="346"/>
      <c r="JBL9" s="346"/>
      <c r="JBM9" s="346"/>
      <c r="JBN9" s="346"/>
      <c r="JBO9" s="346"/>
      <c r="JBP9" s="346"/>
      <c r="JBQ9" s="346"/>
      <c r="JBR9" s="346"/>
      <c r="JBS9" s="346"/>
      <c r="JBT9" s="346"/>
      <c r="JBU9" s="346"/>
      <c r="JBV9" s="346"/>
      <c r="JBW9" s="346"/>
      <c r="JBX9" s="346"/>
      <c r="JBY9" s="346"/>
      <c r="JBZ9" s="346"/>
      <c r="JCA9" s="346"/>
      <c r="JCB9" s="346"/>
      <c r="JCC9" s="346"/>
      <c r="JCD9" s="346"/>
      <c r="JCE9" s="346"/>
      <c r="JCF9" s="346"/>
      <c r="JCG9" s="346"/>
      <c r="JCH9" s="346"/>
      <c r="JCI9" s="346"/>
      <c r="JCJ9" s="346"/>
      <c r="JCK9" s="346"/>
      <c r="JCL9" s="346"/>
      <c r="JCM9" s="346"/>
      <c r="JCN9" s="346"/>
      <c r="JCO9" s="346"/>
      <c r="JCP9" s="346"/>
      <c r="JCQ9" s="346"/>
      <c r="JCR9" s="346"/>
      <c r="JCS9" s="346"/>
      <c r="JCT9" s="346"/>
      <c r="JCU9" s="346"/>
      <c r="JCV9" s="346"/>
      <c r="JCW9" s="346"/>
      <c r="JCX9" s="346"/>
      <c r="JCY9" s="346"/>
      <c r="JCZ9" s="346"/>
      <c r="JDA9" s="346"/>
      <c r="JDB9" s="346"/>
      <c r="JDC9" s="346"/>
      <c r="JDD9" s="346"/>
      <c r="JDE9" s="346"/>
      <c r="JDF9" s="346"/>
      <c r="JDG9" s="346"/>
      <c r="JDH9" s="346"/>
      <c r="JDI9" s="346"/>
      <c r="JDJ9" s="346"/>
      <c r="JDK9" s="346"/>
      <c r="JDL9" s="346"/>
      <c r="JDM9" s="346"/>
      <c r="JDN9" s="346"/>
      <c r="JDO9" s="346"/>
      <c r="JDP9" s="346"/>
      <c r="JDQ9" s="346"/>
      <c r="JDR9" s="346"/>
      <c r="JDS9" s="346"/>
      <c r="JDT9" s="346"/>
      <c r="JDU9" s="346"/>
      <c r="JDV9" s="346"/>
      <c r="JDW9" s="346"/>
      <c r="JDX9" s="346"/>
      <c r="JDY9" s="346"/>
      <c r="JDZ9" s="346"/>
      <c r="JEA9" s="346"/>
      <c r="JEB9" s="346"/>
      <c r="JEC9" s="346"/>
      <c r="JED9" s="346"/>
      <c r="JEE9" s="346"/>
      <c r="JEF9" s="346"/>
      <c r="JEG9" s="346"/>
      <c r="JEH9" s="346"/>
      <c r="JEI9" s="346"/>
      <c r="JEJ9" s="346"/>
      <c r="JEK9" s="346"/>
      <c r="JEL9" s="346"/>
      <c r="JEM9" s="346"/>
      <c r="JEN9" s="346"/>
      <c r="JEO9" s="346"/>
      <c r="JEP9" s="346"/>
      <c r="JEQ9" s="346"/>
      <c r="JER9" s="346"/>
      <c r="JES9" s="346"/>
      <c r="JET9" s="346"/>
      <c r="JEU9" s="346"/>
      <c r="JEV9" s="346"/>
      <c r="JEW9" s="346"/>
      <c r="JEX9" s="346"/>
      <c r="JEY9" s="346"/>
      <c r="JEZ9" s="346"/>
      <c r="JFA9" s="346"/>
      <c r="JFB9" s="346"/>
      <c r="JFC9" s="346"/>
      <c r="JFD9" s="346"/>
      <c r="JFE9" s="346"/>
      <c r="JFF9" s="346"/>
      <c r="JFG9" s="346"/>
      <c r="JFH9" s="346"/>
      <c r="JFI9" s="346"/>
      <c r="JFJ9" s="346"/>
      <c r="JFK9" s="346"/>
      <c r="JFL9" s="346"/>
      <c r="JFM9" s="346"/>
      <c r="JFN9" s="346"/>
      <c r="JFO9" s="346"/>
      <c r="JFP9" s="346"/>
      <c r="JFQ9" s="346"/>
      <c r="JFR9" s="346"/>
      <c r="JFS9" s="346"/>
      <c r="JFT9" s="346"/>
      <c r="JFU9" s="346"/>
      <c r="JFV9" s="346"/>
      <c r="JFW9" s="346"/>
      <c r="JFX9" s="346"/>
      <c r="JFY9" s="346"/>
      <c r="JFZ9" s="346"/>
      <c r="JGA9" s="346"/>
      <c r="JGB9" s="346"/>
      <c r="JGC9" s="346"/>
      <c r="JGD9" s="346"/>
      <c r="JGE9" s="346"/>
      <c r="JGF9" s="346"/>
      <c r="JGG9" s="346"/>
      <c r="JGH9" s="346"/>
      <c r="JGI9" s="346"/>
      <c r="JGJ9" s="346"/>
      <c r="JGK9" s="346"/>
      <c r="JGL9" s="346"/>
      <c r="JGM9" s="346"/>
      <c r="JGN9" s="346"/>
      <c r="JGO9" s="346"/>
      <c r="JGP9" s="346"/>
      <c r="JGQ9" s="346"/>
      <c r="JGR9" s="346"/>
      <c r="JGS9" s="346"/>
      <c r="JGT9" s="346"/>
      <c r="JGU9" s="346"/>
      <c r="JGV9" s="346"/>
      <c r="JGW9" s="346"/>
      <c r="JGX9" s="346"/>
      <c r="JGY9" s="346"/>
      <c r="JGZ9" s="346"/>
      <c r="JHA9" s="346"/>
      <c r="JHB9" s="346"/>
      <c r="JHC9" s="346"/>
      <c r="JHD9" s="346"/>
      <c r="JHE9" s="346"/>
      <c r="JHF9" s="346"/>
      <c r="JHG9" s="346"/>
      <c r="JHH9" s="346"/>
      <c r="JHI9" s="346"/>
      <c r="JHJ9" s="346"/>
      <c r="JHK9" s="346"/>
      <c r="JHL9" s="346"/>
      <c r="JHM9" s="346"/>
      <c r="JHN9" s="346"/>
      <c r="JHO9" s="346"/>
      <c r="JHP9" s="346"/>
      <c r="JHQ9" s="346"/>
      <c r="JHR9" s="346"/>
      <c r="JHS9" s="346"/>
      <c r="JHT9" s="346"/>
      <c r="JHU9" s="346"/>
      <c r="JHV9" s="346"/>
      <c r="JHW9" s="346"/>
      <c r="JHX9" s="346"/>
      <c r="JHY9" s="346"/>
      <c r="JHZ9" s="346"/>
      <c r="JIA9" s="346"/>
      <c r="JIB9" s="346"/>
      <c r="JIC9" s="346"/>
      <c r="JID9" s="346"/>
      <c r="JIE9" s="346"/>
      <c r="JIF9" s="346"/>
      <c r="JIG9" s="346"/>
      <c r="JIH9" s="346"/>
      <c r="JII9" s="346"/>
      <c r="JIJ9" s="346"/>
      <c r="JIK9" s="346"/>
      <c r="JIL9" s="346"/>
      <c r="JIM9" s="346"/>
      <c r="JIN9" s="346"/>
      <c r="JIO9" s="346"/>
      <c r="JIP9" s="346"/>
      <c r="JIQ9" s="346"/>
      <c r="JIR9" s="346"/>
      <c r="JIS9" s="346"/>
      <c r="JIT9" s="346"/>
      <c r="JIU9" s="346"/>
      <c r="JIV9" s="346"/>
      <c r="JIW9" s="346"/>
      <c r="JIX9" s="346"/>
      <c r="JIY9" s="346"/>
      <c r="JIZ9" s="346"/>
      <c r="JJA9" s="346"/>
      <c r="JJB9" s="346"/>
      <c r="JJC9" s="346"/>
      <c r="JJD9" s="346"/>
      <c r="JJE9" s="346"/>
      <c r="JJF9" s="346"/>
      <c r="JJG9" s="346"/>
      <c r="JJH9" s="346"/>
      <c r="JJI9" s="346"/>
      <c r="JJJ9" s="346"/>
      <c r="JJK9" s="346"/>
      <c r="JJL9" s="346"/>
      <c r="JJM9" s="346"/>
      <c r="JJN9" s="346"/>
      <c r="JJO9" s="346"/>
      <c r="JJP9" s="346"/>
      <c r="JJQ9" s="346"/>
      <c r="JJR9" s="346"/>
      <c r="JJS9" s="346"/>
      <c r="JJT9" s="346"/>
      <c r="JJU9" s="346"/>
      <c r="JJV9" s="346"/>
      <c r="JJW9" s="346"/>
      <c r="JJX9" s="346"/>
      <c r="JJY9" s="346"/>
      <c r="JJZ9" s="346"/>
      <c r="JKA9" s="346"/>
      <c r="JKB9" s="346"/>
      <c r="JKC9" s="346"/>
      <c r="JKD9" s="346"/>
      <c r="JKE9" s="346"/>
      <c r="JKF9" s="346"/>
      <c r="JKG9" s="346"/>
      <c r="JKH9" s="346"/>
      <c r="JKI9" s="346"/>
      <c r="JKJ9" s="346"/>
      <c r="JKK9" s="346"/>
      <c r="JKL9" s="346"/>
      <c r="JKM9" s="346"/>
      <c r="JKN9" s="346"/>
      <c r="JKO9" s="346"/>
      <c r="JKP9" s="346"/>
      <c r="JKQ9" s="346"/>
      <c r="JKR9" s="346"/>
      <c r="JKS9" s="346"/>
      <c r="JKT9" s="346"/>
      <c r="JKU9" s="346"/>
      <c r="JKV9" s="346"/>
      <c r="JKW9" s="346"/>
      <c r="JKX9" s="346"/>
      <c r="JKY9" s="346"/>
      <c r="JKZ9" s="346"/>
      <c r="JLA9" s="346"/>
      <c r="JLB9" s="346"/>
      <c r="JLC9" s="346"/>
      <c r="JLD9" s="346"/>
      <c r="JLE9" s="346"/>
      <c r="JLF9" s="346"/>
      <c r="JLG9" s="346"/>
      <c r="JLH9" s="346"/>
      <c r="JLI9" s="346"/>
      <c r="JLJ9" s="346"/>
      <c r="JLK9" s="346"/>
      <c r="JLL9" s="346"/>
      <c r="JLM9" s="346"/>
      <c r="JLN9" s="346"/>
      <c r="JLO9" s="346"/>
      <c r="JLP9" s="346"/>
      <c r="JLQ9" s="346"/>
      <c r="JLR9" s="346"/>
      <c r="JLS9" s="346"/>
      <c r="JLT9" s="346"/>
      <c r="JLU9" s="346"/>
      <c r="JLV9" s="346"/>
      <c r="JLW9" s="346"/>
      <c r="JLX9" s="346"/>
      <c r="JLY9" s="346"/>
      <c r="JLZ9" s="346"/>
      <c r="JMA9" s="346"/>
      <c r="JMB9" s="346"/>
      <c r="JMC9" s="346"/>
      <c r="JMD9" s="346"/>
      <c r="JME9" s="346"/>
      <c r="JMF9" s="346"/>
      <c r="JMG9" s="346"/>
      <c r="JMH9" s="346"/>
      <c r="JMI9" s="346"/>
      <c r="JMJ9" s="346"/>
      <c r="JMK9" s="346"/>
      <c r="JML9" s="346"/>
      <c r="JMM9" s="346"/>
      <c r="JMN9" s="346"/>
      <c r="JMO9" s="346"/>
      <c r="JMP9" s="346"/>
      <c r="JMQ9" s="346"/>
      <c r="JMR9" s="346"/>
      <c r="JMS9" s="346"/>
      <c r="JMT9" s="346"/>
      <c r="JMU9" s="346"/>
      <c r="JMV9" s="346"/>
      <c r="JMW9" s="346"/>
      <c r="JMX9" s="346"/>
      <c r="JMY9" s="346"/>
      <c r="JMZ9" s="346"/>
      <c r="JNA9" s="346"/>
      <c r="JNB9" s="346"/>
      <c r="JNC9" s="346"/>
      <c r="JND9" s="346"/>
      <c r="JNE9" s="346"/>
      <c r="JNF9" s="346"/>
      <c r="JNG9" s="346"/>
      <c r="JNH9" s="346"/>
      <c r="JNI9" s="346"/>
      <c r="JNJ9" s="346"/>
      <c r="JNK9" s="346"/>
      <c r="JNL9" s="346"/>
      <c r="JNM9" s="346"/>
      <c r="JNN9" s="346"/>
      <c r="JNO9" s="346"/>
      <c r="JNP9" s="346"/>
      <c r="JNQ9" s="346"/>
      <c r="JNR9" s="346"/>
      <c r="JNS9" s="346"/>
      <c r="JNT9" s="346"/>
      <c r="JNU9" s="346"/>
      <c r="JNV9" s="346"/>
      <c r="JNW9" s="346"/>
      <c r="JNX9" s="346"/>
      <c r="JNY9" s="346"/>
      <c r="JNZ9" s="346"/>
      <c r="JOA9" s="346"/>
      <c r="JOB9" s="346"/>
      <c r="JOC9" s="346"/>
      <c r="JOD9" s="346"/>
      <c r="JOE9" s="346"/>
      <c r="JOF9" s="346"/>
      <c r="JOG9" s="346"/>
      <c r="JOH9" s="346"/>
      <c r="JOI9" s="346"/>
      <c r="JOJ9" s="346"/>
      <c r="JOK9" s="346"/>
      <c r="JOL9" s="346"/>
      <c r="JOM9" s="346"/>
      <c r="JON9" s="346"/>
      <c r="JOO9" s="346"/>
      <c r="JOP9" s="346"/>
      <c r="JOQ9" s="346"/>
      <c r="JOR9" s="346"/>
      <c r="JOS9" s="346"/>
      <c r="JOT9" s="346"/>
      <c r="JOU9" s="346"/>
      <c r="JOV9" s="346"/>
      <c r="JOW9" s="346"/>
      <c r="JOX9" s="346"/>
      <c r="JOY9" s="346"/>
      <c r="JOZ9" s="346"/>
      <c r="JPA9" s="346"/>
      <c r="JPB9" s="346"/>
      <c r="JPC9" s="346"/>
      <c r="JPD9" s="346"/>
      <c r="JPE9" s="346"/>
      <c r="JPF9" s="346"/>
      <c r="JPG9" s="346"/>
      <c r="JPH9" s="346"/>
      <c r="JPI9" s="346"/>
      <c r="JPJ9" s="346"/>
      <c r="JPK9" s="346"/>
      <c r="JPL9" s="346"/>
      <c r="JPM9" s="346"/>
      <c r="JPN9" s="346"/>
      <c r="JPO9" s="346"/>
      <c r="JPP9" s="346"/>
      <c r="JPQ9" s="346"/>
      <c r="JPR9" s="346"/>
      <c r="JPS9" s="346"/>
      <c r="JPT9" s="346"/>
      <c r="JPU9" s="346"/>
      <c r="JPV9" s="346"/>
      <c r="JPW9" s="346"/>
      <c r="JPX9" s="346"/>
      <c r="JPY9" s="346"/>
      <c r="JPZ9" s="346"/>
      <c r="JQA9" s="346"/>
      <c r="JQB9" s="346"/>
      <c r="JQC9" s="346"/>
      <c r="JQD9" s="346"/>
      <c r="JQE9" s="346"/>
      <c r="JQF9" s="346"/>
      <c r="JQG9" s="346"/>
      <c r="JQH9" s="346"/>
      <c r="JQI9" s="346"/>
      <c r="JQJ9" s="346"/>
      <c r="JQK9" s="346"/>
      <c r="JQL9" s="346"/>
      <c r="JQM9" s="346"/>
      <c r="JQN9" s="346"/>
      <c r="JQO9" s="346"/>
      <c r="JQP9" s="346"/>
      <c r="JQQ9" s="346"/>
      <c r="JQR9" s="346"/>
      <c r="JQS9" s="346"/>
      <c r="JQT9" s="346"/>
      <c r="JQU9" s="346"/>
      <c r="JQV9" s="346"/>
      <c r="JQW9" s="346"/>
      <c r="JQX9" s="346"/>
      <c r="JQY9" s="346"/>
      <c r="JQZ9" s="346"/>
      <c r="JRA9" s="346"/>
      <c r="JRB9" s="346"/>
      <c r="JRC9" s="346"/>
      <c r="JRD9" s="346"/>
      <c r="JRE9" s="346"/>
      <c r="JRF9" s="346"/>
      <c r="JRG9" s="346"/>
      <c r="JRH9" s="346"/>
      <c r="JRI9" s="346"/>
      <c r="JRJ9" s="346"/>
      <c r="JRK9" s="346"/>
      <c r="JRL9" s="346"/>
      <c r="JRM9" s="346"/>
      <c r="JRN9" s="346"/>
      <c r="JRO9" s="346"/>
      <c r="JRP9" s="346"/>
      <c r="JRQ9" s="346"/>
      <c r="JRR9" s="346"/>
      <c r="JRS9" s="346"/>
      <c r="JRT9" s="346"/>
      <c r="JRU9" s="346"/>
      <c r="JRV9" s="346"/>
      <c r="JRW9" s="346"/>
      <c r="JRX9" s="346"/>
      <c r="JRY9" s="346"/>
      <c r="JRZ9" s="346"/>
      <c r="JSA9" s="346"/>
      <c r="JSB9" s="346"/>
      <c r="JSC9" s="346"/>
      <c r="JSD9" s="346"/>
      <c r="JSE9" s="346"/>
      <c r="JSF9" s="346"/>
      <c r="JSG9" s="346"/>
      <c r="JSH9" s="346"/>
      <c r="JSI9" s="346"/>
      <c r="JSJ9" s="346"/>
      <c r="JSK9" s="346"/>
      <c r="JSL9" s="346"/>
      <c r="JSM9" s="346"/>
      <c r="JSN9" s="346"/>
      <c r="JSO9" s="346"/>
      <c r="JSP9" s="346"/>
      <c r="JSQ9" s="346"/>
      <c r="JSR9" s="346"/>
      <c r="JSS9" s="346"/>
      <c r="JST9" s="346"/>
      <c r="JSU9" s="346"/>
      <c r="JSV9" s="346"/>
      <c r="JSW9" s="346"/>
      <c r="JSX9" s="346"/>
      <c r="JSY9" s="346"/>
      <c r="JSZ9" s="346"/>
      <c r="JTA9" s="346"/>
      <c r="JTB9" s="346"/>
      <c r="JTC9" s="346"/>
      <c r="JTD9" s="346"/>
      <c r="JTE9" s="346"/>
      <c r="JTF9" s="346"/>
      <c r="JTG9" s="346"/>
      <c r="JTH9" s="346"/>
      <c r="JTI9" s="346"/>
      <c r="JTJ9" s="346"/>
      <c r="JTK9" s="346"/>
      <c r="JTL9" s="346"/>
      <c r="JTM9" s="346"/>
      <c r="JTN9" s="346"/>
      <c r="JTO9" s="346"/>
      <c r="JTP9" s="346"/>
      <c r="JTQ9" s="346"/>
      <c r="JTR9" s="346"/>
      <c r="JTS9" s="346"/>
      <c r="JTT9" s="346"/>
      <c r="JTU9" s="346"/>
      <c r="JTV9" s="346"/>
      <c r="JTW9" s="346"/>
      <c r="JTX9" s="346"/>
      <c r="JTY9" s="346"/>
      <c r="JTZ9" s="346"/>
      <c r="JUA9" s="346"/>
      <c r="JUB9" s="346"/>
      <c r="JUC9" s="346"/>
      <c r="JUD9" s="346"/>
      <c r="JUE9" s="346"/>
      <c r="JUF9" s="346"/>
      <c r="JUG9" s="346"/>
      <c r="JUH9" s="346"/>
      <c r="JUI9" s="346"/>
      <c r="JUJ9" s="346"/>
      <c r="JUK9" s="346"/>
      <c r="JUL9" s="346"/>
      <c r="JUM9" s="346"/>
      <c r="JUN9" s="346"/>
      <c r="JUO9" s="346"/>
      <c r="JUP9" s="346"/>
      <c r="JUQ9" s="346"/>
      <c r="JUR9" s="346"/>
      <c r="JUS9" s="346"/>
      <c r="JUT9" s="346"/>
      <c r="JUU9" s="346"/>
      <c r="JUV9" s="346"/>
      <c r="JUW9" s="346"/>
      <c r="JUX9" s="346"/>
      <c r="JUY9" s="346"/>
      <c r="JUZ9" s="346"/>
      <c r="JVA9" s="346"/>
      <c r="JVB9" s="346"/>
      <c r="JVC9" s="346"/>
      <c r="JVD9" s="346"/>
      <c r="JVE9" s="346"/>
      <c r="JVF9" s="346"/>
      <c r="JVG9" s="346"/>
      <c r="JVH9" s="346"/>
      <c r="JVI9" s="346"/>
      <c r="JVJ9" s="346"/>
      <c r="JVK9" s="346"/>
      <c r="JVL9" s="346"/>
      <c r="JVM9" s="346"/>
      <c r="JVN9" s="346"/>
      <c r="JVO9" s="346"/>
      <c r="JVP9" s="346"/>
      <c r="JVQ9" s="346"/>
      <c r="JVR9" s="346"/>
      <c r="JVS9" s="346"/>
      <c r="JVT9" s="346"/>
      <c r="JVU9" s="346"/>
      <c r="JVV9" s="346"/>
      <c r="JVW9" s="346"/>
      <c r="JVX9" s="346"/>
      <c r="JVY9" s="346"/>
      <c r="JVZ9" s="346"/>
      <c r="JWA9" s="346"/>
      <c r="JWB9" s="346"/>
      <c r="JWC9" s="346"/>
      <c r="JWD9" s="346"/>
      <c r="JWE9" s="346"/>
      <c r="JWF9" s="346"/>
      <c r="JWG9" s="346"/>
      <c r="JWH9" s="346"/>
      <c r="JWI9" s="346"/>
      <c r="JWJ9" s="346"/>
      <c r="JWK9" s="346"/>
      <c r="JWL9" s="346"/>
      <c r="JWM9" s="346"/>
      <c r="JWN9" s="346"/>
      <c r="JWO9" s="346"/>
      <c r="JWP9" s="346"/>
      <c r="JWQ9" s="346"/>
      <c r="JWR9" s="346"/>
      <c r="JWS9" s="346"/>
      <c r="JWT9" s="346"/>
      <c r="JWU9" s="346"/>
      <c r="JWV9" s="346"/>
      <c r="JWW9" s="346"/>
      <c r="JWX9" s="346"/>
      <c r="JWY9" s="346"/>
      <c r="JWZ9" s="346"/>
      <c r="JXA9" s="346"/>
      <c r="JXB9" s="346"/>
      <c r="JXC9" s="346"/>
      <c r="JXD9" s="346"/>
      <c r="JXE9" s="346"/>
      <c r="JXF9" s="346"/>
      <c r="JXG9" s="346"/>
      <c r="JXH9" s="346"/>
      <c r="JXI9" s="346"/>
      <c r="JXJ9" s="346"/>
      <c r="JXK9" s="346"/>
      <c r="JXL9" s="346"/>
      <c r="JXM9" s="346"/>
      <c r="JXN9" s="346"/>
      <c r="JXO9" s="346"/>
      <c r="JXP9" s="346"/>
      <c r="JXQ9" s="346"/>
      <c r="JXR9" s="346"/>
      <c r="JXS9" s="346"/>
      <c r="JXT9" s="346"/>
      <c r="JXU9" s="346"/>
      <c r="JXV9" s="346"/>
      <c r="JXW9" s="346"/>
      <c r="JXX9" s="346"/>
      <c r="JXY9" s="346"/>
      <c r="JXZ9" s="346"/>
      <c r="JYA9" s="346"/>
      <c r="JYB9" s="346"/>
      <c r="JYC9" s="346"/>
      <c r="JYD9" s="346"/>
      <c r="JYE9" s="346"/>
      <c r="JYF9" s="346"/>
      <c r="JYG9" s="346"/>
      <c r="JYH9" s="346"/>
      <c r="JYI9" s="346"/>
      <c r="JYJ9" s="346"/>
      <c r="JYK9" s="346"/>
      <c r="JYL9" s="346"/>
      <c r="JYM9" s="346"/>
      <c r="JYN9" s="346"/>
      <c r="JYO9" s="346"/>
      <c r="JYP9" s="346"/>
      <c r="JYQ9" s="346"/>
      <c r="JYR9" s="346"/>
      <c r="JYS9" s="346"/>
      <c r="JYT9" s="346"/>
      <c r="JYU9" s="346"/>
      <c r="JYV9" s="346"/>
      <c r="JYW9" s="346"/>
      <c r="JYX9" s="346"/>
      <c r="JYY9" s="346"/>
      <c r="JYZ9" s="346"/>
      <c r="JZA9" s="346"/>
      <c r="JZB9" s="346"/>
      <c r="JZC9" s="346"/>
      <c r="JZD9" s="346"/>
      <c r="JZE9" s="346"/>
      <c r="JZF9" s="346"/>
      <c r="JZG9" s="346"/>
      <c r="JZH9" s="346"/>
      <c r="JZI9" s="346"/>
      <c r="JZJ9" s="346"/>
      <c r="JZK9" s="346"/>
      <c r="JZL9" s="346"/>
      <c r="JZM9" s="346"/>
      <c r="JZN9" s="346"/>
      <c r="JZO9" s="346"/>
      <c r="JZP9" s="346"/>
      <c r="JZQ9" s="346"/>
      <c r="JZR9" s="346"/>
      <c r="JZS9" s="346"/>
      <c r="JZT9" s="346"/>
      <c r="JZU9" s="346"/>
      <c r="JZV9" s="346"/>
      <c r="JZW9" s="346"/>
      <c r="JZX9" s="346"/>
      <c r="JZY9" s="346"/>
      <c r="JZZ9" s="346"/>
      <c r="KAA9" s="346"/>
      <c r="KAB9" s="346"/>
      <c r="KAC9" s="346"/>
      <c r="KAD9" s="346"/>
      <c r="KAE9" s="346"/>
      <c r="KAF9" s="346"/>
      <c r="KAG9" s="346"/>
      <c r="KAH9" s="346"/>
      <c r="KAI9" s="346"/>
      <c r="KAJ9" s="346"/>
      <c r="KAK9" s="346"/>
      <c r="KAL9" s="346"/>
      <c r="KAM9" s="346"/>
      <c r="KAN9" s="346"/>
      <c r="KAO9" s="346"/>
      <c r="KAP9" s="346"/>
      <c r="KAQ9" s="346"/>
      <c r="KAR9" s="346"/>
      <c r="KAS9" s="346"/>
      <c r="KAT9" s="346"/>
      <c r="KAU9" s="346"/>
      <c r="KAV9" s="346"/>
      <c r="KAW9" s="346"/>
      <c r="KAX9" s="346"/>
      <c r="KAY9" s="346"/>
      <c r="KAZ9" s="346"/>
      <c r="KBA9" s="346"/>
      <c r="KBB9" s="346"/>
      <c r="KBC9" s="346"/>
      <c r="KBD9" s="346"/>
      <c r="KBE9" s="346"/>
      <c r="KBF9" s="346"/>
      <c r="KBG9" s="346"/>
      <c r="KBH9" s="346"/>
      <c r="KBI9" s="346"/>
      <c r="KBJ9" s="346"/>
      <c r="KBK9" s="346"/>
      <c r="KBL9" s="346"/>
      <c r="KBM9" s="346"/>
      <c r="KBN9" s="346"/>
      <c r="KBO9" s="346"/>
      <c r="KBP9" s="346"/>
      <c r="KBQ9" s="346"/>
      <c r="KBR9" s="346"/>
      <c r="KBS9" s="346"/>
      <c r="KBT9" s="346"/>
      <c r="KBU9" s="346"/>
      <c r="KBV9" s="346"/>
      <c r="KBW9" s="346"/>
      <c r="KBX9" s="346"/>
      <c r="KBY9" s="346"/>
      <c r="KBZ9" s="346"/>
      <c r="KCA9" s="346"/>
      <c r="KCB9" s="346"/>
      <c r="KCC9" s="346"/>
      <c r="KCD9" s="346"/>
      <c r="KCE9" s="346"/>
      <c r="KCF9" s="346"/>
      <c r="KCG9" s="346"/>
      <c r="KCH9" s="346"/>
      <c r="KCI9" s="346"/>
      <c r="KCJ9" s="346"/>
      <c r="KCK9" s="346"/>
      <c r="KCL9" s="346"/>
      <c r="KCM9" s="346"/>
      <c r="KCN9" s="346"/>
      <c r="KCO9" s="346"/>
      <c r="KCP9" s="346"/>
      <c r="KCQ9" s="346"/>
      <c r="KCR9" s="346"/>
      <c r="KCS9" s="346"/>
      <c r="KCT9" s="346"/>
      <c r="KCU9" s="346"/>
      <c r="KCV9" s="346"/>
      <c r="KCW9" s="346"/>
      <c r="KCX9" s="346"/>
      <c r="KCY9" s="346"/>
      <c r="KCZ9" s="346"/>
      <c r="KDA9" s="346"/>
      <c r="KDB9" s="346"/>
      <c r="KDC9" s="346"/>
      <c r="KDD9" s="346"/>
      <c r="KDE9" s="346"/>
      <c r="KDF9" s="346"/>
      <c r="KDG9" s="346"/>
      <c r="KDH9" s="346"/>
      <c r="KDI9" s="346"/>
      <c r="KDJ9" s="346"/>
      <c r="KDK9" s="346"/>
      <c r="KDL9" s="346"/>
      <c r="KDM9" s="346"/>
      <c r="KDN9" s="346"/>
      <c r="KDO9" s="346"/>
      <c r="KDP9" s="346"/>
      <c r="KDQ9" s="346"/>
      <c r="KDR9" s="346"/>
      <c r="KDS9" s="346"/>
      <c r="KDT9" s="346"/>
      <c r="KDU9" s="346"/>
      <c r="KDV9" s="346"/>
      <c r="KDW9" s="346"/>
      <c r="KDX9" s="346"/>
      <c r="KDY9" s="346"/>
      <c r="KDZ9" s="346"/>
      <c r="KEA9" s="346"/>
      <c r="KEB9" s="346"/>
      <c r="KEC9" s="346"/>
      <c r="KED9" s="346"/>
      <c r="KEE9" s="346"/>
      <c r="KEF9" s="346"/>
      <c r="KEG9" s="346"/>
      <c r="KEH9" s="346"/>
      <c r="KEI9" s="346"/>
      <c r="KEJ9" s="346"/>
      <c r="KEK9" s="346"/>
      <c r="KEL9" s="346"/>
      <c r="KEM9" s="346"/>
      <c r="KEN9" s="346"/>
      <c r="KEO9" s="346"/>
      <c r="KEP9" s="346"/>
      <c r="KEQ9" s="346"/>
      <c r="KER9" s="346"/>
      <c r="KES9" s="346"/>
      <c r="KET9" s="346"/>
      <c r="KEU9" s="346"/>
      <c r="KEV9" s="346"/>
      <c r="KEW9" s="346"/>
      <c r="KEX9" s="346"/>
      <c r="KEY9" s="346"/>
      <c r="KEZ9" s="346"/>
      <c r="KFA9" s="346"/>
      <c r="KFB9" s="346"/>
      <c r="KFC9" s="346"/>
      <c r="KFD9" s="346"/>
      <c r="KFE9" s="346"/>
      <c r="KFF9" s="346"/>
      <c r="KFG9" s="346"/>
      <c r="KFH9" s="346"/>
      <c r="KFI9" s="346"/>
      <c r="KFJ9" s="346"/>
      <c r="KFK9" s="346"/>
      <c r="KFL9" s="346"/>
      <c r="KFM9" s="346"/>
      <c r="KFN9" s="346"/>
      <c r="KFO9" s="346"/>
      <c r="KFP9" s="346"/>
      <c r="KFQ9" s="346"/>
      <c r="KFR9" s="346"/>
      <c r="KFS9" s="346"/>
      <c r="KFT9" s="346"/>
      <c r="KFU9" s="346"/>
      <c r="KFV9" s="346"/>
      <c r="KFW9" s="346"/>
      <c r="KFX9" s="346"/>
      <c r="KFY9" s="346"/>
      <c r="KFZ9" s="346"/>
      <c r="KGA9" s="346"/>
      <c r="KGB9" s="346"/>
      <c r="KGC9" s="346"/>
      <c r="KGD9" s="346"/>
      <c r="KGE9" s="346"/>
      <c r="KGF9" s="346"/>
      <c r="KGG9" s="346"/>
      <c r="KGH9" s="346"/>
      <c r="KGI9" s="346"/>
      <c r="KGJ9" s="346"/>
      <c r="KGK9" s="346"/>
      <c r="KGL9" s="346"/>
      <c r="KGM9" s="346"/>
      <c r="KGN9" s="346"/>
      <c r="KGO9" s="346"/>
      <c r="KGP9" s="346"/>
      <c r="KGQ9" s="346"/>
      <c r="KGR9" s="346"/>
      <c r="KGS9" s="346"/>
      <c r="KGT9" s="346"/>
      <c r="KGU9" s="346"/>
      <c r="KGV9" s="346"/>
      <c r="KGW9" s="346"/>
      <c r="KGX9" s="346"/>
      <c r="KGY9" s="346"/>
      <c r="KGZ9" s="346"/>
      <c r="KHA9" s="346"/>
      <c r="KHB9" s="346"/>
      <c r="KHC9" s="346"/>
      <c r="KHD9" s="346"/>
      <c r="KHE9" s="346"/>
      <c r="KHF9" s="346"/>
      <c r="KHG9" s="346"/>
      <c r="KHH9" s="346"/>
      <c r="KHI9" s="346"/>
      <c r="KHJ9" s="346"/>
      <c r="KHK9" s="346"/>
      <c r="KHL9" s="346"/>
      <c r="KHM9" s="346"/>
      <c r="KHN9" s="346"/>
      <c r="KHO9" s="346"/>
      <c r="KHP9" s="346"/>
      <c r="KHQ9" s="346"/>
      <c r="KHR9" s="346"/>
      <c r="KHS9" s="346"/>
      <c r="KHT9" s="346"/>
      <c r="KHU9" s="346"/>
      <c r="KHV9" s="346"/>
      <c r="KHW9" s="346"/>
      <c r="KHX9" s="346"/>
      <c r="KHY9" s="346"/>
      <c r="KHZ9" s="346"/>
      <c r="KIA9" s="346"/>
      <c r="KIB9" s="346"/>
      <c r="KIC9" s="346"/>
      <c r="KID9" s="346"/>
      <c r="KIE9" s="346"/>
      <c r="KIF9" s="346"/>
      <c r="KIG9" s="346"/>
      <c r="KIH9" s="346"/>
      <c r="KII9" s="346"/>
      <c r="KIJ9" s="346"/>
      <c r="KIK9" s="346"/>
      <c r="KIL9" s="346"/>
      <c r="KIM9" s="346"/>
      <c r="KIN9" s="346"/>
      <c r="KIO9" s="346"/>
      <c r="KIP9" s="346"/>
      <c r="KIQ9" s="346"/>
      <c r="KIR9" s="346"/>
      <c r="KIS9" s="346"/>
      <c r="KIT9" s="346"/>
      <c r="KIU9" s="346"/>
      <c r="KIV9" s="346"/>
      <c r="KIW9" s="346"/>
      <c r="KIX9" s="346"/>
      <c r="KIY9" s="346"/>
      <c r="KIZ9" s="346"/>
      <c r="KJA9" s="346"/>
      <c r="KJB9" s="346"/>
      <c r="KJC9" s="346"/>
      <c r="KJD9" s="346"/>
      <c r="KJE9" s="346"/>
      <c r="KJF9" s="346"/>
      <c r="KJG9" s="346"/>
      <c r="KJH9" s="346"/>
      <c r="KJI9" s="346"/>
      <c r="KJJ9" s="346"/>
      <c r="KJK9" s="346"/>
      <c r="KJL9" s="346"/>
      <c r="KJM9" s="346"/>
      <c r="KJN9" s="346"/>
      <c r="KJO9" s="346"/>
      <c r="KJP9" s="346"/>
      <c r="KJQ9" s="346"/>
      <c r="KJR9" s="346"/>
      <c r="KJS9" s="346"/>
      <c r="KJT9" s="346"/>
      <c r="KJU9" s="346"/>
      <c r="KJV9" s="346"/>
      <c r="KJW9" s="346"/>
      <c r="KJX9" s="346"/>
      <c r="KJY9" s="346"/>
      <c r="KJZ9" s="346"/>
      <c r="KKA9" s="346"/>
      <c r="KKB9" s="346"/>
      <c r="KKC9" s="346"/>
      <c r="KKD9" s="346"/>
      <c r="KKE9" s="346"/>
      <c r="KKF9" s="346"/>
      <c r="KKG9" s="346"/>
      <c r="KKH9" s="346"/>
      <c r="KKI9" s="346"/>
      <c r="KKJ9" s="346"/>
      <c r="KKK9" s="346"/>
      <c r="KKL9" s="346"/>
      <c r="KKM9" s="346"/>
      <c r="KKN9" s="346"/>
      <c r="KKO9" s="346"/>
      <c r="KKP9" s="346"/>
      <c r="KKQ9" s="346"/>
      <c r="KKR9" s="346"/>
      <c r="KKS9" s="346"/>
      <c r="KKT9" s="346"/>
      <c r="KKU9" s="346"/>
      <c r="KKV9" s="346"/>
      <c r="KKW9" s="346"/>
      <c r="KKX9" s="346"/>
      <c r="KKY9" s="346"/>
      <c r="KKZ9" s="346"/>
      <c r="KLA9" s="346"/>
      <c r="KLB9" s="346"/>
      <c r="KLC9" s="346"/>
      <c r="KLD9" s="346"/>
      <c r="KLE9" s="346"/>
      <c r="KLF9" s="346"/>
      <c r="KLG9" s="346"/>
      <c r="KLH9" s="346"/>
      <c r="KLI9" s="346"/>
      <c r="KLJ9" s="346"/>
      <c r="KLK9" s="346"/>
      <c r="KLL9" s="346"/>
      <c r="KLM9" s="346"/>
      <c r="KLN9" s="346"/>
      <c r="KLO9" s="346"/>
      <c r="KLP9" s="346"/>
      <c r="KLQ9" s="346"/>
      <c r="KLR9" s="346"/>
      <c r="KLS9" s="346"/>
      <c r="KLT9" s="346"/>
      <c r="KLU9" s="346"/>
      <c r="KLV9" s="346"/>
      <c r="KLW9" s="346"/>
      <c r="KLX9" s="346"/>
      <c r="KLY9" s="346"/>
      <c r="KLZ9" s="346"/>
      <c r="KMA9" s="346"/>
      <c r="KMB9" s="346"/>
      <c r="KMC9" s="346"/>
      <c r="KMD9" s="346"/>
      <c r="KME9" s="346"/>
      <c r="KMF9" s="346"/>
      <c r="KMG9" s="346"/>
      <c r="KMH9" s="346"/>
      <c r="KMI9" s="346"/>
      <c r="KMJ9" s="346"/>
      <c r="KMK9" s="346"/>
      <c r="KML9" s="346"/>
      <c r="KMM9" s="346"/>
      <c r="KMN9" s="346"/>
      <c r="KMO9" s="346"/>
      <c r="KMP9" s="346"/>
      <c r="KMQ9" s="346"/>
      <c r="KMR9" s="346"/>
      <c r="KMS9" s="346"/>
      <c r="KMT9" s="346"/>
      <c r="KMU9" s="346"/>
      <c r="KMV9" s="346"/>
      <c r="KMW9" s="346"/>
      <c r="KMX9" s="346"/>
      <c r="KMY9" s="346"/>
      <c r="KMZ9" s="346"/>
      <c r="KNA9" s="346"/>
      <c r="KNB9" s="346"/>
      <c r="KNC9" s="346"/>
      <c r="KND9" s="346"/>
      <c r="KNE9" s="346"/>
      <c r="KNF9" s="346"/>
      <c r="KNG9" s="346"/>
      <c r="KNH9" s="346"/>
      <c r="KNI9" s="346"/>
      <c r="KNJ9" s="346"/>
      <c r="KNK9" s="346"/>
      <c r="KNL9" s="346"/>
      <c r="KNM9" s="346"/>
      <c r="KNN9" s="346"/>
      <c r="KNO9" s="346"/>
      <c r="KNP9" s="346"/>
      <c r="KNQ9" s="346"/>
      <c r="KNR9" s="346"/>
      <c r="KNS9" s="346"/>
      <c r="KNT9" s="346"/>
      <c r="KNU9" s="346"/>
      <c r="KNV9" s="346"/>
      <c r="KNW9" s="346"/>
      <c r="KNX9" s="346"/>
      <c r="KNY9" s="346"/>
      <c r="KNZ9" s="346"/>
      <c r="KOA9" s="346"/>
      <c r="KOB9" s="346"/>
      <c r="KOC9" s="346"/>
      <c r="KOD9" s="346"/>
      <c r="KOE9" s="346"/>
      <c r="KOF9" s="346"/>
      <c r="KOG9" s="346"/>
      <c r="KOH9" s="346"/>
      <c r="KOI9" s="346"/>
      <c r="KOJ9" s="346"/>
      <c r="KOK9" s="346"/>
      <c r="KOL9" s="346"/>
      <c r="KOM9" s="346"/>
      <c r="KON9" s="346"/>
      <c r="KOO9" s="346"/>
      <c r="KOP9" s="346"/>
      <c r="KOQ9" s="346"/>
      <c r="KOR9" s="346"/>
      <c r="KOS9" s="346"/>
      <c r="KOT9" s="346"/>
      <c r="KOU9" s="346"/>
      <c r="KOV9" s="346"/>
      <c r="KOW9" s="346"/>
      <c r="KOX9" s="346"/>
      <c r="KOY9" s="346"/>
      <c r="KOZ9" s="346"/>
      <c r="KPA9" s="346"/>
      <c r="KPB9" s="346"/>
      <c r="KPC9" s="346"/>
      <c r="KPD9" s="346"/>
      <c r="KPE9" s="346"/>
      <c r="KPF9" s="346"/>
      <c r="KPG9" s="346"/>
      <c r="KPH9" s="346"/>
      <c r="KPI9" s="346"/>
      <c r="KPJ9" s="346"/>
      <c r="KPK9" s="346"/>
      <c r="KPL9" s="346"/>
      <c r="KPM9" s="346"/>
      <c r="KPN9" s="346"/>
      <c r="KPO9" s="346"/>
      <c r="KPP9" s="346"/>
      <c r="KPQ9" s="346"/>
      <c r="KPR9" s="346"/>
      <c r="KPS9" s="346"/>
      <c r="KPT9" s="346"/>
      <c r="KPU9" s="346"/>
      <c r="KPV9" s="346"/>
      <c r="KPW9" s="346"/>
      <c r="KPX9" s="346"/>
      <c r="KPY9" s="346"/>
      <c r="KPZ9" s="346"/>
      <c r="KQA9" s="346"/>
      <c r="KQB9" s="346"/>
      <c r="KQC9" s="346"/>
      <c r="KQD9" s="346"/>
      <c r="KQE9" s="346"/>
      <c r="KQF9" s="346"/>
      <c r="KQG9" s="346"/>
      <c r="KQH9" s="346"/>
      <c r="KQI9" s="346"/>
      <c r="KQJ9" s="346"/>
      <c r="KQK9" s="346"/>
      <c r="KQL9" s="346"/>
      <c r="KQM9" s="346"/>
      <c r="KQN9" s="346"/>
      <c r="KQO9" s="346"/>
      <c r="KQP9" s="346"/>
      <c r="KQQ9" s="346"/>
      <c r="KQR9" s="346"/>
      <c r="KQS9" s="346"/>
      <c r="KQT9" s="346"/>
      <c r="KQU9" s="346"/>
      <c r="KQV9" s="346"/>
      <c r="KQW9" s="346"/>
      <c r="KQX9" s="346"/>
      <c r="KQY9" s="346"/>
      <c r="KQZ9" s="346"/>
      <c r="KRA9" s="346"/>
      <c r="KRB9" s="346"/>
      <c r="KRC9" s="346"/>
      <c r="KRD9" s="346"/>
      <c r="KRE9" s="346"/>
      <c r="KRF9" s="346"/>
      <c r="KRG9" s="346"/>
      <c r="KRH9" s="346"/>
      <c r="KRI9" s="346"/>
      <c r="KRJ9" s="346"/>
      <c r="KRK9" s="346"/>
      <c r="KRL9" s="346"/>
      <c r="KRM9" s="346"/>
      <c r="KRN9" s="346"/>
      <c r="KRO9" s="346"/>
      <c r="KRP9" s="346"/>
      <c r="KRQ9" s="346"/>
      <c r="KRR9" s="346"/>
      <c r="KRS9" s="346"/>
      <c r="KRT9" s="346"/>
      <c r="KRU9" s="346"/>
      <c r="KRV9" s="346"/>
      <c r="KRW9" s="346"/>
      <c r="KRX9" s="346"/>
      <c r="KRY9" s="346"/>
      <c r="KRZ9" s="346"/>
      <c r="KSA9" s="346"/>
      <c r="KSB9" s="346"/>
      <c r="KSC9" s="346"/>
      <c r="KSD9" s="346"/>
      <c r="KSE9" s="346"/>
      <c r="KSF9" s="346"/>
      <c r="KSG9" s="346"/>
      <c r="KSH9" s="346"/>
      <c r="KSI9" s="346"/>
      <c r="KSJ9" s="346"/>
      <c r="KSK9" s="346"/>
      <c r="KSL9" s="346"/>
      <c r="KSM9" s="346"/>
      <c r="KSN9" s="346"/>
      <c r="KSO9" s="346"/>
      <c r="KSP9" s="346"/>
      <c r="KSQ9" s="346"/>
      <c r="KSR9" s="346"/>
      <c r="KSS9" s="346"/>
      <c r="KST9" s="346"/>
      <c r="KSU9" s="346"/>
      <c r="KSV9" s="346"/>
      <c r="KSW9" s="346"/>
      <c r="KSX9" s="346"/>
      <c r="KSY9" s="346"/>
      <c r="KSZ9" s="346"/>
      <c r="KTA9" s="346"/>
      <c r="KTB9" s="346"/>
      <c r="KTC9" s="346"/>
      <c r="KTD9" s="346"/>
      <c r="KTE9" s="346"/>
      <c r="KTF9" s="346"/>
      <c r="KTG9" s="346"/>
      <c r="KTH9" s="346"/>
      <c r="KTI9" s="346"/>
      <c r="KTJ9" s="346"/>
      <c r="KTK9" s="346"/>
      <c r="KTL9" s="346"/>
      <c r="KTM9" s="346"/>
      <c r="KTN9" s="346"/>
      <c r="KTO9" s="346"/>
      <c r="KTP9" s="346"/>
      <c r="KTQ9" s="346"/>
      <c r="KTR9" s="346"/>
      <c r="KTS9" s="346"/>
      <c r="KTT9" s="346"/>
      <c r="KTU9" s="346"/>
      <c r="KTV9" s="346"/>
      <c r="KTW9" s="346"/>
      <c r="KTX9" s="346"/>
      <c r="KTY9" s="346"/>
      <c r="KTZ9" s="346"/>
      <c r="KUA9" s="346"/>
      <c r="KUB9" s="346"/>
      <c r="KUC9" s="346"/>
      <c r="KUD9" s="346"/>
      <c r="KUE9" s="346"/>
      <c r="KUF9" s="346"/>
      <c r="KUG9" s="346"/>
      <c r="KUH9" s="346"/>
      <c r="KUI9" s="346"/>
      <c r="KUJ9" s="346"/>
      <c r="KUK9" s="346"/>
      <c r="KUL9" s="346"/>
      <c r="KUM9" s="346"/>
      <c r="KUN9" s="346"/>
      <c r="KUO9" s="346"/>
      <c r="KUP9" s="346"/>
      <c r="KUQ9" s="346"/>
      <c r="KUR9" s="346"/>
      <c r="KUS9" s="346"/>
      <c r="KUT9" s="346"/>
      <c r="KUU9" s="346"/>
      <c r="KUV9" s="346"/>
      <c r="KUW9" s="346"/>
      <c r="KUX9" s="346"/>
      <c r="KUY9" s="346"/>
      <c r="KUZ9" s="346"/>
      <c r="KVA9" s="346"/>
      <c r="KVB9" s="346"/>
      <c r="KVC9" s="346"/>
      <c r="KVD9" s="346"/>
      <c r="KVE9" s="346"/>
      <c r="KVF9" s="346"/>
      <c r="KVG9" s="346"/>
      <c r="KVH9" s="346"/>
      <c r="KVI9" s="346"/>
      <c r="KVJ9" s="346"/>
      <c r="KVK9" s="346"/>
      <c r="KVL9" s="346"/>
      <c r="KVM9" s="346"/>
      <c r="KVN9" s="346"/>
      <c r="KVO9" s="346"/>
      <c r="KVP9" s="346"/>
      <c r="KVQ9" s="346"/>
      <c r="KVR9" s="346"/>
      <c r="KVS9" s="346"/>
      <c r="KVT9" s="346"/>
      <c r="KVU9" s="346"/>
      <c r="KVV9" s="346"/>
      <c r="KVW9" s="346"/>
      <c r="KVX9" s="346"/>
      <c r="KVY9" s="346"/>
      <c r="KVZ9" s="346"/>
      <c r="KWA9" s="346"/>
      <c r="KWB9" s="346"/>
      <c r="KWC9" s="346"/>
      <c r="KWD9" s="346"/>
      <c r="KWE9" s="346"/>
      <c r="KWF9" s="346"/>
      <c r="KWG9" s="346"/>
      <c r="KWH9" s="346"/>
      <c r="KWI9" s="346"/>
      <c r="KWJ9" s="346"/>
      <c r="KWK9" s="346"/>
      <c r="KWL9" s="346"/>
      <c r="KWM9" s="346"/>
      <c r="KWN9" s="346"/>
      <c r="KWO9" s="346"/>
      <c r="KWP9" s="346"/>
      <c r="KWQ9" s="346"/>
      <c r="KWR9" s="346"/>
      <c r="KWS9" s="346"/>
      <c r="KWT9" s="346"/>
      <c r="KWU9" s="346"/>
      <c r="KWV9" s="346"/>
      <c r="KWW9" s="346"/>
      <c r="KWX9" s="346"/>
      <c r="KWY9" s="346"/>
      <c r="KWZ9" s="346"/>
      <c r="KXA9" s="346"/>
      <c r="KXB9" s="346"/>
      <c r="KXC9" s="346"/>
      <c r="KXD9" s="346"/>
      <c r="KXE9" s="346"/>
      <c r="KXF9" s="346"/>
      <c r="KXG9" s="346"/>
      <c r="KXH9" s="346"/>
      <c r="KXI9" s="346"/>
      <c r="KXJ9" s="346"/>
      <c r="KXK9" s="346"/>
      <c r="KXL9" s="346"/>
      <c r="KXM9" s="346"/>
      <c r="KXN9" s="346"/>
      <c r="KXO9" s="346"/>
      <c r="KXP9" s="346"/>
      <c r="KXQ9" s="346"/>
      <c r="KXR9" s="346"/>
      <c r="KXS9" s="346"/>
      <c r="KXT9" s="346"/>
      <c r="KXU9" s="346"/>
      <c r="KXV9" s="346"/>
      <c r="KXW9" s="346"/>
      <c r="KXX9" s="346"/>
      <c r="KXY9" s="346"/>
      <c r="KXZ9" s="346"/>
      <c r="KYA9" s="346"/>
      <c r="KYB9" s="346"/>
      <c r="KYC9" s="346"/>
      <c r="KYD9" s="346"/>
      <c r="KYE9" s="346"/>
      <c r="KYF9" s="346"/>
      <c r="KYG9" s="346"/>
      <c r="KYH9" s="346"/>
      <c r="KYI9" s="346"/>
      <c r="KYJ9" s="346"/>
      <c r="KYK9" s="346"/>
      <c r="KYL9" s="346"/>
      <c r="KYM9" s="346"/>
      <c r="KYN9" s="346"/>
      <c r="KYO9" s="346"/>
      <c r="KYP9" s="346"/>
      <c r="KYQ9" s="346"/>
      <c r="KYR9" s="346"/>
      <c r="KYS9" s="346"/>
      <c r="KYT9" s="346"/>
      <c r="KYU9" s="346"/>
      <c r="KYV9" s="346"/>
      <c r="KYW9" s="346"/>
      <c r="KYX9" s="346"/>
      <c r="KYY9" s="346"/>
      <c r="KYZ9" s="346"/>
      <c r="KZA9" s="346"/>
      <c r="KZB9" s="346"/>
      <c r="KZC9" s="346"/>
      <c r="KZD9" s="346"/>
      <c r="KZE9" s="346"/>
      <c r="KZF9" s="346"/>
      <c r="KZG9" s="346"/>
      <c r="KZH9" s="346"/>
      <c r="KZI9" s="346"/>
      <c r="KZJ9" s="346"/>
      <c r="KZK9" s="346"/>
      <c r="KZL9" s="346"/>
      <c r="KZM9" s="346"/>
      <c r="KZN9" s="346"/>
      <c r="KZO9" s="346"/>
      <c r="KZP9" s="346"/>
      <c r="KZQ9" s="346"/>
      <c r="KZR9" s="346"/>
      <c r="KZS9" s="346"/>
      <c r="KZT9" s="346"/>
      <c r="KZU9" s="346"/>
      <c r="KZV9" s="346"/>
      <c r="KZW9" s="346"/>
      <c r="KZX9" s="346"/>
      <c r="KZY9" s="346"/>
      <c r="KZZ9" s="346"/>
      <c r="LAA9" s="346"/>
      <c r="LAB9" s="346"/>
      <c r="LAC9" s="346"/>
      <c r="LAD9" s="346"/>
      <c r="LAE9" s="346"/>
      <c r="LAF9" s="346"/>
      <c r="LAG9" s="346"/>
      <c r="LAH9" s="346"/>
      <c r="LAI9" s="346"/>
      <c r="LAJ9" s="346"/>
      <c r="LAK9" s="346"/>
      <c r="LAL9" s="346"/>
      <c r="LAM9" s="346"/>
      <c r="LAN9" s="346"/>
      <c r="LAO9" s="346"/>
      <c r="LAP9" s="346"/>
      <c r="LAQ9" s="346"/>
      <c r="LAR9" s="346"/>
      <c r="LAS9" s="346"/>
      <c r="LAT9" s="346"/>
      <c r="LAU9" s="346"/>
      <c r="LAV9" s="346"/>
      <c r="LAW9" s="346"/>
      <c r="LAX9" s="346"/>
      <c r="LAY9" s="346"/>
      <c r="LAZ9" s="346"/>
      <c r="LBA9" s="346"/>
      <c r="LBB9" s="346"/>
      <c r="LBC9" s="346"/>
      <c r="LBD9" s="346"/>
      <c r="LBE9" s="346"/>
      <c r="LBF9" s="346"/>
      <c r="LBG9" s="346"/>
      <c r="LBH9" s="346"/>
      <c r="LBI9" s="346"/>
      <c r="LBJ9" s="346"/>
      <c r="LBK9" s="346"/>
      <c r="LBL9" s="346"/>
      <c r="LBM9" s="346"/>
      <c r="LBN9" s="346"/>
      <c r="LBO9" s="346"/>
      <c r="LBP9" s="346"/>
      <c r="LBQ9" s="346"/>
      <c r="LBR9" s="346"/>
      <c r="LBS9" s="346"/>
      <c r="LBT9" s="346"/>
      <c r="LBU9" s="346"/>
      <c r="LBV9" s="346"/>
      <c r="LBW9" s="346"/>
      <c r="LBX9" s="346"/>
      <c r="LBY9" s="346"/>
      <c r="LBZ9" s="346"/>
      <c r="LCA9" s="346"/>
      <c r="LCB9" s="346"/>
      <c r="LCC9" s="346"/>
      <c r="LCD9" s="346"/>
      <c r="LCE9" s="346"/>
      <c r="LCF9" s="346"/>
      <c r="LCG9" s="346"/>
      <c r="LCH9" s="346"/>
      <c r="LCI9" s="346"/>
      <c r="LCJ9" s="346"/>
      <c r="LCK9" s="346"/>
      <c r="LCL9" s="346"/>
      <c r="LCM9" s="346"/>
      <c r="LCN9" s="346"/>
      <c r="LCO9" s="346"/>
      <c r="LCP9" s="346"/>
      <c r="LCQ9" s="346"/>
      <c r="LCR9" s="346"/>
      <c r="LCS9" s="346"/>
      <c r="LCT9" s="346"/>
      <c r="LCU9" s="346"/>
      <c r="LCV9" s="346"/>
      <c r="LCW9" s="346"/>
      <c r="LCX9" s="346"/>
      <c r="LCY9" s="346"/>
      <c r="LCZ9" s="346"/>
      <c r="LDA9" s="346"/>
      <c r="LDB9" s="346"/>
      <c r="LDC9" s="346"/>
      <c r="LDD9" s="346"/>
      <c r="LDE9" s="346"/>
      <c r="LDF9" s="346"/>
      <c r="LDG9" s="346"/>
      <c r="LDH9" s="346"/>
      <c r="LDI9" s="346"/>
      <c r="LDJ9" s="346"/>
      <c r="LDK9" s="346"/>
      <c r="LDL9" s="346"/>
      <c r="LDM9" s="346"/>
      <c r="LDN9" s="346"/>
      <c r="LDO9" s="346"/>
      <c r="LDP9" s="346"/>
      <c r="LDQ9" s="346"/>
      <c r="LDR9" s="346"/>
      <c r="LDS9" s="346"/>
      <c r="LDT9" s="346"/>
      <c r="LDU9" s="346"/>
      <c r="LDV9" s="346"/>
      <c r="LDW9" s="346"/>
      <c r="LDX9" s="346"/>
      <c r="LDY9" s="346"/>
      <c r="LDZ9" s="346"/>
      <c r="LEA9" s="346"/>
      <c r="LEB9" s="346"/>
      <c r="LEC9" s="346"/>
      <c r="LED9" s="346"/>
      <c r="LEE9" s="346"/>
      <c r="LEF9" s="346"/>
      <c r="LEG9" s="346"/>
      <c r="LEH9" s="346"/>
      <c r="LEI9" s="346"/>
      <c r="LEJ9" s="346"/>
      <c r="LEK9" s="346"/>
      <c r="LEL9" s="346"/>
      <c r="LEM9" s="346"/>
      <c r="LEN9" s="346"/>
      <c r="LEO9" s="346"/>
      <c r="LEP9" s="346"/>
      <c r="LEQ9" s="346"/>
      <c r="LER9" s="346"/>
      <c r="LES9" s="346"/>
      <c r="LET9" s="346"/>
      <c r="LEU9" s="346"/>
      <c r="LEV9" s="346"/>
      <c r="LEW9" s="346"/>
      <c r="LEX9" s="346"/>
      <c r="LEY9" s="346"/>
      <c r="LEZ9" s="346"/>
      <c r="LFA9" s="346"/>
      <c r="LFB9" s="346"/>
      <c r="LFC9" s="346"/>
      <c r="LFD9" s="346"/>
      <c r="LFE9" s="346"/>
      <c r="LFF9" s="346"/>
      <c r="LFG9" s="346"/>
      <c r="LFH9" s="346"/>
      <c r="LFI9" s="346"/>
      <c r="LFJ9" s="346"/>
      <c r="LFK9" s="346"/>
      <c r="LFL9" s="346"/>
      <c r="LFM9" s="346"/>
      <c r="LFN9" s="346"/>
      <c r="LFO9" s="346"/>
      <c r="LFP9" s="346"/>
      <c r="LFQ9" s="346"/>
      <c r="LFR9" s="346"/>
      <c r="LFS9" s="346"/>
      <c r="LFT9" s="346"/>
      <c r="LFU9" s="346"/>
      <c r="LFV9" s="346"/>
      <c r="LFW9" s="346"/>
      <c r="LFX9" s="346"/>
      <c r="LFY9" s="346"/>
      <c r="LFZ9" s="346"/>
      <c r="LGA9" s="346"/>
      <c r="LGB9" s="346"/>
      <c r="LGC9" s="346"/>
      <c r="LGD9" s="346"/>
      <c r="LGE9" s="346"/>
      <c r="LGF9" s="346"/>
      <c r="LGG9" s="346"/>
      <c r="LGH9" s="346"/>
      <c r="LGI9" s="346"/>
      <c r="LGJ9" s="346"/>
      <c r="LGK9" s="346"/>
      <c r="LGL9" s="346"/>
      <c r="LGM9" s="346"/>
      <c r="LGN9" s="346"/>
      <c r="LGO9" s="346"/>
      <c r="LGP9" s="346"/>
      <c r="LGQ9" s="346"/>
      <c r="LGR9" s="346"/>
      <c r="LGS9" s="346"/>
      <c r="LGT9" s="346"/>
      <c r="LGU9" s="346"/>
      <c r="LGV9" s="346"/>
      <c r="LGW9" s="346"/>
      <c r="LGX9" s="346"/>
      <c r="LGY9" s="346"/>
      <c r="LGZ9" s="346"/>
      <c r="LHA9" s="346"/>
      <c r="LHB9" s="346"/>
      <c r="LHC9" s="346"/>
      <c r="LHD9" s="346"/>
      <c r="LHE9" s="346"/>
      <c r="LHF9" s="346"/>
      <c r="LHG9" s="346"/>
      <c r="LHH9" s="346"/>
      <c r="LHI9" s="346"/>
      <c r="LHJ9" s="346"/>
      <c r="LHK9" s="346"/>
      <c r="LHL9" s="346"/>
      <c r="LHM9" s="346"/>
      <c r="LHN9" s="346"/>
      <c r="LHO9" s="346"/>
      <c r="LHP9" s="346"/>
      <c r="LHQ9" s="346"/>
      <c r="LHR9" s="346"/>
      <c r="LHS9" s="346"/>
      <c r="LHT9" s="346"/>
      <c r="LHU9" s="346"/>
      <c r="LHV9" s="346"/>
      <c r="LHW9" s="346"/>
      <c r="LHX9" s="346"/>
      <c r="LHY9" s="346"/>
      <c r="LHZ9" s="346"/>
      <c r="LIA9" s="346"/>
      <c r="LIB9" s="346"/>
      <c r="LIC9" s="346"/>
      <c r="LID9" s="346"/>
      <c r="LIE9" s="346"/>
      <c r="LIF9" s="346"/>
      <c r="LIG9" s="346"/>
      <c r="LIH9" s="346"/>
      <c r="LII9" s="346"/>
      <c r="LIJ9" s="346"/>
      <c r="LIK9" s="346"/>
      <c r="LIL9" s="346"/>
      <c r="LIM9" s="346"/>
      <c r="LIN9" s="346"/>
      <c r="LIO9" s="346"/>
      <c r="LIP9" s="346"/>
      <c r="LIQ9" s="346"/>
      <c r="LIR9" s="346"/>
      <c r="LIS9" s="346"/>
      <c r="LIT9" s="346"/>
      <c r="LIU9" s="346"/>
      <c r="LIV9" s="346"/>
      <c r="LIW9" s="346"/>
      <c r="LIX9" s="346"/>
      <c r="LIY9" s="346"/>
      <c r="LIZ9" s="346"/>
      <c r="LJA9" s="346"/>
      <c r="LJB9" s="346"/>
      <c r="LJC9" s="346"/>
      <c r="LJD9" s="346"/>
      <c r="LJE9" s="346"/>
      <c r="LJF9" s="346"/>
      <c r="LJG9" s="346"/>
      <c r="LJH9" s="346"/>
      <c r="LJI9" s="346"/>
      <c r="LJJ9" s="346"/>
      <c r="LJK9" s="346"/>
      <c r="LJL9" s="346"/>
      <c r="LJM9" s="346"/>
      <c r="LJN9" s="346"/>
      <c r="LJO9" s="346"/>
      <c r="LJP9" s="346"/>
      <c r="LJQ9" s="346"/>
      <c r="LJR9" s="346"/>
      <c r="LJS9" s="346"/>
      <c r="LJT9" s="346"/>
      <c r="LJU9" s="346"/>
      <c r="LJV9" s="346"/>
      <c r="LJW9" s="346"/>
      <c r="LJX9" s="346"/>
      <c r="LJY9" s="346"/>
      <c r="LJZ9" s="346"/>
      <c r="LKA9" s="346"/>
      <c r="LKB9" s="346"/>
      <c r="LKC9" s="346"/>
      <c r="LKD9" s="346"/>
      <c r="LKE9" s="346"/>
      <c r="LKF9" s="346"/>
      <c r="LKG9" s="346"/>
      <c r="LKH9" s="346"/>
      <c r="LKI9" s="346"/>
      <c r="LKJ9" s="346"/>
      <c r="LKK9" s="346"/>
      <c r="LKL9" s="346"/>
      <c r="LKM9" s="346"/>
      <c r="LKN9" s="346"/>
      <c r="LKO9" s="346"/>
      <c r="LKP9" s="346"/>
      <c r="LKQ9" s="346"/>
      <c r="LKR9" s="346"/>
      <c r="LKS9" s="346"/>
      <c r="LKT9" s="346"/>
      <c r="LKU9" s="346"/>
      <c r="LKV9" s="346"/>
      <c r="LKW9" s="346"/>
      <c r="LKX9" s="346"/>
      <c r="LKY9" s="346"/>
      <c r="LKZ9" s="346"/>
      <c r="LLA9" s="346"/>
      <c r="LLB9" s="346"/>
      <c r="LLC9" s="346"/>
      <c r="LLD9" s="346"/>
      <c r="LLE9" s="346"/>
      <c r="LLF9" s="346"/>
      <c r="LLG9" s="346"/>
      <c r="LLH9" s="346"/>
      <c r="LLI9" s="346"/>
      <c r="LLJ9" s="346"/>
      <c r="LLK9" s="346"/>
      <c r="LLL9" s="346"/>
      <c r="LLM9" s="346"/>
      <c r="LLN9" s="346"/>
      <c r="LLO9" s="346"/>
      <c r="LLP9" s="346"/>
      <c r="LLQ9" s="346"/>
      <c r="LLR9" s="346"/>
      <c r="LLS9" s="346"/>
      <c r="LLT9" s="346"/>
      <c r="LLU9" s="346"/>
      <c r="LLV9" s="346"/>
      <c r="LLW9" s="346"/>
      <c r="LLX9" s="346"/>
      <c r="LLY9" s="346"/>
      <c r="LLZ9" s="346"/>
      <c r="LMA9" s="346"/>
      <c r="LMB9" s="346"/>
      <c r="LMC9" s="346"/>
      <c r="LMD9" s="346"/>
      <c r="LME9" s="346"/>
      <c r="LMF9" s="346"/>
      <c r="LMG9" s="346"/>
      <c r="LMH9" s="346"/>
      <c r="LMI9" s="346"/>
      <c r="LMJ9" s="346"/>
      <c r="LMK9" s="346"/>
      <c r="LML9" s="346"/>
      <c r="LMM9" s="346"/>
      <c r="LMN9" s="346"/>
      <c r="LMO9" s="346"/>
      <c r="LMP9" s="346"/>
      <c r="LMQ9" s="346"/>
      <c r="LMR9" s="346"/>
      <c r="LMS9" s="346"/>
      <c r="LMT9" s="346"/>
      <c r="LMU9" s="346"/>
      <c r="LMV9" s="346"/>
      <c r="LMW9" s="346"/>
      <c r="LMX9" s="346"/>
      <c r="LMY9" s="346"/>
      <c r="LMZ9" s="346"/>
      <c r="LNA9" s="346"/>
      <c r="LNB9" s="346"/>
      <c r="LNC9" s="346"/>
      <c r="LND9" s="346"/>
      <c r="LNE9" s="346"/>
      <c r="LNF9" s="346"/>
      <c r="LNG9" s="346"/>
      <c r="LNH9" s="346"/>
      <c r="LNI9" s="346"/>
      <c r="LNJ9" s="346"/>
      <c r="LNK9" s="346"/>
      <c r="LNL9" s="346"/>
      <c r="LNM9" s="346"/>
      <c r="LNN9" s="346"/>
      <c r="LNO9" s="346"/>
      <c r="LNP9" s="346"/>
      <c r="LNQ9" s="346"/>
      <c r="LNR9" s="346"/>
      <c r="LNS9" s="346"/>
      <c r="LNT9" s="346"/>
      <c r="LNU9" s="346"/>
      <c r="LNV9" s="346"/>
      <c r="LNW9" s="346"/>
      <c r="LNX9" s="346"/>
      <c r="LNY9" s="346"/>
      <c r="LNZ9" s="346"/>
      <c r="LOA9" s="346"/>
      <c r="LOB9" s="346"/>
      <c r="LOC9" s="346"/>
      <c r="LOD9" s="346"/>
      <c r="LOE9" s="346"/>
      <c r="LOF9" s="346"/>
      <c r="LOG9" s="346"/>
      <c r="LOH9" s="346"/>
      <c r="LOI9" s="346"/>
      <c r="LOJ9" s="346"/>
      <c r="LOK9" s="346"/>
      <c r="LOL9" s="346"/>
      <c r="LOM9" s="346"/>
      <c r="LON9" s="346"/>
      <c r="LOO9" s="346"/>
      <c r="LOP9" s="346"/>
      <c r="LOQ9" s="346"/>
      <c r="LOR9" s="346"/>
      <c r="LOS9" s="346"/>
      <c r="LOT9" s="346"/>
      <c r="LOU9" s="346"/>
      <c r="LOV9" s="346"/>
      <c r="LOW9" s="346"/>
      <c r="LOX9" s="346"/>
      <c r="LOY9" s="346"/>
      <c r="LOZ9" s="346"/>
      <c r="LPA9" s="346"/>
      <c r="LPB9" s="346"/>
      <c r="LPC9" s="346"/>
      <c r="LPD9" s="346"/>
      <c r="LPE9" s="346"/>
      <c r="LPF9" s="346"/>
      <c r="LPG9" s="346"/>
      <c r="LPH9" s="346"/>
      <c r="LPI9" s="346"/>
      <c r="LPJ9" s="346"/>
      <c r="LPK9" s="346"/>
      <c r="LPL9" s="346"/>
      <c r="LPM9" s="346"/>
      <c r="LPN9" s="346"/>
      <c r="LPO9" s="346"/>
      <c r="LPP9" s="346"/>
      <c r="LPQ9" s="346"/>
      <c r="LPR9" s="346"/>
      <c r="LPS9" s="346"/>
      <c r="LPT9" s="346"/>
      <c r="LPU9" s="346"/>
      <c r="LPV9" s="346"/>
      <c r="LPW9" s="346"/>
      <c r="LPX9" s="346"/>
      <c r="LPY9" s="346"/>
      <c r="LPZ9" s="346"/>
      <c r="LQA9" s="346"/>
      <c r="LQB9" s="346"/>
      <c r="LQC9" s="346"/>
      <c r="LQD9" s="346"/>
      <c r="LQE9" s="346"/>
      <c r="LQF9" s="346"/>
      <c r="LQG9" s="346"/>
      <c r="LQH9" s="346"/>
      <c r="LQI9" s="346"/>
      <c r="LQJ9" s="346"/>
      <c r="LQK9" s="346"/>
      <c r="LQL9" s="346"/>
      <c r="LQM9" s="346"/>
      <c r="LQN9" s="346"/>
      <c r="LQO9" s="346"/>
      <c r="LQP9" s="346"/>
      <c r="LQQ9" s="346"/>
      <c r="LQR9" s="346"/>
      <c r="LQS9" s="346"/>
      <c r="LQT9" s="346"/>
      <c r="LQU9" s="346"/>
      <c r="LQV9" s="346"/>
      <c r="LQW9" s="346"/>
      <c r="LQX9" s="346"/>
      <c r="LQY9" s="346"/>
      <c r="LQZ9" s="346"/>
      <c r="LRA9" s="346"/>
      <c r="LRB9" s="346"/>
      <c r="LRC9" s="346"/>
      <c r="LRD9" s="346"/>
      <c r="LRE9" s="346"/>
      <c r="LRF9" s="346"/>
      <c r="LRG9" s="346"/>
      <c r="LRH9" s="346"/>
      <c r="LRI9" s="346"/>
      <c r="LRJ9" s="346"/>
      <c r="LRK9" s="346"/>
      <c r="LRL9" s="346"/>
      <c r="LRM9" s="346"/>
      <c r="LRN9" s="346"/>
      <c r="LRO9" s="346"/>
      <c r="LRP9" s="346"/>
      <c r="LRQ9" s="346"/>
      <c r="LRR9" s="346"/>
      <c r="LRS9" s="346"/>
      <c r="LRT9" s="346"/>
      <c r="LRU9" s="346"/>
      <c r="LRV9" s="346"/>
      <c r="LRW9" s="346"/>
      <c r="LRX9" s="346"/>
      <c r="LRY9" s="346"/>
      <c r="LRZ9" s="346"/>
      <c r="LSA9" s="346"/>
      <c r="LSB9" s="346"/>
      <c r="LSC9" s="346"/>
      <c r="LSD9" s="346"/>
      <c r="LSE9" s="346"/>
      <c r="LSF9" s="346"/>
      <c r="LSG9" s="346"/>
      <c r="LSH9" s="346"/>
      <c r="LSI9" s="346"/>
      <c r="LSJ9" s="346"/>
      <c r="LSK9" s="346"/>
      <c r="LSL9" s="346"/>
      <c r="LSM9" s="346"/>
      <c r="LSN9" s="346"/>
      <c r="LSO9" s="346"/>
      <c r="LSP9" s="346"/>
      <c r="LSQ9" s="346"/>
      <c r="LSR9" s="346"/>
      <c r="LSS9" s="346"/>
      <c r="LST9" s="346"/>
      <c r="LSU9" s="346"/>
      <c r="LSV9" s="346"/>
      <c r="LSW9" s="346"/>
      <c r="LSX9" s="346"/>
      <c r="LSY9" s="346"/>
      <c r="LSZ9" s="346"/>
      <c r="LTA9" s="346"/>
      <c r="LTB9" s="346"/>
      <c r="LTC9" s="346"/>
      <c r="LTD9" s="346"/>
      <c r="LTE9" s="346"/>
      <c r="LTF9" s="346"/>
      <c r="LTG9" s="346"/>
      <c r="LTH9" s="346"/>
      <c r="LTI9" s="346"/>
      <c r="LTJ9" s="346"/>
      <c r="LTK9" s="346"/>
      <c r="LTL9" s="346"/>
      <c r="LTM9" s="346"/>
      <c r="LTN9" s="346"/>
      <c r="LTO9" s="346"/>
      <c r="LTP9" s="346"/>
      <c r="LTQ9" s="346"/>
      <c r="LTR9" s="346"/>
      <c r="LTS9" s="346"/>
      <c r="LTT9" s="346"/>
      <c r="LTU9" s="346"/>
      <c r="LTV9" s="346"/>
      <c r="LTW9" s="346"/>
      <c r="LTX9" s="346"/>
      <c r="LTY9" s="346"/>
      <c r="LTZ9" s="346"/>
      <c r="LUA9" s="346"/>
      <c r="LUB9" s="346"/>
      <c r="LUC9" s="346"/>
      <c r="LUD9" s="346"/>
      <c r="LUE9" s="346"/>
      <c r="LUF9" s="346"/>
      <c r="LUG9" s="346"/>
      <c r="LUH9" s="346"/>
      <c r="LUI9" s="346"/>
      <c r="LUJ9" s="346"/>
      <c r="LUK9" s="346"/>
      <c r="LUL9" s="346"/>
      <c r="LUM9" s="346"/>
      <c r="LUN9" s="346"/>
      <c r="LUO9" s="346"/>
      <c r="LUP9" s="346"/>
      <c r="LUQ9" s="346"/>
      <c r="LUR9" s="346"/>
      <c r="LUS9" s="346"/>
      <c r="LUT9" s="346"/>
      <c r="LUU9" s="346"/>
      <c r="LUV9" s="346"/>
      <c r="LUW9" s="346"/>
      <c r="LUX9" s="346"/>
      <c r="LUY9" s="346"/>
      <c r="LUZ9" s="346"/>
      <c r="LVA9" s="346"/>
      <c r="LVB9" s="346"/>
      <c r="LVC9" s="346"/>
      <c r="LVD9" s="346"/>
      <c r="LVE9" s="346"/>
      <c r="LVF9" s="346"/>
      <c r="LVG9" s="346"/>
      <c r="LVH9" s="346"/>
      <c r="LVI9" s="346"/>
      <c r="LVJ9" s="346"/>
      <c r="LVK9" s="346"/>
      <c r="LVL9" s="346"/>
      <c r="LVM9" s="346"/>
      <c r="LVN9" s="346"/>
      <c r="LVO9" s="346"/>
      <c r="LVP9" s="346"/>
      <c r="LVQ9" s="346"/>
      <c r="LVR9" s="346"/>
      <c r="LVS9" s="346"/>
      <c r="LVT9" s="346"/>
      <c r="LVU9" s="346"/>
      <c r="LVV9" s="346"/>
      <c r="LVW9" s="346"/>
      <c r="LVX9" s="346"/>
      <c r="LVY9" s="346"/>
      <c r="LVZ9" s="346"/>
      <c r="LWA9" s="346"/>
      <c r="LWB9" s="346"/>
      <c r="LWC9" s="346"/>
      <c r="LWD9" s="346"/>
      <c r="LWE9" s="346"/>
      <c r="LWF9" s="346"/>
      <c r="LWG9" s="346"/>
      <c r="LWH9" s="346"/>
      <c r="LWI9" s="346"/>
      <c r="LWJ9" s="346"/>
      <c r="LWK9" s="346"/>
      <c r="LWL9" s="346"/>
      <c r="LWM9" s="346"/>
      <c r="LWN9" s="346"/>
      <c r="LWO9" s="346"/>
      <c r="LWP9" s="346"/>
      <c r="LWQ9" s="346"/>
      <c r="LWR9" s="346"/>
      <c r="LWS9" s="346"/>
      <c r="LWT9" s="346"/>
      <c r="LWU9" s="346"/>
      <c r="LWV9" s="346"/>
      <c r="LWW9" s="346"/>
      <c r="LWX9" s="346"/>
      <c r="LWY9" s="346"/>
      <c r="LWZ9" s="346"/>
      <c r="LXA9" s="346"/>
      <c r="LXB9" s="346"/>
      <c r="LXC9" s="346"/>
      <c r="LXD9" s="346"/>
      <c r="LXE9" s="346"/>
      <c r="LXF9" s="346"/>
      <c r="LXG9" s="346"/>
      <c r="LXH9" s="346"/>
      <c r="LXI9" s="346"/>
      <c r="LXJ9" s="346"/>
      <c r="LXK9" s="346"/>
      <c r="LXL9" s="346"/>
      <c r="LXM9" s="346"/>
      <c r="LXN9" s="346"/>
      <c r="LXO9" s="346"/>
      <c r="LXP9" s="346"/>
      <c r="LXQ9" s="346"/>
      <c r="LXR9" s="346"/>
      <c r="LXS9" s="346"/>
      <c r="LXT9" s="346"/>
      <c r="LXU9" s="346"/>
      <c r="LXV9" s="346"/>
      <c r="LXW9" s="346"/>
      <c r="LXX9" s="346"/>
      <c r="LXY9" s="346"/>
      <c r="LXZ9" s="346"/>
      <c r="LYA9" s="346"/>
      <c r="LYB9" s="346"/>
      <c r="LYC9" s="346"/>
      <c r="LYD9" s="346"/>
      <c r="LYE9" s="346"/>
      <c r="LYF9" s="346"/>
      <c r="LYG9" s="346"/>
      <c r="LYH9" s="346"/>
      <c r="LYI9" s="346"/>
      <c r="LYJ9" s="346"/>
      <c r="LYK9" s="346"/>
      <c r="LYL9" s="346"/>
      <c r="LYM9" s="346"/>
      <c r="LYN9" s="346"/>
      <c r="LYO9" s="346"/>
      <c r="LYP9" s="346"/>
      <c r="LYQ9" s="346"/>
      <c r="LYR9" s="346"/>
      <c r="LYS9" s="346"/>
      <c r="LYT9" s="346"/>
      <c r="LYU9" s="346"/>
      <c r="LYV9" s="346"/>
      <c r="LYW9" s="346"/>
      <c r="LYX9" s="346"/>
      <c r="LYY9" s="346"/>
      <c r="LYZ9" s="346"/>
      <c r="LZA9" s="346"/>
      <c r="LZB9" s="346"/>
      <c r="LZC9" s="346"/>
      <c r="LZD9" s="346"/>
      <c r="LZE9" s="346"/>
      <c r="LZF9" s="346"/>
      <c r="LZG9" s="346"/>
      <c r="LZH9" s="346"/>
      <c r="LZI9" s="346"/>
      <c r="LZJ9" s="346"/>
      <c r="LZK9" s="346"/>
      <c r="LZL9" s="346"/>
      <c r="LZM9" s="346"/>
      <c r="LZN9" s="346"/>
      <c r="LZO9" s="346"/>
      <c r="LZP9" s="346"/>
      <c r="LZQ9" s="346"/>
      <c r="LZR9" s="346"/>
      <c r="LZS9" s="346"/>
      <c r="LZT9" s="346"/>
      <c r="LZU9" s="346"/>
      <c r="LZV9" s="346"/>
      <c r="LZW9" s="346"/>
      <c r="LZX9" s="346"/>
      <c r="LZY9" s="346"/>
      <c r="LZZ9" s="346"/>
      <c r="MAA9" s="346"/>
      <c r="MAB9" s="346"/>
      <c r="MAC9" s="346"/>
      <c r="MAD9" s="346"/>
      <c r="MAE9" s="346"/>
      <c r="MAF9" s="346"/>
      <c r="MAG9" s="346"/>
      <c r="MAH9" s="346"/>
      <c r="MAI9" s="346"/>
      <c r="MAJ9" s="346"/>
      <c r="MAK9" s="346"/>
      <c r="MAL9" s="346"/>
      <c r="MAM9" s="346"/>
      <c r="MAN9" s="346"/>
      <c r="MAO9" s="346"/>
      <c r="MAP9" s="346"/>
      <c r="MAQ9" s="346"/>
      <c r="MAR9" s="346"/>
      <c r="MAS9" s="346"/>
      <c r="MAT9" s="346"/>
      <c r="MAU9" s="346"/>
      <c r="MAV9" s="346"/>
      <c r="MAW9" s="346"/>
      <c r="MAX9" s="346"/>
      <c r="MAY9" s="346"/>
      <c r="MAZ9" s="346"/>
      <c r="MBA9" s="346"/>
      <c r="MBB9" s="346"/>
      <c r="MBC9" s="346"/>
      <c r="MBD9" s="346"/>
      <c r="MBE9" s="346"/>
      <c r="MBF9" s="346"/>
      <c r="MBG9" s="346"/>
      <c r="MBH9" s="346"/>
      <c r="MBI9" s="346"/>
      <c r="MBJ9" s="346"/>
      <c r="MBK9" s="346"/>
      <c r="MBL9" s="346"/>
      <c r="MBM9" s="346"/>
      <c r="MBN9" s="346"/>
      <c r="MBO9" s="346"/>
      <c r="MBP9" s="346"/>
      <c r="MBQ9" s="346"/>
      <c r="MBR9" s="346"/>
      <c r="MBS9" s="346"/>
      <c r="MBT9" s="346"/>
      <c r="MBU9" s="346"/>
      <c r="MBV9" s="346"/>
      <c r="MBW9" s="346"/>
      <c r="MBX9" s="346"/>
      <c r="MBY9" s="346"/>
      <c r="MBZ9" s="346"/>
      <c r="MCA9" s="346"/>
      <c r="MCB9" s="346"/>
      <c r="MCC9" s="346"/>
      <c r="MCD9" s="346"/>
      <c r="MCE9" s="346"/>
      <c r="MCF9" s="346"/>
      <c r="MCG9" s="346"/>
      <c r="MCH9" s="346"/>
      <c r="MCI9" s="346"/>
      <c r="MCJ9" s="346"/>
      <c r="MCK9" s="346"/>
      <c r="MCL9" s="346"/>
      <c r="MCM9" s="346"/>
      <c r="MCN9" s="346"/>
      <c r="MCO9" s="346"/>
      <c r="MCP9" s="346"/>
      <c r="MCQ9" s="346"/>
      <c r="MCR9" s="346"/>
      <c r="MCS9" s="346"/>
      <c r="MCT9" s="346"/>
      <c r="MCU9" s="346"/>
      <c r="MCV9" s="346"/>
      <c r="MCW9" s="346"/>
      <c r="MCX9" s="346"/>
      <c r="MCY9" s="346"/>
      <c r="MCZ9" s="346"/>
      <c r="MDA9" s="346"/>
      <c r="MDB9" s="346"/>
      <c r="MDC9" s="346"/>
      <c r="MDD9" s="346"/>
      <c r="MDE9" s="346"/>
      <c r="MDF9" s="346"/>
      <c r="MDG9" s="346"/>
      <c r="MDH9" s="346"/>
      <c r="MDI9" s="346"/>
      <c r="MDJ9" s="346"/>
      <c r="MDK9" s="346"/>
      <c r="MDL9" s="346"/>
      <c r="MDM9" s="346"/>
      <c r="MDN9" s="346"/>
      <c r="MDO9" s="346"/>
      <c r="MDP9" s="346"/>
      <c r="MDQ9" s="346"/>
      <c r="MDR9" s="346"/>
      <c r="MDS9" s="346"/>
      <c r="MDT9" s="346"/>
      <c r="MDU9" s="346"/>
      <c r="MDV9" s="346"/>
      <c r="MDW9" s="346"/>
      <c r="MDX9" s="346"/>
      <c r="MDY9" s="346"/>
      <c r="MDZ9" s="346"/>
      <c r="MEA9" s="346"/>
      <c r="MEB9" s="346"/>
      <c r="MEC9" s="346"/>
      <c r="MED9" s="346"/>
      <c r="MEE9" s="346"/>
      <c r="MEF9" s="346"/>
      <c r="MEG9" s="346"/>
      <c r="MEH9" s="346"/>
      <c r="MEI9" s="346"/>
      <c r="MEJ9" s="346"/>
      <c r="MEK9" s="346"/>
      <c r="MEL9" s="346"/>
      <c r="MEM9" s="346"/>
      <c r="MEN9" s="346"/>
      <c r="MEO9" s="346"/>
      <c r="MEP9" s="346"/>
      <c r="MEQ9" s="346"/>
      <c r="MER9" s="346"/>
      <c r="MES9" s="346"/>
      <c r="MET9" s="346"/>
      <c r="MEU9" s="346"/>
      <c r="MEV9" s="346"/>
      <c r="MEW9" s="346"/>
      <c r="MEX9" s="346"/>
      <c r="MEY9" s="346"/>
      <c r="MEZ9" s="346"/>
      <c r="MFA9" s="346"/>
      <c r="MFB9" s="346"/>
      <c r="MFC9" s="346"/>
      <c r="MFD9" s="346"/>
      <c r="MFE9" s="346"/>
      <c r="MFF9" s="346"/>
      <c r="MFG9" s="346"/>
      <c r="MFH9" s="346"/>
      <c r="MFI9" s="346"/>
      <c r="MFJ9" s="346"/>
      <c r="MFK9" s="346"/>
      <c r="MFL9" s="346"/>
      <c r="MFM9" s="346"/>
      <c r="MFN9" s="346"/>
      <c r="MFO9" s="346"/>
      <c r="MFP9" s="346"/>
      <c r="MFQ9" s="346"/>
      <c r="MFR9" s="346"/>
      <c r="MFS9" s="346"/>
      <c r="MFT9" s="346"/>
      <c r="MFU9" s="346"/>
      <c r="MFV9" s="346"/>
      <c r="MFW9" s="346"/>
      <c r="MFX9" s="346"/>
      <c r="MFY9" s="346"/>
      <c r="MFZ9" s="346"/>
      <c r="MGA9" s="346"/>
      <c r="MGB9" s="346"/>
      <c r="MGC9" s="346"/>
      <c r="MGD9" s="346"/>
      <c r="MGE9" s="346"/>
      <c r="MGF9" s="346"/>
      <c r="MGG9" s="346"/>
      <c r="MGH9" s="346"/>
      <c r="MGI9" s="346"/>
      <c r="MGJ9" s="346"/>
      <c r="MGK9" s="346"/>
      <c r="MGL9" s="346"/>
      <c r="MGM9" s="346"/>
      <c r="MGN9" s="346"/>
      <c r="MGO9" s="346"/>
      <c r="MGP9" s="346"/>
      <c r="MGQ9" s="346"/>
      <c r="MGR9" s="346"/>
      <c r="MGS9" s="346"/>
      <c r="MGT9" s="346"/>
      <c r="MGU9" s="346"/>
      <c r="MGV9" s="346"/>
      <c r="MGW9" s="346"/>
      <c r="MGX9" s="346"/>
      <c r="MGY9" s="346"/>
      <c r="MGZ9" s="346"/>
      <c r="MHA9" s="346"/>
      <c r="MHB9" s="346"/>
      <c r="MHC9" s="346"/>
      <c r="MHD9" s="346"/>
      <c r="MHE9" s="346"/>
      <c r="MHF9" s="346"/>
      <c r="MHG9" s="346"/>
      <c r="MHH9" s="346"/>
      <c r="MHI9" s="346"/>
      <c r="MHJ9" s="346"/>
      <c r="MHK9" s="346"/>
      <c r="MHL9" s="346"/>
      <c r="MHM9" s="346"/>
      <c r="MHN9" s="346"/>
      <c r="MHO9" s="346"/>
      <c r="MHP9" s="346"/>
      <c r="MHQ9" s="346"/>
      <c r="MHR9" s="346"/>
      <c r="MHS9" s="346"/>
      <c r="MHT9" s="346"/>
      <c r="MHU9" s="346"/>
      <c r="MHV9" s="346"/>
      <c r="MHW9" s="346"/>
      <c r="MHX9" s="346"/>
      <c r="MHY9" s="346"/>
      <c r="MHZ9" s="346"/>
      <c r="MIA9" s="346"/>
      <c r="MIB9" s="346"/>
      <c r="MIC9" s="346"/>
      <c r="MID9" s="346"/>
      <c r="MIE9" s="346"/>
      <c r="MIF9" s="346"/>
      <c r="MIG9" s="346"/>
      <c r="MIH9" s="346"/>
      <c r="MII9" s="346"/>
      <c r="MIJ9" s="346"/>
      <c r="MIK9" s="346"/>
      <c r="MIL9" s="346"/>
      <c r="MIM9" s="346"/>
      <c r="MIN9" s="346"/>
      <c r="MIO9" s="346"/>
      <c r="MIP9" s="346"/>
      <c r="MIQ9" s="346"/>
      <c r="MIR9" s="346"/>
      <c r="MIS9" s="346"/>
      <c r="MIT9" s="346"/>
      <c r="MIU9" s="346"/>
      <c r="MIV9" s="346"/>
      <c r="MIW9" s="346"/>
      <c r="MIX9" s="346"/>
      <c r="MIY9" s="346"/>
      <c r="MIZ9" s="346"/>
      <c r="MJA9" s="346"/>
      <c r="MJB9" s="346"/>
      <c r="MJC9" s="346"/>
      <c r="MJD9" s="346"/>
      <c r="MJE9" s="346"/>
      <c r="MJF9" s="346"/>
      <c r="MJG9" s="346"/>
      <c r="MJH9" s="346"/>
      <c r="MJI9" s="346"/>
      <c r="MJJ9" s="346"/>
      <c r="MJK9" s="346"/>
      <c r="MJL9" s="346"/>
      <c r="MJM9" s="346"/>
      <c r="MJN9" s="346"/>
      <c r="MJO9" s="346"/>
      <c r="MJP9" s="346"/>
      <c r="MJQ9" s="346"/>
      <c r="MJR9" s="346"/>
      <c r="MJS9" s="346"/>
      <c r="MJT9" s="346"/>
      <c r="MJU9" s="346"/>
      <c r="MJV9" s="346"/>
      <c r="MJW9" s="346"/>
      <c r="MJX9" s="346"/>
      <c r="MJY9" s="346"/>
      <c r="MJZ9" s="346"/>
      <c r="MKA9" s="346"/>
      <c r="MKB9" s="346"/>
      <c r="MKC9" s="346"/>
      <c r="MKD9" s="346"/>
      <c r="MKE9" s="346"/>
      <c r="MKF9" s="346"/>
      <c r="MKG9" s="346"/>
      <c r="MKH9" s="346"/>
      <c r="MKI9" s="346"/>
      <c r="MKJ9" s="346"/>
      <c r="MKK9" s="346"/>
      <c r="MKL9" s="346"/>
      <c r="MKM9" s="346"/>
      <c r="MKN9" s="346"/>
      <c r="MKO9" s="346"/>
      <c r="MKP9" s="346"/>
      <c r="MKQ9" s="346"/>
      <c r="MKR9" s="346"/>
      <c r="MKS9" s="346"/>
      <c r="MKT9" s="346"/>
      <c r="MKU9" s="346"/>
      <c r="MKV9" s="346"/>
      <c r="MKW9" s="346"/>
      <c r="MKX9" s="346"/>
      <c r="MKY9" s="346"/>
      <c r="MKZ9" s="346"/>
      <c r="MLA9" s="346"/>
      <c r="MLB9" s="346"/>
      <c r="MLC9" s="346"/>
      <c r="MLD9" s="346"/>
      <c r="MLE9" s="346"/>
      <c r="MLF9" s="346"/>
      <c r="MLG9" s="346"/>
      <c r="MLH9" s="346"/>
      <c r="MLI9" s="346"/>
      <c r="MLJ9" s="346"/>
      <c r="MLK9" s="346"/>
      <c r="MLL9" s="346"/>
      <c r="MLM9" s="346"/>
      <c r="MLN9" s="346"/>
      <c r="MLO9" s="346"/>
      <c r="MLP9" s="346"/>
      <c r="MLQ9" s="346"/>
      <c r="MLR9" s="346"/>
      <c r="MLS9" s="346"/>
      <c r="MLT9" s="346"/>
      <c r="MLU9" s="346"/>
      <c r="MLV9" s="346"/>
      <c r="MLW9" s="346"/>
      <c r="MLX9" s="346"/>
      <c r="MLY9" s="346"/>
      <c r="MLZ9" s="346"/>
      <c r="MMA9" s="346"/>
      <c r="MMB9" s="346"/>
      <c r="MMC9" s="346"/>
      <c r="MMD9" s="346"/>
      <c r="MME9" s="346"/>
      <c r="MMF9" s="346"/>
      <c r="MMG9" s="346"/>
      <c r="MMH9" s="346"/>
      <c r="MMI9" s="346"/>
      <c r="MMJ9" s="346"/>
      <c r="MMK9" s="346"/>
      <c r="MML9" s="346"/>
      <c r="MMM9" s="346"/>
      <c r="MMN9" s="346"/>
      <c r="MMO9" s="346"/>
      <c r="MMP9" s="346"/>
      <c r="MMQ9" s="346"/>
      <c r="MMR9" s="346"/>
      <c r="MMS9" s="346"/>
      <c r="MMT9" s="346"/>
      <c r="MMU9" s="346"/>
      <c r="MMV9" s="346"/>
      <c r="MMW9" s="346"/>
      <c r="MMX9" s="346"/>
      <c r="MMY9" s="346"/>
      <c r="MMZ9" s="346"/>
      <c r="MNA9" s="346"/>
      <c r="MNB9" s="346"/>
      <c r="MNC9" s="346"/>
      <c r="MND9" s="346"/>
      <c r="MNE9" s="346"/>
      <c r="MNF9" s="346"/>
      <c r="MNG9" s="346"/>
      <c r="MNH9" s="346"/>
      <c r="MNI9" s="346"/>
      <c r="MNJ9" s="346"/>
      <c r="MNK9" s="346"/>
      <c r="MNL9" s="346"/>
      <c r="MNM9" s="346"/>
      <c r="MNN9" s="346"/>
      <c r="MNO9" s="346"/>
      <c r="MNP9" s="346"/>
      <c r="MNQ9" s="346"/>
      <c r="MNR9" s="346"/>
      <c r="MNS9" s="346"/>
      <c r="MNT9" s="346"/>
      <c r="MNU9" s="346"/>
      <c r="MNV9" s="346"/>
      <c r="MNW9" s="346"/>
      <c r="MNX9" s="346"/>
      <c r="MNY9" s="346"/>
      <c r="MNZ9" s="346"/>
      <c r="MOA9" s="346"/>
      <c r="MOB9" s="346"/>
      <c r="MOC9" s="346"/>
      <c r="MOD9" s="346"/>
      <c r="MOE9" s="346"/>
      <c r="MOF9" s="346"/>
      <c r="MOG9" s="346"/>
      <c r="MOH9" s="346"/>
      <c r="MOI9" s="346"/>
      <c r="MOJ9" s="346"/>
      <c r="MOK9" s="346"/>
      <c r="MOL9" s="346"/>
      <c r="MOM9" s="346"/>
      <c r="MON9" s="346"/>
      <c r="MOO9" s="346"/>
      <c r="MOP9" s="346"/>
      <c r="MOQ9" s="346"/>
      <c r="MOR9" s="346"/>
      <c r="MOS9" s="346"/>
      <c r="MOT9" s="346"/>
      <c r="MOU9" s="346"/>
      <c r="MOV9" s="346"/>
      <c r="MOW9" s="346"/>
      <c r="MOX9" s="346"/>
      <c r="MOY9" s="346"/>
      <c r="MOZ9" s="346"/>
      <c r="MPA9" s="346"/>
      <c r="MPB9" s="346"/>
      <c r="MPC9" s="346"/>
      <c r="MPD9" s="346"/>
      <c r="MPE9" s="346"/>
      <c r="MPF9" s="346"/>
      <c r="MPG9" s="346"/>
      <c r="MPH9" s="346"/>
      <c r="MPI9" s="346"/>
      <c r="MPJ9" s="346"/>
      <c r="MPK9" s="346"/>
      <c r="MPL9" s="346"/>
      <c r="MPM9" s="346"/>
      <c r="MPN9" s="346"/>
      <c r="MPO9" s="346"/>
      <c r="MPP9" s="346"/>
      <c r="MPQ9" s="346"/>
      <c r="MPR9" s="346"/>
      <c r="MPS9" s="346"/>
      <c r="MPT9" s="346"/>
      <c r="MPU9" s="346"/>
      <c r="MPV9" s="346"/>
      <c r="MPW9" s="346"/>
      <c r="MPX9" s="346"/>
      <c r="MPY9" s="346"/>
      <c r="MPZ9" s="346"/>
      <c r="MQA9" s="346"/>
      <c r="MQB9" s="346"/>
      <c r="MQC9" s="346"/>
      <c r="MQD9" s="346"/>
      <c r="MQE9" s="346"/>
      <c r="MQF9" s="346"/>
      <c r="MQG9" s="346"/>
      <c r="MQH9" s="346"/>
      <c r="MQI9" s="346"/>
      <c r="MQJ9" s="346"/>
      <c r="MQK9" s="346"/>
      <c r="MQL9" s="346"/>
      <c r="MQM9" s="346"/>
      <c r="MQN9" s="346"/>
      <c r="MQO9" s="346"/>
      <c r="MQP9" s="346"/>
      <c r="MQQ9" s="346"/>
      <c r="MQR9" s="346"/>
      <c r="MQS9" s="346"/>
      <c r="MQT9" s="346"/>
      <c r="MQU9" s="346"/>
      <c r="MQV9" s="346"/>
      <c r="MQW9" s="346"/>
      <c r="MQX9" s="346"/>
      <c r="MQY9" s="346"/>
      <c r="MQZ9" s="346"/>
      <c r="MRA9" s="346"/>
      <c r="MRB9" s="346"/>
      <c r="MRC9" s="346"/>
      <c r="MRD9" s="346"/>
      <c r="MRE9" s="346"/>
      <c r="MRF9" s="346"/>
      <c r="MRG9" s="346"/>
      <c r="MRH9" s="346"/>
      <c r="MRI9" s="346"/>
      <c r="MRJ9" s="346"/>
      <c r="MRK9" s="346"/>
      <c r="MRL9" s="346"/>
      <c r="MRM9" s="346"/>
      <c r="MRN9" s="346"/>
      <c r="MRO9" s="346"/>
      <c r="MRP9" s="346"/>
      <c r="MRQ9" s="346"/>
      <c r="MRR9" s="346"/>
      <c r="MRS9" s="346"/>
      <c r="MRT9" s="346"/>
      <c r="MRU9" s="346"/>
      <c r="MRV9" s="346"/>
      <c r="MRW9" s="346"/>
      <c r="MRX9" s="346"/>
      <c r="MRY9" s="346"/>
      <c r="MRZ9" s="346"/>
      <c r="MSA9" s="346"/>
      <c r="MSB9" s="346"/>
      <c r="MSC9" s="346"/>
      <c r="MSD9" s="346"/>
      <c r="MSE9" s="346"/>
      <c r="MSF9" s="346"/>
      <c r="MSG9" s="346"/>
      <c r="MSH9" s="346"/>
      <c r="MSI9" s="346"/>
      <c r="MSJ9" s="346"/>
      <c r="MSK9" s="346"/>
      <c r="MSL9" s="346"/>
      <c r="MSM9" s="346"/>
      <c r="MSN9" s="346"/>
      <c r="MSO9" s="346"/>
      <c r="MSP9" s="346"/>
      <c r="MSQ9" s="346"/>
      <c r="MSR9" s="346"/>
      <c r="MSS9" s="346"/>
      <c r="MST9" s="346"/>
      <c r="MSU9" s="346"/>
      <c r="MSV9" s="346"/>
      <c r="MSW9" s="346"/>
      <c r="MSX9" s="346"/>
      <c r="MSY9" s="346"/>
      <c r="MSZ9" s="346"/>
      <c r="MTA9" s="346"/>
      <c r="MTB9" s="346"/>
      <c r="MTC9" s="346"/>
      <c r="MTD9" s="346"/>
      <c r="MTE9" s="346"/>
      <c r="MTF9" s="346"/>
      <c r="MTG9" s="346"/>
      <c r="MTH9" s="346"/>
      <c r="MTI9" s="346"/>
      <c r="MTJ9" s="346"/>
      <c r="MTK9" s="346"/>
      <c r="MTL9" s="346"/>
      <c r="MTM9" s="346"/>
      <c r="MTN9" s="346"/>
      <c r="MTO9" s="346"/>
      <c r="MTP9" s="346"/>
      <c r="MTQ9" s="346"/>
      <c r="MTR9" s="346"/>
      <c r="MTS9" s="346"/>
      <c r="MTT9" s="346"/>
      <c r="MTU9" s="346"/>
      <c r="MTV9" s="346"/>
      <c r="MTW9" s="346"/>
      <c r="MTX9" s="346"/>
      <c r="MTY9" s="346"/>
      <c r="MTZ9" s="346"/>
      <c r="MUA9" s="346"/>
      <c r="MUB9" s="346"/>
      <c r="MUC9" s="346"/>
      <c r="MUD9" s="346"/>
      <c r="MUE9" s="346"/>
      <c r="MUF9" s="346"/>
      <c r="MUG9" s="346"/>
      <c r="MUH9" s="346"/>
      <c r="MUI9" s="346"/>
      <c r="MUJ9" s="346"/>
      <c r="MUK9" s="346"/>
      <c r="MUL9" s="346"/>
      <c r="MUM9" s="346"/>
      <c r="MUN9" s="346"/>
      <c r="MUO9" s="346"/>
      <c r="MUP9" s="346"/>
      <c r="MUQ9" s="346"/>
      <c r="MUR9" s="346"/>
      <c r="MUS9" s="346"/>
      <c r="MUT9" s="346"/>
      <c r="MUU9" s="346"/>
      <c r="MUV9" s="346"/>
      <c r="MUW9" s="346"/>
      <c r="MUX9" s="346"/>
      <c r="MUY9" s="346"/>
      <c r="MUZ9" s="346"/>
      <c r="MVA9" s="346"/>
      <c r="MVB9" s="346"/>
      <c r="MVC9" s="346"/>
      <c r="MVD9" s="346"/>
      <c r="MVE9" s="346"/>
      <c r="MVF9" s="346"/>
      <c r="MVG9" s="346"/>
      <c r="MVH9" s="346"/>
      <c r="MVI9" s="346"/>
      <c r="MVJ9" s="346"/>
      <c r="MVK9" s="346"/>
      <c r="MVL9" s="346"/>
      <c r="MVM9" s="346"/>
      <c r="MVN9" s="346"/>
      <c r="MVO9" s="346"/>
      <c r="MVP9" s="346"/>
      <c r="MVQ9" s="346"/>
      <c r="MVR9" s="346"/>
      <c r="MVS9" s="346"/>
      <c r="MVT9" s="346"/>
      <c r="MVU9" s="346"/>
      <c r="MVV9" s="346"/>
      <c r="MVW9" s="346"/>
      <c r="MVX9" s="346"/>
      <c r="MVY9" s="346"/>
      <c r="MVZ9" s="346"/>
      <c r="MWA9" s="346"/>
      <c r="MWB9" s="346"/>
      <c r="MWC9" s="346"/>
      <c r="MWD9" s="346"/>
      <c r="MWE9" s="346"/>
      <c r="MWF9" s="346"/>
      <c r="MWG9" s="346"/>
      <c r="MWH9" s="346"/>
      <c r="MWI9" s="346"/>
      <c r="MWJ9" s="346"/>
      <c r="MWK9" s="346"/>
      <c r="MWL9" s="346"/>
      <c r="MWM9" s="346"/>
      <c r="MWN9" s="346"/>
      <c r="MWO9" s="346"/>
      <c r="MWP9" s="346"/>
      <c r="MWQ9" s="346"/>
      <c r="MWR9" s="346"/>
      <c r="MWS9" s="346"/>
      <c r="MWT9" s="346"/>
      <c r="MWU9" s="346"/>
      <c r="MWV9" s="346"/>
      <c r="MWW9" s="346"/>
      <c r="MWX9" s="346"/>
      <c r="MWY9" s="346"/>
      <c r="MWZ9" s="346"/>
      <c r="MXA9" s="346"/>
      <c r="MXB9" s="346"/>
      <c r="MXC9" s="346"/>
      <c r="MXD9" s="346"/>
      <c r="MXE9" s="346"/>
      <c r="MXF9" s="346"/>
      <c r="MXG9" s="346"/>
      <c r="MXH9" s="346"/>
      <c r="MXI9" s="346"/>
      <c r="MXJ9" s="346"/>
      <c r="MXK9" s="346"/>
      <c r="MXL9" s="346"/>
      <c r="MXM9" s="346"/>
      <c r="MXN9" s="346"/>
      <c r="MXO9" s="346"/>
      <c r="MXP9" s="346"/>
      <c r="MXQ9" s="346"/>
      <c r="MXR9" s="346"/>
      <c r="MXS9" s="346"/>
      <c r="MXT9" s="346"/>
      <c r="MXU9" s="346"/>
      <c r="MXV9" s="346"/>
      <c r="MXW9" s="346"/>
      <c r="MXX9" s="346"/>
      <c r="MXY9" s="346"/>
      <c r="MXZ9" s="346"/>
      <c r="MYA9" s="346"/>
      <c r="MYB9" s="346"/>
      <c r="MYC9" s="346"/>
      <c r="MYD9" s="346"/>
      <c r="MYE9" s="346"/>
      <c r="MYF9" s="346"/>
      <c r="MYG9" s="346"/>
      <c r="MYH9" s="346"/>
      <c r="MYI9" s="346"/>
      <c r="MYJ9" s="346"/>
      <c r="MYK9" s="346"/>
      <c r="MYL9" s="346"/>
      <c r="MYM9" s="346"/>
      <c r="MYN9" s="346"/>
      <c r="MYO9" s="346"/>
      <c r="MYP9" s="346"/>
      <c r="MYQ9" s="346"/>
      <c r="MYR9" s="346"/>
      <c r="MYS9" s="346"/>
      <c r="MYT9" s="346"/>
      <c r="MYU9" s="346"/>
      <c r="MYV9" s="346"/>
      <c r="MYW9" s="346"/>
      <c r="MYX9" s="346"/>
      <c r="MYY9" s="346"/>
      <c r="MYZ9" s="346"/>
      <c r="MZA9" s="346"/>
      <c r="MZB9" s="346"/>
      <c r="MZC9" s="346"/>
      <c r="MZD9" s="346"/>
      <c r="MZE9" s="346"/>
      <c r="MZF9" s="346"/>
      <c r="MZG9" s="346"/>
      <c r="MZH9" s="346"/>
      <c r="MZI9" s="346"/>
      <c r="MZJ9" s="346"/>
      <c r="MZK9" s="346"/>
      <c r="MZL9" s="346"/>
      <c r="MZM9" s="346"/>
      <c r="MZN9" s="346"/>
      <c r="MZO9" s="346"/>
      <c r="MZP9" s="346"/>
      <c r="MZQ9" s="346"/>
      <c r="MZR9" s="346"/>
      <c r="MZS9" s="346"/>
      <c r="MZT9" s="346"/>
      <c r="MZU9" s="346"/>
      <c r="MZV9" s="346"/>
      <c r="MZW9" s="346"/>
      <c r="MZX9" s="346"/>
      <c r="MZY9" s="346"/>
      <c r="MZZ9" s="346"/>
      <c r="NAA9" s="346"/>
      <c r="NAB9" s="346"/>
      <c r="NAC9" s="346"/>
      <c r="NAD9" s="346"/>
      <c r="NAE9" s="346"/>
      <c r="NAF9" s="346"/>
      <c r="NAG9" s="346"/>
      <c r="NAH9" s="346"/>
      <c r="NAI9" s="346"/>
      <c r="NAJ9" s="346"/>
      <c r="NAK9" s="346"/>
      <c r="NAL9" s="346"/>
      <c r="NAM9" s="346"/>
      <c r="NAN9" s="346"/>
      <c r="NAO9" s="346"/>
      <c r="NAP9" s="346"/>
      <c r="NAQ9" s="346"/>
      <c r="NAR9" s="346"/>
      <c r="NAS9" s="346"/>
      <c r="NAT9" s="346"/>
      <c r="NAU9" s="346"/>
      <c r="NAV9" s="346"/>
      <c r="NAW9" s="346"/>
      <c r="NAX9" s="346"/>
      <c r="NAY9" s="346"/>
      <c r="NAZ9" s="346"/>
      <c r="NBA9" s="346"/>
      <c r="NBB9" s="346"/>
      <c r="NBC9" s="346"/>
      <c r="NBD9" s="346"/>
      <c r="NBE9" s="346"/>
      <c r="NBF9" s="346"/>
      <c r="NBG9" s="346"/>
      <c r="NBH9" s="346"/>
      <c r="NBI9" s="346"/>
      <c r="NBJ9" s="346"/>
      <c r="NBK9" s="346"/>
      <c r="NBL9" s="346"/>
      <c r="NBM9" s="346"/>
      <c r="NBN9" s="346"/>
      <c r="NBO9" s="346"/>
      <c r="NBP9" s="346"/>
      <c r="NBQ9" s="346"/>
      <c r="NBR9" s="346"/>
      <c r="NBS9" s="346"/>
      <c r="NBT9" s="346"/>
      <c r="NBU9" s="346"/>
      <c r="NBV9" s="346"/>
      <c r="NBW9" s="346"/>
      <c r="NBX9" s="346"/>
      <c r="NBY9" s="346"/>
      <c r="NBZ9" s="346"/>
      <c r="NCA9" s="346"/>
      <c r="NCB9" s="346"/>
      <c r="NCC9" s="346"/>
      <c r="NCD9" s="346"/>
      <c r="NCE9" s="346"/>
      <c r="NCF9" s="346"/>
      <c r="NCG9" s="346"/>
      <c r="NCH9" s="346"/>
      <c r="NCI9" s="346"/>
      <c r="NCJ9" s="346"/>
      <c r="NCK9" s="346"/>
      <c r="NCL9" s="346"/>
      <c r="NCM9" s="346"/>
      <c r="NCN9" s="346"/>
      <c r="NCO9" s="346"/>
      <c r="NCP9" s="346"/>
      <c r="NCQ9" s="346"/>
      <c r="NCR9" s="346"/>
      <c r="NCS9" s="346"/>
      <c r="NCT9" s="346"/>
      <c r="NCU9" s="346"/>
      <c r="NCV9" s="346"/>
      <c r="NCW9" s="346"/>
      <c r="NCX9" s="346"/>
      <c r="NCY9" s="346"/>
      <c r="NCZ9" s="346"/>
      <c r="NDA9" s="346"/>
      <c r="NDB9" s="346"/>
      <c r="NDC9" s="346"/>
      <c r="NDD9" s="346"/>
      <c r="NDE9" s="346"/>
      <c r="NDF9" s="346"/>
      <c r="NDG9" s="346"/>
      <c r="NDH9" s="346"/>
      <c r="NDI9" s="346"/>
      <c r="NDJ9" s="346"/>
      <c r="NDK9" s="346"/>
      <c r="NDL9" s="346"/>
      <c r="NDM9" s="346"/>
      <c r="NDN9" s="346"/>
      <c r="NDO9" s="346"/>
      <c r="NDP9" s="346"/>
      <c r="NDQ9" s="346"/>
      <c r="NDR9" s="346"/>
      <c r="NDS9" s="346"/>
      <c r="NDT9" s="346"/>
      <c r="NDU9" s="346"/>
      <c r="NDV9" s="346"/>
      <c r="NDW9" s="346"/>
      <c r="NDX9" s="346"/>
      <c r="NDY9" s="346"/>
      <c r="NDZ9" s="346"/>
      <c r="NEA9" s="346"/>
      <c r="NEB9" s="346"/>
      <c r="NEC9" s="346"/>
      <c r="NED9" s="346"/>
      <c r="NEE9" s="346"/>
      <c r="NEF9" s="346"/>
      <c r="NEG9" s="346"/>
      <c r="NEH9" s="346"/>
      <c r="NEI9" s="346"/>
      <c r="NEJ9" s="346"/>
      <c r="NEK9" s="346"/>
      <c r="NEL9" s="346"/>
      <c r="NEM9" s="346"/>
      <c r="NEN9" s="346"/>
      <c r="NEO9" s="346"/>
      <c r="NEP9" s="346"/>
      <c r="NEQ9" s="346"/>
      <c r="NER9" s="346"/>
      <c r="NES9" s="346"/>
      <c r="NET9" s="346"/>
      <c r="NEU9" s="346"/>
      <c r="NEV9" s="346"/>
      <c r="NEW9" s="346"/>
      <c r="NEX9" s="346"/>
      <c r="NEY9" s="346"/>
      <c r="NEZ9" s="346"/>
      <c r="NFA9" s="346"/>
      <c r="NFB9" s="346"/>
      <c r="NFC9" s="346"/>
      <c r="NFD9" s="346"/>
      <c r="NFE9" s="346"/>
      <c r="NFF9" s="346"/>
      <c r="NFG9" s="346"/>
      <c r="NFH9" s="346"/>
      <c r="NFI9" s="346"/>
      <c r="NFJ9" s="346"/>
      <c r="NFK9" s="346"/>
      <c r="NFL9" s="346"/>
      <c r="NFM9" s="346"/>
      <c r="NFN9" s="346"/>
      <c r="NFO9" s="346"/>
      <c r="NFP9" s="346"/>
      <c r="NFQ9" s="346"/>
      <c r="NFR9" s="346"/>
      <c r="NFS9" s="346"/>
      <c r="NFT9" s="346"/>
      <c r="NFU9" s="346"/>
      <c r="NFV9" s="346"/>
      <c r="NFW9" s="346"/>
      <c r="NFX9" s="346"/>
      <c r="NFY9" s="346"/>
      <c r="NFZ9" s="346"/>
      <c r="NGA9" s="346"/>
      <c r="NGB9" s="346"/>
      <c r="NGC9" s="346"/>
      <c r="NGD9" s="346"/>
      <c r="NGE9" s="346"/>
      <c r="NGF9" s="346"/>
      <c r="NGG9" s="346"/>
      <c r="NGH9" s="346"/>
      <c r="NGI9" s="346"/>
      <c r="NGJ9" s="346"/>
      <c r="NGK9" s="346"/>
      <c r="NGL9" s="346"/>
      <c r="NGM9" s="346"/>
      <c r="NGN9" s="346"/>
      <c r="NGO9" s="346"/>
      <c r="NGP9" s="346"/>
      <c r="NGQ9" s="346"/>
      <c r="NGR9" s="346"/>
      <c r="NGS9" s="346"/>
      <c r="NGT9" s="346"/>
      <c r="NGU9" s="346"/>
      <c r="NGV9" s="346"/>
      <c r="NGW9" s="346"/>
      <c r="NGX9" s="346"/>
      <c r="NGY9" s="346"/>
      <c r="NGZ9" s="346"/>
      <c r="NHA9" s="346"/>
      <c r="NHB9" s="346"/>
      <c r="NHC9" s="346"/>
      <c r="NHD9" s="346"/>
      <c r="NHE9" s="346"/>
      <c r="NHF9" s="346"/>
      <c r="NHG9" s="346"/>
      <c r="NHH9" s="346"/>
      <c r="NHI9" s="346"/>
      <c r="NHJ9" s="346"/>
      <c r="NHK9" s="346"/>
      <c r="NHL9" s="346"/>
      <c r="NHM9" s="346"/>
      <c r="NHN9" s="346"/>
      <c r="NHO9" s="346"/>
      <c r="NHP9" s="346"/>
      <c r="NHQ9" s="346"/>
      <c r="NHR9" s="346"/>
      <c r="NHS9" s="346"/>
      <c r="NHT9" s="346"/>
      <c r="NHU9" s="346"/>
      <c r="NHV9" s="346"/>
      <c r="NHW9" s="346"/>
      <c r="NHX9" s="346"/>
      <c r="NHY9" s="346"/>
      <c r="NHZ9" s="346"/>
      <c r="NIA9" s="346"/>
      <c r="NIB9" s="346"/>
      <c r="NIC9" s="346"/>
      <c r="NID9" s="346"/>
      <c r="NIE9" s="346"/>
      <c r="NIF9" s="346"/>
      <c r="NIG9" s="346"/>
      <c r="NIH9" s="346"/>
      <c r="NII9" s="346"/>
      <c r="NIJ9" s="346"/>
      <c r="NIK9" s="346"/>
      <c r="NIL9" s="346"/>
      <c r="NIM9" s="346"/>
      <c r="NIN9" s="346"/>
      <c r="NIO9" s="346"/>
      <c r="NIP9" s="346"/>
      <c r="NIQ9" s="346"/>
      <c r="NIR9" s="346"/>
      <c r="NIS9" s="346"/>
      <c r="NIT9" s="346"/>
      <c r="NIU9" s="346"/>
      <c r="NIV9" s="346"/>
      <c r="NIW9" s="346"/>
      <c r="NIX9" s="346"/>
      <c r="NIY9" s="346"/>
      <c r="NIZ9" s="346"/>
      <c r="NJA9" s="346"/>
      <c r="NJB9" s="346"/>
      <c r="NJC9" s="346"/>
      <c r="NJD9" s="346"/>
      <c r="NJE9" s="346"/>
      <c r="NJF9" s="346"/>
      <c r="NJG9" s="346"/>
      <c r="NJH9" s="346"/>
      <c r="NJI9" s="346"/>
      <c r="NJJ9" s="346"/>
      <c r="NJK9" s="346"/>
      <c r="NJL9" s="346"/>
      <c r="NJM9" s="346"/>
      <c r="NJN9" s="346"/>
      <c r="NJO9" s="346"/>
      <c r="NJP9" s="346"/>
      <c r="NJQ9" s="346"/>
      <c r="NJR9" s="346"/>
      <c r="NJS9" s="346"/>
      <c r="NJT9" s="346"/>
      <c r="NJU9" s="346"/>
      <c r="NJV9" s="346"/>
      <c r="NJW9" s="346"/>
      <c r="NJX9" s="346"/>
      <c r="NJY9" s="346"/>
      <c r="NJZ9" s="346"/>
      <c r="NKA9" s="346"/>
      <c r="NKB9" s="346"/>
      <c r="NKC9" s="346"/>
      <c r="NKD9" s="346"/>
      <c r="NKE9" s="346"/>
      <c r="NKF9" s="346"/>
      <c r="NKG9" s="346"/>
      <c r="NKH9" s="346"/>
      <c r="NKI9" s="346"/>
      <c r="NKJ9" s="346"/>
      <c r="NKK9" s="346"/>
      <c r="NKL9" s="346"/>
      <c r="NKM9" s="346"/>
      <c r="NKN9" s="346"/>
      <c r="NKO9" s="346"/>
      <c r="NKP9" s="346"/>
      <c r="NKQ9" s="346"/>
      <c r="NKR9" s="346"/>
      <c r="NKS9" s="346"/>
      <c r="NKT9" s="346"/>
      <c r="NKU9" s="346"/>
      <c r="NKV9" s="346"/>
      <c r="NKW9" s="346"/>
      <c r="NKX9" s="346"/>
      <c r="NKY9" s="346"/>
      <c r="NKZ9" s="346"/>
      <c r="NLA9" s="346"/>
      <c r="NLB9" s="346"/>
      <c r="NLC9" s="346"/>
      <c r="NLD9" s="346"/>
      <c r="NLE9" s="346"/>
      <c r="NLF9" s="346"/>
      <c r="NLG9" s="346"/>
      <c r="NLH9" s="346"/>
      <c r="NLI9" s="346"/>
      <c r="NLJ9" s="346"/>
      <c r="NLK9" s="346"/>
      <c r="NLL9" s="346"/>
      <c r="NLM9" s="346"/>
      <c r="NLN9" s="346"/>
      <c r="NLO9" s="346"/>
      <c r="NLP9" s="346"/>
      <c r="NLQ9" s="346"/>
      <c r="NLR9" s="346"/>
      <c r="NLS9" s="346"/>
      <c r="NLT9" s="346"/>
      <c r="NLU9" s="346"/>
      <c r="NLV9" s="346"/>
      <c r="NLW9" s="346"/>
      <c r="NLX9" s="346"/>
      <c r="NLY9" s="346"/>
      <c r="NLZ9" s="346"/>
      <c r="NMA9" s="346"/>
      <c r="NMB9" s="346"/>
      <c r="NMC9" s="346"/>
      <c r="NMD9" s="346"/>
      <c r="NME9" s="346"/>
      <c r="NMF9" s="346"/>
      <c r="NMG9" s="346"/>
      <c r="NMH9" s="346"/>
      <c r="NMI9" s="346"/>
      <c r="NMJ9" s="346"/>
      <c r="NMK9" s="346"/>
      <c r="NML9" s="346"/>
      <c r="NMM9" s="346"/>
      <c r="NMN9" s="346"/>
      <c r="NMO9" s="346"/>
      <c r="NMP9" s="346"/>
      <c r="NMQ9" s="346"/>
      <c r="NMR9" s="346"/>
      <c r="NMS9" s="346"/>
      <c r="NMT9" s="346"/>
      <c r="NMU9" s="346"/>
      <c r="NMV9" s="346"/>
      <c r="NMW9" s="346"/>
      <c r="NMX9" s="346"/>
      <c r="NMY9" s="346"/>
      <c r="NMZ9" s="346"/>
      <c r="NNA9" s="346"/>
      <c r="NNB9" s="346"/>
      <c r="NNC9" s="346"/>
      <c r="NND9" s="346"/>
      <c r="NNE9" s="346"/>
      <c r="NNF9" s="346"/>
      <c r="NNG9" s="346"/>
      <c r="NNH9" s="346"/>
      <c r="NNI9" s="346"/>
      <c r="NNJ9" s="346"/>
      <c r="NNK9" s="346"/>
      <c r="NNL9" s="346"/>
      <c r="NNM9" s="346"/>
      <c r="NNN9" s="346"/>
      <c r="NNO9" s="346"/>
      <c r="NNP9" s="346"/>
      <c r="NNQ9" s="346"/>
      <c r="NNR9" s="346"/>
      <c r="NNS9" s="346"/>
      <c r="NNT9" s="346"/>
      <c r="NNU9" s="346"/>
      <c r="NNV9" s="346"/>
      <c r="NNW9" s="346"/>
      <c r="NNX9" s="346"/>
      <c r="NNY9" s="346"/>
      <c r="NNZ9" s="346"/>
      <c r="NOA9" s="346"/>
      <c r="NOB9" s="346"/>
      <c r="NOC9" s="346"/>
      <c r="NOD9" s="346"/>
      <c r="NOE9" s="346"/>
      <c r="NOF9" s="346"/>
      <c r="NOG9" s="346"/>
      <c r="NOH9" s="346"/>
      <c r="NOI9" s="346"/>
      <c r="NOJ9" s="346"/>
      <c r="NOK9" s="346"/>
      <c r="NOL9" s="346"/>
      <c r="NOM9" s="346"/>
      <c r="NON9" s="346"/>
      <c r="NOO9" s="346"/>
      <c r="NOP9" s="346"/>
      <c r="NOQ9" s="346"/>
      <c r="NOR9" s="346"/>
      <c r="NOS9" s="346"/>
      <c r="NOT9" s="346"/>
      <c r="NOU9" s="346"/>
      <c r="NOV9" s="346"/>
      <c r="NOW9" s="346"/>
      <c r="NOX9" s="346"/>
      <c r="NOY9" s="346"/>
      <c r="NOZ9" s="346"/>
      <c r="NPA9" s="346"/>
      <c r="NPB9" s="346"/>
      <c r="NPC9" s="346"/>
      <c r="NPD9" s="346"/>
      <c r="NPE9" s="346"/>
      <c r="NPF9" s="346"/>
      <c r="NPG9" s="346"/>
      <c r="NPH9" s="346"/>
      <c r="NPI9" s="346"/>
      <c r="NPJ9" s="346"/>
      <c r="NPK9" s="346"/>
      <c r="NPL9" s="346"/>
      <c r="NPM9" s="346"/>
      <c r="NPN9" s="346"/>
      <c r="NPO9" s="346"/>
      <c r="NPP9" s="346"/>
      <c r="NPQ9" s="346"/>
      <c r="NPR9" s="346"/>
      <c r="NPS9" s="346"/>
      <c r="NPT9" s="346"/>
      <c r="NPU9" s="346"/>
      <c r="NPV9" s="346"/>
      <c r="NPW9" s="346"/>
      <c r="NPX9" s="346"/>
      <c r="NPY9" s="346"/>
      <c r="NPZ9" s="346"/>
      <c r="NQA9" s="346"/>
      <c r="NQB9" s="346"/>
      <c r="NQC9" s="346"/>
      <c r="NQD9" s="346"/>
      <c r="NQE9" s="346"/>
      <c r="NQF9" s="346"/>
      <c r="NQG9" s="346"/>
      <c r="NQH9" s="346"/>
      <c r="NQI9" s="346"/>
      <c r="NQJ9" s="346"/>
      <c r="NQK9" s="346"/>
      <c r="NQL9" s="346"/>
      <c r="NQM9" s="346"/>
      <c r="NQN9" s="346"/>
      <c r="NQO9" s="346"/>
      <c r="NQP9" s="346"/>
      <c r="NQQ9" s="346"/>
      <c r="NQR9" s="346"/>
      <c r="NQS9" s="346"/>
      <c r="NQT9" s="346"/>
      <c r="NQU9" s="346"/>
      <c r="NQV9" s="346"/>
      <c r="NQW9" s="346"/>
      <c r="NQX9" s="346"/>
      <c r="NQY9" s="346"/>
      <c r="NQZ9" s="346"/>
      <c r="NRA9" s="346"/>
      <c r="NRB9" s="346"/>
      <c r="NRC9" s="346"/>
      <c r="NRD9" s="346"/>
      <c r="NRE9" s="346"/>
      <c r="NRF9" s="346"/>
      <c r="NRG9" s="346"/>
      <c r="NRH9" s="346"/>
      <c r="NRI9" s="346"/>
      <c r="NRJ9" s="346"/>
      <c r="NRK9" s="346"/>
      <c r="NRL9" s="346"/>
      <c r="NRM9" s="346"/>
      <c r="NRN9" s="346"/>
      <c r="NRO9" s="346"/>
      <c r="NRP9" s="346"/>
      <c r="NRQ9" s="346"/>
      <c r="NRR9" s="346"/>
      <c r="NRS9" s="346"/>
      <c r="NRT9" s="346"/>
      <c r="NRU9" s="346"/>
      <c r="NRV9" s="346"/>
      <c r="NRW9" s="346"/>
      <c r="NRX9" s="346"/>
      <c r="NRY9" s="346"/>
      <c r="NRZ9" s="346"/>
      <c r="NSA9" s="346"/>
      <c r="NSB9" s="346"/>
      <c r="NSC9" s="346"/>
      <c r="NSD9" s="346"/>
      <c r="NSE9" s="346"/>
      <c r="NSF9" s="346"/>
      <c r="NSG9" s="346"/>
      <c r="NSH9" s="346"/>
      <c r="NSI9" s="346"/>
      <c r="NSJ9" s="346"/>
      <c r="NSK9" s="346"/>
      <c r="NSL9" s="346"/>
      <c r="NSM9" s="346"/>
      <c r="NSN9" s="346"/>
      <c r="NSO9" s="346"/>
      <c r="NSP9" s="346"/>
      <c r="NSQ9" s="346"/>
      <c r="NSR9" s="346"/>
      <c r="NSS9" s="346"/>
      <c r="NST9" s="346"/>
      <c r="NSU9" s="346"/>
      <c r="NSV9" s="346"/>
      <c r="NSW9" s="346"/>
      <c r="NSX9" s="346"/>
      <c r="NSY9" s="346"/>
      <c r="NSZ9" s="346"/>
      <c r="NTA9" s="346"/>
      <c r="NTB9" s="346"/>
      <c r="NTC9" s="346"/>
      <c r="NTD9" s="346"/>
      <c r="NTE9" s="346"/>
      <c r="NTF9" s="346"/>
      <c r="NTG9" s="346"/>
      <c r="NTH9" s="346"/>
      <c r="NTI9" s="346"/>
      <c r="NTJ9" s="346"/>
      <c r="NTK9" s="346"/>
      <c r="NTL9" s="346"/>
      <c r="NTM9" s="346"/>
      <c r="NTN9" s="346"/>
      <c r="NTO9" s="346"/>
      <c r="NTP9" s="346"/>
      <c r="NTQ9" s="346"/>
      <c r="NTR9" s="346"/>
      <c r="NTS9" s="346"/>
      <c r="NTT9" s="346"/>
      <c r="NTU9" s="346"/>
      <c r="NTV9" s="346"/>
      <c r="NTW9" s="346"/>
      <c r="NTX9" s="346"/>
      <c r="NTY9" s="346"/>
      <c r="NTZ9" s="346"/>
      <c r="NUA9" s="346"/>
      <c r="NUB9" s="346"/>
      <c r="NUC9" s="346"/>
      <c r="NUD9" s="346"/>
      <c r="NUE9" s="346"/>
      <c r="NUF9" s="346"/>
      <c r="NUG9" s="346"/>
      <c r="NUH9" s="346"/>
      <c r="NUI9" s="346"/>
      <c r="NUJ9" s="346"/>
      <c r="NUK9" s="346"/>
      <c r="NUL9" s="346"/>
      <c r="NUM9" s="346"/>
      <c r="NUN9" s="346"/>
      <c r="NUO9" s="346"/>
      <c r="NUP9" s="346"/>
      <c r="NUQ9" s="346"/>
      <c r="NUR9" s="346"/>
      <c r="NUS9" s="346"/>
      <c r="NUT9" s="346"/>
      <c r="NUU9" s="346"/>
      <c r="NUV9" s="346"/>
      <c r="NUW9" s="346"/>
      <c r="NUX9" s="346"/>
      <c r="NUY9" s="346"/>
      <c r="NUZ9" s="346"/>
      <c r="NVA9" s="346"/>
      <c r="NVB9" s="346"/>
      <c r="NVC9" s="346"/>
      <c r="NVD9" s="346"/>
      <c r="NVE9" s="346"/>
      <c r="NVF9" s="346"/>
      <c r="NVG9" s="346"/>
      <c r="NVH9" s="346"/>
      <c r="NVI9" s="346"/>
      <c r="NVJ9" s="346"/>
      <c r="NVK9" s="346"/>
      <c r="NVL9" s="346"/>
      <c r="NVM9" s="346"/>
      <c r="NVN9" s="346"/>
      <c r="NVO9" s="346"/>
      <c r="NVP9" s="346"/>
      <c r="NVQ9" s="346"/>
      <c r="NVR9" s="346"/>
      <c r="NVS9" s="346"/>
      <c r="NVT9" s="346"/>
      <c r="NVU9" s="346"/>
      <c r="NVV9" s="346"/>
      <c r="NVW9" s="346"/>
      <c r="NVX9" s="346"/>
      <c r="NVY9" s="346"/>
      <c r="NVZ9" s="346"/>
      <c r="NWA9" s="346"/>
      <c r="NWB9" s="346"/>
      <c r="NWC9" s="346"/>
      <c r="NWD9" s="346"/>
      <c r="NWE9" s="346"/>
      <c r="NWF9" s="346"/>
      <c r="NWG9" s="346"/>
      <c r="NWH9" s="346"/>
      <c r="NWI9" s="346"/>
      <c r="NWJ9" s="346"/>
      <c r="NWK9" s="346"/>
      <c r="NWL9" s="346"/>
      <c r="NWM9" s="346"/>
      <c r="NWN9" s="346"/>
      <c r="NWO9" s="346"/>
      <c r="NWP9" s="346"/>
      <c r="NWQ9" s="346"/>
      <c r="NWR9" s="346"/>
      <c r="NWS9" s="346"/>
      <c r="NWT9" s="346"/>
      <c r="NWU9" s="346"/>
      <c r="NWV9" s="346"/>
      <c r="NWW9" s="346"/>
      <c r="NWX9" s="346"/>
      <c r="NWY9" s="346"/>
      <c r="NWZ9" s="346"/>
      <c r="NXA9" s="346"/>
      <c r="NXB9" s="346"/>
      <c r="NXC9" s="346"/>
      <c r="NXD9" s="346"/>
      <c r="NXE9" s="346"/>
      <c r="NXF9" s="346"/>
      <c r="NXG9" s="346"/>
      <c r="NXH9" s="346"/>
      <c r="NXI9" s="346"/>
      <c r="NXJ9" s="346"/>
      <c r="NXK9" s="346"/>
      <c r="NXL9" s="346"/>
      <c r="NXM9" s="346"/>
      <c r="NXN9" s="346"/>
      <c r="NXO9" s="346"/>
      <c r="NXP9" s="346"/>
      <c r="NXQ9" s="346"/>
      <c r="NXR9" s="346"/>
      <c r="NXS9" s="346"/>
      <c r="NXT9" s="346"/>
      <c r="NXU9" s="346"/>
      <c r="NXV9" s="346"/>
      <c r="NXW9" s="346"/>
      <c r="NXX9" s="346"/>
      <c r="NXY9" s="346"/>
      <c r="NXZ9" s="346"/>
      <c r="NYA9" s="346"/>
      <c r="NYB9" s="346"/>
      <c r="NYC9" s="346"/>
      <c r="NYD9" s="346"/>
      <c r="NYE9" s="346"/>
      <c r="NYF9" s="346"/>
      <c r="NYG9" s="346"/>
      <c r="NYH9" s="346"/>
      <c r="NYI9" s="346"/>
      <c r="NYJ9" s="346"/>
      <c r="NYK9" s="346"/>
      <c r="NYL9" s="346"/>
      <c r="NYM9" s="346"/>
      <c r="NYN9" s="346"/>
      <c r="NYO9" s="346"/>
      <c r="NYP9" s="346"/>
      <c r="NYQ9" s="346"/>
      <c r="NYR9" s="346"/>
      <c r="NYS9" s="346"/>
      <c r="NYT9" s="346"/>
      <c r="NYU9" s="346"/>
      <c r="NYV9" s="346"/>
      <c r="NYW9" s="346"/>
      <c r="NYX9" s="346"/>
      <c r="NYY9" s="346"/>
      <c r="NYZ9" s="346"/>
      <c r="NZA9" s="346"/>
      <c r="NZB9" s="346"/>
      <c r="NZC9" s="346"/>
      <c r="NZD9" s="346"/>
      <c r="NZE9" s="346"/>
      <c r="NZF9" s="346"/>
      <c r="NZG9" s="346"/>
      <c r="NZH9" s="346"/>
      <c r="NZI9" s="346"/>
      <c r="NZJ9" s="346"/>
      <c r="NZK9" s="346"/>
      <c r="NZL9" s="346"/>
      <c r="NZM9" s="346"/>
      <c r="NZN9" s="346"/>
      <c r="NZO9" s="346"/>
      <c r="NZP9" s="346"/>
      <c r="NZQ9" s="346"/>
      <c r="NZR9" s="346"/>
      <c r="NZS9" s="346"/>
      <c r="NZT9" s="346"/>
      <c r="NZU9" s="346"/>
      <c r="NZV9" s="346"/>
      <c r="NZW9" s="346"/>
      <c r="NZX9" s="346"/>
      <c r="NZY9" s="346"/>
      <c r="NZZ9" s="346"/>
      <c r="OAA9" s="346"/>
      <c r="OAB9" s="346"/>
      <c r="OAC9" s="346"/>
      <c r="OAD9" s="346"/>
      <c r="OAE9" s="346"/>
      <c r="OAF9" s="346"/>
      <c r="OAG9" s="346"/>
      <c r="OAH9" s="346"/>
      <c r="OAI9" s="346"/>
      <c r="OAJ9" s="346"/>
      <c r="OAK9" s="346"/>
      <c r="OAL9" s="346"/>
      <c r="OAM9" s="346"/>
      <c r="OAN9" s="346"/>
      <c r="OAO9" s="346"/>
      <c r="OAP9" s="346"/>
      <c r="OAQ9" s="346"/>
      <c r="OAR9" s="346"/>
      <c r="OAS9" s="346"/>
      <c r="OAT9" s="346"/>
      <c r="OAU9" s="346"/>
      <c r="OAV9" s="346"/>
      <c r="OAW9" s="346"/>
      <c r="OAX9" s="346"/>
      <c r="OAY9" s="346"/>
      <c r="OAZ9" s="346"/>
      <c r="OBA9" s="346"/>
      <c r="OBB9" s="346"/>
      <c r="OBC9" s="346"/>
      <c r="OBD9" s="346"/>
      <c r="OBE9" s="346"/>
      <c r="OBF9" s="346"/>
      <c r="OBG9" s="346"/>
      <c r="OBH9" s="346"/>
      <c r="OBI9" s="346"/>
      <c r="OBJ9" s="346"/>
      <c r="OBK9" s="346"/>
      <c r="OBL9" s="346"/>
      <c r="OBM9" s="346"/>
      <c r="OBN9" s="346"/>
      <c r="OBO9" s="346"/>
      <c r="OBP9" s="346"/>
      <c r="OBQ9" s="346"/>
      <c r="OBR9" s="346"/>
      <c r="OBS9" s="346"/>
      <c r="OBT9" s="346"/>
      <c r="OBU9" s="346"/>
      <c r="OBV9" s="346"/>
      <c r="OBW9" s="346"/>
      <c r="OBX9" s="346"/>
      <c r="OBY9" s="346"/>
      <c r="OBZ9" s="346"/>
      <c r="OCA9" s="346"/>
      <c r="OCB9" s="346"/>
      <c r="OCC9" s="346"/>
      <c r="OCD9" s="346"/>
      <c r="OCE9" s="346"/>
      <c r="OCF9" s="346"/>
      <c r="OCG9" s="346"/>
      <c r="OCH9" s="346"/>
      <c r="OCI9" s="346"/>
      <c r="OCJ9" s="346"/>
      <c r="OCK9" s="346"/>
      <c r="OCL9" s="346"/>
      <c r="OCM9" s="346"/>
      <c r="OCN9" s="346"/>
      <c r="OCO9" s="346"/>
      <c r="OCP9" s="346"/>
      <c r="OCQ9" s="346"/>
      <c r="OCR9" s="346"/>
      <c r="OCS9" s="346"/>
      <c r="OCT9" s="346"/>
      <c r="OCU9" s="346"/>
      <c r="OCV9" s="346"/>
      <c r="OCW9" s="346"/>
      <c r="OCX9" s="346"/>
      <c r="OCY9" s="346"/>
      <c r="OCZ9" s="346"/>
      <c r="ODA9" s="346"/>
      <c r="ODB9" s="346"/>
      <c r="ODC9" s="346"/>
      <c r="ODD9" s="346"/>
      <c r="ODE9" s="346"/>
      <c r="ODF9" s="346"/>
      <c r="ODG9" s="346"/>
      <c r="ODH9" s="346"/>
      <c r="ODI9" s="346"/>
      <c r="ODJ9" s="346"/>
      <c r="ODK9" s="346"/>
      <c r="ODL9" s="346"/>
      <c r="ODM9" s="346"/>
      <c r="ODN9" s="346"/>
      <c r="ODO9" s="346"/>
      <c r="ODP9" s="346"/>
      <c r="ODQ9" s="346"/>
      <c r="ODR9" s="346"/>
      <c r="ODS9" s="346"/>
      <c r="ODT9" s="346"/>
      <c r="ODU9" s="346"/>
      <c r="ODV9" s="346"/>
      <c r="ODW9" s="346"/>
      <c r="ODX9" s="346"/>
      <c r="ODY9" s="346"/>
      <c r="ODZ9" s="346"/>
      <c r="OEA9" s="346"/>
      <c r="OEB9" s="346"/>
      <c r="OEC9" s="346"/>
      <c r="OED9" s="346"/>
      <c r="OEE9" s="346"/>
      <c r="OEF9" s="346"/>
      <c r="OEG9" s="346"/>
      <c r="OEH9" s="346"/>
      <c r="OEI9" s="346"/>
      <c r="OEJ9" s="346"/>
      <c r="OEK9" s="346"/>
      <c r="OEL9" s="346"/>
      <c r="OEM9" s="346"/>
      <c r="OEN9" s="346"/>
      <c r="OEO9" s="346"/>
      <c r="OEP9" s="346"/>
      <c r="OEQ9" s="346"/>
      <c r="OER9" s="346"/>
      <c r="OES9" s="346"/>
      <c r="OET9" s="346"/>
      <c r="OEU9" s="346"/>
      <c r="OEV9" s="346"/>
      <c r="OEW9" s="346"/>
      <c r="OEX9" s="346"/>
      <c r="OEY9" s="346"/>
      <c r="OEZ9" s="346"/>
      <c r="OFA9" s="346"/>
      <c r="OFB9" s="346"/>
      <c r="OFC9" s="346"/>
      <c r="OFD9" s="346"/>
      <c r="OFE9" s="346"/>
      <c r="OFF9" s="346"/>
      <c r="OFG9" s="346"/>
      <c r="OFH9" s="346"/>
      <c r="OFI9" s="346"/>
      <c r="OFJ9" s="346"/>
      <c r="OFK9" s="346"/>
      <c r="OFL9" s="346"/>
      <c r="OFM9" s="346"/>
      <c r="OFN9" s="346"/>
      <c r="OFO9" s="346"/>
      <c r="OFP9" s="346"/>
      <c r="OFQ9" s="346"/>
      <c r="OFR9" s="346"/>
      <c r="OFS9" s="346"/>
      <c r="OFT9" s="346"/>
      <c r="OFU9" s="346"/>
      <c r="OFV9" s="346"/>
      <c r="OFW9" s="346"/>
      <c r="OFX9" s="346"/>
      <c r="OFY9" s="346"/>
      <c r="OFZ9" s="346"/>
      <c r="OGA9" s="346"/>
      <c r="OGB9" s="346"/>
      <c r="OGC9" s="346"/>
      <c r="OGD9" s="346"/>
      <c r="OGE9" s="346"/>
      <c r="OGF9" s="346"/>
      <c r="OGG9" s="346"/>
      <c r="OGH9" s="346"/>
      <c r="OGI9" s="346"/>
      <c r="OGJ9" s="346"/>
      <c r="OGK9" s="346"/>
      <c r="OGL9" s="346"/>
      <c r="OGM9" s="346"/>
      <c r="OGN9" s="346"/>
      <c r="OGO9" s="346"/>
      <c r="OGP9" s="346"/>
      <c r="OGQ9" s="346"/>
      <c r="OGR9" s="346"/>
      <c r="OGS9" s="346"/>
      <c r="OGT9" s="346"/>
      <c r="OGU9" s="346"/>
      <c r="OGV9" s="346"/>
      <c r="OGW9" s="346"/>
      <c r="OGX9" s="346"/>
      <c r="OGY9" s="346"/>
      <c r="OGZ9" s="346"/>
      <c r="OHA9" s="346"/>
      <c r="OHB9" s="346"/>
      <c r="OHC9" s="346"/>
      <c r="OHD9" s="346"/>
      <c r="OHE9" s="346"/>
      <c r="OHF9" s="346"/>
      <c r="OHG9" s="346"/>
      <c r="OHH9" s="346"/>
      <c r="OHI9" s="346"/>
      <c r="OHJ9" s="346"/>
      <c r="OHK9" s="346"/>
      <c r="OHL9" s="346"/>
      <c r="OHM9" s="346"/>
      <c r="OHN9" s="346"/>
      <c r="OHO9" s="346"/>
      <c r="OHP9" s="346"/>
      <c r="OHQ9" s="346"/>
      <c r="OHR9" s="346"/>
      <c r="OHS9" s="346"/>
      <c r="OHT9" s="346"/>
      <c r="OHU9" s="346"/>
      <c r="OHV9" s="346"/>
      <c r="OHW9" s="346"/>
      <c r="OHX9" s="346"/>
      <c r="OHY9" s="346"/>
      <c r="OHZ9" s="346"/>
      <c r="OIA9" s="346"/>
      <c r="OIB9" s="346"/>
      <c r="OIC9" s="346"/>
      <c r="OID9" s="346"/>
      <c r="OIE9" s="346"/>
      <c r="OIF9" s="346"/>
      <c r="OIG9" s="346"/>
      <c r="OIH9" s="346"/>
      <c r="OII9" s="346"/>
      <c r="OIJ9" s="346"/>
      <c r="OIK9" s="346"/>
      <c r="OIL9" s="346"/>
      <c r="OIM9" s="346"/>
      <c r="OIN9" s="346"/>
      <c r="OIO9" s="346"/>
      <c r="OIP9" s="346"/>
      <c r="OIQ9" s="346"/>
      <c r="OIR9" s="346"/>
      <c r="OIS9" s="346"/>
      <c r="OIT9" s="346"/>
      <c r="OIU9" s="346"/>
      <c r="OIV9" s="346"/>
      <c r="OIW9" s="346"/>
      <c r="OIX9" s="346"/>
      <c r="OIY9" s="346"/>
      <c r="OIZ9" s="346"/>
      <c r="OJA9" s="346"/>
      <c r="OJB9" s="346"/>
      <c r="OJC9" s="346"/>
      <c r="OJD9" s="346"/>
      <c r="OJE9" s="346"/>
      <c r="OJF9" s="346"/>
      <c r="OJG9" s="346"/>
      <c r="OJH9" s="346"/>
      <c r="OJI9" s="346"/>
      <c r="OJJ9" s="346"/>
      <c r="OJK9" s="346"/>
      <c r="OJL9" s="346"/>
      <c r="OJM9" s="346"/>
      <c r="OJN9" s="346"/>
      <c r="OJO9" s="346"/>
      <c r="OJP9" s="346"/>
      <c r="OJQ9" s="346"/>
      <c r="OJR9" s="346"/>
      <c r="OJS9" s="346"/>
      <c r="OJT9" s="346"/>
      <c r="OJU9" s="346"/>
      <c r="OJV9" s="346"/>
      <c r="OJW9" s="346"/>
      <c r="OJX9" s="346"/>
      <c r="OJY9" s="346"/>
      <c r="OJZ9" s="346"/>
      <c r="OKA9" s="346"/>
      <c r="OKB9" s="346"/>
      <c r="OKC9" s="346"/>
      <c r="OKD9" s="346"/>
      <c r="OKE9" s="346"/>
      <c r="OKF9" s="346"/>
      <c r="OKG9" s="346"/>
      <c r="OKH9" s="346"/>
      <c r="OKI9" s="346"/>
      <c r="OKJ9" s="346"/>
      <c r="OKK9" s="346"/>
      <c r="OKL9" s="346"/>
      <c r="OKM9" s="346"/>
      <c r="OKN9" s="346"/>
      <c r="OKO9" s="346"/>
      <c r="OKP9" s="346"/>
      <c r="OKQ9" s="346"/>
      <c r="OKR9" s="346"/>
      <c r="OKS9" s="346"/>
      <c r="OKT9" s="346"/>
      <c r="OKU9" s="346"/>
      <c r="OKV9" s="346"/>
      <c r="OKW9" s="346"/>
      <c r="OKX9" s="346"/>
      <c r="OKY9" s="346"/>
      <c r="OKZ9" s="346"/>
      <c r="OLA9" s="346"/>
      <c r="OLB9" s="346"/>
      <c r="OLC9" s="346"/>
      <c r="OLD9" s="346"/>
      <c r="OLE9" s="346"/>
      <c r="OLF9" s="346"/>
      <c r="OLG9" s="346"/>
      <c r="OLH9" s="346"/>
      <c r="OLI9" s="346"/>
      <c r="OLJ9" s="346"/>
      <c r="OLK9" s="346"/>
      <c r="OLL9" s="346"/>
      <c r="OLM9" s="346"/>
      <c r="OLN9" s="346"/>
      <c r="OLO9" s="346"/>
      <c r="OLP9" s="346"/>
      <c r="OLQ9" s="346"/>
      <c r="OLR9" s="346"/>
      <c r="OLS9" s="346"/>
      <c r="OLT9" s="346"/>
      <c r="OLU9" s="346"/>
      <c r="OLV9" s="346"/>
      <c r="OLW9" s="346"/>
      <c r="OLX9" s="346"/>
      <c r="OLY9" s="346"/>
      <c r="OLZ9" s="346"/>
      <c r="OMA9" s="346"/>
      <c r="OMB9" s="346"/>
      <c r="OMC9" s="346"/>
      <c r="OMD9" s="346"/>
      <c r="OME9" s="346"/>
      <c r="OMF9" s="346"/>
      <c r="OMG9" s="346"/>
      <c r="OMH9" s="346"/>
      <c r="OMI9" s="346"/>
      <c r="OMJ9" s="346"/>
      <c r="OMK9" s="346"/>
      <c r="OML9" s="346"/>
      <c r="OMM9" s="346"/>
      <c r="OMN9" s="346"/>
      <c r="OMO9" s="346"/>
      <c r="OMP9" s="346"/>
      <c r="OMQ9" s="346"/>
      <c r="OMR9" s="346"/>
      <c r="OMS9" s="346"/>
      <c r="OMT9" s="346"/>
      <c r="OMU9" s="346"/>
      <c r="OMV9" s="346"/>
      <c r="OMW9" s="346"/>
      <c r="OMX9" s="346"/>
      <c r="OMY9" s="346"/>
      <c r="OMZ9" s="346"/>
      <c r="ONA9" s="346"/>
      <c r="ONB9" s="346"/>
      <c r="ONC9" s="346"/>
      <c r="OND9" s="346"/>
      <c r="ONE9" s="346"/>
      <c r="ONF9" s="346"/>
      <c r="ONG9" s="346"/>
      <c r="ONH9" s="346"/>
      <c r="ONI9" s="346"/>
      <c r="ONJ9" s="346"/>
      <c r="ONK9" s="346"/>
      <c r="ONL9" s="346"/>
      <c r="ONM9" s="346"/>
      <c r="ONN9" s="346"/>
      <c r="ONO9" s="346"/>
      <c r="ONP9" s="346"/>
      <c r="ONQ9" s="346"/>
      <c r="ONR9" s="346"/>
      <c r="ONS9" s="346"/>
      <c r="ONT9" s="346"/>
      <c r="ONU9" s="346"/>
      <c r="ONV9" s="346"/>
      <c r="ONW9" s="346"/>
      <c r="ONX9" s="346"/>
      <c r="ONY9" s="346"/>
      <c r="ONZ9" s="346"/>
      <c r="OOA9" s="346"/>
      <c r="OOB9" s="346"/>
      <c r="OOC9" s="346"/>
      <c r="OOD9" s="346"/>
      <c r="OOE9" s="346"/>
      <c r="OOF9" s="346"/>
      <c r="OOG9" s="346"/>
      <c r="OOH9" s="346"/>
      <c r="OOI9" s="346"/>
      <c r="OOJ9" s="346"/>
      <c r="OOK9" s="346"/>
      <c r="OOL9" s="346"/>
      <c r="OOM9" s="346"/>
      <c r="OON9" s="346"/>
      <c r="OOO9" s="346"/>
      <c r="OOP9" s="346"/>
      <c r="OOQ9" s="346"/>
      <c r="OOR9" s="346"/>
      <c r="OOS9" s="346"/>
      <c r="OOT9" s="346"/>
      <c r="OOU9" s="346"/>
      <c r="OOV9" s="346"/>
      <c r="OOW9" s="346"/>
      <c r="OOX9" s="346"/>
      <c r="OOY9" s="346"/>
      <c r="OOZ9" s="346"/>
      <c r="OPA9" s="346"/>
      <c r="OPB9" s="346"/>
      <c r="OPC9" s="346"/>
      <c r="OPD9" s="346"/>
      <c r="OPE9" s="346"/>
      <c r="OPF9" s="346"/>
      <c r="OPG9" s="346"/>
      <c r="OPH9" s="346"/>
      <c r="OPI9" s="346"/>
      <c r="OPJ9" s="346"/>
      <c r="OPK9" s="346"/>
      <c r="OPL9" s="346"/>
      <c r="OPM9" s="346"/>
      <c r="OPN9" s="346"/>
      <c r="OPO9" s="346"/>
      <c r="OPP9" s="346"/>
      <c r="OPQ9" s="346"/>
      <c r="OPR9" s="346"/>
      <c r="OPS9" s="346"/>
      <c r="OPT9" s="346"/>
      <c r="OPU9" s="346"/>
      <c r="OPV9" s="346"/>
      <c r="OPW9" s="346"/>
      <c r="OPX9" s="346"/>
      <c r="OPY9" s="346"/>
      <c r="OPZ9" s="346"/>
      <c r="OQA9" s="346"/>
      <c r="OQB9" s="346"/>
      <c r="OQC9" s="346"/>
      <c r="OQD9" s="346"/>
      <c r="OQE9" s="346"/>
      <c r="OQF9" s="346"/>
      <c r="OQG9" s="346"/>
      <c r="OQH9" s="346"/>
      <c r="OQI9" s="346"/>
      <c r="OQJ9" s="346"/>
      <c r="OQK9" s="346"/>
      <c r="OQL9" s="346"/>
      <c r="OQM9" s="346"/>
      <c r="OQN9" s="346"/>
      <c r="OQO9" s="346"/>
      <c r="OQP9" s="346"/>
      <c r="OQQ9" s="346"/>
      <c r="OQR9" s="346"/>
      <c r="OQS9" s="346"/>
      <c r="OQT9" s="346"/>
      <c r="OQU9" s="346"/>
      <c r="OQV9" s="346"/>
      <c r="OQW9" s="346"/>
      <c r="OQX9" s="346"/>
      <c r="OQY9" s="346"/>
      <c r="OQZ9" s="346"/>
      <c r="ORA9" s="346"/>
      <c r="ORB9" s="346"/>
      <c r="ORC9" s="346"/>
      <c r="ORD9" s="346"/>
      <c r="ORE9" s="346"/>
      <c r="ORF9" s="346"/>
      <c r="ORG9" s="346"/>
      <c r="ORH9" s="346"/>
      <c r="ORI9" s="346"/>
      <c r="ORJ9" s="346"/>
      <c r="ORK9" s="346"/>
      <c r="ORL9" s="346"/>
      <c r="ORM9" s="346"/>
      <c r="ORN9" s="346"/>
      <c r="ORO9" s="346"/>
      <c r="ORP9" s="346"/>
      <c r="ORQ9" s="346"/>
      <c r="ORR9" s="346"/>
      <c r="ORS9" s="346"/>
      <c r="ORT9" s="346"/>
      <c r="ORU9" s="346"/>
      <c r="ORV9" s="346"/>
      <c r="ORW9" s="346"/>
      <c r="ORX9" s="346"/>
      <c r="ORY9" s="346"/>
      <c r="ORZ9" s="346"/>
      <c r="OSA9" s="346"/>
      <c r="OSB9" s="346"/>
      <c r="OSC9" s="346"/>
      <c r="OSD9" s="346"/>
      <c r="OSE9" s="346"/>
      <c r="OSF9" s="346"/>
      <c r="OSG9" s="346"/>
      <c r="OSH9" s="346"/>
      <c r="OSI9" s="346"/>
      <c r="OSJ9" s="346"/>
      <c r="OSK9" s="346"/>
      <c r="OSL9" s="346"/>
      <c r="OSM9" s="346"/>
      <c r="OSN9" s="346"/>
      <c r="OSO9" s="346"/>
      <c r="OSP9" s="346"/>
      <c r="OSQ9" s="346"/>
      <c r="OSR9" s="346"/>
      <c r="OSS9" s="346"/>
      <c r="OST9" s="346"/>
      <c r="OSU9" s="346"/>
      <c r="OSV9" s="346"/>
      <c r="OSW9" s="346"/>
      <c r="OSX9" s="346"/>
      <c r="OSY9" s="346"/>
      <c r="OSZ9" s="346"/>
      <c r="OTA9" s="346"/>
      <c r="OTB9" s="346"/>
      <c r="OTC9" s="346"/>
      <c r="OTD9" s="346"/>
      <c r="OTE9" s="346"/>
      <c r="OTF9" s="346"/>
      <c r="OTG9" s="346"/>
      <c r="OTH9" s="346"/>
      <c r="OTI9" s="346"/>
      <c r="OTJ9" s="346"/>
      <c r="OTK9" s="346"/>
      <c r="OTL9" s="346"/>
      <c r="OTM9" s="346"/>
      <c r="OTN9" s="346"/>
      <c r="OTO9" s="346"/>
      <c r="OTP9" s="346"/>
      <c r="OTQ9" s="346"/>
      <c r="OTR9" s="346"/>
      <c r="OTS9" s="346"/>
      <c r="OTT9" s="346"/>
      <c r="OTU9" s="346"/>
      <c r="OTV9" s="346"/>
      <c r="OTW9" s="346"/>
      <c r="OTX9" s="346"/>
      <c r="OTY9" s="346"/>
      <c r="OTZ9" s="346"/>
      <c r="OUA9" s="346"/>
      <c r="OUB9" s="346"/>
      <c r="OUC9" s="346"/>
      <c r="OUD9" s="346"/>
      <c r="OUE9" s="346"/>
      <c r="OUF9" s="346"/>
      <c r="OUG9" s="346"/>
      <c r="OUH9" s="346"/>
      <c r="OUI9" s="346"/>
      <c r="OUJ9" s="346"/>
      <c r="OUK9" s="346"/>
      <c r="OUL9" s="346"/>
      <c r="OUM9" s="346"/>
      <c r="OUN9" s="346"/>
      <c r="OUO9" s="346"/>
      <c r="OUP9" s="346"/>
      <c r="OUQ9" s="346"/>
      <c r="OUR9" s="346"/>
      <c r="OUS9" s="346"/>
      <c r="OUT9" s="346"/>
      <c r="OUU9" s="346"/>
      <c r="OUV9" s="346"/>
      <c r="OUW9" s="346"/>
      <c r="OUX9" s="346"/>
      <c r="OUY9" s="346"/>
      <c r="OUZ9" s="346"/>
      <c r="OVA9" s="346"/>
      <c r="OVB9" s="346"/>
      <c r="OVC9" s="346"/>
      <c r="OVD9" s="346"/>
      <c r="OVE9" s="346"/>
      <c r="OVF9" s="346"/>
      <c r="OVG9" s="346"/>
      <c r="OVH9" s="346"/>
      <c r="OVI9" s="346"/>
      <c r="OVJ9" s="346"/>
      <c r="OVK9" s="346"/>
      <c r="OVL9" s="346"/>
      <c r="OVM9" s="346"/>
      <c r="OVN9" s="346"/>
      <c r="OVO9" s="346"/>
      <c r="OVP9" s="346"/>
      <c r="OVQ9" s="346"/>
      <c r="OVR9" s="346"/>
      <c r="OVS9" s="346"/>
      <c r="OVT9" s="346"/>
      <c r="OVU9" s="346"/>
      <c r="OVV9" s="346"/>
      <c r="OVW9" s="346"/>
      <c r="OVX9" s="346"/>
      <c r="OVY9" s="346"/>
      <c r="OVZ9" s="346"/>
      <c r="OWA9" s="346"/>
      <c r="OWB9" s="346"/>
      <c r="OWC9" s="346"/>
      <c r="OWD9" s="346"/>
      <c r="OWE9" s="346"/>
      <c r="OWF9" s="346"/>
      <c r="OWG9" s="346"/>
      <c r="OWH9" s="346"/>
      <c r="OWI9" s="346"/>
      <c r="OWJ9" s="346"/>
      <c r="OWK9" s="346"/>
      <c r="OWL9" s="346"/>
      <c r="OWM9" s="346"/>
      <c r="OWN9" s="346"/>
      <c r="OWO9" s="346"/>
      <c r="OWP9" s="346"/>
      <c r="OWQ9" s="346"/>
      <c r="OWR9" s="346"/>
      <c r="OWS9" s="346"/>
      <c r="OWT9" s="346"/>
      <c r="OWU9" s="346"/>
      <c r="OWV9" s="346"/>
      <c r="OWW9" s="346"/>
      <c r="OWX9" s="346"/>
      <c r="OWY9" s="346"/>
      <c r="OWZ9" s="346"/>
      <c r="OXA9" s="346"/>
      <c r="OXB9" s="346"/>
      <c r="OXC9" s="346"/>
      <c r="OXD9" s="346"/>
      <c r="OXE9" s="346"/>
      <c r="OXF9" s="346"/>
      <c r="OXG9" s="346"/>
      <c r="OXH9" s="346"/>
      <c r="OXI9" s="346"/>
      <c r="OXJ9" s="346"/>
      <c r="OXK9" s="346"/>
      <c r="OXL9" s="346"/>
      <c r="OXM9" s="346"/>
      <c r="OXN9" s="346"/>
      <c r="OXO9" s="346"/>
      <c r="OXP9" s="346"/>
      <c r="OXQ9" s="346"/>
      <c r="OXR9" s="346"/>
      <c r="OXS9" s="346"/>
      <c r="OXT9" s="346"/>
      <c r="OXU9" s="346"/>
      <c r="OXV9" s="346"/>
      <c r="OXW9" s="346"/>
      <c r="OXX9" s="346"/>
      <c r="OXY9" s="346"/>
      <c r="OXZ9" s="346"/>
      <c r="OYA9" s="346"/>
      <c r="OYB9" s="346"/>
      <c r="OYC9" s="346"/>
      <c r="OYD9" s="346"/>
      <c r="OYE9" s="346"/>
      <c r="OYF9" s="346"/>
      <c r="OYG9" s="346"/>
      <c r="OYH9" s="346"/>
      <c r="OYI9" s="346"/>
      <c r="OYJ9" s="346"/>
      <c r="OYK9" s="346"/>
      <c r="OYL9" s="346"/>
      <c r="OYM9" s="346"/>
      <c r="OYN9" s="346"/>
      <c r="OYO9" s="346"/>
      <c r="OYP9" s="346"/>
      <c r="OYQ9" s="346"/>
      <c r="OYR9" s="346"/>
      <c r="OYS9" s="346"/>
      <c r="OYT9" s="346"/>
      <c r="OYU9" s="346"/>
      <c r="OYV9" s="346"/>
      <c r="OYW9" s="346"/>
      <c r="OYX9" s="346"/>
      <c r="OYY9" s="346"/>
      <c r="OYZ9" s="346"/>
      <c r="OZA9" s="346"/>
      <c r="OZB9" s="346"/>
      <c r="OZC9" s="346"/>
      <c r="OZD9" s="346"/>
      <c r="OZE9" s="346"/>
      <c r="OZF9" s="346"/>
      <c r="OZG9" s="346"/>
      <c r="OZH9" s="346"/>
      <c r="OZI9" s="346"/>
      <c r="OZJ9" s="346"/>
      <c r="OZK9" s="346"/>
      <c r="OZL9" s="346"/>
      <c r="OZM9" s="346"/>
      <c r="OZN9" s="346"/>
      <c r="OZO9" s="346"/>
      <c r="OZP9" s="346"/>
      <c r="OZQ9" s="346"/>
      <c r="OZR9" s="346"/>
      <c r="OZS9" s="346"/>
      <c r="OZT9" s="346"/>
      <c r="OZU9" s="346"/>
      <c r="OZV9" s="346"/>
      <c r="OZW9" s="346"/>
      <c r="OZX9" s="346"/>
      <c r="OZY9" s="346"/>
      <c r="OZZ9" s="346"/>
      <c r="PAA9" s="346"/>
      <c r="PAB9" s="346"/>
      <c r="PAC9" s="346"/>
      <c r="PAD9" s="346"/>
      <c r="PAE9" s="346"/>
      <c r="PAF9" s="346"/>
      <c r="PAG9" s="346"/>
      <c r="PAH9" s="346"/>
      <c r="PAI9" s="346"/>
      <c r="PAJ9" s="346"/>
      <c r="PAK9" s="346"/>
      <c r="PAL9" s="346"/>
      <c r="PAM9" s="346"/>
      <c r="PAN9" s="346"/>
      <c r="PAO9" s="346"/>
      <c r="PAP9" s="346"/>
      <c r="PAQ9" s="346"/>
      <c r="PAR9" s="346"/>
      <c r="PAS9" s="346"/>
      <c r="PAT9" s="346"/>
      <c r="PAU9" s="346"/>
      <c r="PAV9" s="346"/>
      <c r="PAW9" s="346"/>
      <c r="PAX9" s="346"/>
      <c r="PAY9" s="346"/>
      <c r="PAZ9" s="346"/>
      <c r="PBA9" s="346"/>
      <c r="PBB9" s="346"/>
      <c r="PBC9" s="346"/>
      <c r="PBD9" s="346"/>
      <c r="PBE9" s="346"/>
      <c r="PBF9" s="346"/>
      <c r="PBG9" s="346"/>
      <c r="PBH9" s="346"/>
      <c r="PBI9" s="346"/>
      <c r="PBJ9" s="346"/>
      <c r="PBK9" s="346"/>
      <c r="PBL9" s="346"/>
      <c r="PBM9" s="346"/>
      <c r="PBN9" s="346"/>
      <c r="PBO9" s="346"/>
      <c r="PBP9" s="346"/>
      <c r="PBQ9" s="346"/>
      <c r="PBR9" s="346"/>
      <c r="PBS9" s="346"/>
      <c r="PBT9" s="346"/>
      <c r="PBU9" s="346"/>
      <c r="PBV9" s="346"/>
      <c r="PBW9" s="346"/>
      <c r="PBX9" s="346"/>
      <c r="PBY9" s="346"/>
      <c r="PBZ9" s="346"/>
      <c r="PCA9" s="346"/>
      <c r="PCB9" s="346"/>
      <c r="PCC9" s="346"/>
      <c r="PCD9" s="346"/>
      <c r="PCE9" s="346"/>
      <c r="PCF9" s="346"/>
      <c r="PCG9" s="346"/>
      <c r="PCH9" s="346"/>
      <c r="PCI9" s="346"/>
      <c r="PCJ9" s="346"/>
      <c r="PCK9" s="346"/>
      <c r="PCL9" s="346"/>
      <c r="PCM9" s="346"/>
      <c r="PCN9" s="346"/>
      <c r="PCO9" s="346"/>
      <c r="PCP9" s="346"/>
      <c r="PCQ9" s="346"/>
      <c r="PCR9" s="346"/>
      <c r="PCS9" s="346"/>
      <c r="PCT9" s="346"/>
      <c r="PCU9" s="346"/>
      <c r="PCV9" s="346"/>
      <c r="PCW9" s="346"/>
      <c r="PCX9" s="346"/>
      <c r="PCY9" s="346"/>
      <c r="PCZ9" s="346"/>
      <c r="PDA9" s="346"/>
      <c r="PDB9" s="346"/>
      <c r="PDC9" s="346"/>
      <c r="PDD9" s="346"/>
      <c r="PDE9" s="346"/>
      <c r="PDF9" s="346"/>
      <c r="PDG9" s="346"/>
      <c r="PDH9" s="346"/>
      <c r="PDI9" s="346"/>
      <c r="PDJ9" s="346"/>
      <c r="PDK9" s="346"/>
      <c r="PDL9" s="346"/>
      <c r="PDM9" s="346"/>
      <c r="PDN9" s="346"/>
      <c r="PDO9" s="346"/>
      <c r="PDP9" s="346"/>
      <c r="PDQ9" s="346"/>
      <c r="PDR9" s="346"/>
      <c r="PDS9" s="346"/>
      <c r="PDT9" s="346"/>
      <c r="PDU9" s="346"/>
      <c r="PDV9" s="346"/>
      <c r="PDW9" s="346"/>
      <c r="PDX9" s="346"/>
      <c r="PDY9" s="346"/>
      <c r="PDZ9" s="346"/>
      <c r="PEA9" s="346"/>
      <c r="PEB9" s="346"/>
      <c r="PEC9" s="346"/>
      <c r="PED9" s="346"/>
      <c r="PEE9" s="346"/>
      <c r="PEF9" s="346"/>
      <c r="PEG9" s="346"/>
      <c r="PEH9" s="346"/>
      <c r="PEI9" s="346"/>
      <c r="PEJ9" s="346"/>
      <c r="PEK9" s="346"/>
      <c r="PEL9" s="346"/>
      <c r="PEM9" s="346"/>
      <c r="PEN9" s="346"/>
      <c r="PEO9" s="346"/>
      <c r="PEP9" s="346"/>
      <c r="PEQ9" s="346"/>
      <c r="PER9" s="346"/>
      <c r="PES9" s="346"/>
      <c r="PET9" s="346"/>
      <c r="PEU9" s="346"/>
      <c r="PEV9" s="346"/>
      <c r="PEW9" s="346"/>
      <c r="PEX9" s="346"/>
      <c r="PEY9" s="346"/>
      <c r="PEZ9" s="346"/>
      <c r="PFA9" s="346"/>
      <c r="PFB9" s="346"/>
      <c r="PFC9" s="346"/>
      <c r="PFD9" s="346"/>
      <c r="PFE9" s="346"/>
      <c r="PFF9" s="346"/>
      <c r="PFG9" s="346"/>
      <c r="PFH9" s="346"/>
      <c r="PFI9" s="346"/>
      <c r="PFJ9" s="346"/>
      <c r="PFK9" s="346"/>
      <c r="PFL9" s="346"/>
      <c r="PFM9" s="346"/>
      <c r="PFN9" s="346"/>
      <c r="PFO9" s="346"/>
      <c r="PFP9" s="346"/>
      <c r="PFQ9" s="346"/>
      <c r="PFR9" s="346"/>
      <c r="PFS9" s="346"/>
      <c r="PFT9" s="346"/>
      <c r="PFU9" s="346"/>
      <c r="PFV9" s="346"/>
      <c r="PFW9" s="346"/>
      <c r="PFX9" s="346"/>
      <c r="PFY9" s="346"/>
      <c r="PFZ9" s="346"/>
      <c r="PGA9" s="346"/>
      <c r="PGB9" s="346"/>
      <c r="PGC9" s="346"/>
      <c r="PGD9" s="346"/>
      <c r="PGE9" s="346"/>
      <c r="PGF9" s="346"/>
      <c r="PGG9" s="346"/>
      <c r="PGH9" s="346"/>
      <c r="PGI9" s="346"/>
      <c r="PGJ9" s="346"/>
      <c r="PGK9" s="346"/>
      <c r="PGL9" s="346"/>
      <c r="PGM9" s="346"/>
      <c r="PGN9" s="346"/>
      <c r="PGO9" s="346"/>
      <c r="PGP9" s="346"/>
      <c r="PGQ9" s="346"/>
      <c r="PGR9" s="346"/>
      <c r="PGS9" s="346"/>
      <c r="PGT9" s="346"/>
      <c r="PGU9" s="346"/>
      <c r="PGV9" s="346"/>
      <c r="PGW9" s="346"/>
      <c r="PGX9" s="346"/>
      <c r="PGY9" s="346"/>
      <c r="PGZ9" s="346"/>
      <c r="PHA9" s="346"/>
      <c r="PHB9" s="346"/>
      <c r="PHC9" s="346"/>
      <c r="PHD9" s="346"/>
      <c r="PHE9" s="346"/>
      <c r="PHF9" s="346"/>
      <c r="PHG9" s="346"/>
      <c r="PHH9" s="346"/>
      <c r="PHI9" s="346"/>
      <c r="PHJ9" s="346"/>
      <c r="PHK9" s="346"/>
      <c r="PHL9" s="346"/>
      <c r="PHM9" s="346"/>
      <c r="PHN9" s="346"/>
      <c r="PHO9" s="346"/>
      <c r="PHP9" s="346"/>
      <c r="PHQ9" s="346"/>
      <c r="PHR9" s="346"/>
      <c r="PHS9" s="346"/>
      <c r="PHT9" s="346"/>
      <c r="PHU9" s="346"/>
      <c r="PHV9" s="346"/>
      <c r="PHW9" s="346"/>
      <c r="PHX9" s="346"/>
      <c r="PHY9" s="346"/>
      <c r="PHZ9" s="346"/>
      <c r="PIA9" s="346"/>
      <c r="PIB9" s="346"/>
      <c r="PIC9" s="346"/>
      <c r="PID9" s="346"/>
      <c r="PIE9" s="346"/>
      <c r="PIF9" s="346"/>
      <c r="PIG9" s="346"/>
      <c r="PIH9" s="346"/>
      <c r="PII9" s="346"/>
      <c r="PIJ9" s="346"/>
      <c r="PIK9" s="346"/>
      <c r="PIL9" s="346"/>
      <c r="PIM9" s="346"/>
      <c r="PIN9" s="346"/>
      <c r="PIO9" s="346"/>
      <c r="PIP9" s="346"/>
      <c r="PIQ9" s="346"/>
      <c r="PIR9" s="346"/>
      <c r="PIS9" s="346"/>
      <c r="PIT9" s="346"/>
      <c r="PIU9" s="346"/>
      <c r="PIV9" s="346"/>
      <c r="PIW9" s="346"/>
      <c r="PIX9" s="346"/>
      <c r="PIY9" s="346"/>
      <c r="PIZ9" s="346"/>
      <c r="PJA9" s="346"/>
      <c r="PJB9" s="346"/>
      <c r="PJC9" s="346"/>
      <c r="PJD9" s="346"/>
      <c r="PJE9" s="346"/>
      <c r="PJF9" s="346"/>
      <c r="PJG9" s="346"/>
      <c r="PJH9" s="346"/>
      <c r="PJI9" s="346"/>
      <c r="PJJ9" s="346"/>
      <c r="PJK9" s="346"/>
      <c r="PJL9" s="346"/>
      <c r="PJM9" s="346"/>
      <c r="PJN9" s="346"/>
      <c r="PJO9" s="346"/>
      <c r="PJP9" s="346"/>
      <c r="PJQ9" s="346"/>
      <c r="PJR9" s="346"/>
      <c r="PJS9" s="346"/>
      <c r="PJT9" s="346"/>
      <c r="PJU9" s="346"/>
      <c r="PJV9" s="346"/>
      <c r="PJW9" s="346"/>
      <c r="PJX9" s="346"/>
      <c r="PJY9" s="346"/>
      <c r="PJZ9" s="346"/>
      <c r="PKA9" s="346"/>
      <c r="PKB9" s="346"/>
      <c r="PKC9" s="346"/>
      <c r="PKD9" s="346"/>
      <c r="PKE9" s="346"/>
      <c r="PKF9" s="346"/>
      <c r="PKG9" s="346"/>
      <c r="PKH9" s="346"/>
      <c r="PKI9" s="346"/>
      <c r="PKJ9" s="346"/>
      <c r="PKK9" s="346"/>
      <c r="PKL9" s="346"/>
      <c r="PKM9" s="346"/>
      <c r="PKN9" s="346"/>
      <c r="PKO9" s="346"/>
      <c r="PKP9" s="346"/>
      <c r="PKQ9" s="346"/>
      <c r="PKR9" s="346"/>
      <c r="PKS9" s="346"/>
      <c r="PKT9" s="346"/>
      <c r="PKU9" s="346"/>
      <c r="PKV9" s="346"/>
      <c r="PKW9" s="346"/>
      <c r="PKX9" s="346"/>
      <c r="PKY9" s="346"/>
      <c r="PKZ9" s="346"/>
      <c r="PLA9" s="346"/>
      <c r="PLB9" s="346"/>
      <c r="PLC9" s="346"/>
      <c r="PLD9" s="346"/>
      <c r="PLE9" s="346"/>
      <c r="PLF9" s="346"/>
      <c r="PLG9" s="346"/>
      <c r="PLH9" s="346"/>
      <c r="PLI9" s="346"/>
      <c r="PLJ9" s="346"/>
      <c r="PLK9" s="346"/>
      <c r="PLL9" s="346"/>
      <c r="PLM9" s="346"/>
      <c r="PLN9" s="346"/>
      <c r="PLO9" s="346"/>
      <c r="PLP9" s="346"/>
      <c r="PLQ9" s="346"/>
      <c r="PLR9" s="346"/>
      <c r="PLS9" s="346"/>
      <c r="PLT9" s="346"/>
      <c r="PLU9" s="346"/>
      <c r="PLV9" s="346"/>
      <c r="PLW9" s="346"/>
      <c r="PLX9" s="346"/>
      <c r="PLY9" s="346"/>
      <c r="PLZ9" s="346"/>
      <c r="PMA9" s="346"/>
      <c r="PMB9" s="346"/>
      <c r="PMC9" s="346"/>
      <c r="PMD9" s="346"/>
      <c r="PME9" s="346"/>
      <c r="PMF9" s="346"/>
      <c r="PMG9" s="346"/>
      <c r="PMH9" s="346"/>
      <c r="PMI9" s="346"/>
      <c r="PMJ9" s="346"/>
      <c r="PMK9" s="346"/>
      <c r="PML9" s="346"/>
      <c r="PMM9" s="346"/>
      <c r="PMN9" s="346"/>
      <c r="PMO9" s="346"/>
      <c r="PMP9" s="346"/>
      <c r="PMQ9" s="346"/>
      <c r="PMR9" s="346"/>
      <c r="PMS9" s="346"/>
      <c r="PMT9" s="346"/>
      <c r="PMU9" s="346"/>
      <c r="PMV9" s="346"/>
      <c r="PMW9" s="346"/>
      <c r="PMX9" s="346"/>
      <c r="PMY9" s="346"/>
      <c r="PMZ9" s="346"/>
      <c r="PNA9" s="346"/>
      <c r="PNB9" s="346"/>
      <c r="PNC9" s="346"/>
      <c r="PND9" s="346"/>
      <c r="PNE9" s="346"/>
      <c r="PNF9" s="346"/>
      <c r="PNG9" s="346"/>
      <c r="PNH9" s="346"/>
      <c r="PNI9" s="346"/>
      <c r="PNJ9" s="346"/>
      <c r="PNK9" s="346"/>
      <c r="PNL9" s="346"/>
      <c r="PNM9" s="346"/>
      <c r="PNN9" s="346"/>
      <c r="PNO9" s="346"/>
      <c r="PNP9" s="346"/>
      <c r="PNQ9" s="346"/>
      <c r="PNR9" s="346"/>
      <c r="PNS9" s="346"/>
      <c r="PNT9" s="346"/>
      <c r="PNU9" s="346"/>
      <c r="PNV9" s="346"/>
      <c r="PNW9" s="346"/>
      <c r="PNX9" s="346"/>
      <c r="PNY9" s="346"/>
      <c r="PNZ9" s="346"/>
      <c r="POA9" s="346"/>
      <c r="POB9" s="346"/>
      <c r="POC9" s="346"/>
      <c r="POD9" s="346"/>
      <c r="POE9" s="346"/>
      <c r="POF9" s="346"/>
      <c r="POG9" s="346"/>
      <c r="POH9" s="346"/>
      <c r="POI9" s="346"/>
      <c r="POJ9" s="346"/>
      <c r="POK9" s="346"/>
      <c r="POL9" s="346"/>
      <c r="POM9" s="346"/>
      <c r="PON9" s="346"/>
      <c r="POO9" s="346"/>
      <c r="POP9" s="346"/>
      <c r="POQ9" s="346"/>
      <c r="POR9" s="346"/>
      <c r="POS9" s="346"/>
      <c r="POT9" s="346"/>
      <c r="POU9" s="346"/>
      <c r="POV9" s="346"/>
      <c r="POW9" s="346"/>
      <c r="POX9" s="346"/>
      <c r="POY9" s="346"/>
      <c r="POZ9" s="346"/>
      <c r="PPA9" s="346"/>
      <c r="PPB9" s="346"/>
      <c r="PPC9" s="346"/>
      <c r="PPD9" s="346"/>
      <c r="PPE9" s="346"/>
      <c r="PPF9" s="346"/>
      <c r="PPG9" s="346"/>
      <c r="PPH9" s="346"/>
      <c r="PPI9" s="346"/>
      <c r="PPJ9" s="346"/>
      <c r="PPK9" s="346"/>
      <c r="PPL9" s="346"/>
      <c r="PPM9" s="346"/>
      <c r="PPN9" s="346"/>
      <c r="PPO9" s="346"/>
      <c r="PPP9" s="346"/>
      <c r="PPQ9" s="346"/>
      <c r="PPR9" s="346"/>
      <c r="PPS9" s="346"/>
      <c r="PPT9" s="346"/>
      <c r="PPU9" s="346"/>
      <c r="PPV9" s="346"/>
      <c r="PPW9" s="346"/>
      <c r="PPX9" s="346"/>
      <c r="PPY9" s="346"/>
      <c r="PPZ9" s="346"/>
      <c r="PQA9" s="346"/>
      <c r="PQB9" s="346"/>
      <c r="PQC9" s="346"/>
      <c r="PQD9" s="346"/>
      <c r="PQE9" s="346"/>
      <c r="PQF9" s="346"/>
      <c r="PQG9" s="346"/>
      <c r="PQH9" s="346"/>
      <c r="PQI9" s="346"/>
      <c r="PQJ9" s="346"/>
      <c r="PQK9" s="346"/>
      <c r="PQL9" s="346"/>
      <c r="PQM9" s="346"/>
      <c r="PQN9" s="346"/>
      <c r="PQO9" s="346"/>
      <c r="PQP9" s="346"/>
      <c r="PQQ9" s="346"/>
      <c r="PQR9" s="346"/>
      <c r="PQS9" s="346"/>
      <c r="PQT9" s="346"/>
      <c r="PQU9" s="346"/>
      <c r="PQV9" s="346"/>
      <c r="PQW9" s="346"/>
      <c r="PQX9" s="346"/>
      <c r="PQY9" s="346"/>
      <c r="PQZ9" s="346"/>
      <c r="PRA9" s="346"/>
      <c r="PRB9" s="346"/>
      <c r="PRC9" s="346"/>
      <c r="PRD9" s="346"/>
      <c r="PRE9" s="346"/>
      <c r="PRF9" s="346"/>
      <c r="PRG9" s="346"/>
      <c r="PRH9" s="346"/>
      <c r="PRI9" s="346"/>
      <c r="PRJ9" s="346"/>
      <c r="PRK9" s="346"/>
      <c r="PRL9" s="346"/>
      <c r="PRM9" s="346"/>
      <c r="PRN9" s="346"/>
      <c r="PRO9" s="346"/>
      <c r="PRP9" s="346"/>
      <c r="PRQ9" s="346"/>
      <c r="PRR9" s="346"/>
      <c r="PRS9" s="346"/>
      <c r="PRT9" s="346"/>
      <c r="PRU9" s="346"/>
      <c r="PRV9" s="346"/>
      <c r="PRW9" s="346"/>
      <c r="PRX9" s="346"/>
      <c r="PRY9" s="346"/>
      <c r="PRZ9" s="346"/>
      <c r="PSA9" s="346"/>
      <c r="PSB9" s="346"/>
      <c r="PSC9" s="346"/>
      <c r="PSD9" s="346"/>
      <c r="PSE9" s="346"/>
      <c r="PSF9" s="346"/>
      <c r="PSG9" s="346"/>
      <c r="PSH9" s="346"/>
      <c r="PSI9" s="346"/>
      <c r="PSJ9" s="346"/>
      <c r="PSK9" s="346"/>
      <c r="PSL9" s="346"/>
      <c r="PSM9" s="346"/>
      <c r="PSN9" s="346"/>
      <c r="PSO9" s="346"/>
      <c r="PSP9" s="346"/>
      <c r="PSQ9" s="346"/>
      <c r="PSR9" s="346"/>
      <c r="PSS9" s="346"/>
      <c r="PST9" s="346"/>
      <c r="PSU9" s="346"/>
      <c r="PSV9" s="346"/>
      <c r="PSW9" s="346"/>
      <c r="PSX9" s="346"/>
      <c r="PSY9" s="346"/>
      <c r="PSZ9" s="346"/>
      <c r="PTA9" s="346"/>
      <c r="PTB9" s="346"/>
      <c r="PTC9" s="346"/>
      <c r="PTD9" s="346"/>
      <c r="PTE9" s="346"/>
      <c r="PTF9" s="346"/>
      <c r="PTG9" s="346"/>
      <c r="PTH9" s="346"/>
      <c r="PTI9" s="346"/>
      <c r="PTJ9" s="346"/>
      <c r="PTK9" s="346"/>
      <c r="PTL9" s="346"/>
      <c r="PTM9" s="346"/>
      <c r="PTN9" s="346"/>
      <c r="PTO9" s="346"/>
      <c r="PTP9" s="346"/>
      <c r="PTQ9" s="346"/>
      <c r="PTR9" s="346"/>
      <c r="PTS9" s="346"/>
      <c r="PTT9" s="346"/>
      <c r="PTU9" s="346"/>
      <c r="PTV9" s="346"/>
      <c r="PTW9" s="346"/>
      <c r="PTX9" s="346"/>
      <c r="PTY9" s="346"/>
      <c r="PTZ9" s="346"/>
      <c r="PUA9" s="346"/>
      <c r="PUB9" s="346"/>
      <c r="PUC9" s="346"/>
      <c r="PUD9" s="346"/>
      <c r="PUE9" s="346"/>
      <c r="PUF9" s="346"/>
      <c r="PUG9" s="346"/>
      <c r="PUH9" s="346"/>
      <c r="PUI9" s="346"/>
      <c r="PUJ9" s="346"/>
      <c r="PUK9" s="346"/>
      <c r="PUL9" s="346"/>
      <c r="PUM9" s="346"/>
      <c r="PUN9" s="346"/>
      <c r="PUO9" s="346"/>
      <c r="PUP9" s="346"/>
      <c r="PUQ9" s="346"/>
      <c r="PUR9" s="346"/>
      <c r="PUS9" s="346"/>
      <c r="PUT9" s="346"/>
      <c r="PUU9" s="346"/>
      <c r="PUV9" s="346"/>
      <c r="PUW9" s="346"/>
      <c r="PUX9" s="346"/>
      <c r="PUY9" s="346"/>
      <c r="PUZ9" s="346"/>
      <c r="PVA9" s="346"/>
      <c r="PVB9" s="346"/>
      <c r="PVC9" s="346"/>
      <c r="PVD9" s="346"/>
      <c r="PVE9" s="346"/>
      <c r="PVF9" s="346"/>
      <c r="PVG9" s="346"/>
      <c r="PVH9" s="346"/>
      <c r="PVI9" s="346"/>
      <c r="PVJ9" s="346"/>
      <c r="PVK9" s="346"/>
      <c r="PVL9" s="346"/>
      <c r="PVM9" s="346"/>
      <c r="PVN9" s="346"/>
      <c r="PVO9" s="346"/>
      <c r="PVP9" s="346"/>
      <c r="PVQ9" s="346"/>
      <c r="PVR9" s="346"/>
      <c r="PVS9" s="346"/>
      <c r="PVT9" s="346"/>
      <c r="PVU9" s="346"/>
      <c r="PVV9" s="346"/>
      <c r="PVW9" s="346"/>
      <c r="PVX9" s="346"/>
      <c r="PVY9" s="346"/>
      <c r="PVZ9" s="346"/>
      <c r="PWA9" s="346"/>
      <c r="PWB9" s="346"/>
      <c r="PWC9" s="346"/>
      <c r="PWD9" s="346"/>
      <c r="PWE9" s="346"/>
      <c r="PWF9" s="346"/>
      <c r="PWG9" s="346"/>
      <c r="PWH9" s="346"/>
      <c r="PWI9" s="346"/>
      <c r="PWJ9" s="346"/>
      <c r="PWK9" s="346"/>
      <c r="PWL9" s="346"/>
      <c r="PWM9" s="346"/>
      <c r="PWN9" s="346"/>
      <c r="PWO9" s="346"/>
      <c r="PWP9" s="346"/>
      <c r="PWQ9" s="346"/>
      <c r="PWR9" s="346"/>
      <c r="PWS9" s="346"/>
      <c r="PWT9" s="346"/>
      <c r="PWU9" s="346"/>
      <c r="PWV9" s="346"/>
      <c r="PWW9" s="346"/>
      <c r="PWX9" s="346"/>
      <c r="PWY9" s="346"/>
      <c r="PWZ9" s="346"/>
      <c r="PXA9" s="346"/>
      <c r="PXB9" s="346"/>
      <c r="PXC9" s="346"/>
      <c r="PXD9" s="346"/>
      <c r="PXE9" s="346"/>
      <c r="PXF9" s="346"/>
      <c r="PXG9" s="346"/>
      <c r="PXH9" s="346"/>
      <c r="PXI9" s="346"/>
      <c r="PXJ9" s="346"/>
      <c r="PXK9" s="346"/>
      <c r="PXL9" s="346"/>
      <c r="PXM9" s="346"/>
      <c r="PXN9" s="346"/>
      <c r="PXO9" s="346"/>
      <c r="PXP9" s="346"/>
      <c r="PXQ9" s="346"/>
      <c r="PXR9" s="346"/>
      <c r="PXS9" s="346"/>
      <c r="PXT9" s="346"/>
      <c r="PXU9" s="346"/>
      <c r="PXV9" s="346"/>
      <c r="PXW9" s="346"/>
      <c r="PXX9" s="346"/>
      <c r="PXY9" s="346"/>
      <c r="PXZ9" s="346"/>
      <c r="PYA9" s="346"/>
      <c r="PYB9" s="346"/>
      <c r="PYC9" s="346"/>
      <c r="PYD9" s="346"/>
      <c r="PYE9" s="346"/>
      <c r="PYF9" s="346"/>
      <c r="PYG9" s="346"/>
      <c r="PYH9" s="346"/>
      <c r="PYI9" s="346"/>
      <c r="PYJ9" s="346"/>
      <c r="PYK9" s="346"/>
      <c r="PYL9" s="346"/>
      <c r="PYM9" s="346"/>
      <c r="PYN9" s="346"/>
      <c r="PYO9" s="346"/>
      <c r="PYP9" s="346"/>
      <c r="PYQ9" s="346"/>
      <c r="PYR9" s="346"/>
      <c r="PYS9" s="346"/>
      <c r="PYT9" s="346"/>
      <c r="PYU9" s="346"/>
      <c r="PYV9" s="346"/>
      <c r="PYW9" s="346"/>
      <c r="PYX9" s="346"/>
      <c r="PYY9" s="346"/>
      <c r="PYZ9" s="346"/>
      <c r="PZA9" s="346"/>
      <c r="PZB9" s="346"/>
      <c r="PZC9" s="346"/>
      <c r="PZD9" s="346"/>
      <c r="PZE9" s="346"/>
      <c r="PZF9" s="346"/>
      <c r="PZG9" s="346"/>
      <c r="PZH9" s="346"/>
      <c r="PZI9" s="346"/>
      <c r="PZJ9" s="346"/>
      <c r="PZK9" s="346"/>
      <c r="PZL9" s="346"/>
      <c r="PZM9" s="346"/>
      <c r="PZN9" s="346"/>
      <c r="PZO9" s="346"/>
      <c r="PZP9" s="346"/>
      <c r="PZQ9" s="346"/>
      <c r="PZR9" s="346"/>
      <c r="PZS9" s="346"/>
      <c r="PZT9" s="346"/>
      <c r="PZU9" s="346"/>
      <c r="PZV9" s="346"/>
      <c r="PZW9" s="346"/>
      <c r="PZX9" s="346"/>
      <c r="PZY9" s="346"/>
      <c r="PZZ9" s="346"/>
      <c r="QAA9" s="346"/>
      <c r="QAB9" s="346"/>
      <c r="QAC9" s="346"/>
      <c r="QAD9" s="346"/>
      <c r="QAE9" s="346"/>
      <c r="QAF9" s="346"/>
      <c r="QAG9" s="346"/>
      <c r="QAH9" s="346"/>
      <c r="QAI9" s="346"/>
      <c r="QAJ9" s="346"/>
      <c r="QAK9" s="346"/>
      <c r="QAL9" s="346"/>
      <c r="QAM9" s="346"/>
      <c r="QAN9" s="346"/>
      <c r="QAO9" s="346"/>
      <c r="QAP9" s="346"/>
      <c r="QAQ9" s="346"/>
      <c r="QAR9" s="346"/>
      <c r="QAS9" s="346"/>
      <c r="QAT9" s="346"/>
      <c r="QAU9" s="346"/>
      <c r="QAV9" s="346"/>
      <c r="QAW9" s="346"/>
      <c r="QAX9" s="346"/>
      <c r="QAY9" s="346"/>
      <c r="QAZ9" s="346"/>
      <c r="QBA9" s="346"/>
      <c r="QBB9" s="346"/>
      <c r="QBC9" s="346"/>
      <c r="QBD9" s="346"/>
      <c r="QBE9" s="346"/>
      <c r="QBF9" s="346"/>
      <c r="QBG9" s="346"/>
      <c r="QBH9" s="346"/>
      <c r="QBI9" s="346"/>
      <c r="QBJ9" s="346"/>
      <c r="QBK9" s="346"/>
      <c r="QBL9" s="346"/>
      <c r="QBM9" s="346"/>
      <c r="QBN9" s="346"/>
      <c r="QBO9" s="346"/>
      <c r="QBP9" s="346"/>
      <c r="QBQ9" s="346"/>
      <c r="QBR9" s="346"/>
      <c r="QBS9" s="346"/>
      <c r="QBT9" s="346"/>
      <c r="QBU9" s="346"/>
      <c r="QBV9" s="346"/>
      <c r="QBW9" s="346"/>
      <c r="QBX9" s="346"/>
      <c r="QBY9" s="346"/>
      <c r="QBZ9" s="346"/>
      <c r="QCA9" s="346"/>
      <c r="QCB9" s="346"/>
      <c r="QCC9" s="346"/>
      <c r="QCD9" s="346"/>
      <c r="QCE9" s="346"/>
      <c r="QCF9" s="346"/>
      <c r="QCG9" s="346"/>
      <c r="QCH9" s="346"/>
      <c r="QCI9" s="346"/>
      <c r="QCJ9" s="346"/>
      <c r="QCK9" s="346"/>
      <c r="QCL9" s="346"/>
      <c r="QCM9" s="346"/>
      <c r="QCN9" s="346"/>
      <c r="QCO9" s="346"/>
      <c r="QCP9" s="346"/>
      <c r="QCQ9" s="346"/>
      <c r="QCR9" s="346"/>
      <c r="QCS9" s="346"/>
      <c r="QCT9" s="346"/>
      <c r="QCU9" s="346"/>
      <c r="QCV9" s="346"/>
      <c r="QCW9" s="346"/>
      <c r="QCX9" s="346"/>
      <c r="QCY9" s="346"/>
      <c r="QCZ9" s="346"/>
      <c r="QDA9" s="346"/>
      <c r="QDB9" s="346"/>
      <c r="QDC9" s="346"/>
      <c r="QDD9" s="346"/>
      <c r="QDE9" s="346"/>
      <c r="QDF9" s="346"/>
      <c r="QDG9" s="346"/>
      <c r="QDH9" s="346"/>
      <c r="QDI9" s="346"/>
      <c r="QDJ9" s="346"/>
      <c r="QDK9" s="346"/>
      <c r="QDL9" s="346"/>
      <c r="QDM9" s="346"/>
      <c r="QDN9" s="346"/>
      <c r="QDO9" s="346"/>
      <c r="QDP9" s="346"/>
      <c r="QDQ9" s="346"/>
      <c r="QDR9" s="346"/>
      <c r="QDS9" s="346"/>
      <c r="QDT9" s="346"/>
      <c r="QDU9" s="346"/>
      <c r="QDV9" s="346"/>
      <c r="QDW9" s="346"/>
      <c r="QDX9" s="346"/>
      <c r="QDY9" s="346"/>
      <c r="QDZ9" s="346"/>
      <c r="QEA9" s="346"/>
      <c r="QEB9" s="346"/>
      <c r="QEC9" s="346"/>
      <c r="QED9" s="346"/>
      <c r="QEE9" s="346"/>
      <c r="QEF9" s="346"/>
      <c r="QEG9" s="346"/>
      <c r="QEH9" s="346"/>
      <c r="QEI9" s="346"/>
      <c r="QEJ9" s="346"/>
      <c r="QEK9" s="346"/>
      <c r="QEL9" s="346"/>
      <c r="QEM9" s="346"/>
      <c r="QEN9" s="346"/>
      <c r="QEO9" s="346"/>
      <c r="QEP9" s="346"/>
      <c r="QEQ9" s="346"/>
      <c r="QER9" s="346"/>
      <c r="QES9" s="346"/>
      <c r="QET9" s="346"/>
      <c r="QEU9" s="346"/>
      <c r="QEV9" s="346"/>
      <c r="QEW9" s="346"/>
      <c r="QEX9" s="346"/>
      <c r="QEY9" s="346"/>
      <c r="QEZ9" s="346"/>
      <c r="QFA9" s="346"/>
      <c r="QFB9" s="346"/>
      <c r="QFC9" s="346"/>
      <c r="QFD9" s="346"/>
      <c r="QFE9" s="346"/>
      <c r="QFF9" s="346"/>
      <c r="QFG9" s="346"/>
      <c r="QFH9" s="346"/>
      <c r="QFI9" s="346"/>
      <c r="QFJ9" s="346"/>
      <c r="QFK9" s="346"/>
      <c r="QFL9" s="346"/>
      <c r="QFM9" s="346"/>
      <c r="QFN9" s="346"/>
      <c r="QFO9" s="346"/>
      <c r="QFP9" s="346"/>
      <c r="QFQ9" s="346"/>
      <c r="QFR9" s="346"/>
      <c r="QFS9" s="346"/>
      <c r="QFT9" s="346"/>
      <c r="QFU9" s="346"/>
      <c r="QFV9" s="346"/>
      <c r="QFW9" s="346"/>
      <c r="QFX9" s="346"/>
      <c r="QFY9" s="346"/>
      <c r="QFZ9" s="346"/>
      <c r="QGA9" s="346"/>
      <c r="QGB9" s="346"/>
      <c r="QGC9" s="346"/>
      <c r="QGD9" s="346"/>
      <c r="QGE9" s="346"/>
      <c r="QGF9" s="346"/>
      <c r="QGG9" s="346"/>
      <c r="QGH9" s="346"/>
      <c r="QGI9" s="346"/>
      <c r="QGJ9" s="346"/>
      <c r="QGK9" s="346"/>
      <c r="QGL9" s="346"/>
      <c r="QGM9" s="346"/>
      <c r="QGN9" s="346"/>
      <c r="QGO9" s="346"/>
      <c r="QGP9" s="346"/>
      <c r="QGQ9" s="346"/>
      <c r="QGR9" s="346"/>
      <c r="QGS9" s="346"/>
      <c r="QGT9" s="346"/>
      <c r="QGU9" s="346"/>
      <c r="QGV9" s="346"/>
      <c r="QGW9" s="346"/>
      <c r="QGX9" s="346"/>
      <c r="QGY9" s="346"/>
      <c r="QGZ9" s="346"/>
      <c r="QHA9" s="346"/>
      <c r="QHB9" s="346"/>
      <c r="QHC9" s="346"/>
      <c r="QHD9" s="346"/>
      <c r="QHE9" s="346"/>
      <c r="QHF9" s="346"/>
      <c r="QHG9" s="346"/>
      <c r="QHH9" s="346"/>
      <c r="QHI9" s="346"/>
      <c r="QHJ9" s="346"/>
      <c r="QHK9" s="346"/>
      <c r="QHL9" s="346"/>
      <c r="QHM9" s="346"/>
      <c r="QHN9" s="346"/>
      <c r="QHO9" s="346"/>
      <c r="QHP9" s="346"/>
      <c r="QHQ9" s="346"/>
      <c r="QHR9" s="346"/>
      <c r="QHS9" s="346"/>
      <c r="QHT9" s="346"/>
      <c r="QHU9" s="346"/>
      <c r="QHV9" s="346"/>
      <c r="QHW9" s="346"/>
      <c r="QHX9" s="346"/>
      <c r="QHY9" s="346"/>
      <c r="QHZ9" s="346"/>
      <c r="QIA9" s="346"/>
      <c r="QIB9" s="346"/>
      <c r="QIC9" s="346"/>
      <c r="QID9" s="346"/>
      <c r="QIE9" s="346"/>
      <c r="QIF9" s="346"/>
      <c r="QIG9" s="346"/>
      <c r="QIH9" s="346"/>
      <c r="QII9" s="346"/>
      <c r="QIJ9" s="346"/>
      <c r="QIK9" s="346"/>
      <c r="QIL9" s="346"/>
      <c r="QIM9" s="346"/>
      <c r="QIN9" s="346"/>
      <c r="QIO9" s="346"/>
      <c r="QIP9" s="346"/>
      <c r="QIQ9" s="346"/>
      <c r="QIR9" s="346"/>
      <c r="QIS9" s="346"/>
      <c r="QIT9" s="346"/>
      <c r="QIU9" s="346"/>
      <c r="QIV9" s="346"/>
      <c r="QIW9" s="346"/>
      <c r="QIX9" s="346"/>
      <c r="QIY9" s="346"/>
      <c r="QIZ9" s="346"/>
      <c r="QJA9" s="346"/>
      <c r="QJB9" s="346"/>
      <c r="QJC9" s="346"/>
      <c r="QJD9" s="346"/>
      <c r="QJE9" s="346"/>
      <c r="QJF9" s="346"/>
      <c r="QJG9" s="346"/>
      <c r="QJH9" s="346"/>
      <c r="QJI9" s="346"/>
      <c r="QJJ9" s="346"/>
      <c r="QJK9" s="346"/>
      <c r="QJL9" s="346"/>
      <c r="QJM9" s="346"/>
      <c r="QJN9" s="346"/>
      <c r="QJO9" s="346"/>
      <c r="QJP9" s="346"/>
      <c r="QJQ9" s="346"/>
      <c r="QJR9" s="346"/>
      <c r="QJS9" s="346"/>
      <c r="QJT9" s="346"/>
      <c r="QJU9" s="346"/>
      <c r="QJV9" s="346"/>
      <c r="QJW9" s="346"/>
      <c r="QJX9" s="346"/>
      <c r="QJY9" s="346"/>
      <c r="QJZ9" s="346"/>
      <c r="QKA9" s="346"/>
      <c r="QKB9" s="346"/>
      <c r="QKC9" s="346"/>
      <c r="QKD9" s="346"/>
      <c r="QKE9" s="346"/>
      <c r="QKF9" s="346"/>
      <c r="QKG9" s="346"/>
      <c r="QKH9" s="346"/>
      <c r="QKI9" s="346"/>
      <c r="QKJ9" s="346"/>
      <c r="QKK9" s="346"/>
      <c r="QKL9" s="346"/>
      <c r="QKM9" s="346"/>
      <c r="QKN9" s="346"/>
      <c r="QKO9" s="346"/>
      <c r="QKP9" s="346"/>
      <c r="QKQ9" s="346"/>
      <c r="QKR9" s="346"/>
      <c r="QKS9" s="346"/>
      <c r="QKT9" s="346"/>
      <c r="QKU9" s="346"/>
      <c r="QKV9" s="346"/>
      <c r="QKW9" s="346"/>
      <c r="QKX9" s="346"/>
      <c r="QKY9" s="346"/>
      <c r="QKZ9" s="346"/>
      <c r="QLA9" s="346"/>
      <c r="QLB9" s="346"/>
      <c r="QLC9" s="346"/>
      <c r="QLD9" s="346"/>
      <c r="QLE9" s="346"/>
      <c r="QLF9" s="346"/>
      <c r="QLG9" s="346"/>
      <c r="QLH9" s="346"/>
      <c r="QLI9" s="346"/>
      <c r="QLJ9" s="346"/>
      <c r="QLK9" s="346"/>
      <c r="QLL9" s="346"/>
      <c r="QLM9" s="346"/>
      <c r="QLN9" s="346"/>
      <c r="QLO9" s="346"/>
      <c r="QLP9" s="346"/>
      <c r="QLQ9" s="346"/>
      <c r="QLR9" s="346"/>
      <c r="QLS9" s="346"/>
      <c r="QLT9" s="346"/>
      <c r="QLU9" s="346"/>
      <c r="QLV9" s="346"/>
      <c r="QLW9" s="346"/>
      <c r="QLX9" s="346"/>
      <c r="QLY9" s="346"/>
      <c r="QLZ9" s="346"/>
      <c r="QMA9" s="346"/>
      <c r="QMB9" s="346"/>
      <c r="QMC9" s="346"/>
      <c r="QMD9" s="346"/>
      <c r="QME9" s="346"/>
      <c r="QMF9" s="346"/>
      <c r="QMG9" s="346"/>
      <c r="QMH9" s="346"/>
      <c r="QMI9" s="346"/>
      <c r="QMJ9" s="346"/>
      <c r="QMK9" s="346"/>
      <c r="QML9" s="346"/>
      <c r="QMM9" s="346"/>
      <c r="QMN9" s="346"/>
      <c r="QMO9" s="346"/>
      <c r="QMP9" s="346"/>
      <c r="QMQ9" s="346"/>
      <c r="QMR9" s="346"/>
      <c r="QMS9" s="346"/>
      <c r="QMT9" s="346"/>
      <c r="QMU9" s="346"/>
      <c r="QMV9" s="346"/>
      <c r="QMW9" s="346"/>
      <c r="QMX9" s="346"/>
      <c r="QMY9" s="346"/>
      <c r="QMZ9" s="346"/>
      <c r="QNA9" s="346"/>
      <c r="QNB9" s="346"/>
      <c r="QNC9" s="346"/>
      <c r="QND9" s="346"/>
      <c r="QNE9" s="346"/>
      <c r="QNF9" s="346"/>
      <c r="QNG9" s="346"/>
      <c r="QNH9" s="346"/>
      <c r="QNI9" s="346"/>
      <c r="QNJ9" s="346"/>
      <c r="QNK9" s="346"/>
      <c r="QNL9" s="346"/>
      <c r="QNM9" s="346"/>
      <c r="QNN9" s="346"/>
      <c r="QNO9" s="346"/>
      <c r="QNP9" s="346"/>
      <c r="QNQ9" s="346"/>
      <c r="QNR9" s="346"/>
      <c r="QNS9" s="346"/>
      <c r="QNT9" s="346"/>
      <c r="QNU9" s="346"/>
      <c r="QNV9" s="346"/>
      <c r="QNW9" s="346"/>
      <c r="QNX9" s="346"/>
      <c r="QNY9" s="346"/>
      <c r="QNZ9" s="346"/>
      <c r="QOA9" s="346"/>
      <c r="QOB9" s="346"/>
      <c r="QOC9" s="346"/>
      <c r="QOD9" s="346"/>
      <c r="QOE9" s="346"/>
      <c r="QOF9" s="346"/>
      <c r="QOG9" s="346"/>
      <c r="QOH9" s="346"/>
      <c r="QOI9" s="346"/>
      <c r="QOJ9" s="346"/>
      <c r="QOK9" s="346"/>
      <c r="QOL9" s="346"/>
      <c r="QOM9" s="346"/>
      <c r="QON9" s="346"/>
      <c r="QOO9" s="346"/>
      <c r="QOP9" s="346"/>
      <c r="QOQ9" s="346"/>
      <c r="QOR9" s="346"/>
      <c r="QOS9" s="346"/>
      <c r="QOT9" s="346"/>
      <c r="QOU9" s="346"/>
      <c r="QOV9" s="346"/>
      <c r="QOW9" s="346"/>
      <c r="QOX9" s="346"/>
      <c r="QOY9" s="346"/>
      <c r="QOZ9" s="346"/>
      <c r="QPA9" s="346"/>
      <c r="QPB9" s="346"/>
      <c r="QPC9" s="346"/>
      <c r="QPD9" s="346"/>
      <c r="QPE9" s="346"/>
      <c r="QPF9" s="346"/>
      <c r="QPG9" s="346"/>
      <c r="QPH9" s="346"/>
      <c r="QPI9" s="346"/>
      <c r="QPJ9" s="346"/>
      <c r="QPK9" s="346"/>
      <c r="QPL9" s="346"/>
      <c r="QPM9" s="346"/>
      <c r="QPN9" s="346"/>
      <c r="QPO9" s="346"/>
      <c r="QPP9" s="346"/>
      <c r="QPQ9" s="346"/>
      <c r="QPR9" s="346"/>
      <c r="QPS9" s="346"/>
      <c r="QPT9" s="346"/>
      <c r="QPU9" s="346"/>
      <c r="QPV9" s="346"/>
      <c r="QPW9" s="346"/>
      <c r="QPX9" s="346"/>
      <c r="QPY9" s="346"/>
      <c r="QPZ9" s="346"/>
      <c r="QQA9" s="346"/>
      <c r="QQB9" s="346"/>
      <c r="QQC9" s="346"/>
      <c r="QQD9" s="346"/>
      <c r="QQE9" s="346"/>
      <c r="QQF9" s="346"/>
      <c r="QQG9" s="346"/>
      <c r="QQH9" s="346"/>
      <c r="QQI9" s="346"/>
      <c r="QQJ9" s="346"/>
      <c r="QQK9" s="346"/>
      <c r="QQL9" s="346"/>
      <c r="QQM9" s="346"/>
      <c r="QQN9" s="346"/>
      <c r="QQO9" s="346"/>
      <c r="QQP9" s="346"/>
      <c r="QQQ9" s="346"/>
      <c r="QQR9" s="346"/>
      <c r="QQS9" s="346"/>
      <c r="QQT9" s="346"/>
      <c r="QQU9" s="346"/>
      <c r="QQV9" s="346"/>
      <c r="QQW9" s="346"/>
      <c r="QQX9" s="346"/>
      <c r="QQY9" s="346"/>
      <c r="QQZ9" s="346"/>
      <c r="QRA9" s="346"/>
      <c r="QRB9" s="346"/>
      <c r="QRC9" s="346"/>
      <c r="QRD9" s="346"/>
      <c r="QRE9" s="346"/>
      <c r="QRF9" s="346"/>
      <c r="QRG9" s="346"/>
      <c r="QRH9" s="346"/>
      <c r="QRI9" s="346"/>
      <c r="QRJ9" s="346"/>
      <c r="QRK9" s="346"/>
      <c r="QRL9" s="346"/>
      <c r="QRM9" s="346"/>
      <c r="QRN9" s="346"/>
      <c r="QRO9" s="346"/>
      <c r="QRP9" s="346"/>
      <c r="QRQ9" s="346"/>
      <c r="QRR9" s="346"/>
      <c r="QRS9" s="346"/>
      <c r="QRT9" s="346"/>
      <c r="QRU9" s="346"/>
      <c r="QRV9" s="346"/>
      <c r="QRW9" s="346"/>
      <c r="QRX9" s="346"/>
      <c r="QRY9" s="346"/>
      <c r="QRZ9" s="346"/>
      <c r="QSA9" s="346"/>
      <c r="QSB9" s="346"/>
      <c r="QSC9" s="346"/>
      <c r="QSD9" s="346"/>
      <c r="QSE9" s="346"/>
      <c r="QSF9" s="346"/>
      <c r="QSG9" s="346"/>
      <c r="QSH9" s="346"/>
      <c r="QSI9" s="346"/>
      <c r="QSJ9" s="346"/>
      <c r="QSK9" s="346"/>
      <c r="QSL9" s="346"/>
      <c r="QSM9" s="346"/>
      <c r="QSN9" s="346"/>
      <c r="QSO9" s="346"/>
      <c r="QSP9" s="346"/>
      <c r="QSQ9" s="346"/>
      <c r="QSR9" s="346"/>
      <c r="QSS9" s="346"/>
      <c r="QST9" s="346"/>
      <c r="QSU9" s="346"/>
      <c r="QSV9" s="346"/>
      <c r="QSW9" s="346"/>
      <c r="QSX9" s="346"/>
      <c r="QSY9" s="346"/>
      <c r="QSZ9" s="346"/>
      <c r="QTA9" s="346"/>
      <c r="QTB9" s="346"/>
      <c r="QTC9" s="346"/>
      <c r="QTD9" s="346"/>
      <c r="QTE9" s="346"/>
      <c r="QTF9" s="346"/>
      <c r="QTG9" s="346"/>
      <c r="QTH9" s="346"/>
      <c r="QTI9" s="346"/>
      <c r="QTJ9" s="346"/>
      <c r="QTK9" s="346"/>
      <c r="QTL9" s="346"/>
      <c r="QTM9" s="346"/>
      <c r="QTN9" s="346"/>
      <c r="QTO9" s="346"/>
      <c r="QTP9" s="346"/>
      <c r="QTQ9" s="346"/>
      <c r="QTR9" s="346"/>
      <c r="QTS9" s="346"/>
      <c r="QTT9" s="346"/>
      <c r="QTU9" s="346"/>
      <c r="QTV9" s="346"/>
      <c r="QTW9" s="346"/>
      <c r="QTX9" s="346"/>
      <c r="QTY9" s="346"/>
      <c r="QTZ9" s="346"/>
      <c r="QUA9" s="346"/>
      <c r="QUB9" s="346"/>
      <c r="QUC9" s="346"/>
      <c r="QUD9" s="346"/>
      <c r="QUE9" s="346"/>
      <c r="QUF9" s="346"/>
      <c r="QUG9" s="346"/>
      <c r="QUH9" s="346"/>
      <c r="QUI9" s="346"/>
      <c r="QUJ9" s="346"/>
      <c r="QUK9" s="346"/>
      <c r="QUL9" s="346"/>
      <c r="QUM9" s="346"/>
      <c r="QUN9" s="346"/>
      <c r="QUO9" s="346"/>
      <c r="QUP9" s="346"/>
      <c r="QUQ9" s="346"/>
      <c r="QUR9" s="346"/>
      <c r="QUS9" s="346"/>
      <c r="QUT9" s="346"/>
      <c r="QUU9" s="346"/>
      <c r="QUV9" s="346"/>
      <c r="QUW9" s="346"/>
      <c r="QUX9" s="346"/>
      <c r="QUY9" s="346"/>
      <c r="QUZ9" s="346"/>
      <c r="QVA9" s="346"/>
      <c r="QVB9" s="346"/>
      <c r="QVC9" s="346"/>
      <c r="QVD9" s="346"/>
      <c r="QVE9" s="346"/>
      <c r="QVF9" s="346"/>
      <c r="QVG9" s="346"/>
      <c r="QVH9" s="346"/>
      <c r="QVI9" s="346"/>
      <c r="QVJ9" s="346"/>
      <c r="QVK9" s="346"/>
      <c r="QVL9" s="346"/>
      <c r="QVM9" s="346"/>
      <c r="QVN9" s="346"/>
      <c r="QVO9" s="346"/>
      <c r="QVP9" s="346"/>
      <c r="QVQ9" s="346"/>
      <c r="QVR9" s="346"/>
      <c r="QVS9" s="346"/>
      <c r="QVT9" s="346"/>
      <c r="QVU9" s="346"/>
      <c r="QVV9" s="346"/>
      <c r="QVW9" s="346"/>
      <c r="QVX9" s="346"/>
      <c r="QVY9" s="346"/>
      <c r="QVZ9" s="346"/>
      <c r="QWA9" s="346"/>
      <c r="QWB9" s="346"/>
      <c r="QWC9" s="346"/>
      <c r="QWD9" s="346"/>
      <c r="QWE9" s="346"/>
      <c r="QWF9" s="346"/>
      <c r="QWG9" s="346"/>
      <c r="QWH9" s="346"/>
      <c r="QWI9" s="346"/>
      <c r="QWJ9" s="346"/>
      <c r="QWK9" s="346"/>
      <c r="QWL9" s="346"/>
      <c r="QWM9" s="346"/>
      <c r="QWN9" s="346"/>
      <c r="QWO9" s="346"/>
      <c r="QWP9" s="346"/>
      <c r="QWQ9" s="346"/>
      <c r="QWR9" s="346"/>
      <c r="QWS9" s="346"/>
      <c r="QWT9" s="346"/>
      <c r="QWU9" s="346"/>
      <c r="QWV9" s="346"/>
      <c r="QWW9" s="346"/>
      <c r="QWX9" s="346"/>
      <c r="QWY9" s="346"/>
      <c r="QWZ9" s="346"/>
      <c r="QXA9" s="346"/>
      <c r="QXB9" s="346"/>
      <c r="QXC9" s="346"/>
      <c r="QXD9" s="346"/>
      <c r="QXE9" s="346"/>
      <c r="QXF9" s="346"/>
      <c r="QXG9" s="346"/>
      <c r="QXH9" s="346"/>
      <c r="QXI9" s="346"/>
      <c r="QXJ9" s="346"/>
      <c r="QXK9" s="346"/>
      <c r="QXL9" s="346"/>
      <c r="QXM9" s="346"/>
      <c r="QXN9" s="346"/>
      <c r="QXO9" s="346"/>
      <c r="QXP9" s="346"/>
      <c r="QXQ9" s="346"/>
      <c r="QXR9" s="346"/>
      <c r="QXS9" s="346"/>
      <c r="QXT9" s="346"/>
      <c r="QXU9" s="346"/>
      <c r="QXV9" s="346"/>
      <c r="QXW9" s="346"/>
      <c r="QXX9" s="346"/>
      <c r="QXY9" s="346"/>
      <c r="QXZ9" s="346"/>
      <c r="QYA9" s="346"/>
      <c r="QYB9" s="346"/>
      <c r="QYC9" s="346"/>
      <c r="QYD9" s="346"/>
      <c r="QYE9" s="346"/>
      <c r="QYF9" s="346"/>
      <c r="QYG9" s="346"/>
      <c r="QYH9" s="346"/>
      <c r="QYI9" s="346"/>
      <c r="QYJ9" s="346"/>
      <c r="QYK9" s="346"/>
      <c r="QYL9" s="346"/>
      <c r="QYM9" s="346"/>
      <c r="QYN9" s="346"/>
      <c r="QYO9" s="346"/>
      <c r="QYP9" s="346"/>
      <c r="QYQ9" s="346"/>
      <c r="QYR9" s="346"/>
      <c r="QYS9" s="346"/>
      <c r="QYT9" s="346"/>
      <c r="QYU9" s="346"/>
      <c r="QYV9" s="346"/>
      <c r="QYW9" s="346"/>
      <c r="QYX9" s="346"/>
      <c r="QYY9" s="346"/>
      <c r="QYZ9" s="346"/>
      <c r="QZA9" s="346"/>
      <c r="QZB9" s="346"/>
      <c r="QZC9" s="346"/>
      <c r="QZD9" s="346"/>
      <c r="QZE9" s="346"/>
      <c r="QZF9" s="346"/>
      <c r="QZG9" s="346"/>
      <c r="QZH9" s="346"/>
      <c r="QZI9" s="346"/>
      <c r="QZJ9" s="346"/>
      <c r="QZK9" s="346"/>
      <c r="QZL9" s="346"/>
      <c r="QZM9" s="346"/>
      <c r="QZN9" s="346"/>
      <c r="QZO9" s="346"/>
      <c r="QZP9" s="346"/>
      <c r="QZQ9" s="346"/>
      <c r="QZR9" s="346"/>
      <c r="QZS9" s="346"/>
      <c r="QZT9" s="346"/>
      <c r="QZU9" s="346"/>
      <c r="QZV9" s="346"/>
      <c r="QZW9" s="346"/>
      <c r="QZX9" s="346"/>
      <c r="QZY9" s="346"/>
      <c r="QZZ9" s="346"/>
      <c r="RAA9" s="346"/>
      <c r="RAB9" s="346"/>
      <c r="RAC9" s="346"/>
      <c r="RAD9" s="346"/>
      <c r="RAE9" s="346"/>
      <c r="RAF9" s="346"/>
      <c r="RAG9" s="346"/>
      <c r="RAH9" s="346"/>
      <c r="RAI9" s="346"/>
      <c r="RAJ9" s="346"/>
      <c r="RAK9" s="346"/>
      <c r="RAL9" s="346"/>
      <c r="RAM9" s="346"/>
      <c r="RAN9" s="346"/>
      <c r="RAO9" s="346"/>
      <c r="RAP9" s="346"/>
      <c r="RAQ9" s="346"/>
      <c r="RAR9" s="346"/>
      <c r="RAS9" s="346"/>
      <c r="RAT9" s="346"/>
      <c r="RAU9" s="346"/>
      <c r="RAV9" s="346"/>
      <c r="RAW9" s="346"/>
      <c r="RAX9" s="346"/>
      <c r="RAY9" s="346"/>
      <c r="RAZ9" s="346"/>
      <c r="RBA9" s="346"/>
      <c r="RBB9" s="346"/>
      <c r="RBC9" s="346"/>
      <c r="RBD9" s="346"/>
      <c r="RBE9" s="346"/>
      <c r="RBF9" s="346"/>
      <c r="RBG9" s="346"/>
      <c r="RBH9" s="346"/>
      <c r="RBI9" s="346"/>
      <c r="RBJ9" s="346"/>
      <c r="RBK9" s="346"/>
      <c r="RBL9" s="346"/>
      <c r="RBM9" s="346"/>
      <c r="RBN9" s="346"/>
      <c r="RBO9" s="346"/>
      <c r="RBP9" s="346"/>
      <c r="RBQ9" s="346"/>
      <c r="RBR9" s="346"/>
      <c r="RBS9" s="346"/>
      <c r="RBT9" s="346"/>
      <c r="RBU9" s="346"/>
      <c r="RBV9" s="346"/>
      <c r="RBW9" s="346"/>
      <c r="RBX9" s="346"/>
      <c r="RBY9" s="346"/>
      <c r="RBZ9" s="346"/>
      <c r="RCA9" s="346"/>
      <c r="RCB9" s="346"/>
      <c r="RCC9" s="346"/>
      <c r="RCD9" s="346"/>
      <c r="RCE9" s="346"/>
      <c r="RCF9" s="346"/>
      <c r="RCG9" s="346"/>
      <c r="RCH9" s="346"/>
      <c r="RCI9" s="346"/>
      <c r="RCJ9" s="346"/>
      <c r="RCK9" s="346"/>
      <c r="RCL9" s="346"/>
      <c r="RCM9" s="346"/>
      <c r="RCN9" s="346"/>
      <c r="RCO9" s="346"/>
      <c r="RCP9" s="346"/>
      <c r="RCQ9" s="346"/>
      <c r="RCR9" s="346"/>
      <c r="RCS9" s="346"/>
      <c r="RCT9" s="346"/>
      <c r="RCU9" s="346"/>
      <c r="RCV9" s="346"/>
      <c r="RCW9" s="346"/>
      <c r="RCX9" s="346"/>
      <c r="RCY9" s="346"/>
      <c r="RCZ9" s="346"/>
      <c r="RDA9" s="346"/>
      <c r="RDB9" s="346"/>
      <c r="RDC9" s="346"/>
      <c r="RDD9" s="346"/>
      <c r="RDE9" s="346"/>
      <c r="RDF9" s="346"/>
      <c r="RDG9" s="346"/>
      <c r="RDH9" s="346"/>
      <c r="RDI9" s="346"/>
      <c r="RDJ9" s="346"/>
      <c r="RDK9" s="346"/>
      <c r="RDL9" s="346"/>
      <c r="RDM9" s="346"/>
      <c r="RDN9" s="346"/>
      <c r="RDO9" s="346"/>
      <c r="RDP9" s="346"/>
      <c r="RDQ9" s="346"/>
      <c r="RDR9" s="346"/>
      <c r="RDS9" s="346"/>
      <c r="RDT9" s="346"/>
      <c r="RDU9" s="346"/>
      <c r="RDV9" s="346"/>
      <c r="RDW9" s="346"/>
      <c r="RDX9" s="346"/>
      <c r="RDY9" s="346"/>
      <c r="RDZ9" s="346"/>
      <c r="REA9" s="346"/>
      <c r="REB9" s="346"/>
      <c r="REC9" s="346"/>
      <c r="RED9" s="346"/>
      <c r="REE9" s="346"/>
      <c r="REF9" s="346"/>
      <c r="REG9" s="346"/>
      <c r="REH9" s="346"/>
      <c r="REI9" s="346"/>
      <c r="REJ9" s="346"/>
      <c r="REK9" s="346"/>
      <c r="REL9" s="346"/>
      <c r="REM9" s="346"/>
      <c r="REN9" s="346"/>
      <c r="REO9" s="346"/>
      <c r="REP9" s="346"/>
      <c r="REQ9" s="346"/>
      <c r="RER9" s="346"/>
      <c r="RES9" s="346"/>
      <c r="RET9" s="346"/>
      <c r="REU9" s="346"/>
      <c r="REV9" s="346"/>
      <c r="REW9" s="346"/>
      <c r="REX9" s="346"/>
      <c r="REY9" s="346"/>
      <c r="REZ9" s="346"/>
      <c r="RFA9" s="346"/>
      <c r="RFB9" s="346"/>
      <c r="RFC9" s="346"/>
      <c r="RFD9" s="346"/>
      <c r="RFE9" s="346"/>
      <c r="RFF9" s="346"/>
      <c r="RFG9" s="346"/>
      <c r="RFH9" s="346"/>
      <c r="RFI9" s="346"/>
      <c r="RFJ9" s="346"/>
      <c r="RFK9" s="346"/>
      <c r="RFL9" s="346"/>
      <c r="RFM9" s="346"/>
      <c r="RFN9" s="346"/>
      <c r="RFO9" s="346"/>
      <c r="RFP9" s="346"/>
      <c r="RFQ9" s="346"/>
      <c r="RFR9" s="346"/>
      <c r="RFS9" s="346"/>
      <c r="RFT9" s="346"/>
      <c r="RFU9" s="346"/>
      <c r="RFV9" s="346"/>
      <c r="RFW9" s="346"/>
      <c r="RFX9" s="346"/>
      <c r="RFY9" s="346"/>
      <c r="RFZ9" s="346"/>
      <c r="RGA9" s="346"/>
      <c r="RGB9" s="346"/>
      <c r="RGC9" s="346"/>
      <c r="RGD9" s="346"/>
      <c r="RGE9" s="346"/>
      <c r="RGF9" s="346"/>
      <c r="RGG9" s="346"/>
      <c r="RGH9" s="346"/>
      <c r="RGI9" s="346"/>
      <c r="RGJ9" s="346"/>
      <c r="RGK9" s="346"/>
      <c r="RGL9" s="346"/>
      <c r="RGM9" s="346"/>
      <c r="RGN9" s="346"/>
      <c r="RGO9" s="346"/>
      <c r="RGP9" s="346"/>
      <c r="RGQ9" s="346"/>
      <c r="RGR9" s="346"/>
      <c r="RGS9" s="346"/>
      <c r="RGT9" s="346"/>
      <c r="RGU9" s="346"/>
      <c r="RGV9" s="346"/>
      <c r="RGW9" s="346"/>
      <c r="RGX9" s="346"/>
      <c r="RGY9" s="346"/>
      <c r="RGZ9" s="346"/>
      <c r="RHA9" s="346"/>
      <c r="RHB9" s="346"/>
      <c r="RHC9" s="346"/>
      <c r="RHD9" s="346"/>
      <c r="RHE9" s="346"/>
      <c r="RHF9" s="346"/>
      <c r="RHG9" s="346"/>
      <c r="RHH9" s="346"/>
      <c r="RHI9" s="346"/>
      <c r="RHJ9" s="346"/>
      <c r="RHK9" s="346"/>
      <c r="RHL9" s="346"/>
      <c r="RHM9" s="346"/>
      <c r="RHN9" s="346"/>
      <c r="RHO9" s="346"/>
      <c r="RHP9" s="346"/>
      <c r="RHQ9" s="346"/>
      <c r="RHR9" s="346"/>
      <c r="RHS9" s="346"/>
      <c r="RHT9" s="346"/>
      <c r="RHU9" s="346"/>
      <c r="RHV9" s="346"/>
      <c r="RHW9" s="346"/>
      <c r="RHX9" s="346"/>
      <c r="RHY9" s="346"/>
      <c r="RHZ9" s="346"/>
      <c r="RIA9" s="346"/>
      <c r="RIB9" s="346"/>
      <c r="RIC9" s="346"/>
      <c r="RID9" s="346"/>
      <c r="RIE9" s="346"/>
      <c r="RIF9" s="346"/>
      <c r="RIG9" s="346"/>
      <c r="RIH9" s="346"/>
      <c r="RII9" s="346"/>
      <c r="RIJ9" s="346"/>
      <c r="RIK9" s="346"/>
      <c r="RIL9" s="346"/>
      <c r="RIM9" s="346"/>
      <c r="RIN9" s="346"/>
      <c r="RIO9" s="346"/>
      <c r="RIP9" s="346"/>
      <c r="RIQ9" s="346"/>
      <c r="RIR9" s="346"/>
      <c r="RIS9" s="346"/>
      <c r="RIT9" s="346"/>
      <c r="RIU9" s="346"/>
      <c r="RIV9" s="346"/>
      <c r="RIW9" s="346"/>
      <c r="RIX9" s="346"/>
      <c r="RIY9" s="346"/>
      <c r="RIZ9" s="346"/>
      <c r="RJA9" s="346"/>
      <c r="RJB9" s="346"/>
      <c r="RJC9" s="346"/>
      <c r="RJD9" s="346"/>
      <c r="RJE9" s="346"/>
      <c r="RJF9" s="346"/>
      <c r="RJG9" s="346"/>
      <c r="RJH9" s="346"/>
      <c r="RJI9" s="346"/>
      <c r="RJJ9" s="346"/>
      <c r="RJK9" s="346"/>
      <c r="RJL9" s="346"/>
      <c r="RJM9" s="346"/>
      <c r="RJN9" s="346"/>
      <c r="RJO9" s="346"/>
      <c r="RJP9" s="346"/>
      <c r="RJQ9" s="346"/>
      <c r="RJR9" s="346"/>
      <c r="RJS9" s="346"/>
      <c r="RJT9" s="346"/>
      <c r="RJU9" s="346"/>
      <c r="RJV9" s="346"/>
      <c r="RJW9" s="346"/>
      <c r="RJX9" s="346"/>
      <c r="RJY9" s="346"/>
      <c r="RJZ9" s="346"/>
      <c r="RKA9" s="346"/>
      <c r="RKB9" s="346"/>
      <c r="RKC9" s="346"/>
      <c r="RKD9" s="346"/>
      <c r="RKE9" s="346"/>
      <c r="RKF9" s="346"/>
      <c r="RKG9" s="346"/>
      <c r="RKH9" s="346"/>
      <c r="RKI9" s="346"/>
      <c r="RKJ9" s="346"/>
      <c r="RKK9" s="346"/>
      <c r="RKL9" s="346"/>
      <c r="RKM9" s="346"/>
      <c r="RKN9" s="346"/>
      <c r="RKO9" s="346"/>
      <c r="RKP9" s="346"/>
      <c r="RKQ9" s="346"/>
      <c r="RKR9" s="346"/>
      <c r="RKS9" s="346"/>
      <c r="RKT9" s="346"/>
      <c r="RKU9" s="346"/>
      <c r="RKV9" s="346"/>
      <c r="RKW9" s="346"/>
      <c r="RKX9" s="346"/>
      <c r="RKY9" s="346"/>
      <c r="RKZ9" s="346"/>
      <c r="RLA9" s="346"/>
      <c r="RLB9" s="346"/>
      <c r="RLC9" s="346"/>
      <c r="RLD9" s="346"/>
      <c r="RLE9" s="346"/>
      <c r="RLF9" s="346"/>
      <c r="RLG9" s="346"/>
      <c r="RLH9" s="346"/>
      <c r="RLI9" s="346"/>
      <c r="RLJ9" s="346"/>
      <c r="RLK9" s="346"/>
      <c r="RLL9" s="346"/>
      <c r="RLM9" s="346"/>
      <c r="RLN9" s="346"/>
      <c r="RLO9" s="346"/>
      <c r="RLP9" s="346"/>
      <c r="RLQ9" s="346"/>
      <c r="RLR9" s="346"/>
      <c r="RLS9" s="346"/>
      <c r="RLT9" s="346"/>
      <c r="RLU9" s="346"/>
      <c r="RLV9" s="346"/>
      <c r="RLW9" s="346"/>
      <c r="RLX9" s="346"/>
      <c r="RLY9" s="346"/>
      <c r="RLZ9" s="346"/>
      <c r="RMA9" s="346"/>
      <c r="RMB9" s="346"/>
      <c r="RMC9" s="346"/>
      <c r="RMD9" s="346"/>
      <c r="RME9" s="346"/>
      <c r="RMF9" s="346"/>
      <c r="RMG9" s="346"/>
      <c r="RMH9" s="346"/>
      <c r="RMI9" s="346"/>
      <c r="RMJ9" s="346"/>
      <c r="RMK9" s="346"/>
      <c r="RML9" s="346"/>
      <c r="RMM9" s="346"/>
      <c r="RMN9" s="346"/>
      <c r="RMO9" s="346"/>
      <c r="RMP9" s="346"/>
      <c r="RMQ9" s="346"/>
      <c r="RMR9" s="346"/>
      <c r="RMS9" s="346"/>
      <c r="RMT9" s="346"/>
      <c r="RMU9" s="346"/>
      <c r="RMV9" s="346"/>
      <c r="RMW9" s="346"/>
      <c r="RMX9" s="346"/>
      <c r="RMY9" s="346"/>
      <c r="RMZ9" s="346"/>
      <c r="RNA9" s="346"/>
      <c r="RNB9" s="346"/>
      <c r="RNC9" s="346"/>
      <c r="RND9" s="346"/>
      <c r="RNE9" s="346"/>
      <c r="RNF9" s="346"/>
      <c r="RNG9" s="346"/>
      <c r="RNH9" s="346"/>
      <c r="RNI9" s="346"/>
      <c r="RNJ9" s="346"/>
      <c r="RNK9" s="346"/>
      <c r="RNL9" s="346"/>
      <c r="RNM9" s="346"/>
      <c r="RNN9" s="346"/>
      <c r="RNO9" s="346"/>
      <c r="RNP9" s="346"/>
      <c r="RNQ9" s="346"/>
      <c r="RNR9" s="346"/>
      <c r="RNS9" s="346"/>
      <c r="RNT9" s="346"/>
      <c r="RNU9" s="346"/>
      <c r="RNV9" s="346"/>
      <c r="RNW9" s="346"/>
      <c r="RNX9" s="346"/>
      <c r="RNY9" s="346"/>
      <c r="RNZ9" s="346"/>
      <c r="ROA9" s="346"/>
      <c r="ROB9" s="346"/>
      <c r="ROC9" s="346"/>
      <c r="ROD9" s="346"/>
      <c r="ROE9" s="346"/>
      <c r="ROF9" s="346"/>
      <c r="ROG9" s="346"/>
      <c r="ROH9" s="346"/>
      <c r="ROI9" s="346"/>
      <c r="ROJ9" s="346"/>
      <c r="ROK9" s="346"/>
      <c r="ROL9" s="346"/>
      <c r="ROM9" s="346"/>
      <c r="RON9" s="346"/>
      <c r="ROO9" s="346"/>
      <c r="ROP9" s="346"/>
      <c r="ROQ9" s="346"/>
      <c r="ROR9" s="346"/>
      <c r="ROS9" s="346"/>
      <c r="ROT9" s="346"/>
      <c r="ROU9" s="346"/>
      <c r="ROV9" s="346"/>
      <c r="ROW9" s="346"/>
      <c r="ROX9" s="346"/>
      <c r="ROY9" s="346"/>
      <c r="ROZ9" s="346"/>
      <c r="RPA9" s="346"/>
      <c r="RPB9" s="346"/>
      <c r="RPC9" s="346"/>
      <c r="RPD9" s="346"/>
      <c r="RPE9" s="346"/>
      <c r="RPF9" s="346"/>
      <c r="RPG9" s="346"/>
      <c r="RPH9" s="346"/>
      <c r="RPI9" s="346"/>
      <c r="RPJ9" s="346"/>
      <c r="RPK9" s="346"/>
      <c r="RPL9" s="346"/>
      <c r="RPM9" s="346"/>
      <c r="RPN9" s="346"/>
      <c r="RPO9" s="346"/>
      <c r="RPP9" s="346"/>
      <c r="RPQ9" s="346"/>
      <c r="RPR9" s="346"/>
      <c r="RPS9" s="346"/>
      <c r="RPT9" s="346"/>
      <c r="RPU9" s="346"/>
      <c r="RPV9" s="346"/>
      <c r="RPW9" s="346"/>
      <c r="RPX9" s="346"/>
      <c r="RPY9" s="346"/>
      <c r="RPZ9" s="346"/>
      <c r="RQA9" s="346"/>
      <c r="RQB9" s="346"/>
      <c r="RQC9" s="346"/>
      <c r="RQD9" s="346"/>
      <c r="RQE9" s="346"/>
      <c r="RQF9" s="346"/>
      <c r="RQG9" s="346"/>
      <c r="RQH9" s="346"/>
      <c r="RQI9" s="346"/>
      <c r="RQJ9" s="346"/>
      <c r="RQK9" s="346"/>
      <c r="RQL9" s="346"/>
      <c r="RQM9" s="346"/>
      <c r="RQN9" s="346"/>
      <c r="RQO9" s="346"/>
      <c r="RQP9" s="346"/>
      <c r="RQQ9" s="346"/>
      <c r="RQR9" s="346"/>
      <c r="RQS9" s="346"/>
      <c r="RQT9" s="346"/>
      <c r="RQU9" s="346"/>
      <c r="RQV9" s="346"/>
      <c r="RQW9" s="346"/>
      <c r="RQX9" s="346"/>
      <c r="RQY9" s="346"/>
      <c r="RQZ9" s="346"/>
      <c r="RRA9" s="346"/>
      <c r="RRB9" s="346"/>
      <c r="RRC9" s="346"/>
      <c r="RRD9" s="346"/>
      <c r="RRE9" s="346"/>
      <c r="RRF9" s="346"/>
      <c r="RRG9" s="346"/>
      <c r="RRH9" s="346"/>
      <c r="RRI9" s="346"/>
      <c r="RRJ9" s="346"/>
      <c r="RRK9" s="346"/>
      <c r="RRL9" s="346"/>
      <c r="RRM9" s="346"/>
      <c r="RRN9" s="346"/>
      <c r="RRO9" s="346"/>
      <c r="RRP9" s="346"/>
      <c r="RRQ9" s="346"/>
      <c r="RRR9" s="346"/>
      <c r="RRS9" s="346"/>
      <c r="RRT9" s="346"/>
      <c r="RRU9" s="346"/>
      <c r="RRV9" s="346"/>
      <c r="RRW9" s="346"/>
      <c r="RRX9" s="346"/>
      <c r="RRY9" s="346"/>
      <c r="RRZ9" s="346"/>
      <c r="RSA9" s="346"/>
      <c r="RSB9" s="346"/>
      <c r="RSC9" s="346"/>
      <c r="RSD9" s="346"/>
      <c r="RSE9" s="346"/>
      <c r="RSF9" s="346"/>
      <c r="RSG9" s="346"/>
      <c r="RSH9" s="346"/>
      <c r="RSI9" s="346"/>
      <c r="RSJ9" s="346"/>
      <c r="RSK9" s="346"/>
      <c r="RSL9" s="346"/>
      <c r="RSM9" s="346"/>
      <c r="RSN9" s="346"/>
      <c r="RSO9" s="346"/>
      <c r="RSP9" s="346"/>
      <c r="RSQ9" s="346"/>
      <c r="RSR9" s="346"/>
      <c r="RSS9" s="346"/>
      <c r="RST9" s="346"/>
      <c r="RSU9" s="346"/>
      <c r="RSV9" s="346"/>
      <c r="RSW9" s="346"/>
      <c r="RSX9" s="346"/>
      <c r="RSY9" s="346"/>
      <c r="RSZ9" s="346"/>
      <c r="RTA9" s="346"/>
      <c r="RTB9" s="346"/>
      <c r="RTC9" s="346"/>
      <c r="RTD9" s="346"/>
      <c r="RTE9" s="346"/>
      <c r="RTF9" s="346"/>
      <c r="RTG9" s="346"/>
      <c r="RTH9" s="346"/>
      <c r="RTI9" s="346"/>
      <c r="RTJ9" s="346"/>
      <c r="RTK9" s="346"/>
      <c r="RTL9" s="346"/>
      <c r="RTM9" s="346"/>
      <c r="RTN9" s="346"/>
      <c r="RTO9" s="346"/>
      <c r="RTP9" s="346"/>
      <c r="RTQ9" s="346"/>
      <c r="RTR9" s="346"/>
      <c r="RTS9" s="346"/>
      <c r="RTT9" s="346"/>
      <c r="RTU9" s="346"/>
      <c r="RTV9" s="346"/>
      <c r="RTW9" s="346"/>
      <c r="RTX9" s="346"/>
      <c r="RTY9" s="346"/>
      <c r="RTZ9" s="346"/>
      <c r="RUA9" s="346"/>
      <c r="RUB9" s="346"/>
      <c r="RUC9" s="346"/>
      <c r="RUD9" s="346"/>
      <c r="RUE9" s="346"/>
      <c r="RUF9" s="346"/>
      <c r="RUG9" s="346"/>
      <c r="RUH9" s="346"/>
      <c r="RUI9" s="346"/>
      <c r="RUJ9" s="346"/>
      <c r="RUK9" s="346"/>
      <c r="RUL9" s="346"/>
      <c r="RUM9" s="346"/>
      <c r="RUN9" s="346"/>
      <c r="RUO9" s="346"/>
      <c r="RUP9" s="346"/>
      <c r="RUQ9" s="346"/>
      <c r="RUR9" s="346"/>
      <c r="RUS9" s="346"/>
      <c r="RUT9" s="346"/>
      <c r="RUU9" s="346"/>
      <c r="RUV9" s="346"/>
      <c r="RUW9" s="346"/>
      <c r="RUX9" s="346"/>
      <c r="RUY9" s="346"/>
      <c r="RUZ9" s="346"/>
      <c r="RVA9" s="346"/>
      <c r="RVB9" s="346"/>
      <c r="RVC9" s="346"/>
      <c r="RVD9" s="346"/>
      <c r="RVE9" s="346"/>
      <c r="RVF9" s="346"/>
      <c r="RVG9" s="346"/>
      <c r="RVH9" s="346"/>
      <c r="RVI9" s="346"/>
      <c r="RVJ9" s="346"/>
      <c r="RVK9" s="346"/>
      <c r="RVL9" s="346"/>
      <c r="RVM9" s="346"/>
      <c r="RVN9" s="346"/>
      <c r="RVO9" s="346"/>
      <c r="RVP9" s="346"/>
      <c r="RVQ9" s="346"/>
      <c r="RVR9" s="346"/>
      <c r="RVS9" s="346"/>
      <c r="RVT9" s="346"/>
      <c r="RVU9" s="346"/>
      <c r="RVV9" s="346"/>
      <c r="RVW9" s="346"/>
      <c r="RVX9" s="346"/>
      <c r="RVY9" s="346"/>
      <c r="RVZ9" s="346"/>
      <c r="RWA9" s="346"/>
      <c r="RWB9" s="346"/>
      <c r="RWC9" s="346"/>
      <c r="RWD9" s="346"/>
      <c r="RWE9" s="346"/>
      <c r="RWF9" s="346"/>
      <c r="RWG9" s="346"/>
      <c r="RWH9" s="346"/>
      <c r="RWI9" s="346"/>
      <c r="RWJ9" s="346"/>
      <c r="RWK9" s="346"/>
      <c r="RWL9" s="346"/>
      <c r="RWM9" s="346"/>
      <c r="RWN9" s="346"/>
      <c r="RWO9" s="346"/>
      <c r="RWP9" s="346"/>
      <c r="RWQ9" s="346"/>
      <c r="RWR9" s="346"/>
      <c r="RWS9" s="346"/>
      <c r="RWT9" s="346"/>
      <c r="RWU9" s="346"/>
      <c r="RWV9" s="346"/>
      <c r="RWW9" s="346"/>
      <c r="RWX9" s="346"/>
      <c r="RWY9" s="346"/>
      <c r="RWZ9" s="346"/>
      <c r="RXA9" s="346"/>
      <c r="RXB9" s="346"/>
      <c r="RXC9" s="346"/>
      <c r="RXD9" s="346"/>
      <c r="RXE9" s="346"/>
      <c r="RXF9" s="346"/>
      <c r="RXG9" s="346"/>
      <c r="RXH9" s="346"/>
      <c r="RXI9" s="346"/>
      <c r="RXJ9" s="346"/>
      <c r="RXK9" s="346"/>
      <c r="RXL9" s="346"/>
      <c r="RXM9" s="346"/>
      <c r="RXN9" s="346"/>
      <c r="RXO9" s="346"/>
      <c r="RXP9" s="346"/>
      <c r="RXQ9" s="346"/>
      <c r="RXR9" s="346"/>
      <c r="RXS9" s="346"/>
      <c r="RXT9" s="346"/>
      <c r="RXU9" s="346"/>
      <c r="RXV9" s="346"/>
      <c r="RXW9" s="346"/>
      <c r="RXX9" s="346"/>
      <c r="RXY9" s="346"/>
      <c r="RXZ9" s="346"/>
      <c r="RYA9" s="346"/>
      <c r="RYB9" s="346"/>
      <c r="RYC9" s="346"/>
      <c r="RYD9" s="346"/>
      <c r="RYE9" s="346"/>
      <c r="RYF9" s="346"/>
      <c r="RYG9" s="346"/>
      <c r="RYH9" s="346"/>
      <c r="RYI9" s="346"/>
      <c r="RYJ9" s="346"/>
      <c r="RYK9" s="346"/>
      <c r="RYL9" s="346"/>
      <c r="RYM9" s="346"/>
      <c r="RYN9" s="346"/>
      <c r="RYO9" s="346"/>
      <c r="RYP9" s="346"/>
      <c r="RYQ9" s="346"/>
      <c r="RYR9" s="346"/>
      <c r="RYS9" s="346"/>
      <c r="RYT9" s="346"/>
      <c r="RYU9" s="346"/>
      <c r="RYV9" s="346"/>
      <c r="RYW9" s="346"/>
      <c r="RYX9" s="346"/>
      <c r="RYY9" s="346"/>
      <c r="RYZ9" s="346"/>
      <c r="RZA9" s="346"/>
      <c r="RZB9" s="346"/>
      <c r="RZC9" s="346"/>
      <c r="RZD9" s="346"/>
      <c r="RZE9" s="346"/>
      <c r="RZF9" s="346"/>
      <c r="RZG9" s="346"/>
      <c r="RZH9" s="346"/>
      <c r="RZI9" s="346"/>
      <c r="RZJ9" s="346"/>
      <c r="RZK9" s="346"/>
      <c r="RZL9" s="346"/>
      <c r="RZM9" s="346"/>
      <c r="RZN9" s="346"/>
      <c r="RZO9" s="346"/>
      <c r="RZP9" s="346"/>
      <c r="RZQ9" s="346"/>
      <c r="RZR9" s="346"/>
      <c r="RZS9" s="346"/>
      <c r="RZT9" s="346"/>
      <c r="RZU9" s="346"/>
      <c r="RZV9" s="346"/>
      <c r="RZW9" s="346"/>
      <c r="RZX9" s="346"/>
      <c r="RZY9" s="346"/>
      <c r="RZZ9" s="346"/>
      <c r="SAA9" s="346"/>
      <c r="SAB9" s="346"/>
      <c r="SAC9" s="346"/>
      <c r="SAD9" s="346"/>
      <c r="SAE9" s="346"/>
      <c r="SAF9" s="346"/>
      <c r="SAG9" s="346"/>
      <c r="SAH9" s="346"/>
      <c r="SAI9" s="346"/>
      <c r="SAJ9" s="346"/>
      <c r="SAK9" s="346"/>
      <c r="SAL9" s="346"/>
      <c r="SAM9" s="346"/>
      <c r="SAN9" s="346"/>
      <c r="SAO9" s="346"/>
      <c r="SAP9" s="346"/>
      <c r="SAQ9" s="346"/>
      <c r="SAR9" s="346"/>
      <c r="SAS9" s="346"/>
      <c r="SAT9" s="346"/>
      <c r="SAU9" s="346"/>
      <c r="SAV9" s="346"/>
      <c r="SAW9" s="346"/>
      <c r="SAX9" s="346"/>
      <c r="SAY9" s="346"/>
      <c r="SAZ9" s="346"/>
      <c r="SBA9" s="346"/>
      <c r="SBB9" s="346"/>
      <c r="SBC9" s="346"/>
      <c r="SBD9" s="346"/>
      <c r="SBE9" s="346"/>
      <c r="SBF9" s="346"/>
      <c r="SBG9" s="346"/>
      <c r="SBH9" s="346"/>
      <c r="SBI9" s="346"/>
      <c r="SBJ9" s="346"/>
      <c r="SBK9" s="346"/>
      <c r="SBL9" s="346"/>
      <c r="SBM9" s="346"/>
      <c r="SBN9" s="346"/>
      <c r="SBO9" s="346"/>
      <c r="SBP9" s="346"/>
      <c r="SBQ9" s="346"/>
      <c r="SBR9" s="346"/>
      <c r="SBS9" s="346"/>
      <c r="SBT9" s="346"/>
      <c r="SBU9" s="346"/>
      <c r="SBV9" s="346"/>
      <c r="SBW9" s="346"/>
      <c r="SBX9" s="346"/>
      <c r="SBY9" s="346"/>
      <c r="SBZ9" s="346"/>
      <c r="SCA9" s="346"/>
      <c r="SCB9" s="346"/>
      <c r="SCC9" s="346"/>
      <c r="SCD9" s="346"/>
      <c r="SCE9" s="346"/>
      <c r="SCF9" s="346"/>
      <c r="SCG9" s="346"/>
      <c r="SCH9" s="346"/>
      <c r="SCI9" s="346"/>
      <c r="SCJ9" s="346"/>
      <c r="SCK9" s="346"/>
      <c r="SCL9" s="346"/>
      <c r="SCM9" s="346"/>
      <c r="SCN9" s="346"/>
      <c r="SCO9" s="346"/>
      <c r="SCP9" s="346"/>
      <c r="SCQ9" s="346"/>
      <c r="SCR9" s="346"/>
      <c r="SCS9" s="346"/>
      <c r="SCT9" s="346"/>
      <c r="SCU9" s="346"/>
      <c r="SCV9" s="346"/>
      <c r="SCW9" s="346"/>
      <c r="SCX9" s="346"/>
      <c r="SCY9" s="346"/>
      <c r="SCZ9" s="346"/>
      <c r="SDA9" s="346"/>
      <c r="SDB9" s="346"/>
      <c r="SDC9" s="346"/>
      <c r="SDD9" s="346"/>
      <c r="SDE9" s="346"/>
      <c r="SDF9" s="346"/>
      <c r="SDG9" s="346"/>
      <c r="SDH9" s="346"/>
      <c r="SDI9" s="346"/>
      <c r="SDJ9" s="346"/>
      <c r="SDK9" s="346"/>
      <c r="SDL9" s="346"/>
      <c r="SDM9" s="346"/>
      <c r="SDN9" s="346"/>
      <c r="SDO9" s="346"/>
      <c r="SDP9" s="346"/>
      <c r="SDQ9" s="346"/>
      <c r="SDR9" s="346"/>
      <c r="SDS9" s="346"/>
      <c r="SDT9" s="346"/>
      <c r="SDU9" s="346"/>
      <c r="SDV9" s="346"/>
      <c r="SDW9" s="346"/>
      <c r="SDX9" s="346"/>
      <c r="SDY9" s="346"/>
      <c r="SDZ9" s="346"/>
      <c r="SEA9" s="346"/>
      <c r="SEB9" s="346"/>
      <c r="SEC9" s="346"/>
      <c r="SED9" s="346"/>
      <c r="SEE9" s="346"/>
      <c r="SEF9" s="346"/>
      <c r="SEG9" s="346"/>
      <c r="SEH9" s="346"/>
      <c r="SEI9" s="346"/>
      <c r="SEJ9" s="346"/>
      <c r="SEK9" s="346"/>
      <c r="SEL9" s="346"/>
      <c r="SEM9" s="346"/>
      <c r="SEN9" s="346"/>
      <c r="SEO9" s="346"/>
      <c r="SEP9" s="346"/>
      <c r="SEQ9" s="346"/>
      <c r="SER9" s="346"/>
      <c r="SES9" s="346"/>
      <c r="SET9" s="346"/>
      <c r="SEU9" s="346"/>
      <c r="SEV9" s="346"/>
      <c r="SEW9" s="346"/>
      <c r="SEX9" s="346"/>
      <c r="SEY9" s="346"/>
      <c r="SEZ9" s="346"/>
      <c r="SFA9" s="346"/>
      <c r="SFB9" s="346"/>
      <c r="SFC9" s="346"/>
      <c r="SFD9" s="346"/>
      <c r="SFE9" s="346"/>
      <c r="SFF9" s="346"/>
      <c r="SFG9" s="346"/>
      <c r="SFH9" s="346"/>
      <c r="SFI9" s="346"/>
      <c r="SFJ9" s="346"/>
      <c r="SFK9" s="346"/>
      <c r="SFL9" s="346"/>
      <c r="SFM9" s="346"/>
      <c r="SFN9" s="346"/>
      <c r="SFO9" s="346"/>
      <c r="SFP9" s="346"/>
      <c r="SFQ9" s="346"/>
      <c r="SFR9" s="346"/>
      <c r="SFS9" s="346"/>
      <c r="SFT9" s="346"/>
      <c r="SFU9" s="346"/>
      <c r="SFV9" s="346"/>
      <c r="SFW9" s="346"/>
      <c r="SFX9" s="346"/>
      <c r="SFY9" s="346"/>
      <c r="SFZ9" s="346"/>
      <c r="SGA9" s="346"/>
      <c r="SGB9" s="346"/>
      <c r="SGC9" s="346"/>
      <c r="SGD9" s="346"/>
      <c r="SGE9" s="346"/>
      <c r="SGF9" s="346"/>
      <c r="SGG9" s="346"/>
      <c r="SGH9" s="346"/>
      <c r="SGI9" s="346"/>
      <c r="SGJ9" s="346"/>
      <c r="SGK9" s="346"/>
      <c r="SGL9" s="346"/>
      <c r="SGM9" s="346"/>
      <c r="SGN9" s="346"/>
      <c r="SGO9" s="346"/>
      <c r="SGP9" s="346"/>
      <c r="SGQ9" s="346"/>
      <c r="SGR9" s="346"/>
      <c r="SGS9" s="346"/>
      <c r="SGT9" s="346"/>
      <c r="SGU9" s="346"/>
      <c r="SGV9" s="346"/>
      <c r="SGW9" s="346"/>
      <c r="SGX9" s="346"/>
      <c r="SGY9" s="346"/>
      <c r="SGZ9" s="346"/>
      <c r="SHA9" s="346"/>
      <c r="SHB9" s="346"/>
      <c r="SHC9" s="346"/>
      <c r="SHD9" s="346"/>
      <c r="SHE9" s="346"/>
      <c r="SHF9" s="346"/>
      <c r="SHG9" s="346"/>
      <c r="SHH9" s="346"/>
      <c r="SHI9" s="346"/>
      <c r="SHJ9" s="346"/>
      <c r="SHK9" s="346"/>
      <c r="SHL9" s="346"/>
      <c r="SHM9" s="346"/>
      <c r="SHN9" s="346"/>
      <c r="SHO9" s="346"/>
      <c r="SHP9" s="346"/>
      <c r="SHQ9" s="346"/>
      <c r="SHR9" s="346"/>
      <c r="SHS9" s="346"/>
      <c r="SHT9" s="346"/>
      <c r="SHU9" s="346"/>
      <c r="SHV9" s="346"/>
      <c r="SHW9" s="346"/>
      <c r="SHX9" s="346"/>
      <c r="SHY9" s="346"/>
      <c r="SHZ9" s="346"/>
      <c r="SIA9" s="346"/>
      <c r="SIB9" s="346"/>
      <c r="SIC9" s="346"/>
      <c r="SID9" s="346"/>
      <c r="SIE9" s="346"/>
      <c r="SIF9" s="346"/>
      <c r="SIG9" s="346"/>
      <c r="SIH9" s="346"/>
      <c r="SII9" s="346"/>
      <c r="SIJ9" s="346"/>
      <c r="SIK9" s="346"/>
      <c r="SIL9" s="346"/>
      <c r="SIM9" s="346"/>
      <c r="SIN9" s="346"/>
      <c r="SIO9" s="346"/>
      <c r="SIP9" s="346"/>
      <c r="SIQ9" s="346"/>
      <c r="SIR9" s="346"/>
      <c r="SIS9" s="346"/>
      <c r="SIT9" s="346"/>
      <c r="SIU9" s="346"/>
      <c r="SIV9" s="346"/>
      <c r="SIW9" s="346"/>
      <c r="SIX9" s="346"/>
      <c r="SIY9" s="346"/>
      <c r="SIZ9" s="346"/>
      <c r="SJA9" s="346"/>
      <c r="SJB9" s="346"/>
      <c r="SJC9" s="346"/>
      <c r="SJD9" s="346"/>
      <c r="SJE9" s="346"/>
      <c r="SJF9" s="346"/>
      <c r="SJG9" s="346"/>
      <c r="SJH9" s="346"/>
      <c r="SJI9" s="346"/>
      <c r="SJJ9" s="346"/>
      <c r="SJK9" s="346"/>
      <c r="SJL9" s="346"/>
      <c r="SJM9" s="346"/>
      <c r="SJN9" s="346"/>
      <c r="SJO9" s="346"/>
      <c r="SJP9" s="346"/>
      <c r="SJQ9" s="346"/>
      <c r="SJR9" s="346"/>
      <c r="SJS9" s="346"/>
      <c r="SJT9" s="346"/>
      <c r="SJU9" s="346"/>
      <c r="SJV9" s="346"/>
      <c r="SJW9" s="346"/>
      <c r="SJX9" s="346"/>
      <c r="SJY9" s="346"/>
      <c r="SJZ9" s="346"/>
      <c r="SKA9" s="346"/>
      <c r="SKB9" s="346"/>
      <c r="SKC9" s="346"/>
      <c r="SKD9" s="346"/>
      <c r="SKE9" s="346"/>
      <c r="SKF9" s="346"/>
      <c r="SKG9" s="346"/>
      <c r="SKH9" s="346"/>
      <c r="SKI9" s="346"/>
      <c r="SKJ9" s="346"/>
      <c r="SKK9" s="346"/>
      <c r="SKL9" s="346"/>
      <c r="SKM9" s="346"/>
      <c r="SKN9" s="346"/>
      <c r="SKO9" s="346"/>
      <c r="SKP9" s="346"/>
      <c r="SKQ9" s="346"/>
      <c r="SKR9" s="346"/>
      <c r="SKS9" s="346"/>
      <c r="SKT9" s="346"/>
      <c r="SKU9" s="346"/>
      <c r="SKV9" s="346"/>
      <c r="SKW9" s="346"/>
      <c r="SKX9" s="346"/>
      <c r="SKY9" s="346"/>
      <c r="SKZ9" s="346"/>
      <c r="SLA9" s="346"/>
      <c r="SLB9" s="346"/>
      <c r="SLC9" s="346"/>
      <c r="SLD9" s="346"/>
      <c r="SLE9" s="346"/>
      <c r="SLF9" s="346"/>
      <c r="SLG9" s="346"/>
      <c r="SLH9" s="346"/>
      <c r="SLI9" s="346"/>
      <c r="SLJ9" s="346"/>
      <c r="SLK9" s="346"/>
      <c r="SLL9" s="346"/>
      <c r="SLM9" s="346"/>
      <c r="SLN9" s="346"/>
      <c r="SLO9" s="346"/>
      <c r="SLP9" s="346"/>
      <c r="SLQ9" s="346"/>
      <c r="SLR9" s="346"/>
      <c r="SLS9" s="346"/>
      <c r="SLT9" s="346"/>
      <c r="SLU9" s="346"/>
      <c r="SLV9" s="346"/>
      <c r="SLW9" s="346"/>
      <c r="SLX9" s="346"/>
      <c r="SLY9" s="346"/>
      <c r="SLZ9" s="346"/>
      <c r="SMA9" s="346"/>
      <c r="SMB9" s="346"/>
      <c r="SMC9" s="346"/>
      <c r="SMD9" s="346"/>
      <c r="SME9" s="346"/>
      <c r="SMF9" s="346"/>
      <c r="SMG9" s="346"/>
      <c r="SMH9" s="346"/>
      <c r="SMI9" s="346"/>
      <c r="SMJ9" s="346"/>
      <c r="SMK9" s="346"/>
      <c r="SML9" s="346"/>
      <c r="SMM9" s="346"/>
      <c r="SMN9" s="346"/>
      <c r="SMO9" s="346"/>
      <c r="SMP9" s="346"/>
      <c r="SMQ9" s="346"/>
      <c r="SMR9" s="346"/>
      <c r="SMS9" s="346"/>
      <c r="SMT9" s="346"/>
      <c r="SMU9" s="346"/>
      <c r="SMV9" s="346"/>
      <c r="SMW9" s="346"/>
      <c r="SMX9" s="346"/>
      <c r="SMY9" s="346"/>
      <c r="SMZ9" s="346"/>
      <c r="SNA9" s="346"/>
      <c r="SNB9" s="346"/>
      <c r="SNC9" s="346"/>
      <c r="SND9" s="346"/>
      <c r="SNE9" s="346"/>
      <c r="SNF9" s="346"/>
      <c r="SNG9" s="346"/>
      <c r="SNH9" s="346"/>
      <c r="SNI9" s="346"/>
      <c r="SNJ9" s="346"/>
      <c r="SNK9" s="346"/>
      <c r="SNL9" s="346"/>
      <c r="SNM9" s="346"/>
      <c r="SNN9" s="346"/>
      <c r="SNO9" s="346"/>
      <c r="SNP9" s="346"/>
      <c r="SNQ9" s="346"/>
      <c r="SNR9" s="346"/>
      <c r="SNS9" s="346"/>
      <c r="SNT9" s="346"/>
      <c r="SNU9" s="346"/>
      <c r="SNV9" s="346"/>
      <c r="SNW9" s="346"/>
      <c r="SNX9" s="346"/>
      <c r="SNY9" s="346"/>
      <c r="SNZ9" s="346"/>
      <c r="SOA9" s="346"/>
      <c r="SOB9" s="346"/>
      <c r="SOC9" s="346"/>
      <c r="SOD9" s="346"/>
      <c r="SOE9" s="346"/>
      <c r="SOF9" s="346"/>
      <c r="SOG9" s="346"/>
      <c r="SOH9" s="346"/>
      <c r="SOI9" s="346"/>
      <c r="SOJ9" s="346"/>
      <c r="SOK9" s="346"/>
      <c r="SOL9" s="346"/>
      <c r="SOM9" s="346"/>
      <c r="SON9" s="346"/>
      <c r="SOO9" s="346"/>
      <c r="SOP9" s="346"/>
      <c r="SOQ9" s="346"/>
      <c r="SOR9" s="346"/>
      <c r="SOS9" s="346"/>
      <c r="SOT9" s="346"/>
      <c r="SOU9" s="346"/>
      <c r="SOV9" s="346"/>
      <c r="SOW9" s="346"/>
      <c r="SOX9" s="346"/>
      <c r="SOY9" s="346"/>
      <c r="SOZ9" s="346"/>
      <c r="SPA9" s="346"/>
      <c r="SPB9" s="346"/>
      <c r="SPC9" s="346"/>
      <c r="SPD9" s="346"/>
      <c r="SPE9" s="346"/>
      <c r="SPF9" s="346"/>
      <c r="SPG9" s="346"/>
      <c r="SPH9" s="346"/>
      <c r="SPI9" s="346"/>
      <c r="SPJ9" s="346"/>
      <c r="SPK9" s="346"/>
      <c r="SPL9" s="346"/>
      <c r="SPM9" s="346"/>
      <c r="SPN9" s="346"/>
      <c r="SPO9" s="346"/>
      <c r="SPP9" s="346"/>
      <c r="SPQ9" s="346"/>
      <c r="SPR9" s="346"/>
      <c r="SPS9" s="346"/>
      <c r="SPT9" s="346"/>
      <c r="SPU9" s="346"/>
      <c r="SPV9" s="346"/>
      <c r="SPW9" s="346"/>
      <c r="SPX9" s="346"/>
      <c r="SPY9" s="346"/>
      <c r="SPZ9" s="346"/>
      <c r="SQA9" s="346"/>
      <c r="SQB9" s="346"/>
      <c r="SQC9" s="346"/>
      <c r="SQD9" s="346"/>
      <c r="SQE9" s="346"/>
      <c r="SQF9" s="346"/>
      <c r="SQG9" s="346"/>
      <c r="SQH9" s="346"/>
      <c r="SQI9" s="346"/>
      <c r="SQJ9" s="346"/>
      <c r="SQK9" s="346"/>
      <c r="SQL9" s="346"/>
      <c r="SQM9" s="346"/>
      <c r="SQN9" s="346"/>
      <c r="SQO9" s="346"/>
      <c r="SQP9" s="346"/>
      <c r="SQQ9" s="346"/>
      <c r="SQR9" s="346"/>
      <c r="SQS9" s="346"/>
      <c r="SQT9" s="346"/>
      <c r="SQU9" s="346"/>
      <c r="SQV9" s="346"/>
      <c r="SQW9" s="346"/>
      <c r="SQX9" s="346"/>
      <c r="SQY9" s="346"/>
      <c r="SQZ9" s="346"/>
      <c r="SRA9" s="346"/>
      <c r="SRB9" s="346"/>
      <c r="SRC9" s="346"/>
      <c r="SRD9" s="346"/>
      <c r="SRE9" s="346"/>
      <c r="SRF9" s="346"/>
      <c r="SRG9" s="346"/>
      <c r="SRH9" s="346"/>
      <c r="SRI9" s="346"/>
      <c r="SRJ9" s="346"/>
      <c r="SRK9" s="346"/>
      <c r="SRL9" s="346"/>
      <c r="SRM9" s="346"/>
      <c r="SRN9" s="346"/>
      <c r="SRO9" s="346"/>
      <c r="SRP9" s="346"/>
      <c r="SRQ9" s="346"/>
      <c r="SRR9" s="346"/>
      <c r="SRS9" s="346"/>
      <c r="SRT9" s="346"/>
      <c r="SRU9" s="346"/>
      <c r="SRV9" s="346"/>
      <c r="SRW9" s="346"/>
      <c r="SRX9" s="346"/>
      <c r="SRY9" s="346"/>
      <c r="SRZ9" s="346"/>
      <c r="SSA9" s="346"/>
      <c r="SSB9" s="346"/>
      <c r="SSC9" s="346"/>
      <c r="SSD9" s="346"/>
      <c r="SSE9" s="346"/>
      <c r="SSF9" s="346"/>
      <c r="SSG9" s="346"/>
      <c r="SSH9" s="346"/>
      <c r="SSI9" s="346"/>
      <c r="SSJ9" s="346"/>
      <c r="SSK9" s="346"/>
      <c r="SSL9" s="346"/>
      <c r="SSM9" s="346"/>
      <c r="SSN9" s="346"/>
      <c r="SSO9" s="346"/>
      <c r="SSP9" s="346"/>
      <c r="SSQ9" s="346"/>
      <c r="SSR9" s="346"/>
      <c r="SSS9" s="346"/>
      <c r="SST9" s="346"/>
      <c r="SSU9" s="346"/>
      <c r="SSV9" s="346"/>
      <c r="SSW9" s="346"/>
      <c r="SSX9" s="346"/>
      <c r="SSY9" s="346"/>
      <c r="SSZ9" s="346"/>
      <c r="STA9" s="346"/>
      <c r="STB9" s="346"/>
      <c r="STC9" s="346"/>
      <c r="STD9" s="346"/>
      <c r="STE9" s="346"/>
      <c r="STF9" s="346"/>
      <c r="STG9" s="346"/>
      <c r="STH9" s="346"/>
      <c r="STI9" s="346"/>
      <c r="STJ9" s="346"/>
      <c r="STK9" s="346"/>
      <c r="STL9" s="346"/>
      <c r="STM9" s="346"/>
      <c r="STN9" s="346"/>
      <c r="STO9" s="346"/>
      <c r="STP9" s="346"/>
      <c r="STQ9" s="346"/>
      <c r="STR9" s="346"/>
      <c r="STS9" s="346"/>
      <c r="STT9" s="346"/>
      <c r="STU9" s="346"/>
      <c r="STV9" s="346"/>
      <c r="STW9" s="346"/>
      <c r="STX9" s="346"/>
      <c r="STY9" s="346"/>
      <c r="STZ9" s="346"/>
      <c r="SUA9" s="346"/>
      <c r="SUB9" s="346"/>
      <c r="SUC9" s="346"/>
      <c r="SUD9" s="346"/>
      <c r="SUE9" s="346"/>
      <c r="SUF9" s="346"/>
      <c r="SUG9" s="346"/>
      <c r="SUH9" s="346"/>
      <c r="SUI9" s="346"/>
      <c r="SUJ9" s="346"/>
      <c r="SUK9" s="346"/>
      <c r="SUL9" s="346"/>
      <c r="SUM9" s="346"/>
      <c r="SUN9" s="346"/>
      <c r="SUO9" s="346"/>
      <c r="SUP9" s="346"/>
      <c r="SUQ9" s="346"/>
      <c r="SUR9" s="346"/>
      <c r="SUS9" s="346"/>
      <c r="SUT9" s="346"/>
      <c r="SUU9" s="346"/>
      <c r="SUV9" s="346"/>
      <c r="SUW9" s="346"/>
      <c r="SUX9" s="346"/>
      <c r="SUY9" s="346"/>
      <c r="SUZ9" s="346"/>
      <c r="SVA9" s="346"/>
      <c r="SVB9" s="346"/>
      <c r="SVC9" s="346"/>
      <c r="SVD9" s="346"/>
      <c r="SVE9" s="346"/>
      <c r="SVF9" s="346"/>
      <c r="SVG9" s="346"/>
      <c r="SVH9" s="346"/>
      <c r="SVI9" s="346"/>
      <c r="SVJ9" s="346"/>
      <c r="SVK9" s="346"/>
      <c r="SVL9" s="346"/>
      <c r="SVM9" s="346"/>
      <c r="SVN9" s="346"/>
      <c r="SVO9" s="346"/>
      <c r="SVP9" s="346"/>
      <c r="SVQ9" s="346"/>
      <c r="SVR9" s="346"/>
      <c r="SVS9" s="346"/>
      <c r="SVT9" s="346"/>
      <c r="SVU9" s="346"/>
      <c r="SVV9" s="346"/>
      <c r="SVW9" s="346"/>
      <c r="SVX9" s="346"/>
      <c r="SVY9" s="346"/>
      <c r="SVZ9" s="346"/>
      <c r="SWA9" s="346"/>
      <c r="SWB9" s="346"/>
      <c r="SWC9" s="346"/>
      <c r="SWD9" s="346"/>
      <c r="SWE9" s="346"/>
      <c r="SWF9" s="346"/>
      <c r="SWG9" s="346"/>
      <c r="SWH9" s="346"/>
      <c r="SWI9" s="346"/>
      <c r="SWJ9" s="346"/>
      <c r="SWK9" s="346"/>
      <c r="SWL9" s="346"/>
      <c r="SWM9" s="346"/>
      <c r="SWN9" s="346"/>
      <c r="SWO9" s="346"/>
      <c r="SWP9" s="346"/>
      <c r="SWQ9" s="346"/>
      <c r="SWR9" s="346"/>
      <c r="SWS9" s="346"/>
      <c r="SWT9" s="346"/>
      <c r="SWU9" s="346"/>
      <c r="SWV9" s="346"/>
      <c r="SWW9" s="346"/>
      <c r="SWX9" s="346"/>
      <c r="SWY9" s="346"/>
      <c r="SWZ9" s="346"/>
      <c r="SXA9" s="346"/>
      <c r="SXB9" s="346"/>
      <c r="SXC9" s="346"/>
      <c r="SXD9" s="346"/>
      <c r="SXE9" s="346"/>
      <c r="SXF9" s="346"/>
      <c r="SXG9" s="346"/>
      <c r="SXH9" s="346"/>
      <c r="SXI9" s="346"/>
      <c r="SXJ9" s="346"/>
      <c r="SXK9" s="346"/>
      <c r="SXL9" s="346"/>
      <c r="SXM9" s="346"/>
      <c r="SXN9" s="346"/>
      <c r="SXO9" s="346"/>
      <c r="SXP9" s="346"/>
      <c r="SXQ9" s="346"/>
      <c r="SXR9" s="346"/>
      <c r="SXS9" s="346"/>
      <c r="SXT9" s="346"/>
      <c r="SXU9" s="346"/>
      <c r="SXV9" s="346"/>
      <c r="SXW9" s="346"/>
      <c r="SXX9" s="346"/>
      <c r="SXY9" s="346"/>
      <c r="SXZ9" s="346"/>
      <c r="SYA9" s="346"/>
      <c r="SYB9" s="346"/>
      <c r="SYC9" s="346"/>
      <c r="SYD9" s="346"/>
      <c r="SYE9" s="346"/>
      <c r="SYF9" s="346"/>
      <c r="SYG9" s="346"/>
      <c r="SYH9" s="346"/>
      <c r="SYI9" s="346"/>
      <c r="SYJ9" s="346"/>
      <c r="SYK9" s="346"/>
      <c r="SYL9" s="346"/>
      <c r="SYM9" s="346"/>
      <c r="SYN9" s="346"/>
      <c r="SYO9" s="346"/>
      <c r="SYP9" s="346"/>
      <c r="SYQ9" s="346"/>
      <c r="SYR9" s="346"/>
      <c r="SYS9" s="346"/>
      <c r="SYT9" s="346"/>
      <c r="SYU9" s="346"/>
      <c r="SYV9" s="346"/>
      <c r="SYW9" s="346"/>
      <c r="SYX9" s="346"/>
      <c r="SYY9" s="346"/>
      <c r="SYZ9" s="346"/>
      <c r="SZA9" s="346"/>
      <c r="SZB9" s="346"/>
      <c r="SZC9" s="346"/>
      <c r="SZD9" s="346"/>
      <c r="SZE9" s="346"/>
      <c r="SZF9" s="346"/>
      <c r="SZG9" s="346"/>
      <c r="SZH9" s="346"/>
      <c r="SZI9" s="346"/>
      <c r="SZJ9" s="346"/>
      <c r="SZK9" s="346"/>
      <c r="SZL9" s="346"/>
      <c r="SZM9" s="346"/>
      <c r="SZN9" s="346"/>
      <c r="SZO9" s="346"/>
      <c r="SZP9" s="346"/>
      <c r="SZQ9" s="346"/>
      <c r="SZR9" s="346"/>
      <c r="SZS9" s="346"/>
      <c r="SZT9" s="346"/>
      <c r="SZU9" s="346"/>
      <c r="SZV9" s="346"/>
      <c r="SZW9" s="346"/>
      <c r="SZX9" s="346"/>
      <c r="SZY9" s="346"/>
      <c r="SZZ9" s="346"/>
      <c r="TAA9" s="346"/>
      <c r="TAB9" s="346"/>
      <c r="TAC9" s="346"/>
      <c r="TAD9" s="346"/>
      <c r="TAE9" s="346"/>
      <c r="TAF9" s="346"/>
      <c r="TAG9" s="346"/>
      <c r="TAH9" s="346"/>
      <c r="TAI9" s="346"/>
      <c r="TAJ9" s="346"/>
      <c r="TAK9" s="346"/>
      <c r="TAL9" s="346"/>
      <c r="TAM9" s="346"/>
      <c r="TAN9" s="346"/>
      <c r="TAO9" s="346"/>
      <c r="TAP9" s="346"/>
      <c r="TAQ9" s="346"/>
      <c r="TAR9" s="346"/>
      <c r="TAS9" s="346"/>
      <c r="TAT9" s="346"/>
      <c r="TAU9" s="346"/>
      <c r="TAV9" s="346"/>
      <c r="TAW9" s="346"/>
      <c r="TAX9" s="346"/>
      <c r="TAY9" s="346"/>
      <c r="TAZ9" s="346"/>
      <c r="TBA9" s="346"/>
      <c r="TBB9" s="346"/>
      <c r="TBC9" s="346"/>
      <c r="TBD9" s="346"/>
      <c r="TBE9" s="346"/>
      <c r="TBF9" s="346"/>
      <c r="TBG9" s="346"/>
      <c r="TBH9" s="346"/>
      <c r="TBI9" s="346"/>
      <c r="TBJ9" s="346"/>
      <c r="TBK9" s="346"/>
      <c r="TBL9" s="346"/>
      <c r="TBM9" s="346"/>
      <c r="TBN9" s="346"/>
      <c r="TBO9" s="346"/>
      <c r="TBP9" s="346"/>
      <c r="TBQ9" s="346"/>
      <c r="TBR9" s="346"/>
      <c r="TBS9" s="346"/>
      <c r="TBT9" s="346"/>
      <c r="TBU9" s="346"/>
      <c r="TBV9" s="346"/>
      <c r="TBW9" s="346"/>
      <c r="TBX9" s="346"/>
      <c r="TBY9" s="346"/>
      <c r="TBZ9" s="346"/>
      <c r="TCA9" s="346"/>
      <c r="TCB9" s="346"/>
      <c r="TCC9" s="346"/>
      <c r="TCD9" s="346"/>
      <c r="TCE9" s="346"/>
      <c r="TCF9" s="346"/>
      <c r="TCG9" s="346"/>
      <c r="TCH9" s="346"/>
      <c r="TCI9" s="346"/>
      <c r="TCJ9" s="346"/>
      <c r="TCK9" s="346"/>
      <c r="TCL9" s="346"/>
      <c r="TCM9" s="346"/>
      <c r="TCN9" s="346"/>
      <c r="TCO9" s="346"/>
      <c r="TCP9" s="346"/>
      <c r="TCQ9" s="346"/>
      <c r="TCR9" s="346"/>
      <c r="TCS9" s="346"/>
      <c r="TCT9" s="346"/>
      <c r="TCU9" s="346"/>
      <c r="TCV9" s="346"/>
      <c r="TCW9" s="346"/>
      <c r="TCX9" s="346"/>
      <c r="TCY9" s="346"/>
      <c r="TCZ9" s="346"/>
      <c r="TDA9" s="346"/>
      <c r="TDB9" s="346"/>
      <c r="TDC9" s="346"/>
      <c r="TDD9" s="346"/>
      <c r="TDE9" s="346"/>
      <c r="TDF9" s="346"/>
      <c r="TDG9" s="346"/>
      <c r="TDH9" s="346"/>
      <c r="TDI9" s="346"/>
      <c r="TDJ9" s="346"/>
      <c r="TDK9" s="346"/>
      <c r="TDL9" s="346"/>
      <c r="TDM9" s="346"/>
      <c r="TDN9" s="346"/>
      <c r="TDO9" s="346"/>
      <c r="TDP9" s="346"/>
      <c r="TDQ9" s="346"/>
      <c r="TDR9" s="346"/>
      <c r="TDS9" s="346"/>
      <c r="TDT9" s="346"/>
      <c r="TDU9" s="346"/>
      <c r="TDV9" s="346"/>
      <c r="TDW9" s="346"/>
      <c r="TDX9" s="346"/>
      <c r="TDY9" s="346"/>
      <c r="TDZ9" s="346"/>
      <c r="TEA9" s="346"/>
      <c r="TEB9" s="346"/>
      <c r="TEC9" s="346"/>
      <c r="TED9" s="346"/>
      <c r="TEE9" s="346"/>
      <c r="TEF9" s="346"/>
      <c r="TEG9" s="346"/>
      <c r="TEH9" s="346"/>
      <c r="TEI9" s="346"/>
      <c r="TEJ9" s="346"/>
      <c r="TEK9" s="346"/>
      <c r="TEL9" s="346"/>
      <c r="TEM9" s="346"/>
      <c r="TEN9" s="346"/>
      <c r="TEO9" s="346"/>
      <c r="TEP9" s="346"/>
      <c r="TEQ9" s="346"/>
      <c r="TER9" s="346"/>
      <c r="TES9" s="346"/>
      <c r="TET9" s="346"/>
      <c r="TEU9" s="346"/>
      <c r="TEV9" s="346"/>
      <c r="TEW9" s="346"/>
      <c r="TEX9" s="346"/>
      <c r="TEY9" s="346"/>
      <c r="TEZ9" s="346"/>
      <c r="TFA9" s="346"/>
      <c r="TFB9" s="346"/>
      <c r="TFC9" s="346"/>
      <c r="TFD9" s="346"/>
      <c r="TFE9" s="346"/>
      <c r="TFF9" s="346"/>
      <c r="TFG9" s="346"/>
      <c r="TFH9" s="346"/>
      <c r="TFI9" s="346"/>
      <c r="TFJ9" s="346"/>
      <c r="TFK9" s="346"/>
      <c r="TFL9" s="346"/>
      <c r="TFM9" s="346"/>
      <c r="TFN9" s="346"/>
      <c r="TFO9" s="346"/>
      <c r="TFP9" s="346"/>
      <c r="TFQ9" s="346"/>
      <c r="TFR9" s="346"/>
      <c r="TFS9" s="346"/>
      <c r="TFT9" s="346"/>
      <c r="TFU9" s="346"/>
      <c r="TFV9" s="346"/>
      <c r="TFW9" s="346"/>
      <c r="TFX9" s="346"/>
      <c r="TFY9" s="346"/>
      <c r="TFZ9" s="346"/>
      <c r="TGA9" s="346"/>
      <c r="TGB9" s="346"/>
      <c r="TGC9" s="346"/>
      <c r="TGD9" s="346"/>
      <c r="TGE9" s="346"/>
      <c r="TGF9" s="346"/>
      <c r="TGG9" s="346"/>
      <c r="TGH9" s="346"/>
      <c r="TGI9" s="346"/>
      <c r="TGJ9" s="346"/>
      <c r="TGK9" s="346"/>
      <c r="TGL9" s="346"/>
      <c r="TGM9" s="346"/>
      <c r="TGN9" s="346"/>
      <c r="TGO9" s="346"/>
      <c r="TGP9" s="346"/>
      <c r="TGQ9" s="346"/>
      <c r="TGR9" s="346"/>
      <c r="TGS9" s="346"/>
      <c r="TGT9" s="346"/>
      <c r="TGU9" s="346"/>
      <c r="TGV9" s="346"/>
      <c r="TGW9" s="346"/>
      <c r="TGX9" s="346"/>
      <c r="TGY9" s="346"/>
      <c r="TGZ9" s="346"/>
      <c r="THA9" s="346"/>
      <c r="THB9" s="346"/>
      <c r="THC9" s="346"/>
      <c r="THD9" s="346"/>
      <c r="THE9" s="346"/>
      <c r="THF9" s="346"/>
      <c r="THG9" s="346"/>
      <c r="THH9" s="346"/>
      <c r="THI9" s="346"/>
      <c r="THJ9" s="346"/>
      <c r="THK9" s="346"/>
      <c r="THL9" s="346"/>
      <c r="THM9" s="346"/>
      <c r="THN9" s="346"/>
      <c r="THO9" s="346"/>
      <c r="THP9" s="346"/>
      <c r="THQ9" s="346"/>
      <c r="THR9" s="346"/>
      <c r="THS9" s="346"/>
      <c r="THT9" s="346"/>
      <c r="THU9" s="346"/>
      <c r="THV9" s="346"/>
      <c r="THW9" s="346"/>
      <c r="THX9" s="346"/>
      <c r="THY9" s="346"/>
      <c r="THZ9" s="346"/>
      <c r="TIA9" s="346"/>
      <c r="TIB9" s="346"/>
      <c r="TIC9" s="346"/>
      <c r="TID9" s="346"/>
      <c r="TIE9" s="346"/>
      <c r="TIF9" s="346"/>
      <c r="TIG9" s="346"/>
      <c r="TIH9" s="346"/>
      <c r="TII9" s="346"/>
      <c r="TIJ9" s="346"/>
      <c r="TIK9" s="346"/>
      <c r="TIL9" s="346"/>
      <c r="TIM9" s="346"/>
      <c r="TIN9" s="346"/>
      <c r="TIO9" s="346"/>
      <c r="TIP9" s="346"/>
      <c r="TIQ9" s="346"/>
      <c r="TIR9" s="346"/>
      <c r="TIS9" s="346"/>
      <c r="TIT9" s="346"/>
      <c r="TIU9" s="346"/>
      <c r="TIV9" s="346"/>
      <c r="TIW9" s="346"/>
      <c r="TIX9" s="346"/>
      <c r="TIY9" s="346"/>
      <c r="TIZ9" s="346"/>
      <c r="TJA9" s="346"/>
      <c r="TJB9" s="346"/>
      <c r="TJC9" s="346"/>
      <c r="TJD9" s="346"/>
      <c r="TJE9" s="346"/>
      <c r="TJF9" s="346"/>
      <c r="TJG9" s="346"/>
      <c r="TJH9" s="346"/>
      <c r="TJI9" s="346"/>
      <c r="TJJ9" s="346"/>
      <c r="TJK9" s="346"/>
      <c r="TJL9" s="346"/>
      <c r="TJM9" s="346"/>
      <c r="TJN9" s="346"/>
      <c r="TJO9" s="346"/>
      <c r="TJP9" s="346"/>
      <c r="TJQ9" s="346"/>
      <c r="TJR9" s="346"/>
      <c r="TJS9" s="346"/>
      <c r="TJT9" s="346"/>
      <c r="TJU9" s="346"/>
      <c r="TJV9" s="346"/>
      <c r="TJW9" s="346"/>
      <c r="TJX9" s="346"/>
      <c r="TJY9" s="346"/>
      <c r="TJZ9" s="346"/>
      <c r="TKA9" s="346"/>
      <c r="TKB9" s="346"/>
      <c r="TKC9" s="346"/>
      <c r="TKD9" s="346"/>
      <c r="TKE9" s="346"/>
      <c r="TKF9" s="346"/>
      <c r="TKG9" s="346"/>
      <c r="TKH9" s="346"/>
      <c r="TKI9" s="346"/>
      <c r="TKJ9" s="346"/>
      <c r="TKK9" s="346"/>
      <c r="TKL9" s="346"/>
      <c r="TKM9" s="346"/>
      <c r="TKN9" s="346"/>
      <c r="TKO9" s="346"/>
      <c r="TKP9" s="346"/>
      <c r="TKQ9" s="346"/>
      <c r="TKR9" s="346"/>
      <c r="TKS9" s="346"/>
      <c r="TKT9" s="346"/>
      <c r="TKU9" s="346"/>
      <c r="TKV9" s="346"/>
      <c r="TKW9" s="346"/>
      <c r="TKX9" s="346"/>
      <c r="TKY9" s="346"/>
      <c r="TKZ9" s="346"/>
      <c r="TLA9" s="346"/>
      <c r="TLB9" s="346"/>
      <c r="TLC9" s="346"/>
      <c r="TLD9" s="346"/>
      <c r="TLE9" s="346"/>
      <c r="TLF9" s="346"/>
      <c r="TLG9" s="346"/>
      <c r="TLH9" s="346"/>
      <c r="TLI9" s="346"/>
      <c r="TLJ9" s="346"/>
      <c r="TLK9" s="346"/>
      <c r="TLL9" s="346"/>
      <c r="TLM9" s="346"/>
      <c r="TLN9" s="346"/>
      <c r="TLO9" s="346"/>
      <c r="TLP9" s="346"/>
      <c r="TLQ9" s="346"/>
      <c r="TLR9" s="346"/>
      <c r="TLS9" s="346"/>
      <c r="TLT9" s="346"/>
      <c r="TLU9" s="346"/>
      <c r="TLV9" s="346"/>
      <c r="TLW9" s="346"/>
      <c r="TLX9" s="346"/>
      <c r="TLY9" s="346"/>
      <c r="TLZ9" s="346"/>
      <c r="TMA9" s="346"/>
      <c r="TMB9" s="346"/>
      <c r="TMC9" s="346"/>
      <c r="TMD9" s="346"/>
      <c r="TME9" s="346"/>
      <c r="TMF9" s="346"/>
      <c r="TMG9" s="346"/>
      <c r="TMH9" s="346"/>
      <c r="TMI9" s="346"/>
      <c r="TMJ9" s="346"/>
      <c r="TMK9" s="346"/>
      <c r="TML9" s="346"/>
      <c r="TMM9" s="346"/>
      <c r="TMN9" s="346"/>
      <c r="TMO9" s="346"/>
      <c r="TMP9" s="346"/>
      <c r="TMQ9" s="346"/>
      <c r="TMR9" s="346"/>
      <c r="TMS9" s="346"/>
      <c r="TMT9" s="346"/>
      <c r="TMU9" s="346"/>
      <c r="TMV9" s="346"/>
      <c r="TMW9" s="346"/>
      <c r="TMX9" s="346"/>
      <c r="TMY9" s="346"/>
      <c r="TMZ9" s="346"/>
      <c r="TNA9" s="346"/>
      <c r="TNB9" s="346"/>
      <c r="TNC9" s="346"/>
      <c r="TND9" s="346"/>
      <c r="TNE9" s="346"/>
      <c r="TNF9" s="346"/>
      <c r="TNG9" s="346"/>
      <c r="TNH9" s="346"/>
      <c r="TNI9" s="346"/>
      <c r="TNJ9" s="346"/>
      <c r="TNK9" s="346"/>
      <c r="TNL9" s="346"/>
      <c r="TNM9" s="346"/>
      <c r="TNN9" s="346"/>
      <c r="TNO9" s="346"/>
      <c r="TNP9" s="346"/>
      <c r="TNQ9" s="346"/>
      <c r="TNR9" s="346"/>
      <c r="TNS9" s="346"/>
      <c r="TNT9" s="346"/>
      <c r="TNU9" s="346"/>
      <c r="TNV9" s="346"/>
      <c r="TNW9" s="346"/>
      <c r="TNX9" s="346"/>
      <c r="TNY9" s="346"/>
      <c r="TNZ9" s="346"/>
      <c r="TOA9" s="346"/>
      <c r="TOB9" s="346"/>
      <c r="TOC9" s="346"/>
      <c r="TOD9" s="346"/>
      <c r="TOE9" s="346"/>
      <c r="TOF9" s="346"/>
      <c r="TOG9" s="346"/>
      <c r="TOH9" s="346"/>
      <c r="TOI9" s="346"/>
      <c r="TOJ9" s="346"/>
      <c r="TOK9" s="346"/>
      <c r="TOL9" s="346"/>
      <c r="TOM9" s="346"/>
      <c r="TON9" s="346"/>
      <c r="TOO9" s="346"/>
      <c r="TOP9" s="346"/>
      <c r="TOQ9" s="346"/>
      <c r="TOR9" s="346"/>
      <c r="TOS9" s="346"/>
      <c r="TOT9" s="346"/>
      <c r="TOU9" s="346"/>
      <c r="TOV9" s="346"/>
      <c r="TOW9" s="346"/>
      <c r="TOX9" s="346"/>
      <c r="TOY9" s="346"/>
      <c r="TOZ9" s="346"/>
      <c r="TPA9" s="346"/>
      <c r="TPB9" s="346"/>
      <c r="TPC9" s="346"/>
      <c r="TPD9" s="346"/>
      <c r="TPE9" s="346"/>
      <c r="TPF9" s="346"/>
      <c r="TPG9" s="346"/>
      <c r="TPH9" s="346"/>
      <c r="TPI9" s="346"/>
      <c r="TPJ9" s="346"/>
      <c r="TPK9" s="346"/>
      <c r="TPL9" s="346"/>
      <c r="TPM9" s="346"/>
      <c r="TPN9" s="346"/>
      <c r="TPO9" s="346"/>
      <c r="TPP9" s="346"/>
      <c r="TPQ9" s="346"/>
      <c r="TPR9" s="346"/>
      <c r="TPS9" s="346"/>
      <c r="TPT9" s="346"/>
      <c r="TPU9" s="346"/>
      <c r="TPV9" s="346"/>
      <c r="TPW9" s="346"/>
      <c r="TPX9" s="346"/>
      <c r="TPY9" s="346"/>
      <c r="TPZ9" s="346"/>
      <c r="TQA9" s="346"/>
      <c r="TQB9" s="346"/>
      <c r="TQC9" s="346"/>
      <c r="TQD9" s="346"/>
      <c r="TQE9" s="346"/>
      <c r="TQF9" s="346"/>
      <c r="TQG9" s="346"/>
      <c r="TQH9" s="346"/>
      <c r="TQI9" s="346"/>
      <c r="TQJ9" s="346"/>
      <c r="TQK9" s="346"/>
      <c r="TQL9" s="346"/>
      <c r="TQM9" s="346"/>
      <c r="TQN9" s="346"/>
      <c r="TQO9" s="346"/>
      <c r="TQP9" s="346"/>
      <c r="TQQ9" s="346"/>
      <c r="TQR9" s="346"/>
      <c r="TQS9" s="346"/>
      <c r="TQT9" s="346"/>
      <c r="TQU9" s="346"/>
      <c r="TQV9" s="346"/>
      <c r="TQW9" s="346"/>
      <c r="TQX9" s="346"/>
      <c r="TQY9" s="346"/>
      <c r="TQZ9" s="346"/>
      <c r="TRA9" s="346"/>
      <c r="TRB9" s="346"/>
      <c r="TRC9" s="346"/>
      <c r="TRD9" s="346"/>
      <c r="TRE9" s="346"/>
      <c r="TRF9" s="346"/>
      <c r="TRG9" s="346"/>
      <c r="TRH9" s="346"/>
      <c r="TRI9" s="346"/>
      <c r="TRJ9" s="346"/>
      <c r="TRK9" s="346"/>
      <c r="TRL9" s="346"/>
      <c r="TRM9" s="346"/>
      <c r="TRN9" s="346"/>
      <c r="TRO9" s="346"/>
      <c r="TRP9" s="346"/>
      <c r="TRQ9" s="346"/>
      <c r="TRR9" s="346"/>
      <c r="TRS9" s="346"/>
      <c r="TRT9" s="346"/>
      <c r="TRU9" s="346"/>
      <c r="TRV9" s="346"/>
      <c r="TRW9" s="346"/>
      <c r="TRX9" s="346"/>
      <c r="TRY9" s="346"/>
      <c r="TRZ9" s="346"/>
      <c r="TSA9" s="346"/>
      <c r="TSB9" s="346"/>
      <c r="TSC9" s="346"/>
      <c r="TSD9" s="346"/>
      <c r="TSE9" s="346"/>
      <c r="TSF9" s="346"/>
      <c r="TSG9" s="346"/>
      <c r="TSH9" s="346"/>
      <c r="TSI9" s="346"/>
      <c r="TSJ9" s="346"/>
      <c r="TSK9" s="346"/>
      <c r="TSL9" s="346"/>
      <c r="TSM9" s="346"/>
      <c r="TSN9" s="346"/>
      <c r="TSO9" s="346"/>
      <c r="TSP9" s="346"/>
      <c r="TSQ9" s="346"/>
      <c r="TSR9" s="346"/>
      <c r="TSS9" s="346"/>
      <c r="TST9" s="346"/>
      <c r="TSU9" s="346"/>
      <c r="TSV9" s="346"/>
      <c r="TSW9" s="346"/>
      <c r="TSX9" s="346"/>
      <c r="TSY9" s="346"/>
      <c r="TSZ9" s="346"/>
      <c r="TTA9" s="346"/>
      <c r="TTB9" s="346"/>
      <c r="TTC9" s="346"/>
      <c r="TTD9" s="346"/>
      <c r="TTE9" s="346"/>
      <c r="TTF9" s="346"/>
      <c r="TTG9" s="346"/>
      <c r="TTH9" s="346"/>
      <c r="TTI9" s="346"/>
      <c r="TTJ9" s="346"/>
      <c r="TTK9" s="346"/>
      <c r="TTL9" s="346"/>
      <c r="TTM9" s="346"/>
      <c r="TTN9" s="346"/>
      <c r="TTO9" s="346"/>
      <c r="TTP9" s="346"/>
      <c r="TTQ9" s="346"/>
      <c r="TTR9" s="346"/>
      <c r="TTS9" s="346"/>
      <c r="TTT9" s="346"/>
      <c r="TTU9" s="346"/>
      <c r="TTV9" s="346"/>
      <c r="TTW9" s="346"/>
      <c r="TTX9" s="346"/>
      <c r="TTY9" s="346"/>
      <c r="TTZ9" s="346"/>
      <c r="TUA9" s="346"/>
      <c r="TUB9" s="346"/>
      <c r="TUC9" s="346"/>
      <c r="TUD9" s="346"/>
      <c r="TUE9" s="346"/>
      <c r="TUF9" s="346"/>
      <c r="TUG9" s="346"/>
      <c r="TUH9" s="346"/>
      <c r="TUI9" s="346"/>
      <c r="TUJ9" s="346"/>
      <c r="TUK9" s="346"/>
      <c r="TUL9" s="346"/>
      <c r="TUM9" s="346"/>
      <c r="TUN9" s="346"/>
      <c r="TUO9" s="346"/>
      <c r="TUP9" s="346"/>
      <c r="TUQ9" s="346"/>
      <c r="TUR9" s="346"/>
      <c r="TUS9" s="346"/>
      <c r="TUT9" s="346"/>
      <c r="TUU9" s="346"/>
      <c r="TUV9" s="346"/>
      <c r="TUW9" s="346"/>
      <c r="TUX9" s="346"/>
      <c r="TUY9" s="346"/>
      <c r="TUZ9" s="346"/>
      <c r="TVA9" s="346"/>
      <c r="TVB9" s="346"/>
      <c r="TVC9" s="346"/>
      <c r="TVD9" s="346"/>
      <c r="TVE9" s="346"/>
      <c r="TVF9" s="346"/>
      <c r="TVG9" s="346"/>
      <c r="TVH9" s="346"/>
      <c r="TVI9" s="346"/>
      <c r="TVJ9" s="346"/>
      <c r="TVK9" s="346"/>
      <c r="TVL9" s="346"/>
      <c r="TVM9" s="346"/>
      <c r="TVN9" s="346"/>
      <c r="TVO9" s="346"/>
      <c r="TVP9" s="346"/>
      <c r="TVQ9" s="346"/>
      <c r="TVR9" s="346"/>
      <c r="TVS9" s="346"/>
      <c r="TVT9" s="346"/>
      <c r="TVU9" s="346"/>
      <c r="TVV9" s="346"/>
      <c r="TVW9" s="346"/>
      <c r="TVX9" s="346"/>
      <c r="TVY9" s="346"/>
      <c r="TVZ9" s="346"/>
      <c r="TWA9" s="346"/>
      <c r="TWB9" s="346"/>
      <c r="TWC9" s="346"/>
      <c r="TWD9" s="346"/>
      <c r="TWE9" s="346"/>
      <c r="TWF9" s="346"/>
      <c r="TWG9" s="346"/>
      <c r="TWH9" s="346"/>
      <c r="TWI9" s="346"/>
      <c r="TWJ9" s="346"/>
      <c r="TWK9" s="346"/>
      <c r="TWL9" s="346"/>
      <c r="TWM9" s="346"/>
      <c r="TWN9" s="346"/>
      <c r="TWO9" s="346"/>
      <c r="TWP9" s="346"/>
      <c r="TWQ9" s="346"/>
      <c r="TWR9" s="346"/>
      <c r="TWS9" s="346"/>
      <c r="TWT9" s="346"/>
      <c r="TWU9" s="346"/>
      <c r="TWV9" s="346"/>
      <c r="TWW9" s="346"/>
      <c r="TWX9" s="346"/>
      <c r="TWY9" s="346"/>
      <c r="TWZ9" s="346"/>
      <c r="TXA9" s="346"/>
      <c r="TXB9" s="346"/>
      <c r="TXC9" s="346"/>
      <c r="TXD9" s="346"/>
      <c r="TXE9" s="346"/>
      <c r="TXF9" s="346"/>
      <c r="TXG9" s="346"/>
      <c r="TXH9" s="346"/>
      <c r="TXI9" s="346"/>
      <c r="TXJ9" s="346"/>
      <c r="TXK9" s="346"/>
      <c r="TXL9" s="346"/>
      <c r="TXM9" s="346"/>
      <c r="TXN9" s="346"/>
      <c r="TXO9" s="346"/>
      <c r="TXP9" s="346"/>
      <c r="TXQ9" s="346"/>
      <c r="TXR9" s="346"/>
      <c r="TXS9" s="346"/>
      <c r="TXT9" s="346"/>
      <c r="TXU9" s="346"/>
      <c r="TXV9" s="346"/>
      <c r="TXW9" s="346"/>
      <c r="TXX9" s="346"/>
      <c r="TXY9" s="346"/>
      <c r="TXZ9" s="346"/>
      <c r="TYA9" s="346"/>
      <c r="TYB9" s="346"/>
      <c r="TYC9" s="346"/>
      <c r="TYD9" s="346"/>
      <c r="TYE9" s="346"/>
      <c r="TYF9" s="346"/>
      <c r="TYG9" s="346"/>
      <c r="TYH9" s="346"/>
      <c r="TYI9" s="346"/>
      <c r="TYJ9" s="346"/>
      <c r="TYK9" s="346"/>
      <c r="TYL9" s="346"/>
      <c r="TYM9" s="346"/>
      <c r="TYN9" s="346"/>
      <c r="TYO9" s="346"/>
      <c r="TYP9" s="346"/>
      <c r="TYQ9" s="346"/>
      <c r="TYR9" s="346"/>
      <c r="TYS9" s="346"/>
      <c r="TYT9" s="346"/>
      <c r="TYU9" s="346"/>
      <c r="TYV9" s="346"/>
      <c r="TYW9" s="346"/>
      <c r="TYX9" s="346"/>
      <c r="TYY9" s="346"/>
      <c r="TYZ9" s="346"/>
      <c r="TZA9" s="346"/>
      <c r="TZB9" s="346"/>
      <c r="TZC9" s="346"/>
      <c r="TZD9" s="346"/>
      <c r="TZE9" s="346"/>
      <c r="TZF9" s="346"/>
      <c r="TZG9" s="346"/>
      <c r="TZH9" s="346"/>
      <c r="TZI9" s="346"/>
      <c r="TZJ9" s="346"/>
      <c r="TZK9" s="346"/>
      <c r="TZL9" s="346"/>
      <c r="TZM9" s="346"/>
      <c r="TZN9" s="346"/>
      <c r="TZO9" s="346"/>
      <c r="TZP9" s="346"/>
      <c r="TZQ9" s="346"/>
      <c r="TZR9" s="346"/>
      <c r="TZS9" s="346"/>
      <c r="TZT9" s="346"/>
      <c r="TZU9" s="346"/>
      <c r="TZV9" s="346"/>
      <c r="TZW9" s="346"/>
      <c r="TZX9" s="346"/>
      <c r="TZY9" s="346"/>
      <c r="TZZ9" s="346"/>
      <c r="UAA9" s="346"/>
      <c r="UAB9" s="346"/>
      <c r="UAC9" s="346"/>
      <c r="UAD9" s="346"/>
      <c r="UAE9" s="346"/>
      <c r="UAF9" s="346"/>
      <c r="UAG9" s="346"/>
      <c r="UAH9" s="346"/>
      <c r="UAI9" s="346"/>
      <c r="UAJ9" s="346"/>
      <c r="UAK9" s="346"/>
      <c r="UAL9" s="346"/>
      <c r="UAM9" s="346"/>
      <c r="UAN9" s="346"/>
      <c r="UAO9" s="346"/>
      <c r="UAP9" s="346"/>
      <c r="UAQ9" s="346"/>
      <c r="UAR9" s="346"/>
      <c r="UAS9" s="346"/>
      <c r="UAT9" s="346"/>
      <c r="UAU9" s="346"/>
      <c r="UAV9" s="346"/>
      <c r="UAW9" s="346"/>
      <c r="UAX9" s="346"/>
      <c r="UAY9" s="346"/>
      <c r="UAZ9" s="346"/>
      <c r="UBA9" s="346"/>
      <c r="UBB9" s="346"/>
      <c r="UBC9" s="346"/>
      <c r="UBD9" s="346"/>
      <c r="UBE9" s="346"/>
      <c r="UBF9" s="346"/>
      <c r="UBG9" s="346"/>
      <c r="UBH9" s="346"/>
      <c r="UBI9" s="346"/>
      <c r="UBJ9" s="346"/>
      <c r="UBK9" s="346"/>
      <c r="UBL9" s="346"/>
      <c r="UBM9" s="346"/>
      <c r="UBN9" s="346"/>
      <c r="UBO9" s="346"/>
      <c r="UBP9" s="346"/>
      <c r="UBQ9" s="346"/>
      <c r="UBR9" s="346"/>
      <c r="UBS9" s="346"/>
      <c r="UBT9" s="346"/>
      <c r="UBU9" s="346"/>
      <c r="UBV9" s="346"/>
      <c r="UBW9" s="346"/>
      <c r="UBX9" s="346"/>
      <c r="UBY9" s="346"/>
      <c r="UBZ9" s="346"/>
      <c r="UCA9" s="346"/>
      <c r="UCB9" s="346"/>
      <c r="UCC9" s="346"/>
      <c r="UCD9" s="346"/>
      <c r="UCE9" s="346"/>
      <c r="UCF9" s="346"/>
      <c r="UCG9" s="346"/>
      <c r="UCH9" s="346"/>
      <c r="UCI9" s="346"/>
      <c r="UCJ9" s="346"/>
      <c r="UCK9" s="346"/>
      <c r="UCL9" s="346"/>
      <c r="UCM9" s="346"/>
      <c r="UCN9" s="346"/>
      <c r="UCO9" s="346"/>
      <c r="UCP9" s="346"/>
      <c r="UCQ9" s="346"/>
      <c r="UCR9" s="346"/>
      <c r="UCS9" s="346"/>
      <c r="UCT9" s="346"/>
      <c r="UCU9" s="346"/>
      <c r="UCV9" s="346"/>
      <c r="UCW9" s="346"/>
      <c r="UCX9" s="346"/>
      <c r="UCY9" s="346"/>
      <c r="UCZ9" s="346"/>
      <c r="UDA9" s="346"/>
      <c r="UDB9" s="346"/>
      <c r="UDC9" s="346"/>
      <c r="UDD9" s="346"/>
      <c r="UDE9" s="346"/>
      <c r="UDF9" s="346"/>
      <c r="UDG9" s="346"/>
      <c r="UDH9" s="346"/>
      <c r="UDI9" s="346"/>
      <c r="UDJ9" s="346"/>
      <c r="UDK9" s="346"/>
      <c r="UDL9" s="346"/>
      <c r="UDM9" s="346"/>
      <c r="UDN9" s="346"/>
      <c r="UDO9" s="346"/>
      <c r="UDP9" s="346"/>
      <c r="UDQ9" s="346"/>
      <c r="UDR9" s="346"/>
      <c r="UDS9" s="346"/>
      <c r="UDT9" s="346"/>
      <c r="UDU9" s="346"/>
      <c r="UDV9" s="346"/>
      <c r="UDW9" s="346"/>
      <c r="UDX9" s="346"/>
      <c r="UDY9" s="346"/>
      <c r="UDZ9" s="346"/>
      <c r="UEA9" s="346"/>
      <c r="UEB9" s="346"/>
      <c r="UEC9" s="346"/>
      <c r="UED9" s="346"/>
      <c r="UEE9" s="346"/>
      <c r="UEF9" s="346"/>
      <c r="UEG9" s="346"/>
      <c r="UEH9" s="346"/>
      <c r="UEI9" s="346"/>
      <c r="UEJ9" s="346"/>
      <c r="UEK9" s="346"/>
      <c r="UEL9" s="346"/>
      <c r="UEM9" s="346"/>
      <c r="UEN9" s="346"/>
      <c r="UEO9" s="346"/>
      <c r="UEP9" s="346"/>
      <c r="UEQ9" s="346"/>
      <c r="UER9" s="346"/>
      <c r="UES9" s="346"/>
      <c r="UET9" s="346"/>
      <c r="UEU9" s="346"/>
      <c r="UEV9" s="346"/>
      <c r="UEW9" s="346"/>
      <c r="UEX9" s="346"/>
      <c r="UEY9" s="346"/>
      <c r="UEZ9" s="346"/>
      <c r="UFA9" s="346"/>
      <c r="UFB9" s="346"/>
      <c r="UFC9" s="346"/>
      <c r="UFD9" s="346"/>
      <c r="UFE9" s="346"/>
      <c r="UFF9" s="346"/>
      <c r="UFG9" s="346"/>
      <c r="UFH9" s="346"/>
      <c r="UFI9" s="346"/>
      <c r="UFJ9" s="346"/>
      <c r="UFK9" s="346"/>
      <c r="UFL9" s="346"/>
      <c r="UFM9" s="346"/>
      <c r="UFN9" s="346"/>
      <c r="UFO9" s="346"/>
      <c r="UFP9" s="346"/>
      <c r="UFQ9" s="346"/>
      <c r="UFR9" s="346"/>
      <c r="UFS9" s="346"/>
      <c r="UFT9" s="346"/>
      <c r="UFU9" s="346"/>
      <c r="UFV9" s="346"/>
      <c r="UFW9" s="346"/>
      <c r="UFX9" s="346"/>
      <c r="UFY9" s="346"/>
      <c r="UFZ9" s="346"/>
      <c r="UGA9" s="346"/>
      <c r="UGB9" s="346"/>
      <c r="UGC9" s="346"/>
      <c r="UGD9" s="346"/>
      <c r="UGE9" s="346"/>
      <c r="UGF9" s="346"/>
      <c r="UGG9" s="346"/>
      <c r="UGH9" s="346"/>
      <c r="UGI9" s="346"/>
      <c r="UGJ9" s="346"/>
      <c r="UGK9" s="346"/>
      <c r="UGL9" s="346"/>
      <c r="UGM9" s="346"/>
      <c r="UGN9" s="346"/>
      <c r="UGO9" s="346"/>
      <c r="UGP9" s="346"/>
      <c r="UGQ9" s="346"/>
      <c r="UGR9" s="346"/>
      <c r="UGS9" s="346"/>
      <c r="UGT9" s="346"/>
      <c r="UGU9" s="346"/>
      <c r="UGV9" s="346"/>
      <c r="UGW9" s="346"/>
      <c r="UGX9" s="346"/>
      <c r="UGY9" s="346"/>
      <c r="UGZ9" s="346"/>
      <c r="UHA9" s="346"/>
      <c r="UHB9" s="346"/>
      <c r="UHC9" s="346"/>
      <c r="UHD9" s="346"/>
      <c r="UHE9" s="346"/>
      <c r="UHF9" s="346"/>
      <c r="UHG9" s="346"/>
      <c r="UHH9" s="346"/>
      <c r="UHI9" s="346"/>
      <c r="UHJ9" s="346"/>
      <c r="UHK9" s="346"/>
      <c r="UHL9" s="346"/>
      <c r="UHM9" s="346"/>
      <c r="UHN9" s="346"/>
      <c r="UHO9" s="346"/>
      <c r="UHP9" s="346"/>
      <c r="UHQ9" s="346"/>
      <c r="UHR9" s="346"/>
      <c r="UHS9" s="346"/>
      <c r="UHT9" s="346"/>
      <c r="UHU9" s="346"/>
      <c r="UHV9" s="346"/>
      <c r="UHW9" s="346"/>
      <c r="UHX9" s="346"/>
      <c r="UHY9" s="346"/>
      <c r="UHZ9" s="346"/>
      <c r="UIA9" s="346"/>
      <c r="UIB9" s="346"/>
      <c r="UIC9" s="346"/>
      <c r="UID9" s="346"/>
      <c r="UIE9" s="346"/>
      <c r="UIF9" s="346"/>
      <c r="UIG9" s="346"/>
      <c r="UIH9" s="346"/>
      <c r="UII9" s="346"/>
      <c r="UIJ9" s="346"/>
      <c r="UIK9" s="346"/>
      <c r="UIL9" s="346"/>
      <c r="UIM9" s="346"/>
      <c r="UIN9" s="346"/>
      <c r="UIO9" s="346"/>
      <c r="UIP9" s="346"/>
      <c r="UIQ9" s="346"/>
      <c r="UIR9" s="346"/>
      <c r="UIS9" s="346"/>
      <c r="UIT9" s="346"/>
      <c r="UIU9" s="346"/>
      <c r="UIV9" s="346"/>
      <c r="UIW9" s="346"/>
      <c r="UIX9" s="346"/>
      <c r="UIY9" s="346"/>
      <c r="UIZ9" s="346"/>
      <c r="UJA9" s="346"/>
      <c r="UJB9" s="346"/>
      <c r="UJC9" s="346"/>
      <c r="UJD9" s="346"/>
      <c r="UJE9" s="346"/>
      <c r="UJF9" s="346"/>
      <c r="UJG9" s="346"/>
      <c r="UJH9" s="346"/>
      <c r="UJI9" s="346"/>
      <c r="UJJ9" s="346"/>
      <c r="UJK9" s="346"/>
      <c r="UJL9" s="346"/>
      <c r="UJM9" s="346"/>
      <c r="UJN9" s="346"/>
      <c r="UJO9" s="346"/>
      <c r="UJP9" s="346"/>
      <c r="UJQ9" s="346"/>
      <c r="UJR9" s="346"/>
      <c r="UJS9" s="346"/>
      <c r="UJT9" s="346"/>
      <c r="UJU9" s="346"/>
      <c r="UJV9" s="346"/>
      <c r="UJW9" s="346"/>
      <c r="UJX9" s="346"/>
      <c r="UJY9" s="346"/>
      <c r="UJZ9" s="346"/>
      <c r="UKA9" s="346"/>
      <c r="UKB9" s="346"/>
      <c r="UKC9" s="346"/>
      <c r="UKD9" s="346"/>
      <c r="UKE9" s="346"/>
      <c r="UKF9" s="346"/>
      <c r="UKG9" s="346"/>
      <c r="UKH9" s="346"/>
      <c r="UKI9" s="346"/>
      <c r="UKJ9" s="346"/>
      <c r="UKK9" s="346"/>
      <c r="UKL9" s="346"/>
      <c r="UKM9" s="346"/>
      <c r="UKN9" s="346"/>
      <c r="UKO9" s="346"/>
      <c r="UKP9" s="346"/>
      <c r="UKQ9" s="346"/>
      <c r="UKR9" s="346"/>
      <c r="UKS9" s="346"/>
      <c r="UKT9" s="346"/>
      <c r="UKU9" s="346"/>
      <c r="UKV9" s="346"/>
      <c r="UKW9" s="346"/>
      <c r="UKX9" s="346"/>
      <c r="UKY9" s="346"/>
      <c r="UKZ9" s="346"/>
      <c r="ULA9" s="346"/>
      <c r="ULB9" s="346"/>
      <c r="ULC9" s="346"/>
      <c r="ULD9" s="346"/>
      <c r="ULE9" s="346"/>
      <c r="ULF9" s="346"/>
      <c r="ULG9" s="346"/>
      <c r="ULH9" s="346"/>
      <c r="ULI9" s="346"/>
      <c r="ULJ9" s="346"/>
      <c r="ULK9" s="346"/>
      <c r="ULL9" s="346"/>
      <c r="ULM9" s="346"/>
      <c r="ULN9" s="346"/>
      <c r="ULO9" s="346"/>
      <c r="ULP9" s="346"/>
      <c r="ULQ9" s="346"/>
      <c r="ULR9" s="346"/>
      <c r="ULS9" s="346"/>
      <c r="ULT9" s="346"/>
      <c r="ULU9" s="346"/>
      <c r="ULV9" s="346"/>
      <c r="ULW9" s="346"/>
      <c r="ULX9" s="346"/>
      <c r="ULY9" s="346"/>
      <c r="ULZ9" s="346"/>
      <c r="UMA9" s="346"/>
      <c r="UMB9" s="346"/>
      <c r="UMC9" s="346"/>
      <c r="UMD9" s="346"/>
      <c r="UME9" s="346"/>
      <c r="UMF9" s="346"/>
      <c r="UMG9" s="346"/>
      <c r="UMH9" s="346"/>
      <c r="UMI9" s="346"/>
      <c r="UMJ9" s="346"/>
      <c r="UMK9" s="346"/>
      <c r="UML9" s="346"/>
      <c r="UMM9" s="346"/>
      <c r="UMN9" s="346"/>
      <c r="UMO9" s="346"/>
      <c r="UMP9" s="346"/>
      <c r="UMQ9" s="346"/>
      <c r="UMR9" s="346"/>
      <c r="UMS9" s="346"/>
      <c r="UMT9" s="346"/>
      <c r="UMU9" s="346"/>
      <c r="UMV9" s="346"/>
      <c r="UMW9" s="346"/>
      <c r="UMX9" s="346"/>
      <c r="UMY9" s="346"/>
      <c r="UMZ9" s="346"/>
      <c r="UNA9" s="346"/>
      <c r="UNB9" s="346"/>
      <c r="UNC9" s="346"/>
      <c r="UND9" s="346"/>
      <c r="UNE9" s="346"/>
      <c r="UNF9" s="346"/>
      <c r="UNG9" s="346"/>
      <c r="UNH9" s="346"/>
      <c r="UNI9" s="346"/>
      <c r="UNJ9" s="346"/>
      <c r="UNK9" s="346"/>
      <c r="UNL9" s="346"/>
      <c r="UNM9" s="346"/>
      <c r="UNN9" s="346"/>
      <c r="UNO9" s="346"/>
      <c r="UNP9" s="346"/>
      <c r="UNQ9" s="346"/>
      <c r="UNR9" s="346"/>
      <c r="UNS9" s="346"/>
      <c r="UNT9" s="346"/>
      <c r="UNU9" s="346"/>
      <c r="UNV9" s="346"/>
      <c r="UNW9" s="346"/>
      <c r="UNX9" s="346"/>
      <c r="UNY9" s="346"/>
      <c r="UNZ9" s="346"/>
      <c r="UOA9" s="346"/>
      <c r="UOB9" s="346"/>
      <c r="UOC9" s="346"/>
      <c r="UOD9" s="346"/>
      <c r="UOE9" s="346"/>
      <c r="UOF9" s="346"/>
      <c r="UOG9" s="346"/>
      <c r="UOH9" s="346"/>
      <c r="UOI9" s="346"/>
      <c r="UOJ9" s="346"/>
      <c r="UOK9" s="346"/>
      <c r="UOL9" s="346"/>
      <c r="UOM9" s="346"/>
      <c r="UON9" s="346"/>
      <c r="UOO9" s="346"/>
      <c r="UOP9" s="346"/>
      <c r="UOQ9" s="346"/>
      <c r="UOR9" s="346"/>
      <c r="UOS9" s="346"/>
      <c r="UOT9" s="346"/>
      <c r="UOU9" s="346"/>
      <c r="UOV9" s="346"/>
      <c r="UOW9" s="346"/>
      <c r="UOX9" s="346"/>
      <c r="UOY9" s="346"/>
      <c r="UOZ9" s="346"/>
      <c r="UPA9" s="346"/>
      <c r="UPB9" s="346"/>
      <c r="UPC9" s="346"/>
      <c r="UPD9" s="346"/>
      <c r="UPE9" s="346"/>
      <c r="UPF9" s="346"/>
      <c r="UPG9" s="346"/>
      <c r="UPH9" s="346"/>
      <c r="UPI9" s="346"/>
      <c r="UPJ9" s="346"/>
      <c r="UPK9" s="346"/>
      <c r="UPL9" s="346"/>
      <c r="UPM9" s="346"/>
      <c r="UPN9" s="346"/>
      <c r="UPO9" s="346"/>
      <c r="UPP9" s="346"/>
      <c r="UPQ9" s="346"/>
      <c r="UPR9" s="346"/>
      <c r="UPS9" s="346"/>
      <c r="UPT9" s="346"/>
      <c r="UPU9" s="346"/>
      <c r="UPV9" s="346"/>
      <c r="UPW9" s="346"/>
      <c r="UPX9" s="346"/>
      <c r="UPY9" s="346"/>
      <c r="UPZ9" s="346"/>
      <c r="UQA9" s="346"/>
      <c r="UQB9" s="346"/>
      <c r="UQC9" s="346"/>
      <c r="UQD9" s="346"/>
      <c r="UQE9" s="346"/>
      <c r="UQF9" s="346"/>
      <c r="UQG9" s="346"/>
      <c r="UQH9" s="346"/>
      <c r="UQI9" s="346"/>
      <c r="UQJ9" s="346"/>
      <c r="UQK9" s="346"/>
      <c r="UQL9" s="346"/>
      <c r="UQM9" s="346"/>
      <c r="UQN9" s="346"/>
      <c r="UQO9" s="346"/>
      <c r="UQP9" s="346"/>
      <c r="UQQ9" s="346"/>
      <c r="UQR9" s="346"/>
      <c r="UQS9" s="346"/>
      <c r="UQT9" s="346"/>
      <c r="UQU9" s="346"/>
      <c r="UQV9" s="346"/>
      <c r="UQW9" s="346"/>
      <c r="UQX9" s="346"/>
      <c r="UQY9" s="346"/>
      <c r="UQZ9" s="346"/>
      <c r="URA9" s="346"/>
      <c r="URB9" s="346"/>
      <c r="URC9" s="346"/>
      <c r="URD9" s="346"/>
      <c r="URE9" s="346"/>
      <c r="URF9" s="346"/>
      <c r="URG9" s="346"/>
      <c r="URH9" s="346"/>
      <c r="URI9" s="346"/>
      <c r="URJ9" s="346"/>
      <c r="URK9" s="346"/>
      <c r="URL9" s="346"/>
      <c r="URM9" s="346"/>
      <c r="URN9" s="346"/>
      <c r="URO9" s="346"/>
      <c r="URP9" s="346"/>
      <c r="URQ9" s="346"/>
      <c r="URR9" s="346"/>
      <c r="URS9" s="346"/>
      <c r="URT9" s="346"/>
      <c r="URU9" s="346"/>
      <c r="URV9" s="346"/>
      <c r="URW9" s="346"/>
      <c r="URX9" s="346"/>
      <c r="URY9" s="346"/>
      <c r="URZ9" s="346"/>
      <c r="USA9" s="346"/>
      <c r="USB9" s="346"/>
      <c r="USC9" s="346"/>
      <c r="USD9" s="346"/>
      <c r="USE9" s="346"/>
      <c r="USF9" s="346"/>
      <c r="USG9" s="346"/>
      <c r="USH9" s="346"/>
      <c r="USI9" s="346"/>
      <c r="USJ9" s="346"/>
      <c r="USK9" s="346"/>
      <c r="USL9" s="346"/>
      <c r="USM9" s="346"/>
      <c r="USN9" s="346"/>
      <c r="USO9" s="346"/>
      <c r="USP9" s="346"/>
      <c r="USQ9" s="346"/>
      <c r="USR9" s="346"/>
      <c r="USS9" s="346"/>
      <c r="UST9" s="346"/>
      <c r="USU9" s="346"/>
      <c r="USV9" s="346"/>
      <c r="USW9" s="346"/>
      <c r="USX9" s="346"/>
      <c r="USY9" s="346"/>
      <c r="USZ9" s="346"/>
      <c r="UTA9" s="346"/>
      <c r="UTB9" s="346"/>
      <c r="UTC9" s="346"/>
      <c r="UTD9" s="346"/>
      <c r="UTE9" s="346"/>
      <c r="UTF9" s="346"/>
      <c r="UTG9" s="346"/>
      <c r="UTH9" s="346"/>
      <c r="UTI9" s="346"/>
      <c r="UTJ9" s="346"/>
      <c r="UTK9" s="346"/>
      <c r="UTL9" s="346"/>
      <c r="UTM9" s="346"/>
      <c r="UTN9" s="346"/>
      <c r="UTO9" s="346"/>
      <c r="UTP9" s="346"/>
      <c r="UTQ9" s="346"/>
      <c r="UTR9" s="346"/>
      <c r="UTS9" s="346"/>
      <c r="UTT9" s="346"/>
      <c r="UTU9" s="346"/>
      <c r="UTV9" s="346"/>
      <c r="UTW9" s="346"/>
      <c r="UTX9" s="346"/>
      <c r="UTY9" s="346"/>
      <c r="UTZ9" s="346"/>
      <c r="UUA9" s="346"/>
      <c r="UUB9" s="346"/>
      <c r="UUC9" s="346"/>
      <c r="UUD9" s="346"/>
      <c r="UUE9" s="346"/>
      <c r="UUF9" s="346"/>
      <c r="UUG9" s="346"/>
      <c r="UUH9" s="346"/>
      <c r="UUI9" s="346"/>
      <c r="UUJ9" s="346"/>
      <c r="UUK9" s="346"/>
      <c r="UUL9" s="346"/>
      <c r="UUM9" s="346"/>
      <c r="UUN9" s="346"/>
      <c r="UUO9" s="346"/>
      <c r="UUP9" s="346"/>
      <c r="UUQ9" s="346"/>
      <c r="UUR9" s="346"/>
      <c r="UUS9" s="346"/>
      <c r="UUT9" s="346"/>
      <c r="UUU9" s="346"/>
      <c r="UUV9" s="346"/>
      <c r="UUW9" s="346"/>
      <c r="UUX9" s="346"/>
      <c r="UUY9" s="346"/>
      <c r="UUZ9" s="346"/>
      <c r="UVA9" s="346"/>
      <c r="UVB9" s="346"/>
      <c r="UVC9" s="346"/>
      <c r="UVD9" s="346"/>
      <c r="UVE9" s="346"/>
      <c r="UVF9" s="346"/>
      <c r="UVG9" s="346"/>
      <c r="UVH9" s="346"/>
      <c r="UVI9" s="346"/>
      <c r="UVJ9" s="346"/>
      <c r="UVK9" s="346"/>
      <c r="UVL9" s="346"/>
      <c r="UVM9" s="346"/>
      <c r="UVN9" s="346"/>
      <c r="UVO9" s="346"/>
      <c r="UVP9" s="346"/>
      <c r="UVQ9" s="346"/>
      <c r="UVR9" s="346"/>
      <c r="UVS9" s="346"/>
      <c r="UVT9" s="346"/>
      <c r="UVU9" s="346"/>
      <c r="UVV9" s="346"/>
      <c r="UVW9" s="346"/>
      <c r="UVX9" s="346"/>
      <c r="UVY9" s="346"/>
      <c r="UVZ9" s="346"/>
      <c r="UWA9" s="346"/>
      <c r="UWB9" s="346"/>
      <c r="UWC9" s="346"/>
      <c r="UWD9" s="346"/>
      <c r="UWE9" s="346"/>
      <c r="UWF9" s="346"/>
      <c r="UWG9" s="346"/>
      <c r="UWH9" s="346"/>
      <c r="UWI9" s="346"/>
      <c r="UWJ9" s="346"/>
      <c r="UWK9" s="346"/>
      <c r="UWL9" s="346"/>
      <c r="UWM9" s="346"/>
      <c r="UWN9" s="346"/>
      <c r="UWO9" s="346"/>
      <c r="UWP9" s="346"/>
      <c r="UWQ9" s="346"/>
      <c r="UWR9" s="346"/>
      <c r="UWS9" s="346"/>
      <c r="UWT9" s="346"/>
      <c r="UWU9" s="346"/>
      <c r="UWV9" s="346"/>
      <c r="UWW9" s="346"/>
      <c r="UWX9" s="346"/>
      <c r="UWY9" s="346"/>
      <c r="UWZ9" s="346"/>
      <c r="UXA9" s="346"/>
      <c r="UXB9" s="346"/>
      <c r="UXC9" s="346"/>
      <c r="UXD9" s="346"/>
      <c r="UXE9" s="346"/>
      <c r="UXF9" s="346"/>
      <c r="UXG9" s="346"/>
      <c r="UXH9" s="346"/>
      <c r="UXI9" s="346"/>
      <c r="UXJ9" s="346"/>
      <c r="UXK9" s="346"/>
      <c r="UXL9" s="346"/>
      <c r="UXM9" s="346"/>
      <c r="UXN9" s="346"/>
      <c r="UXO9" s="346"/>
      <c r="UXP9" s="346"/>
      <c r="UXQ9" s="346"/>
      <c r="UXR9" s="346"/>
      <c r="UXS9" s="346"/>
      <c r="UXT9" s="346"/>
      <c r="UXU9" s="346"/>
      <c r="UXV9" s="346"/>
      <c r="UXW9" s="346"/>
      <c r="UXX9" s="346"/>
      <c r="UXY9" s="346"/>
      <c r="UXZ9" s="346"/>
      <c r="UYA9" s="346"/>
      <c r="UYB9" s="346"/>
      <c r="UYC9" s="346"/>
      <c r="UYD9" s="346"/>
      <c r="UYE9" s="346"/>
      <c r="UYF9" s="346"/>
      <c r="UYG9" s="346"/>
      <c r="UYH9" s="346"/>
      <c r="UYI9" s="346"/>
      <c r="UYJ9" s="346"/>
      <c r="UYK9" s="346"/>
      <c r="UYL9" s="346"/>
      <c r="UYM9" s="346"/>
      <c r="UYN9" s="346"/>
      <c r="UYO9" s="346"/>
      <c r="UYP9" s="346"/>
      <c r="UYQ9" s="346"/>
      <c r="UYR9" s="346"/>
      <c r="UYS9" s="346"/>
      <c r="UYT9" s="346"/>
      <c r="UYU9" s="346"/>
      <c r="UYV9" s="346"/>
      <c r="UYW9" s="346"/>
      <c r="UYX9" s="346"/>
      <c r="UYY9" s="346"/>
      <c r="UYZ9" s="346"/>
      <c r="UZA9" s="346"/>
      <c r="UZB9" s="346"/>
      <c r="UZC9" s="346"/>
      <c r="UZD9" s="346"/>
      <c r="UZE9" s="346"/>
      <c r="UZF9" s="346"/>
      <c r="UZG9" s="346"/>
      <c r="UZH9" s="346"/>
      <c r="UZI9" s="346"/>
      <c r="UZJ9" s="346"/>
      <c r="UZK9" s="346"/>
      <c r="UZL9" s="346"/>
      <c r="UZM9" s="346"/>
      <c r="UZN9" s="346"/>
      <c r="UZO9" s="346"/>
      <c r="UZP9" s="346"/>
      <c r="UZQ9" s="346"/>
      <c r="UZR9" s="346"/>
      <c r="UZS9" s="346"/>
      <c r="UZT9" s="346"/>
      <c r="UZU9" s="346"/>
      <c r="UZV9" s="346"/>
      <c r="UZW9" s="346"/>
      <c r="UZX9" s="346"/>
      <c r="UZY9" s="346"/>
      <c r="UZZ9" s="346"/>
      <c r="VAA9" s="346"/>
      <c r="VAB9" s="346"/>
      <c r="VAC9" s="346"/>
      <c r="VAD9" s="346"/>
      <c r="VAE9" s="346"/>
      <c r="VAF9" s="346"/>
      <c r="VAG9" s="346"/>
      <c r="VAH9" s="346"/>
      <c r="VAI9" s="346"/>
      <c r="VAJ9" s="346"/>
      <c r="VAK9" s="346"/>
      <c r="VAL9" s="346"/>
      <c r="VAM9" s="346"/>
      <c r="VAN9" s="346"/>
      <c r="VAO9" s="346"/>
      <c r="VAP9" s="346"/>
      <c r="VAQ9" s="346"/>
      <c r="VAR9" s="346"/>
      <c r="VAS9" s="346"/>
      <c r="VAT9" s="346"/>
      <c r="VAU9" s="346"/>
      <c r="VAV9" s="346"/>
      <c r="VAW9" s="346"/>
      <c r="VAX9" s="346"/>
      <c r="VAY9" s="346"/>
      <c r="VAZ9" s="346"/>
      <c r="VBA9" s="346"/>
      <c r="VBB9" s="346"/>
      <c r="VBC9" s="346"/>
      <c r="VBD9" s="346"/>
      <c r="VBE9" s="346"/>
      <c r="VBF9" s="346"/>
      <c r="VBG9" s="346"/>
      <c r="VBH9" s="346"/>
      <c r="VBI9" s="346"/>
      <c r="VBJ9" s="346"/>
      <c r="VBK9" s="346"/>
      <c r="VBL9" s="346"/>
      <c r="VBM9" s="346"/>
      <c r="VBN9" s="346"/>
      <c r="VBO9" s="346"/>
      <c r="VBP9" s="346"/>
      <c r="VBQ9" s="346"/>
      <c r="VBR9" s="346"/>
      <c r="VBS9" s="346"/>
      <c r="VBT9" s="346"/>
      <c r="VBU9" s="346"/>
      <c r="VBV9" s="346"/>
      <c r="VBW9" s="346"/>
      <c r="VBX9" s="346"/>
      <c r="VBY9" s="346"/>
      <c r="VBZ9" s="346"/>
      <c r="VCA9" s="346"/>
      <c r="VCB9" s="346"/>
      <c r="VCC9" s="346"/>
      <c r="VCD9" s="346"/>
      <c r="VCE9" s="346"/>
      <c r="VCF9" s="346"/>
      <c r="VCG9" s="346"/>
      <c r="VCH9" s="346"/>
      <c r="VCI9" s="346"/>
      <c r="VCJ9" s="346"/>
      <c r="VCK9" s="346"/>
      <c r="VCL9" s="346"/>
      <c r="VCM9" s="346"/>
      <c r="VCN9" s="346"/>
      <c r="VCO9" s="346"/>
      <c r="VCP9" s="346"/>
      <c r="VCQ9" s="346"/>
      <c r="VCR9" s="346"/>
      <c r="VCS9" s="346"/>
      <c r="VCT9" s="346"/>
      <c r="VCU9" s="346"/>
      <c r="VCV9" s="346"/>
      <c r="VCW9" s="346"/>
      <c r="VCX9" s="346"/>
      <c r="VCY9" s="346"/>
      <c r="VCZ9" s="346"/>
      <c r="VDA9" s="346"/>
      <c r="VDB9" s="346"/>
      <c r="VDC9" s="346"/>
      <c r="VDD9" s="346"/>
      <c r="VDE9" s="346"/>
      <c r="VDF9" s="346"/>
      <c r="VDG9" s="346"/>
      <c r="VDH9" s="346"/>
      <c r="VDI9" s="346"/>
      <c r="VDJ9" s="346"/>
      <c r="VDK9" s="346"/>
      <c r="VDL9" s="346"/>
      <c r="VDM9" s="346"/>
      <c r="VDN9" s="346"/>
      <c r="VDO9" s="346"/>
      <c r="VDP9" s="346"/>
      <c r="VDQ9" s="346"/>
      <c r="VDR9" s="346"/>
      <c r="VDS9" s="346"/>
      <c r="VDT9" s="346"/>
      <c r="VDU9" s="346"/>
      <c r="VDV9" s="346"/>
      <c r="VDW9" s="346"/>
      <c r="VDX9" s="346"/>
      <c r="VDY9" s="346"/>
      <c r="VDZ9" s="346"/>
      <c r="VEA9" s="346"/>
      <c r="VEB9" s="346"/>
      <c r="VEC9" s="346"/>
      <c r="VED9" s="346"/>
      <c r="VEE9" s="346"/>
      <c r="VEF9" s="346"/>
      <c r="VEG9" s="346"/>
      <c r="VEH9" s="346"/>
      <c r="VEI9" s="346"/>
      <c r="VEJ9" s="346"/>
      <c r="VEK9" s="346"/>
      <c r="VEL9" s="346"/>
      <c r="VEM9" s="346"/>
      <c r="VEN9" s="346"/>
      <c r="VEO9" s="346"/>
      <c r="VEP9" s="346"/>
      <c r="VEQ9" s="346"/>
      <c r="VER9" s="346"/>
      <c r="VES9" s="346"/>
      <c r="VET9" s="346"/>
      <c r="VEU9" s="346"/>
      <c r="VEV9" s="346"/>
      <c r="VEW9" s="346"/>
      <c r="VEX9" s="346"/>
      <c r="VEY9" s="346"/>
      <c r="VEZ9" s="346"/>
      <c r="VFA9" s="346"/>
      <c r="VFB9" s="346"/>
      <c r="VFC9" s="346"/>
      <c r="VFD9" s="346"/>
      <c r="VFE9" s="346"/>
      <c r="VFF9" s="346"/>
      <c r="VFG9" s="346"/>
      <c r="VFH9" s="346"/>
      <c r="VFI9" s="346"/>
      <c r="VFJ9" s="346"/>
      <c r="VFK9" s="346"/>
      <c r="VFL9" s="346"/>
      <c r="VFM9" s="346"/>
      <c r="VFN9" s="346"/>
      <c r="VFO9" s="346"/>
      <c r="VFP9" s="346"/>
      <c r="VFQ9" s="346"/>
      <c r="VFR9" s="346"/>
      <c r="VFS9" s="346"/>
      <c r="VFT9" s="346"/>
      <c r="VFU9" s="346"/>
      <c r="VFV9" s="346"/>
      <c r="VFW9" s="346"/>
      <c r="VFX9" s="346"/>
      <c r="VFY9" s="346"/>
      <c r="VFZ9" s="346"/>
      <c r="VGA9" s="346"/>
      <c r="VGB9" s="346"/>
      <c r="VGC9" s="346"/>
      <c r="VGD9" s="346"/>
      <c r="VGE9" s="346"/>
      <c r="VGF9" s="346"/>
      <c r="VGG9" s="346"/>
      <c r="VGH9" s="346"/>
      <c r="VGI9" s="346"/>
      <c r="VGJ9" s="346"/>
      <c r="VGK9" s="346"/>
      <c r="VGL9" s="346"/>
      <c r="VGM9" s="346"/>
      <c r="VGN9" s="346"/>
      <c r="VGO9" s="346"/>
      <c r="VGP9" s="346"/>
      <c r="VGQ9" s="346"/>
      <c r="VGR9" s="346"/>
      <c r="VGS9" s="346"/>
      <c r="VGT9" s="346"/>
      <c r="VGU9" s="346"/>
      <c r="VGV9" s="346"/>
      <c r="VGW9" s="346"/>
      <c r="VGX9" s="346"/>
      <c r="VGY9" s="346"/>
      <c r="VGZ9" s="346"/>
      <c r="VHA9" s="346"/>
      <c r="VHB9" s="346"/>
      <c r="VHC9" s="346"/>
      <c r="VHD9" s="346"/>
      <c r="VHE9" s="346"/>
      <c r="VHF9" s="346"/>
      <c r="VHG9" s="346"/>
      <c r="VHH9" s="346"/>
      <c r="VHI9" s="346"/>
      <c r="VHJ9" s="346"/>
      <c r="VHK9" s="346"/>
      <c r="VHL9" s="346"/>
      <c r="VHM9" s="346"/>
      <c r="VHN9" s="346"/>
      <c r="VHO9" s="346"/>
      <c r="VHP9" s="346"/>
      <c r="VHQ9" s="346"/>
      <c r="VHR9" s="346"/>
      <c r="VHS9" s="346"/>
      <c r="VHT9" s="346"/>
      <c r="VHU9" s="346"/>
      <c r="VHV9" s="346"/>
      <c r="VHW9" s="346"/>
      <c r="VHX9" s="346"/>
      <c r="VHY9" s="346"/>
      <c r="VHZ9" s="346"/>
      <c r="VIA9" s="346"/>
      <c r="VIB9" s="346"/>
      <c r="VIC9" s="346"/>
      <c r="VID9" s="346"/>
      <c r="VIE9" s="346"/>
      <c r="VIF9" s="346"/>
      <c r="VIG9" s="346"/>
      <c r="VIH9" s="346"/>
      <c r="VII9" s="346"/>
      <c r="VIJ9" s="346"/>
      <c r="VIK9" s="346"/>
      <c r="VIL9" s="346"/>
      <c r="VIM9" s="346"/>
      <c r="VIN9" s="346"/>
      <c r="VIO9" s="346"/>
      <c r="VIP9" s="346"/>
      <c r="VIQ9" s="346"/>
      <c r="VIR9" s="346"/>
      <c r="VIS9" s="346"/>
      <c r="VIT9" s="346"/>
      <c r="VIU9" s="346"/>
      <c r="VIV9" s="346"/>
      <c r="VIW9" s="346"/>
      <c r="VIX9" s="346"/>
      <c r="VIY9" s="346"/>
      <c r="VIZ9" s="346"/>
      <c r="VJA9" s="346"/>
      <c r="VJB9" s="346"/>
      <c r="VJC9" s="346"/>
      <c r="VJD9" s="346"/>
      <c r="VJE9" s="346"/>
      <c r="VJF9" s="346"/>
      <c r="VJG9" s="346"/>
      <c r="VJH9" s="346"/>
      <c r="VJI9" s="346"/>
      <c r="VJJ9" s="346"/>
      <c r="VJK9" s="346"/>
      <c r="VJL9" s="346"/>
      <c r="VJM9" s="346"/>
      <c r="VJN9" s="346"/>
      <c r="VJO9" s="346"/>
      <c r="VJP9" s="346"/>
      <c r="VJQ9" s="346"/>
      <c r="VJR9" s="346"/>
      <c r="VJS9" s="346"/>
      <c r="VJT9" s="346"/>
      <c r="VJU9" s="346"/>
      <c r="VJV9" s="346"/>
      <c r="VJW9" s="346"/>
      <c r="VJX9" s="346"/>
      <c r="VJY9" s="346"/>
      <c r="VJZ9" s="346"/>
      <c r="VKA9" s="346"/>
      <c r="VKB9" s="346"/>
      <c r="VKC9" s="346"/>
      <c r="VKD9" s="346"/>
      <c r="VKE9" s="346"/>
      <c r="VKF9" s="346"/>
      <c r="VKG9" s="346"/>
      <c r="VKH9" s="346"/>
      <c r="VKI9" s="346"/>
      <c r="VKJ9" s="346"/>
      <c r="VKK9" s="346"/>
      <c r="VKL9" s="346"/>
      <c r="VKM9" s="346"/>
      <c r="VKN9" s="346"/>
      <c r="VKO9" s="346"/>
      <c r="VKP9" s="346"/>
      <c r="VKQ9" s="346"/>
      <c r="VKR9" s="346"/>
      <c r="VKS9" s="346"/>
      <c r="VKT9" s="346"/>
      <c r="VKU9" s="346"/>
      <c r="VKV9" s="346"/>
      <c r="VKW9" s="346"/>
      <c r="VKX9" s="346"/>
      <c r="VKY9" s="346"/>
      <c r="VKZ9" s="346"/>
      <c r="VLA9" s="346"/>
      <c r="VLB9" s="346"/>
      <c r="VLC9" s="346"/>
      <c r="VLD9" s="346"/>
      <c r="VLE9" s="346"/>
      <c r="VLF9" s="346"/>
      <c r="VLG9" s="346"/>
      <c r="VLH9" s="346"/>
      <c r="VLI9" s="346"/>
      <c r="VLJ9" s="346"/>
      <c r="VLK9" s="346"/>
      <c r="VLL9" s="346"/>
      <c r="VLM9" s="346"/>
      <c r="VLN9" s="346"/>
      <c r="VLO9" s="346"/>
      <c r="VLP9" s="346"/>
      <c r="VLQ9" s="346"/>
      <c r="VLR9" s="346"/>
      <c r="VLS9" s="346"/>
      <c r="VLT9" s="346"/>
      <c r="VLU9" s="346"/>
      <c r="VLV9" s="346"/>
      <c r="VLW9" s="346"/>
      <c r="VLX9" s="346"/>
      <c r="VLY9" s="346"/>
      <c r="VLZ9" s="346"/>
      <c r="VMA9" s="346"/>
      <c r="VMB9" s="346"/>
      <c r="VMC9" s="346"/>
      <c r="VMD9" s="346"/>
      <c r="VME9" s="346"/>
      <c r="VMF9" s="346"/>
      <c r="VMG9" s="346"/>
      <c r="VMH9" s="346"/>
      <c r="VMI9" s="346"/>
      <c r="VMJ9" s="346"/>
      <c r="VMK9" s="346"/>
      <c r="VML9" s="346"/>
      <c r="VMM9" s="346"/>
      <c r="VMN9" s="346"/>
      <c r="VMO9" s="346"/>
      <c r="VMP9" s="346"/>
      <c r="VMQ9" s="346"/>
      <c r="VMR9" s="346"/>
      <c r="VMS9" s="346"/>
      <c r="VMT9" s="346"/>
      <c r="VMU9" s="346"/>
      <c r="VMV9" s="346"/>
      <c r="VMW9" s="346"/>
      <c r="VMX9" s="346"/>
      <c r="VMY9" s="346"/>
      <c r="VMZ9" s="346"/>
      <c r="VNA9" s="346"/>
      <c r="VNB9" s="346"/>
      <c r="VNC9" s="346"/>
      <c r="VND9" s="346"/>
      <c r="VNE9" s="346"/>
      <c r="VNF9" s="346"/>
      <c r="VNG9" s="346"/>
      <c r="VNH9" s="346"/>
      <c r="VNI9" s="346"/>
      <c r="VNJ9" s="346"/>
      <c r="VNK9" s="346"/>
      <c r="VNL9" s="346"/>
      <c r="VNM9" s="346"/>
      <c r="VNN9" s="346"/>
      <c r="VNO9" s="346"/>
      <c r="VNP9" s="346"/>
      <c r="VNQ9" s="346"/>
      <c r="VNR9" s="346"/>
      <c r="VNS9" s="346"/>
      <c r="VNT9" s="346"/>
      <c r="VNU9" s="346"/>
      <c r="VNV9" s="346"/>
      <c r="VNW9" s="346"/>
      <c r="VNX9" s="346"/>
      <c r="VNY9" s="346"/>
      <c r="VNZ9" s="346"/>
      <c r="VOA9" s="346"/>
      <c r="VOB9" s="346"/>
      <c r="VOC9" s="346"/>
      <c r="VOD9" s="346"/>
      <c r="VOE9" s="346"/>
      <c r="VOF9" s="346"/>
      <c r="VOG9" s="346"/>
      <c r="VOH9" s="346"/>
      <c r="VOI9" s="346"/>
      <c r="VOJ9" s="346"/>
      <c r="VOK9" s="346"/>
      <c r="VOL9" s="346"/>
      <c r="VOM9" s="346"/>
      <c r="VON9" s="346"/>
      <c r="VOO9" s="346"/>
      <c r="VOP9" s="346"/>
      <c r="VOQ9" s="346"/>
      <c r="VOR9" s="346"/>
      <c r="VOS9" s="346"/>
      <c r="VOT9" s="346"/>
      <c r="VOU9" s="346"/>
      <c r="VOV9" s="346"/>
      <c r="VOW9" s="346"/>
      <c r="VOX9" s="346"/>
      <c r="VOY9" s="346"/>
      <c r="VOZ9" s="346"/>
      <c r="VPA9" s="346"/>
      <c r="VPB9" s="346"/>
      <c r="VPC9" s="346"/>
      <c r="VPD9" s="346"/>
      <c r="VPE9" s="346"/>
      <c r="VPF9" s="346"/>
      <c r="VPG9" s="346"/>
      <c r="VPH9" s="346"/>
      <c r="VPI9" s="346"/>
      <c r="VPJ9" s="346"/>
      <c r="VPK9" s="346"/>
      <c r="VPL9" s="346"/>
      <c r="VPM9" s="346"/>
      <c r="VPN9" s="346"/>
      <c r="VPO9" s="346"/>
      <c r="VPP9" s="346"/>
      <c r="VPQ9" s="346"/>
      <c r="VPR9" s="346"/>
      <c r="VPS9" s="346"/>
      <c r="VPT9" s="346"/>
      <c r="VPU9" s="346"/>
      <c r="VPV9" s="346"/>
      <c r="VPW9" s="346"/>
      <c r="VPX9" s="346"/>
      <c r="VPY9" s="346"/>
      <c r="VPZ9" s="346"/>
      <c r="VQA9" s="346"/>
      <c r="VQB9" s="346"/>
      <c r="VQC9" s="346"/>
      <c r="VQD9" s="346"/>
      <c r="VQE9" s="346"/>
      <c r="VQF9" s="346"/>
      <c r="VQG9" s="346"/>
      <c r="VQH9" s="346"/>
      <c r="VQI9" s="346"/>
      <c r="VQJ9" s="346"/>
      <c r="VQK9" s="346"/>
      <c r="VQL9" s="346"/>
      <c r="VQM9" s="346"/>
      <c r="VQN9" s="346"/>
      <c r="VQO9" s="346"/>
      <c r="VQP9" s="346"/>
      <c r="VQQ9" s="346"/>
      <c r="VQR9" s="346"/>
      <c r="VQS9" s="346"/>
      <c r="VQT9" s="346"/>
      <c r="VQU9" s="346"/>
      <c r="VQV9" s="346"/>
      <c r="VQW9" s="346"/>
      <c r="VQX9" s="346"/>
      <c r="VQY9" s="346"/>
      <c r="VQZ9" s="346"/>
      <c r="VRA9" s="346"/>
      <c r="VRB9" s="346"/>
      <c r="VRC9" s="346"/>
      <c r="VRD9" s="346"/>
      <c r="VRE9" s="346"/>
      <c r="VRF9" s="346"/>
      <c r="VRG9" s="346"/>
      <c r="VRH9" s="346"/>
      <c r="VRI9" s="346"/>
      <c r="VRJ9" s="346"/>
      <c r="VRK9" s="346"/>
      <c r="VRL9" s="346"/>
      <c r="VRM9" s="346"/>
      <c r="VRN9" s="346"/>
      <c r="VRO9" s="346"/>
      <c r="VRP9" s="346"/>
      <c r="VRQ9" s="346"/>
      <c r="VRR9" s="346"/>
      <c r="VRS9" s="346"/>
      <c r="VRT9" s="346"/>
      <c r="VRU9" s="346"/>
      <c r="VRV9" s="346"/>
      <c r="VRW9" s="346"/>
      <c r="VRX9" s="346"/>
      <c r="VRY9" s="346"/>
      <c r="VRZ9" s="346"/>
      <c r="VSA9" s="346"/>
      <c r="VSB9" s="346"/>
      <c r="VSC9" s="346"/>
      <c r="VSD9" s="346"/>
      <c r="VSE9" s="346"/>
      <c r="VSF9" s="346"/>
      <c r="VSG9" s="346"/>
      <c r="VSH9" s="346"/>
      <c r="VSI9" s="346"/>
      <c r="VSJ9" s="346"/>
      <c r="VSK9" s="346"/>
      <c r="VSL9" s="346"/>
      <c r="VSM9" s="346"/>
      <c r="VSN9" s="346"/>
      <c r="VSO9" s="346"/>
      <c r="VSP9" s="346"/>
      <c r="VSQ9" s="346"/>
      <c r="VSR9" s="346"/>
      <c r="VSS9" s="346"/>
      <c r="VST9" s="346"/>
      <c r="VSU9" s="346"/>
      <c r="VSV9" s="346"/>
      <c r="VSW9" s="346"/>
      <c r="VSX9" s="346"/>
      <c r="VSY9" s="346"/>
      <c r="VSZ9" s="346"/>
      <c r="VTA9" s="346"/>
      <c r="VTB9" s="346"/>
      <c r="VTC9" s="346"/>
      <c r="VTD9" s="346"/>
      <c r="VTE9" s="346"/>
      <c r="VTF9" s="346"/>
      <c r="VTG9" s="346"/>
      <c r="VTH9" s="346"/>
      <c r="VTI9" s="346"/>
      <c r="VTJ9" s="346"/>
      <c r="VTK9" s="346"/>
      <c r="VTL9" s="346"/>
      <c r="VTM9" s="346"/>
      <c r="VTN9" s="346"/>
      <c r="VTO9" s="346"/>
      <c r="VTP9" s="346"/>
      <c r="VTQ9" s="346"/>
      <c r="VTR9" s="346"/>
      <c r="VTS9" s="346"/>
      <c r="VTT9" s="346"/>
      <c r="VTU9" s="346"/>
      <c r="VTV9" s="346"/>
      <c r="VTW9" s="346"/>
      <c r="VTX9" s="346"/>
      <c r="VTY9" s="346"/>
      <c r="VTZ9" s="346"/>
      <c r="VUA9" s="346"/>
      <c r="VUB9" s="346"/>
      <c r="VUC9" s="346"/>
      <c r="VUD9" s="346"/>
      <c r="VUE9" s="346"/>
      <c r="VUF9" s="346"/>
      <c r="VUG9" s="346"/>
      <c r="VUH9" s="346"/>
      <c r="VUI9" s="346"/>
      <c r="VUJ9" s="346"/>
      <c r="VUK9" s="346"/>
      <c r="VUL9" s="346"/>
      <c r="VUM9" s="346"/>
      <c r="VUN9" s="346"/>
      <c r="VUO9" s="346"/>
      <c r="VUP9" s="346"/>
      <c r="VUQ9" s="346"/>
      <c r="VUR9" s="346"/>
      <c r="VUS9" s="346"/>
      <c r="VUT9" s="346"/>
      <c r="VUU9" s="346"/>
      <c r="VUV9" s="346"/>
      <c r="VUW9" s="346"/>
      <c r="VUX9" s="346"/>
      <c r="VUY9" s="346"/>
      <c r="VUZ9" s="346"/>
      <c r="VVA9" s="346"/>
      <c r="VVB9" s="346"/>
      <c r="VVC9" s="346"/>
      <c r="VVD9" s="346"/>
      <c r="VVE9" s="346"/>
      <c r="VVF9" s="346"/>
      <c r="VVG9" s="346"/>
      <c r="VVH9" s="346"/>
      <c r="VVI9" s="346"/>
      <c r="VVJ9" s="346"/>
      <c r="VVK9" s="346"/>
      <c r="VVL9" s="346"/>
      <c r="VVM9" s="346"/>
      <c r="VVN9" s="346"/>
      <c r="VVO9" s="346"/>
      <c r="VVP9" s="346"/>
      <c r="VVQ9" s="346"/>
      <c r="VVR9" s="346"/>
      <c r="VVS9" s="346"/>
      <c r="VVT9" s="346"/>
      <c r="VVU9" s="346"/>
      <c r="VVV9" s="346"/>
      <c r="VVW9" s="346"/>
      <c r="VVX9" s="346"/>
      <c r="VVY9" s="346"/>
      <c r="VVZ9" s="346"/>
      <c r="VWA9" s="346"/>
      <c r="VWB9" s="346"/>
      <c r="VWC9" s="346"/>
      <c r="VWD9" s="346"/>
      <c r="VWE9" s="346"/>
      <c r="VWF9" s="346"/>
      <c r="VWG9" s="346"/>
      <c r="VWH9" s="346"/>
      <c r="VWI9" s="346"/>
      <c r="VWJ9" s="346"/>
      <c r="VWK9" s="346"/>
      <c r="VWL9" s="346"/>
      <c r="VWM9" s="346"/>
      <c r="VWN9" s="346"/>
      <c r="VWO9" s="346"/>
      <c r="VWP9" s="346"/>
      <c r="VWQ9" s="346"/>
      <c r="VWR9" s="346"/>
      <c r="VWS9" s="346"/>
      <c r="VWT9" s="346"/>
      <c r="VWU9" s="346"/>
      <c r="VWV9" s="346"/>
      <c r="VWW9" s="346"/>
      <c r="VWX9" s="346"/>
      <c r="VWY9" s="346"/>
      <c r="VWZ9" s="346"/>
      <c r="VXA9" s="346"/>
      <c r="VXB9" s="346"/>
      <c r="VXC9" s="346"/>
      <c r="VXD9" s="346"/>
      <c r="VXE9" s="346"/>
      <c r="VXF9" s="346"/>
      <c r="VXG9" s="346"/>
      <c r="VXH9" s="346"/>
      <c r="VXI9" s="346"/>
      <c r="VXJ9" s="346"/>
      <c r="VXK9" s="346"/>
      <c r="VXL9" s="346"/>
      <c r="VXM9" s="346"/>
      <c r="VXN9" s="346"/>
      <c r="VXO9" s="346"/>
      <c r="VXP9" s="346"/>
      <c r="VXQ9" s="346"/>
      <c r="VXR9" s="346"/>
      <c r="VXS9" s="346"/>
      <c r="VXT9" s="346"/>
      <c r="VXU9" s="346"/>
      <c r="VXV9" s="346"/>
      <c r="VXW9" s="346"/>
      <c r="VXX9" s="346"/>
      <c r="VXY9" s="346"/>
      <c r="VXZ9" s="346"/>
      <c r="VYA9" s="346"/>
      <c r="VYB9" s="346"/>
      <c r="VYC9" s="346"/>
      <c r="VYD9" s="346"/>
      <c r="VYE9" s="346"/>
      <c r="VYF9" s="346"/>
      <c r="VYG9" s="346"/>
      <c r="VYH9" s="346"/>
      <c r="VYI9" s="346"/>
      <c r="VYJ9" s="346"/>
      <c r="VYK9" s="346"/>
      <c r="VYL9" s="346"/>
      <c r="VYM9" s="346"/>
      <c r="VYN9" s="346"/>
      <c r="VYO9" s="346"/>
      <c r="VYP9" s="346"/>
      <c r="VYQ9" s="346"/>
      <c r="VYR9" s="346"/>
      <c r="VYS9" s="346"/>
      <c r="VYT9" s="346"/>
      <c r="VYU9" s="346"/>
      <c r="VYV9" s="346"/>
      <c r="VYW9" s="346"/>
      <c r="VYX9" s="346"/>
      <c r="VYY9" s="346"/>
      <c r="VYZ9" s="346"/>
      <c r="VZA9" s="346"/>
      <c r="VZB9" s="346"/>
      <c r="VZC9" s="346"/>
      <c r="VZD9" s="346"/>
      <c r="VZE9" s="346"/>
      <c r="VZF9" s="346"/>
      <c r="VZG9" s="346"/>
      <c r="VZH9" s="346"/>
      <c r="VZI9" s="346"/>
      <c r="VZJ9" s="346"/>
      <c r="VZK9" s="346"/>
      <c r="VZL9" s="346"/>
      <c r="VZM9" s="346"/>
      <c r="VZN9" s="346"/>
      <c r="VZO9" s="346"/>
      <c r="VZP9" s="346"/>
      <c r="VZQ9" s="346"/>
      <c r="VZR9" s="346"/>
      <c r="VZS9" s="346"/>
      <c r="VZT9" s="346"/>
      <c r="VZU9" s="346"/>
      <c r="VZV9" s="346"/>
      <c r="VZW9" s="346"/>
      <c r="VZX9" s="346"/>
      <c r="VZY9" s="346"/>
      <c r="VZZ9" s="346"/>
      <c r="WAA9" s="346"/>
      <c r="WAB9" s="346"/>
      <c r="WAC9" s="346"/>
      <c r="WAD9" s="346"/>
      <c r="WAE9" s="346"/>
      <c r="WAF9" s="346"/>
      <c r="WAG9" s="346"/>
      <c r="WAH9" s="346"/>
      <c r="WAI9" s="346"/>
      <c r="WAJ9" s="346"/>
      <c r="WAK9" s="346"/>
      <c r="WAL9" s="346"/>
      <c r="WAM9" s="346"/>
      <c r="WAN9" s="346"/>
      <c r="WAO9" s="346"/>
      <c r="WAP9" s="346"/>
      <c r="WAQ9" s="346"/>
      <c r="WAR9" s="346"/>
      <c r="WAS9" s="346"/>
      <c r="WAT9" s="346"/>
      <c r="WAU9" s="346"/>
      <c r="WAV9" s="346"/>
      <c r="WAW9" s="346"/>
      <c r="WAX9" s="346"/>
      <c r="WAY9" s="346"/>
      <c r="WAZ9" s="346"/>
      <c r="WBA9" s="346"/>
      <c r="WBB9" s="346"/>
      <c r="WBC9" s="346"/>
      <c r="WBD9" s="346"/>
      <c r="WBE9" s="346"/>
      <c r="WBF9" s="346"/>
      <c r="WBG9" s="346"/>
      <c r="WBH9" s="346"/>
      <c r="WBI9" s="346"/>
      <c r="WBJ9" s="346"/>
      <c r="WBK9" s="346"/>
      <c r="WBL9" s="346"/>
      <c r="WBM9" s="346"/>
      <c r="WBN9" s="346"/>
      <c r="WBO9" s="346"/>
      <c r="WBP9" s="346"/>
      <c r="WBQ9" s="346"/>
      <c r="WBR9" s="346"/>
      <c r="WBS9" s="346"/>
      <c r="WBT9" s="346"/>
      <c r="WBU9" s="346"/>
      <c r="WBV9" s="346"/>
      <c r="WBW9" s="346"/>
      <c r="WBX9" s="346"/>
      <c r="WBY9" s="346"/>
      <c r="WBZ9" s="346"/>
      <c r="WCA9" s="346"/>
      <c r="WCB9" s="346"/>
      <c r="WCC9" s="346"/>
      <c r="WCD9" s="346"/>
      <c r="WCE9" s="346"/>
      <c r="WCF9" s="346"/>
      <c r="WCG9" s="346"/>
      <c r="WCH9" s="346"/>
      <c r="WCI9" s="346"/>
      <c r="WCJ9" s="346"/>
      <c r="WCK9" s="346"/>
      <c r="WCL9" s="346"/>
      <c r="WCM9" s="346"/>
      <c r="WCN9" s="346"/>
      <c r="WCO9" s="346"/>
      <c r="WCP9" s="346"/>
      <c r="WCQ9" s="346"/>
      <c r="WCR9" s="346"/>
      <c r="WCS9" s="346"/>
      <c r="WCT9" s="346"/>
      <c r="WCU9" s="346"/>
      <c r="WCV9" s="346"/>
      <c r="WCW9" s="346"/>
      <c r="WCX9" s="346"/>
      <c r="WCY9" s="346"/>
      <c r="WCZ9" s="346"/>
      <c r="WDA9" s="346"/>
      <c r="WDB9" s="346"/>
      <c r="WDC9" s="346"/>
      <c r="WDD9" s="346"/>
      <c r="WDE9" s="346"/>
      <c r="WDF9" s="346"/>
      <c r="WDG9" s="346"/>
      <c r="WDH9" s="346"/>
      <c r="WDI9" s="346"/>
      <c r="WDJ9" s="346"/>
      <c r="WDK9" s="346"/>
      <c r="WDL9" s="346"/>
      <c r="WDM9" s="346"/>
      <c r="WDN9" s="346"/>
      <c r="WDO9" s="346"/>
      <c r="WDP9" s="346"/>
      <c r="WDQ9" s="346"/>
      <c r="WDR9" s="346"/>
      <c r="WDS9" s="346"/>
      <c r="WDT9" s="346"/>
      <c r="WDU9" s="346"/>
      <c r="WDV9" s="346"/>
      <c r="WDW9" s="346"/>
      <c r="WDX9" s="346"/>
      <c r="WDY9" s="346"/>
      <c r="WDZ9" s="346"/>
      <c r="WEA9" s="346"/>
      <c r="WEB9" s="346"/>
      <c r="WEC9" s="346"/>
      <c r="WED9" s="346"/>
      <c r="WEE9" s="346"/>
      <c r="WEF9" s="346"/>
      <c r="WEG9" s="346"/>
      <c r="WEH9" s="346"/>
      <c r="WEI9" s="346"/>
      <c r="WEJ9" s="346"/>
      <c r="WEK9" s="346"/>
      <c r="WEL9" s="346"/>
      <c r="WEM9" s="346"/>
      <c r="WEN9" s="346"/>
      <c r="WEO9" s="346"/>
      <c r="WEP9" s="346"/>
      <c r="WEQ9" s="346"/>
      <c r="WER9" s="346"/>
      <c r="WES9" s="346"/>
      <c r="WET9" s="346"/>
      <c r="WEU9" s="346"/>
      <c r="WEV9" s="346"/>
      <c r="WEW9" s="346"/>
      <c r="WEX9" s="346"/>
      <c r="WEY9" s="346"/>
      <c r="WEZ9" s="346"/>
      <c r="WFA9" s="346"/>
      <c r="WFB9" s="346"/>
      <c r="WFC9" s="346"/>
      <c r="WFD9" s="346"/>
      <c r="WFE9" s="346"/>
      <c r="WFF9" s="346"/>
      <c r="WFG9" s="346"/>
      <c r="WFH9" s="346"/>
      <c r="WFI9" s="346"/>
      <c r="WFJ9" s="346"/>
      <c r="WFK9" s="346"/>
      <c r="WFL9" s="346"/>
      <c r="WFM9" s="346"/>
      <c r="WFN9" s="346"/>
      <c r="WFO9" s="346"/>
      <c r="WFP9" s="346"/>
      <c r="WFQ9" s="346"/>
      <c r="WFR9" s="346"/>
      <c r="WFS9" s="346"/>
      <c r="WFT9" s="346"/>
      <c r="WFU9" s="346"/>
      <c r="WFV9" s="346"/>
      <c r="WFW9" s="346"/>
      <c r="WFX9" s="346"/>
      <c r="WFY9" s="346"/>
      <c r="WFZ9" s="346"/>
      <c r="WGA9" s="346"/>
      <c r="WGB9" s="346"/>
      <c r="WGC9" s="346"/>
      <c r="WGD9" s="346"/>
      <c r="WGE9" s="346"/>
      <c r="WGF9" s="346"/>
      <c r="WGG9" s="346"/>
      <c r="WGH9" s="346"/>
      <c r="WGI9" s="346"/>
      <c r="WGJ9" s="346"/>
      <c r="WGK9" s="346"/>
      <c r="WGL9" s="346"/>
      <c r="WGM9" s="346"/>
      <c r="WGN9" s="346"/>
      <c r="WGO9" s="346"/>
      <c r="WGP9" s="346"/>
      <c r="WGQ9" s="346"/>
      <c r="WGR9" s="346"/>
      <c r="WGS9" s="346"/>
      <c r="WGT9" s="346"/>
      <c r="WGU9" s="346"/>
      <c r="WGV9" s="346"/>
      <c r="WGW9" s="346"/>
      <c r="WGX9" s="346"/>
      <c r="WGY9" s="346"/>
      <c r="WGZ9" s="346"/>
      <c r="WHA9" s="346"/>
      <c r="WHB9" s="346"/>
      <c r="WHC9" s="346"/>
      <c r="WHD9" s="346"/>
      <c r="WHE9" s="346"/>
      <c r="WHF9" s="346"/>
      <c r="WHG9" s="346"/>
      <c r="WHH9" s="346"/>
      <c r="WHI9" s="346"/>
      <c r="WHJ9" s="346"/>
      <c r="WHK9" s="346"/>
      <c r="WHL9" s="346"/>
      <c r="WHM9" s="346"/>
      <c r="WHN9" s="346"/>
      <c r="WHO9" s="346"/>
      <c r="WHP9" s="346"/>
      <c r="WHQ9" s="346"/>
      <c r="WHR9" s="346"/>
      <c r="WHS9" s="346"/>
      <c r="WHT9" s="346"/>
      <c r="WHU9" s="346"/>
      <c r="WHV9" s="346"/>
      <c r="WHW9" s="346"/>
      <c r="WHX9" s="346"/>
      <c r="WHY9" s="346"/>
      <c r="WHZ9" s="346"/>
      <c r="WIA9" s="346"/>
      <c r="WIB9" s="346"/>
      <c r="WIC9" s="346"/>
      <c r="WID9" s="346"/>
      <c r="WIE9" s="346"/>
      <c r="WIF9" s="346"/>
      <c r="WIG9" s="346"/>
      <c r="WIH9" s="346"/>
      <c r="WII9" s="346"/>
      <c r="WIJ9" s="346"/>
      <c r="WIK9" s="346"/>
      <c r="WIL9" s="346"/>
      <c r="WIM9" s="346"/>
      <c r="WIN9" s="346"/>
      <c r="WIO9" s="346"/>
      <c r="WIP9" s="346"/>
      <c r="WIQ9" s="346"/>
      <c r="WIR9" s="346"/>
      <c r="WIS9" s="346"/>
      <c r="WIT9" s="346"/>
      <c r="WIU9" s="346"/>
      <c r="WIV9" s="346"/>
      <c r="WIW9" s="346"/>
      <c r="WIX9" s="346"/>
      <c r="WIY9" s="346"/>
      <c r="WIZ9" s="346"/>
      <c r="WJA9" s="346"/>
      <c r="WJB9" s="346"/>
      <c r="WJC9" s="346"/>
      <c r="WJD9" s="346"/>
      <c r="WJE9" s="346"/>
      <c r="WJF9" s="346"/>
      <c r="WJG9" s="346"/>
      <c r="WJH9" s="346"/>
      <c r="WJI9" s="346"/>
      <c r="WJJ9" s="346"/>
      <c r="WJK9" s="346"/>
      <c r="WJL9" s="346"/>
      <c r="WJM9" s="346"/>
      <c r="WJN9" s="346"/>
      <c r="WJO9" s="346"/>
      <c r="WJP9" s="346"/>
      <c r="WJQ9" s="346"/>
      <c r="WJR9" s="346"/>
      <c r="WJS9" s="346"/>
      <c r="WJT9" s="346"/>
      <c r="WJU9" s="346"/>
      <c r="WJV9" s="346"/>
      <c r="WJW9" s="346"/>
      <c r="WJX9" s="346"/>
      <c r="WJY9" s="346"/>
      <c r="WJZ9" s="346"/>
      <c r="WKA9" s="346"/>
      <c r="WKB9" s="346"/>
      <c r="WKC9" s="346"/>
      <c r="WKD9" s="346"/>
      <c r="WKE9" s="346"/>
      <c r="WKF9" s="346"/>
      <c r="WKG9" s="346"/>
      <c r="WKH9" s="346"/>
      <c r="WKI9" s="346"/>
      <c r="WKJ9" s="346"/>
      <c r="WKK9" s="346"/>
      <c r="WKL9" s="346"/>
      <c r="WKM9" s="346"/>
      <c r="WKN9" s="346"/>
      <c r="WKO9" s="346"/>
      <c r="WKP9" s="346"/>
      <c r="WKQ9" s="346"/>
      <c r="WKR9" s="346"/>
      <c r="WKS9" s="346"/>
      <c r="WKT9" s="346"/>
      <c r="WKU9" s="346"/>
      <c r="WKV9" s="346"/>
      <c r="WKW9" s="346"/>
      <c r="WKX9" s="346"/>
      <c r="WKY9" s="346"/>
      <c r="WKZ9" s="346"/>
      <c r="WLA9" s="346"/>
      <c r="WLB9" s="346"/>
      <c r="WLC9" s="346"/>
      <c r="WLD9" s="346"/>
      <c r="WLE9" s="346"/>
      <c r="WLF9" s="346"/>
      <c r="WLG9" s="346"/>
      <c r="WLH9" s="346"/>
      <c r="WLI9" s="346"/>
      <c r="WLJ9" s="346"/>
      <c r="WLK9" s="346"/>
      <c r="WLL9" s="346"/>
      <c r="WLM9" s="346"/>
      <c r="WLN9" s="346"/>
      <c r="WLO9" s="346"/>
      <c r="WLP9" s="346"/>
      <c r="WLQ9" s="346"/>
      <c r="WLR9" s="346"/>
      <c r="WLS9" s="346"/>
      <c r="WLT9" s="346"/>
      <c r="WLU9" s="346"/>
      <c r="WLV9" s="346"/>
      <c r="WLW9" s="346"/>
      <c r="WLX9" s="346"/>
      <c r="WLY9" s="346"/>
      <c r="WLZ9" s="346"/>
      <c r="WMA9" s="346"/>
      <c r="WMB9" s="346"/>
      <c r="WMC9" s="346"/>
      <c r="WMD9" s="346"/>
      <c r="WME9" s="346"/>
      <c r="WMF9" s="346"/>
      <c r="WMG9" s="346"/>
      <c r="WMH9" s="346"/>
      <c r="WMI9" s="346"/>
      <c r="WMJ9" s="346"/>
      <c r="WMK9" s="346"/>
      <c r="WML9" s="346"/>
      <c r="WMM9" s="346"/>
      <c r="WMN9" s="346"/>
      <c r="WMO9" s="346"/>
      <c r="WMP9" s="346"/>
      <c r="WMQ9" s="346"/>
      <c r="WMR9" s="346"/>
      <c r="WMS9" s="346"/>
      <c r="WMT9" s="346"/>
      <c r="WMU9" s="346"/>
      <c r="WMV9" s="346"/>
      <c r="WMW9" s="346"/>
      <c r="WMX9" s="346"/>
      <c r="WMY9" s="346"/>
      <c r="WMZ9" s="346"/>
      <c r="WNA9" s="346"/>
      <c r="WNB9" s="346"/>
      <c r="WNC9" s="346"/>
      <c r="WND9" s="346"/>
      <c r="WNE9" s="346"/>
      <c r="WNF9" s="346"/>
      <c r="WNG9" s="346"/>
      <c r="WNH9" s="346"/>
      <c r="WNI9" s="346"/>
      <c r="WNJ9" s="346"/>
      <c r="WNK9" s="346"/>
      <c r="WNL9" s="346"/>
      <c r="WNM9" s="346"/>
      <c r="WNN9" s="346"/>
      <c r="WNO9" s="346"/>
      <c r="WNP9" s="346"/>
      <c r="WNQ9" s="346"/>
      <c r="WNR9" s="346"/>
      <c r="WNS9" s="346"/>
      <c r="WNT9" s="346"/>
      <c r="WNU9" s="346"/>
      <c r="WNV9" s="346"/>
      <c r="WNW9" s="346"/>
      <c r="WNX9" s="346"/>
      <c r="WNY9" s="346"/>
      <c r="WNZ9" s="346"/>
      <c r="WOA9" s="346"/>
      <c r="WOB9" s="346"/>
      <c r="WOC9" s="346"/>
      <c r="WOD9" s="346"/>
      <c r="WOE9" s="346"/>
      <c r="WOF9" s="346"/>
      <c r="WOG9" s="346"/>
      <c r="WOH9" s="346"/>
      <c r="WOI9" s="346"/>
      <c r="WOJ9" s="346"/>
      <c r="WOK9" s="346"/>
      <c r="WOL9" s="346"/>
      <c r="WOM9" s="346"/>
      <c r="WON9" s="346"/>
      <c r="WOO9" s="346"/>
      <c r="WOP9" s="346"/>
      <c r="WOQ9" s="346"/>
      <c r="WOR9" s="346"/>
      <c r="WOS9" s="346"/>
      <c r="WOT9" s="346"/>
      <c r="WOU9" s="346"/>
      <c r="WOV9" s="346"/>
      <c r="WOW9" s="346"/>
      <c r="WOX9" s="346"/>
      <c r="WOY9" s="346"/>
      <c r="WOZ9" s="346"/>
      <c r="WPA9" s="346"/>
      <c r="WPB9" s="346"/>
      <c r="WPC9" s="346"/>
      <c r="WPD9" s="346"/>
      <c r="WPE9" s="346"/>
      <c r="WPF9" s="346"/>
      <c r="WPG9" s="346"/>
      <c r="WPH9" s="346"/>
      <c r="WPI9" s="346"/>
      <c r="WPJ9" s="346"/>
      <c r="WPK9" s="346"/>
      <c r="WPL9" s="346"/>
      <c r="WPM9" s="346"/>
      <c r="WPN9" s="346"/>
      <c r="WPO9" s="346"/>
      <c r="WPP9" s="346"/>
      <c r="WPQ9" s="346"/>
      <c r="WPR9" s="346"/>
      <c r="WPS9" s="346"/>
      <c r="WPT9" s="346"/>
      <c r="WPU9" s="346"/>
      <c r="WPV9" s="346"/>
      <c r="WPW9" s="346"/>
      <c r="WPX9" s="346"/>
      <c r="WPY9" s="346"/>
      <c r="WPZ9" s="346"/>
      <c r="WQA9" s="346"/>
      <c r="WQB9" s="346"/>
      <c r="WQC9" s="346"/>
      <c r="WQD9" s="346"/>
      <c r="WQE9" s="346"/>
      <c r="WQF9" s="346"/>
      <c r="WQG9" s="346"/>
      <c r="WQH9" s="346"/>
      <c r="WQI9" s="346"/>
      <c r="WQJ9" s="346"/>
      <c r="WQK9" s="346"/>
      <c r="WQL9" s="346"/>
      <c r="WQM9" s="346"/>
      <c r="WQN9" s="346"/>
      <c r="WQO9" s="346"/>
      <c r="WQP9" s="346"/>
      <c r="WQQ9" s="346"/>
      <c r="WQR9" s="346"/>
      <c r="WQS9" s="346"/>
      <c r="WQT9" s="346"/>
      <c r="WQU9" s="346"/>
      <c r="WQV9" s="346"/>
      <c r="WQW9" s="346"/>
      <c r="WQX9" s="346"/>
      <c r="WQY9" s="346"/>
      <c r="WQZ9" s="346"/>
      <c r="WRA9" s="346"/>
      <c r="WRB9" s="346"/>
      <c r="WRC9" s="346"/>
      <c r="WRD9" s="346"/>
      <c r="WRE9" s="346"/>
      <c r="WRF9" s="346"/>
      <c r="WRG9" s="346"/>
      <c r="WRH9" s="346"/>
      <c r="WRI9" s="346"/>
      <c r="WRJ9" s="346"/>
      <c r="WRK9" s="346"/>
      <c r="WRL9" s="346"/>
      <c r="WRM9" s="346"/>
      <c r="WRN9" s="346"/>
      <c r="WRO9" s="346"/>
      <c r="WRP9" s="346"/>
      <c r="WRQ9" s="346"/>
      <c r="WRR9" s="346"/>
      <c r="WRS9" s="346"/>
      <c r="WRT9" s="346"/>
      <c r="WRU9" s="346"/>
      <c r="WRV9" s="346"/>
      <c r="WRW9" s="346"/>
      <c r="WRX9" s="346"/>
      <c r="WRY9" s="346"/>
      <c r="WRZ9" s="346"/>
      <c r="WSA9" s="346"/>
      <c r="WSB9" s="346"/>
      <c r="WSC9" s="346"/>
      <c r="WSD9" s="346"/>
      <c r="WSE9" s="346"/>
      <c r="WSF9" s="346"/>
      <c r="WSG9" s="346"/>
      <c r="WSH9" s="346"/>
      <c r="WSI9" s="346"/>
      <c r="WSJ9" s="346"/>
      <c r="WSK9" s="346"/>
      <c r="WSL9" s="346"/>
      <c r="WSM9" s="346"/>
      <c r="WSN9" s="346"/>
      <c r="WSO9" s="346"/>
      <c r="WSP9" s="346"/>
      <c r="WSQ9" s="346"/>
      <c r="WSR9" s="346"/>
      <c r="WSS9" s="346"/>
      <c r="WST9" s="346"/>
      <c r="WSU9" s="346"/>
      <c r="WSV9" s="346"/>
      <c r="WSW9" s="346"/>
      <c r="WSX9" s="346"/>
      <c r="WSY9" s="346"/>
      <c r="WSZ9" s="346"/>
      <c r="WTA9" s="346"/>
      <c r="WTB9" s="346"/>
      <c r="WTC9" s="346"/>
      <c r="WTD9" s="346"/>
      <c r="WTE9" s="346"/>
      <c r="WTF9" s="346"/>
      <c r="WTG9" s="346"/>
      <c r="WTH9" s="346"/>
      <c r="WTI9" s="346"/>
      <c r="WTJ9" s="346"/>
      <c r="WTK9" s="346"/>
      <c r="WTL9" s="346"/>
      <c r="WTM9" s="346"/>
      <c r="WTN9" s="346"/>
      <c r="WTO9" s="346"/>
      <c r="WTP9" s="346"/>
      <c r="WTQ9" s="346"/>
      <c r="WTR9" s="346"/>
      <c r="WTS9" s="346"/>
      <c r="WTT9" s="346"/>
      <c r="WTU9" s="346"/>
      <c r="WTV9" s="346"/>
      <c r="WTW9" s="346"/>
      <c r="WTX9" s="346"/>
      <c r="WTY9" s="346"/>
      <c r="WTZ9" s="346"/>
      <c r="WUA9" s="346"/>
      <c r="WUB9" s="346"/>
      <c r="WUC9" s="346"/>
      <c r="WUD9" s="346"/>
      <c r="WUE9" s="346"/>
      <c r="WUF9" s="346"/>
      <c r="WUG9" s="346"/>
      <c r="WUH9" s="346"/>
      <c r="WUI9" s="346"/>
      <c r="WUJ9" s="346"/>
      <c r="WUK9" s="346"/>
      <c r="WUL9" s="346"/>
      <c r="WUM9" s="346"/>
      <c r="WUN9" s="346"/>
      <c r="WUO9" s="346"/>
      <c r="WUP9" s="346"/>
      <c r="WUQ9" s="346"/>
      <c r="WUR9" s="346"/>
      <c r="WUS9" s="346"/>
      <c r="WUT9" s="346"/>
      <c r="WUU9" s="346"/>
      <c r="WUV9" s="346"/>
      <c r="WUW9" s="346"/>
      <c r="WUX9" s="346"/>
      <c r="WUY9" s="346"/>
      <c r="WUZ9" s="346"/>
      <c r="WVA9" s="346"/>
      <c r="WVB9" s="346"/>
      <c r="WVC9" s="346"/>
      <c r="WVD9" s="346"/>
      <c r="WVE9" s="346"/>
      <c r="WVF9" s="346"/>
      <c r="WVG9" s="346"/>
      <c r="WVH9" s="346"/>
      <c r="WVI9" s="346"/>
      <c r="WVJ9" s="346"/>
      <c r="WVK9" s="346"/>
      <c r="WVL9" s="346"/>
      <c r="WVM9" s="346"/>
      <c r="WVN9" s="346"/>
      <c r="WVO9" s="346"/>
      <c r="WVP9" s="346"/>
      <c r="WVQ9" s="346"/>
      <c r="WVR9" s="346"/>
      <c r="WVS9" s="346"/>
      <c r="WVT9" s="346"/>
      <c r="WVU9" s="346"/>
      <c r="WVV9" s="346"/>
      <c r="WVW9" s="346"/>
      <c r="WVX9" s="346"/>
      <c r="WVY9" s="346"/>
      <c r="WVZ9" s="346"/>
      <c r="WWA9" s="346"/>
      <c r="WWB9" s="346"/>
      <c r="WWC9" s="346"/>
      <c r="WWD9" s="346"/>
      <c r="WWE9" s="346"/>
      <c r="WWF9" s="346"/>
      <c r="WWG9" s="346"/>
      <c r="WWH9" s="346"/>
      <c r="WWI9" s="346"/>
      <c r="WWJ9" s="346"/>
      <c r="WWK9" s="346"/>
      <c r="WWL9" s="346"/>
      <c r="WWM9" s="346"/>
      <c r="WWN9" s="346"/>
      <c r="WWO9" s="346"/>
      <c r="WWP9" s="346"/>
      <c r="WWQ9" s="346"/>
      <c r="WWR9" s="346"/>
      <c r="WWS9" s="346"/>
      <c r="WWT9" s="346"/>
      <c r="WWU9" s="346"/>
      <c r="WWV9" s="346"/>
      <c r="WWW9" s="346"/>
      <c r="WWX9" s="346"/>
      <c r="WWY9" s="346"/>
      <c r="WWZ9" s="346"/>
      <c r="WXA9" s="346"/>
      <c r="WXB9" s="346"/>
      <c r="WXC9" s="346"/>
      <c r="WXD9" s="346"/>
      <c r="WXE9" s="346"/>
      <c r="WXF9" s="346"/>
      <c r="WXG9" s="346"/>
      <c r="WXH9" s="346"/>
      <c r="WXI9" s="346"/>
      <c r="WXJ9" s="346"/>
      <c r="WXK9" s="346"/>
      <c r="WXL9" s="346"/>
      <c r="WXM9" s="346"/>
      <c r="WXN9" s="346"/>
      <c r="WXO9" s="346"/>
      <c r="WXP9" s="346"/>
      <c r="WXQ9" s="346"/>
      <c r="WXR9" s="346"/>
      <c r="WXS9" s="346"/>
      <c r="WXT9" s="346"/>
      <c r="WXU9" s="346"/>
      <c r="WXV9" s="346"/>
      <c r="WXW9" s="346"/>
      <c r="WXX9" s="346"/>
      <c r="WXY9" s="346"/>
      <c r="WXZ9" s="346"/>
      <c r="WYA9" s="346"/>
      <c r="WYB9" s="346"/>
      <c r="WYC9" s="346"/>
      <c r="WYD9" s="346"/>
      <c r="WYE9" s="346"/>
      <c r="WYF9" s="346"/>
      <c r="WYG9" s="346"/>
      <c r="WYH9" s="346"/>
      <c r="WYI9" s="346"/>
      <c r="WYJ9" s="346"/>
      <c r="WYK9" s="346"/>
      <c r="WYL9" s="346"/>
      <c r="WYM9" s="346"/>
      <c r="WYN9" s="346"/>
      <c r="WYO9" s="346"/>
      <c r="WYP9" s="346"/>
      <c r="WYQ9" s="346"/>
      <c r="WYR9" s="346"/>
      <c r="WYS9" s="346"/>
      <c r="WYT9" s="346"/>
      <c r="WYU9" s="346"/>
      <c r="WYV9" s="346"/>
      <c r="WYW9" s="346"/>
      <c r="WYX9" s="346"/>
      <c r="WYY9" s="346"/>
      <c r="WYZ9" s="346"/>
      <c r="WZA9" s="346"/>
      <c r="WZB9" s="346"/>
      <c r="WZC9" s="346"/>
      <c r="WZD9" s="346"/>
      <c r="WZE9" s="346"/>
      <c r="WZF9" s="346"/>
      <c r="WZG9" s="346"/>
      <c r="WZH9" s="346"/>
      <c r="WZI9" s="346"/>
      <c r="WZJ9" s="346"/>
      <c r="WZK9" s="346"/>
      <c r="WZL9" s="346"/>
      <c r="WZM9" s="346"/>
      <c r="WZN9" s="346"/>
      <c r="WZO9" s="346"/>
      <c r="WZP9" s="346"/>
      <c r="WZQ9" s="346"/>
      <c r="WZR9" s="346"/>
      <c r="WZS9" s="346"/>
      <c r="WZT9" s="346"/>
      <c r="WZU9" s="346"/>
      <c r="WZV9" s="346"/>
      <c r="WZW9" s="346"/>
      <c r="WZX9" s="346"/>
      <c r="WZY9" s="346"/>
      <c r="WZZ9" s="346"/>
      <c r="XAA9" s="346"/>
      <c r="XAB9" s="346"/>
      <c r="XAC9" s="346"/>
      <c r="XAD9" s="346"/>
      <c r="XAE9" s="346"/>
      <c r="XAF9" s="346"/>
      <c r="XAG9" s="346"/>
      <c r="XAH9" s="346"/>
      <c r="XAI9" s="346"/>
      <c r="XAJ9" s="346"/>
      <c r="XAK9" s="346"/>
      <c r="XAL9" s="346"/>
      <c r="XAM9" s="346"/>
      <c r="XAN9" s="346"/>
      <c r="XAO9" s="346"/>
      <c r="XAP9" s="346"/>
      <c r="XAQ9" s="346"/>
      <c r="XAR9" s="346"/>
      <c r="XAS9" s="346"/>
      <c r="XAT9" s="346"/>
      <c r="XAU9" s="346"/>
      <c r="XAV9" s="346"/>
      <c r="XAW9" s="346"/>
      <c r="XAX9" s="346"/>
      <c r="XAY9" s="346"/>
      <c r="XAZ9" s="346"/>
      <c r="XBA9" s="346"/>
      <c r="XBB9" s="346"/>
      <c r="XBC9" s="346"/>
      <c r="XBD9" s="346"/>
      <c r="XBE9" s="346"/>
      <c r="XBF9" s="346"/>
      <c r="XBG9" s="346"/>
      <c r="XBH9" s="346"/>
      <c r="XBI9" s="346"/>
      <c r="XBJ9" s="346"/>
      <c r="XBK9" s="346"/>
      <c r="XBL9" s="346"/>
      <c r="XBM9" s="346"/>
      <c r="XBN9" s="346"/>
      <c r="XBO9" s="346"/>
      <c r="XBP9" s="346"/>
      <c r="XBQ9" s="346"/>
      <c r="XBR9" s="346"/>
      <c r="XBS9" s="346"/>
      <c r="XBT9" s="346"/>
      <c r="XBU9" s="346"/>
      <c r="XBV9" s="346"/>
      <c r="XBW9" s="346"/>
      <c r="XBX9" s="346"/>
      <c r="XBY9" s="346"/>
      <c r="XBZ9" s="346"/>
      <c r="XCA9" s="346"/>
      <c r="XCB9" s="346"/>
      <c r="XCC9" s="346"/>
      <c r="XCD9" s="346"/>
      <c r="XCE9" s="346"/>
      <c r="XCF9" s="346"/>
      <c r="XCG9" s="346"/>
      <c r="XCH9" s="346"/>
      <c r="XCI9" s="346"/>
      <c r="XCJ9" s="346"/>
      <c r="XCK9" s="346"/>
      <c r="XCL9" s="346"/>
      <c r="XCM9" s="346"/>
      <c r="XCN9" s="346"/>
      <c r="XCO9" s="346"/>
      <c r="XCP9" s="346"/>
      <c r="XCQ9" s="346"/>
      <c r="XCR9" s="346"/>
      <c r="XCS9" s="346"/>
      <c r="XCT9" s="346"/>
      <c r="XCU9" s="346"/>
      <c r="XCV9" s="346"/>
      <c r="XCW9" s="346"/>
      <c r="XCX9" s="346"/>
      <c r="XCY9" s="346"/>
      <c r="XCZ9" s="346"/>
      <c r="XDA9" s="346"/>
      <c r="XDB9" s="346"/>
      <c r="XDC9" s="346"/>
      <c r="XDD9" s="346"/>
      <c r="XDE9" s="346"/>
      <c r="XDF9" s="346"/>
      <c r="XDG9" s="346"/>
      <c r="XDH9" s="346"/>
      <c r="XDI9" s="346"/>
      <c r="XDJ9" s="346"/>
      <c r="XDK9" s="346"/>
      <c r="XDL9" s="346"/>
      <c r="XDM9" s="346"/>
      <c r="XDN9" s="346"/>
      <c r="XDO9" s="346"/>
      <c r="XDP9" s="346"/>
      <c r="XDQ9" s="346"/>
      <c r="XDR9" s="346"/>
      <c r="XDS9" s="346"/>
      <c r="XDT9" s="346"/>
      <c r="XDU9" s="346"/>
      <c r="XDV9" s="346"/>
      <c r="XDW9" s="346"/>
      <c r="XDX9" s="346"/>
      <c r="XDY9" s="346"/>
      <c r="XDZ9" s="346"/>
      <c r="XEA9" s="346"/>
      <c r="XEB9" s="346"/>
      <c r="XEC9" s="346"/>
      <c r="XED9" s="346"/>
      <c r="XEE9" s="346"/>
      <c r="XEF9" s="346"/>
      <c r="XEG9" s="346"/>
      <c r="XEH9" s="346"/>
      <c r="XEI9" s="346"/>
      <c r="XEJ9" s="346"/>
      <c r="XEK9" s="346"/>
      <c r="XEL9" s="346"/>
      <c r="XEM9" s="346"/>
      <c r="XEN9" s="346"/>
      <c r="XEO9" s="346"/>
      <c r="XEP9" s="346"/>
      <c r="XEQ9" s="346"/>
      <c r="XER9" s="346"/>
      <c r="XES9" s="346"/>
      <c r="XET9" s="346"/>
      <c r="XEU9" s="346"/>
      <c r="XEV9" s="346"/>
      <c r="XEW9" s="346"/>
      <c r="XEX9" s="346"/>
      <c r="XEY9" s="346"/>
      <c r="XEZ9" s="346"/>
    </row>
    <row r="10" spans="1:16380" ht="15" customHeight="1" x14ac:dyDescent="0.3">
      <c r="A10" s="34"/>
      <c r="B10" s="34"/>
      <c r="C10" s="34"/>
      <c r="D10" s="34"/>
      <c r="E10" s="34"/>
      <c r="F10" s="34"/>
      <c r="G10" s="34"/>
      <c r="H10" s="34"/>
      <c r="I10" s="660"/>
      <c r="J10" s="660"/>
      <c r="K10" s="660"/>
      <c r="L10" s="660"/>
      <c r="M10" s="660"/>
      <c r="N10" s="660"/>
      <c r="O10" s="660"/>
      <c r="P10" s="660"/>
      <c r="Q10" s="660"/>
      <c r="R10" s="660"/>
      <c r="S10" s="660"/>
      <c r="T10" s="660"/>
      <c r="U10" s="660"/>
      <c r="V10" s="660"/>
      <c r="W10" s="660"/>
      <c r="X10" s="660"/>
      <c r="Y10" s="660"/>
      <c r="Z10" s="660"/>
      <c r="AA10" s="660"/>
      <c r="AB10" s="660"/>
      <c r="AC10" s="660"/>
      <c r="AD10" s="660"/>
      <c r="AE10" s="660"/>
      <c r="AF10" s="660"/>
      <c r="AG10" s="660"/>
      <c r="AH10" s="660"/>
      <c r="AI10" s="660"/>
      <c r="AJ10" s="660"/>
      <c r="AK10" s="660"/>
      <c r="AL10" s="660"/>
      <c r="AM10" s="660"/>
      <c r="AN10" s="660"/>
      <c r="AO10" s="660"/>
      <c r="AP10" s="660"/>
      <c r="AQ10" s="660"/>
      <c r="AR10" s="660"/>
      <c r="AS10" s="660"/>
      <c r="AT10" s="660"/>
      <c r="AU10" s="660"/>
      <c r="AV10" s="660"/>
      <c r="AW10" s="660"/>
      <c r="AX10" s="660"/>
      <c r="AY10" s="660"/>
      <c r="AZ10" s="660"/>
      <c r="BA10" s="660"/>
      <c r="BB10" s="660"/>
      <c r="BC10" s="660"/>
      <c r="BD10" s="660"/>
      <c r="BE10" s="660"/>
      <c r="BF10" s="660"/>
      <c r="BG10" s="660"/>
      <c r="BH10" s="660"/>
      <c r="BI10" s="660"/>
      <c r="BJ10" s="660"/>
      <c r="BK10" s="660"/>
      <c r="BL10" s="660"/>
      <c r="BM10" s="660"/>
      <c r="BN10" s="660"/>
      <c r="BO10" s="660"/>
      <c r="BP10" s="660"/>
      <c r="BQ10" s="660"/>
      <c r="BR10" s="660"/>
      <c r="BS10" s="660"/>
      <c r="BT10" s="660"/>
      <c r="BU10" s="660"/>
      <c r="BV10" s="660"/>
      <c r="BW10" s="660"/>
      <c r="BX10" s="660"/>
      <c r="BY10" s="660"/>
      <c r="BZ10" s="660"/>
      <c r="CA10" s="660"/>
      <c r="CB10" s="660"/>
      <c r="CC10" s="660"/>
      <c r="CD10" s="660"/>
      <c r="CE10" s="660"/>
      <c r="CF10" s="660"/>
      <c r="CG10" s="660"/>
      <c r="CH10" s="660"/>
      <c r="CI10" s="660"/>
      <c r="CJ10" s="660"/>
      <c r="CK10" s="660"/>
      <c r="CL10" s="660"/>
      <c r="CM10" s="660"/>
      <c r="CN10" s="660"/>
      <c r="CO10" s="660"/>
      <c r="CP10" s="660"/>
      <c r="CQ10" s="660"/>
      <c r="CR10" s="660"/>
      <c r="CS10" s="660"/>
      <c r="CT10" s="660"/>
      <c r="CU10" s="660"/>
      <c r="CV10" s="660"/>
      <c r="CW10" s="660"/>
      <c r="CX10" s="660"/>
      <c r="CY10" s="660"/>
      <c r="CZ10" s="660"/>
      <c r="DA10" s="660"/>
      <c r="DB10" s="660"/>
      <c r="DC10" s="660"/>
      <c r="DD10" s="660"/>
      <c r="DE10" s="660"/>
      <c r="DF10" s="660"/>
      <c r="DG10" s="660"/>
      <c r="DH10" s="660"/>
      <c r="DI10" s="660"/>
      <c r="DJ10" s="660"/>
      <c r="DK10" s="660"/>
      <c r="DL10" s="660"/>
      <c r="DM10" s="660"/>
      <c r="DN10" s="660"/>
      <c r="DO10" s="660"/>
      <c r="DP10" s="660"/>
      <c r="DQ10" s="660"/>
      <c r="DR10" s="660"/>
      <c r="DS10" s="660"/>
      <c r="DT10" s="660"/>
      <c r="DU10" s="660"/>
      <c r="DV10" s="660"/>
      <c r="DW10" s="660"/>
      <c r="DX10" s="660"/>
      <c r="DY10" s="660"/>
      <c r="DZ10" s="660"/>
      <c r="EA10" s="660"/>
      <c r="EB10" s="660"/>
      <c r="EC10" s="660"/>
      <c r="ED10" s="660"/>
      <c r="EE10" s="660"/>
      <c r="EF10" s="660"/>
      <c r="EG10" s="660"/>
      <c r="EH10" s="660"/>
      <c r="EI10" s="660"/>
      <c r="EJ10" s="660"/>
      <c r="EK10" s="660"/>
      <c r="EL10" s="660"/>
      <c r="EM10" s="660"/>
      <c r="EN10" s="660"/>
      <c r="EO10" s="660"/>
      <c r="EP10" s="660"/>
      <c r="EQ10" s="660"/>
      <c r="ER10" s="660"/>
      <c r="ES10" s="660"/>
      <c r="ET10" s="660"/>
      <c r="EU10" s="660"/>
      <c r="EV10" s="660"/>
      <c r="EW10" s="660"/>
      <c r="EX10" s="660"/>
      <c r="EY10" s="660"/>
      <c r="EZ10" s="660"/>
      <c r="FA10" s="660"/>
      <c r="FB10" s="660"/>
      <c r="FC10" s="660"/>
      <c r="FD10" s="660"/>
      <c r="FE10" s="660"/>
      <c r="FF10" s="660"/>
      <c r="FG10" s="660"/>
      <c r="FH10" s="660"/>
      <c r="FI10" s="660"/>
      <c r="FJ10" s="660"/>
      <c r="FK10" s="660"/>
      <c r="FL10" s="660"/>
      <c r="FM10" s="660"/>
      <c r="FN10" s="660"/>
      <c r="FO10" s="660"/>
      <c r="FP10" s="660"/>
      <c r="FQ10" s="660"/>
      <c r="FR10" s="660"/>
      <c r="FS10" s="660"/>
      <c r="FT10" s="660"/>
      <c r="FU10" s="660"/>
      <c r="FV10" s="660"/>
      <c r="FW10" s="660"/>
      <c r="FX10" s="660"/>
      <c r="FY10" s="660"/>
      <c r="FZ10" s="660"/>
      <c r="GA10" s="660"/>
      <c r="GB10" s="660"/>
      <c r="GC10" s="660"/>
      <c r="GD10" s="660"/>
      <c r="GE10" s="660"/>
      <c r="GF10" s="660"/>
      <c r="GG10" s="660"/>
      <c r="GH10" s="660"/>
      <c r="GI10" s="660"/>
      <c r="GJ10" s="660"/>
      <c r="GK10" s="660"/>
      <c r="GL10" s="660"/>
      <c r="GM10" s="660"/>
      <c r="GN10" s="660"/>
      <c r="GO10" s="660"/>
      <c r="GP10" s="660"/>
      <c r="GQ10" s="660"/>
      <c r="GR10" s="660"/>
      <c r="GS10" s="660"/>
      <c r="GT10" s="660"/>
      <c r="GU10" s="660"/>
      <c r="GV10" s="660"/>
      <c r="GW10" s="660"/>
      <c r="GX10" s="660"/>
      <c r="GY10" s="660"/>
      <c r="GZ10" s="660"/>
      <c r="HA10" s="660"/>
      <c r="HB10" s="660"/>
      <c r="HC10" s="660"/>
      <c r="HD10" s="660"/>
      <c r="HE10" s="660"/>
      <c r="HF10" s="660"/>
      <c r="HG10" s="660"/>
      <c r="HH10" s="660"/>
      <c r="HI10" s="660"/>
      <c r="HJ10" s="660"/>
      <c r="HK10" s="660"/>
      <c r="HL10" s="660"/>
      <c r="HM10" s="660"/>
      <c r="HN10" s="660"/>
      <c r="HO10" s="660"/>
      <c r="HP10" s="660"/>
      <c r="HQ10" s="660"/>
      <c r="HR10" s="660"/>
      <c r="HS10" s="660"/>
      <c r="HT10" s="660"/>
      <c r="HU10" s="660"/>
      <c r="HV10" s="660"/>
      <c r="HW10" s="660"/>
      <c r="HX10" s="660"/>
      <c r="HY10" s="660"/>
      <c r="HZ10" s="660"/>
      <c r="IA10" s="660"/>
      <c r="IB10" s="660"/>
      <c r="IC10" s="660"/>
      <c r="ID10" s="660"/>
      <c r="IE10" s="660"/>
      <c r="IF10" s="660"/>
      <c r="IG10" s="660"/>
      <c r="IH10" s="660"/>
      <c r="II10" s="660"/>
      <c r="IJ10" s="660"/>
      <c r="IK10" s="660"/>
      <c r="IL10" s="660"/>
      <c r="IM10" s="660"/>
      <c r="IN10" s="660"/>
      <c r="IO10" s="660"/>
      <c r="IP10" s="660"/>
      <c r="IQ10" s="660"/>
      <c r="IR10" s="660"/>
      <c r="IS10" s="660"/>
      <c r="IT10" s="660"/>
      <c r="IU10" s="660"/>
      <c r="IV10" s="660"/>
      <c r="IW10" s="660"/>
      <c r="IX10" s="660"/>
      <c r="IY10" s="660"/>
      <c r="IZ10" s="660"/>
      <c r="JA10" s="660"/>
      <c r="JB10" s="660"/>
      <c r="JC10" s="660"/>
      <c r="JD10" s="660"/>
      <c r="JE10" s="660"/>
      <c r="JF10" s="660"/>
      <c r="JG10" s="660"/>
      <c r="JH10" s="660"/>
      <c r="JI10" s="660"/>
      <c r="JJ10" s="660"/>
      <c r="JK10" s="660"/>
      <c r="JL10" s="660"/>
      <c r="JM10" s="660"/>
      <c r="JN10" s="660"/>
      <c r="JO10" s="660"/>
      <c r="JP10" s="660"/>
      <c r="JQ10" s="660"/>
      <c r="JR10" s="660"/>
      <c r="JS10" s="660"/>
      <c r="JT10" s="660"/>
      <c r="JU10" s="660"/>
      <c r="JV10" s="660"/>
      <c r="JW10" s="660"/>
      <c r="JX10" s="660"/>
      <c r="JY10" s="660"/>
      <c r="JZ10" s="660"/>
      <c r="KA10" s="660"/>
      <c r="KB10" s="660"/>
      <c r="KC10" s="660"/>
      <c r="KD10" s="660"/>
      <c r="KE10" s="660"/>
      <c r="KF10" s="660"/>
      <c r="KG10" s="660"/>
      <c r="KH10" s="660"/>
      <c r="KI10" s="660"/>
      <c r="KJ10" s="660"/>
      <c r="KK10" s="660"/>
      <c r="KL10" s="660"/>
      <c r="KM10" s="660"/>
      <c r="KN10" s="660"/>
      <c r="KO10" s="660"/>
      <c r="KP10" s="660"/>
      <c r="KQ10" s="660"/>
      <c r="KR10" s="660"/>
      <c r="KS10" s="660"/>
      <c r="KT10" s="660"/>
      <c r="KU10" s="660"/>
      <c r="KV10" s="660"/>
      <c r="KW10" s="660"/>
      <c r="KX10" s="660"/>
      <c r="KY10" s="660"/>
      <c r="KZ10" s="660"/>
      <c r="LA10" s="660"/>
      <c r="LB10" s="660"/>
      <c r="LC10" s="660"/>
      <c r="LD10" s="660"/>
      <c r="LE10" s="660"/>
      <c r="LF10" s="660"/>
      <c r="LG10" s="660"/>
      <c r="LH10" s="660"/>
      <c r="LI10" s="660"/>
      <c r="LJ10" s="660"/>
      <c r="LK10" s="660"/>
      <c r="LL10" s="660"/>
      <c r="LM10" s="660"/>
      <c r="LN10" s="660"/>
      <c r="LO10" s="660"/>
      <c r="LP10" s="660"/>
      <c r="LQ10" s="660"/>
      <c r="LR10" s="660"/>
      <c r="LS10" s="660"/>
      <c r="LT10" s="660"/>
      <c r="LU10" s="660"/>
      <c r="LV10" s="660"/>
      <c r="LW10" s="660"/>
      <c r="LX10" s="660"/>
      <c r="LY10" s="660"/>
      <c r="LZ10" s="660"/>
      <c r="MA10" s="660"/>
      <c r="MB10" s="660"/>
      <c r="MC10" s="660"/>
      <c r="MD10" s="660"/>
      <c r="ME10" s="660"/>
      <c r="MF10" s="660"/>
      <c r="MG10" s="660"/>
      <c r="MH10" s="660"/>
      <c r="MI10" s="660"/>
      <c r="MJ10" s="660"/>
      <c r="MK10" s="660"/>
      <c r="ML10" s="660"/>
      <c r="MM10" s="660"/>
      <c r="MN10" s="660"/>
      <c r="MO10" s="660"/>
      <c r="MP10" s="660"/>
      <c r="MQ10" s="660"/>
      <c r="MR10" s="660"/>
      <c r="MS10" s="660"/>
      <c r="MT10" s="660"/>
      <c r="MU10" s="660"/>
      <c r="MV10" s="660"/>
      <c r="MW10" s="660"/>
      <c r="MX10" s="660"/>
      <c r="MY10" s="660"/>
      <c r="MZ10" s="660"/>
      <c r="NA10" s="660"/>
      <c r="NB10" s="660"/>
      <c r="NC10" s="660"/>
      <c r="ND10" s="660"/>
      <c r="NE10" s="660"/>
      <c r="NF10" s="660"/>
      <c r="NG10" s="660"/>
      <c r="NH10" s="660"/>
      <c r="NI10" s="660"/>
      <c r="NJ10" s="660"/>
      <c r="NK10" s="660"/>
      <c r="NL10" s="660"/>
      <c r="NM10" s="660"/>
      <c r="NN10" s="660"/>
      <c r="NO10" s="660"/>
      <c r="NP10" s="660"/>
      <c r="NQ10" s="660"/>
      <c r="NR10" s="660"/>
      <c r="NS10" s="660"/>
      <c r="NT10" s="660"/>
      <c r="NU10" s="660"/>
      <c r="NV10" s="660"/>
      <c r="NW10" s="660"/>
      <c r="NX10" s="660"/>
      <c r="NY10" s="660"/>
      <c r="NZ10" s="660"/>
      <c r="OA10" s="660"/>
      <c r="OB10" s="660"/>
      <c r="OC10" s="660"/>
      <c r="OD10" s="660"/>
      <c r="OE10" s="660"/>
      <c r="OF10" s="660"/>
      <c r="OG10" s="660"/>
      <c r="OH10" s="660"/>
      <c r="OI10" s="660"/>
      <c r="OJ10" s="660"/>
      <c r="OK10" s="660"/>
      <c r="OL10" s="660"/>
      <c r="OM10" s="660"/>
      <c r="ON10" s="660"/>
      <c r="OO10" s="660"/>
      <c r="OP10" s="660"/>
      <c r="OQ10" s="660"/>
      <c r="OR10" s="660"/>
      <c r="OS10" s="660"/>
      <c r="OT10" s="660"/>
      <c r="OU10" s="660"/>
      <c r="OV10" s="660"/>
      <c r="OW10" s="660"/>
      <c r="OX10" s="660"/>
      <c r="OY10" s="660"/>
      <c r="OZ10" s="660"/>
      <c r="PA10" s="660"/>
      <c r="PB10" s="660"/>
      <c r="PC10" s="660"/>
      <c r="PD10" s="660"/>
      <c r="PE10" s="660"/>
      <c r="PF10" s="660"/>
      <c r="PG10" s="660"/>
      <c r="PH10" s="660"/>
      <c r="PI10" s="660"/>
      <c r="PJ10" s="660"/>
      <c r="PK10" s="660"/>
      <c r="PL10" s="660"/>
      <c r="PM10" s="660"/>
      <c r="PN10" s="660"/>
      <c r="PO10" s="660"/>
      <c r="PP10" s="660"/>
      <c r="PQ10" s="660"/>
      <c r="PR10" s="660"/>
      <c r="PS10" s="660"/>
      <c r="PT10" s="660"/>
      <c r="PU10" s="660"/>
      <c r="PV10" s="660"/>
      <c r="PW10" s="660"/>
      <c r="PX10" s="660"/>
      <c r="PY10" s="660"/>
      <c r="PZ10" s="660"/>
      <c r="QA10" s="660"/>
      <c r="QB10" s="660"/>
      <c r="QC10" s="660"/>
      <c r="QD10" s="660"/>
      <c r="QE10" s="660"/>
      <c r="QF10" s="660"/>
      <c r="QG10" s="660"/>
      <c r="QH10" s="660"/>
      <c r="QI10" s="660"/>
      <c r="QJ10" s="660"/>
      <c r="QK10" s="660"/>
      <c r="QL10" s="660"/>
      <c r="QM10" s="660"/>
      <c r="QN10" s="660"/>
      <c r="QO10" s="660"/>
      <c r="QP10" s="660"/>
      <c r="QQ10" s="660"/>
      <c r="QR10" s="660"/>
      <c r="QS10" s="660"/>
      <c r="QT10" s="660"/>
      <c r="QU10" s="660"/>
      <c r="QV10" s="660"/>
      <c r="QW10" s="660"/>
      <c r="QX10" s="660"/>
      <c r="QY10" s="660"/>
      <c r="QZ10" s="660"/>
      <c r="RA10" s="660"/>
      <c r="RB10" s="660"/>
      <c r="RC10" s="660"/>
      <c r="RD10" s="660"/>
      <c r="RE10" s="660"/>
      <c r="RF10" s="660"/>
      <c r="RG10" s="660"/>
      <c r="RH10" s="660"/>
      <c r="RI10" s="660"/>
      <c r="RJ10" s="660"/>
      <c r="RK10" s="660"/>
      <c r="RL10" s="660"/>
      <c r="RM10" s="660"/>
      <c r="RN10" s="660"/>
      <c r="RO10" s="660"/>
      <c r="RP10" s="660"/>
      <c r="RQ10" s="660"/>
      <c r="RR10" s="660"/>
      <c r="RS10" s="660"/>
      <c r="RT10" s="660"/>
      <c r="RU10" s="660"/>
      <c r="RV10" s="660"/>
      <c r="RW10" s="660"/>
      <c r="RX10" s="660"/>
      <c r="RY10" s="660"/>
      <c r="RZ10" s="660"/>
      <c r="SA10" s="660"/>
      <c r="SB10" s="660"/>
      <c r="SC10" s="660"/>
      <c r="SD10" s="660"/>
      <c r="SE10" s="660"/>
      <c r="SF10" s="660"/>
      <c r="SG10" s="660"/>
      <c r="SH10" s="660"/>
      <c r="SI10" s="660"/>
      <c r="SJ10" s="660"/>
      <c r="SK10" s="660"/>
      <c r="SL10" s="660"/>
      <c r="SM10" s="660"/>
      <c r="SN10" s="660"/>
      <c r="SO10" s="660"/>
      <c r="SP10" s="660"/>
      <c r="SQ10" s="660"/>
      <c r="SR10" s="660"/>
      <c r="SS10" s="660"/>
      <c r="ST10" s="660"/>
      <c r="SU10" s="660"/>
      <c r="SV10" s="660"/>
      <c r="SW10" s="660"/>
      <c r="SX10" s="660"/>
      <c r="SY10" s="660"/>
      <c r="SZ10" s="660"/>
      <c r="TA10" s="660"/>
      <c r="TB10" s="660"/>
      <c r="TC10" s="660"/>
      <c r="TD10" s="660"/>
      <c r="TE10" s="660"/>
      <c r="TF10" s="660"/>
      <c r="TG10" s="660"/>
      <c r="TH10" s="660"/>
      <c r="TI10" s="660"/>
      <c r="TJ10" s="660"/>
      <c r="TK10" s="660"/>
      <c r="TL10" s="660"/>
      <c r="TM10" s="660"/>
      <c r="TN10" s="660"/>
      <c r="TO10" s="660"/>
      <c r="TP10" s="660"/>
      <c r="TQ10" s="660"/>
      <c r="TR10" s="660"/>
      <c r="TS10" s="660"/>
      <c r="TT10" s="660"/>
      <c r="TU10" s="660"/>
      <c r="TV10" s="660"/>
      <c r="TW10" s="660"/>
      <c r="TX10" s="660"/>
      <c r="TY10" s="660"/>
      <c r="TZ10" s="660"/>
      <c r="UA10" s="660"/>
      <c r="UB10" s="660"/>
      <c r="UC10" s="660"/>
      <c r="UD10" s="660"/>
      <c r="UE10" s="660"/>
      <c r="UF10" s="660"/>
      <c r="UG10" s="660"/>
      <c r="UH10" s="660"/>
      <c r="UI10" s="660"/>
      <c r="UJ10" s="660"/>
      <c r="UK10" s="660"/>
      <c r="UL10" s="660"/>
      <c r="UM10" s="660"/>
      <c r="UN10" s="660"/>
      <c r="UO10" s="660"/>
      <c r="UP10" s="660"/>
      <c r="UQ10" s="660"/>
      <c r="UR10" s="660"/>
      <c r="US10" s="660"/>
      <c r="UT10" s="660"/>
      <c r="UU10" s="660"/>
      <c r="UV10" s="660"/>
      <c r="UW10" s="660"/>
      <c r="UX10" s="660"/>
      <c r="UY10" s="660"/>
      <c r="UZ10" s="660"/>
      <c r="VA10" s="660"/>
      <c r="VB10" s="660"/>
      <c r="VC10" s="660"/>
      <c r="VD10" s="660"/>
      <c r="VE10" s="660"/>
      <c r="VF10" s="660"/>
      <c r="VG10" s="660"/>
      <c r="VH10" s="660"/>
      <c r="VI10" s="660"/>
      <c r="VJ10" s="660"/>
      <c r="VK10" s="660"/>
      <c r="VL10" s="660"/>
      <c r="VM10" s="660"/>
      <c r="VN10" s="660"/>
      <c r="VO10" s="660"/>
      <c r="VP10" s="660"/>
      <c r="VQ10" s="660"/>
      <c r="VR10" s="660"/>
      <c r="VS10" s="660"/>
      <c r="VT10" s="660"/>
      <c r="VU10" s="660"/>
      <c r="VV10" s="660"/>
      <c r="VW10" s="660"/>
      <c r="VX10" s="660"/>
      <c r="VY10" s="660"/>
      <c r="VZ10" s="660"/>
      <c r="WA10" s="660"/>
      <c r="WB10" s="660"/>
      <c r="WC10" s="660"/>
      <c r="WD10" s="660"/>
      <c r="WE10" s="660"/>
      <c r="WF10" s="660"/>
      <c r="WG10" s="660"/>
      <c r="WH10" s="660"/>
      <c r="WI10" s="660"/>
      <c r="WJ10" s="660"/>
      <c r="WK10" s="660"/>
      <c r="WL10" s="660"/>
      <c r="WM10" s="660"/>
      <c r="WN10" s="660"/>
      <c r="WO10" s="660"/>
      <c r="WP10" s="660"/>
      <c r="WQ10" s="660"/>
      <c r="WR10" s="660"/>
      <c r="WS10" s="660"/>
      <c r="WT10" s="660"/>
      <c r="WU10" s="660"/>
      <c r="WV10" s="660"/>
      <c r="WW10" s="660"/>
      <c r="WX10" s="660"/>
      <c r="WY10" s="660"/>
      <c r="WZ10" s="660"/>
      <c r="XA10" s="660"/>
      <c r="XB10" s="660"/>
      <c r="XC10" s="660"/>
      <c r="XD10" s="660"/>
      <c r="XE10" s="660"/>
      <c r="XF10" s="660"/>
      <c r="XG10" s="660"/>
      <c r="XH10" s="660"/>
      <c r="XI10" s="660"/>
      <c r="XJ10" s="660"/>
      <c r="XK10" s="660"/>
      <c r="XL10" s="660"/>
      <c r="XM10" s="660"/>
      <c r="XN10" s="660"/>
      <c r="XO10" s="660"/>
      <c r="XP10" s="660"/>
      <c r="XQ10" s="660"/>
      <c r="XR10" s="660"/>
      <c r="XS10" s="660"/>
      <c r="XT10" s="660"/>
      <c r="XU10" s="660"/>
      <c r="XV10" s="660"/>
      <c r="XW10" s="660"/>
      <c r="XX10" s="660"/>
      <c r="XY10" s="660"/>
      <c r="XZ10" s="660"/>
      <c r="YA10" s="660"/>
      <c r="YB10" s="660"/>
      <c r="YC10" s="660"/>
      <c r="YD10" s="660"/>
      <c r="YE10" s="660"/>
      <c r="YF10" s="660"/>
      <c r="YG10" s="660"/>
      <c r="YH10" s="660"/>
      <c r="YI10" s="660"/>
      <c r="YJ10" s="660"/>
      <c r="YK10" s="660"/>
      <c r="YL10" s="660"/>
      <c r="YM10" s="660"/>
      <c r="YN10" s="660"/>
      <c r="YO10" s="660"/>
      <c r="YP10" s="660"/>
      <c r="YQ10" s="660"/>
      <c r="YR10" s="660"/>
      <c r="YS10" s="660"/>
      <c r="YT10" s="660"/>
      <c r="YU10" s="660"/>
      <c r="YV10" s="660"/>
      <c r="YW10" s="660"/>
      <c r="YX10" s="660"/>
      <c r="YY10" s="660"/>
      <c r="YZ10" s="660"/>
      <c r="ZA10" s="660"/>
      <c r="ZB10" s="660"/>
      <c r="ZC10" s="660"/>
      <c r="ZD10" s="660"/>
      <c r="ZE10" s="660"/>
      <c r="ZF10" s="660"/>
      <c r="ZG10" s="660"/>
      <c r="ZH10" s="660"/>
      <c r="ZI10" s="660"/>
      <c r="ZJ10" s="660"/>
      <c r="ZK10" s="660"/>
      <c r="ZL10" s="660"/>
      <c r="ZM10" s="660"/>
      <c r="ZN10" s="660"/>
      <c r="ZO10" s="660"/>
      <c r="ZP10" s="660"/>
      <c r="ZQ10" s="660"/>
      <c r="ZR10" s="660"/>
      <c r="ZS10" s="660"/>
      <c r="ZT10" s="660"/>
      <c r="ZU10" s="660"/>
      <c r="ZV10" s="660"/>
      <c r="ZW10" s="660"/>
      <c r="ZX10" s="660"/>
      <c r="ZY10" s="660"/>
      <c r="ZZ10" s="660"/>
      <c r="AAA10" s="660"/>
      <c r="AAB10" s="660"/>
      <c r="AAC10" s="660"/>
      <c r="AAD10" s="660"/>
      <c r="AAE10" s="660"/>
      <c r="AAF10" s="660"/>
      <c r="AAG10" s="660"/>
      <c r="AAH10" s="660"/>
      <c r="AAI10" s="660"/>
      <c r="AAJ10" s="660"/>
      <c r="AAK10" s="660"/>
      <c r="AAL10" s="660"/>
      <c r="AAM10" s="660"/>
      <c r="AAN10" s="660"/>
      <c r="AAO10" s="660"/>
      <c r="AAP10" s="660"/>
      <c r="AAQ10" s="660"/>
      <c r="AAR10" s="660"/>
      <c r="AAS10" s="660"/>
      <c r="AAT10" s="660"/>
      <c r="AAU10" s="660"/>
      <c r="AAV10" s="660"/>
      <c r="AAW10" s="660"/>
      <c r="AAX10" s="660"/>
      <c r="AAY10" s="660"/>
      <c r="AAZ10" s="660"/>
      <c r="ABA10" s="660"/>
      <c r="ABB10" s="660"/>
      <c r="ABC10" s="660"/>
      <c r="ABD10" s="660"/>
      <c r="ABE10" s="660"/>
      <c r="ABF10" s="660"/>
      <c r="ABG10" s="660"/>
      <c r="ABH10" s="660"/>
      <c r="ABI10" s="660"/>
      <c r="ABJ10" s="660"/>
      <c r="ABK10" s="660"/>
      <c r="ABL10" s="660"/>
      <c r="ABM10" s="660"/>
      <c r="ABN10" s="660"/>
      <c r="ABO10" s="660"/>
      <c r="ABP10" s="660"/>
      <c r="ABQ10" s="660"/>
      <c r="ABR10" s="660"/>
      <c r="ABS10" s="660"/>
      <c r="ABT10" s="660"/>
      <c r="ABU10" s="660"/>
      <c r="ABV10" s="660"/>
      <c r="ABW10" s="660"/>
      <c r="ABX10" s="660"/>
      <c r="ABY10" s="660"/>
      <c r="ABZ10" s="660"/>
      <c r="ACA10" s="660"/>
      <c r="ACB10" s="660"/>
      <c r="ACC10" s="660"/>
      <c r="ACD10" s="660"/>
      <c r="ACE10" s="660"/>
      <c r="ACF10" s="660"/>
      <c r="ACG10" s="660"/>
      <c r="ACH10" s="660"/>
      <c r="ACI10" s="660"/>
      <c r="ACJ10" s="660"/>
      <c r="ACK10" s="660"/>
      <c r="ACL10" s="660"/>
      <c r="ACM10" s="660"/>
      <c r="ACN10" s="660"/>
      <c r="ACO10" s="660"/>
      <c r="ACP10" s="660"/>
      <c r="ACQ10" s="660"/>
      <c r="ACR10" s="660"/>
      <c r="ACS10" s="660"/>
      <c r="ACT10" s="660"/>
      <c r="ACU10" s="660"/>
      <c r="ACV10" s="660"/>
      <c r="ACW10" s="660"/>
      <c r="ACX10" s="660"/>
      <c r="ACY10" s="660"/>
      <c r="ACZ10" s="660"/>
      <c r="ADA10" s="660"/>
      <c r="ADB10" s="660"/>
      <c r="ADC10" s="660"/>
      <c r="ADD10" s="660"/>
      <c r="ADE10" s="660"/>
      <c r="ADF10" s="660"/>
      <c r="ADG10" s="660"/>
      <c r="ADH10" s="660"/>
      <c r="ADI10" s="660"/>
      <c r="ADJ10" s="660"/>
      <c r="ADK10" s="660"/>
      <c r="ADL10" s="660"/>
      <c r="ADM10" s="660"/>
      <c r="ADN10" s="660"/>
      <c r="ADO10" s="660"/>
      <c r="ADP10" s="660"/>
      <c r="ADQ10" s="660"/>
      <c r="ADR10" s="660"/>
      <c r="ADS10" s="660"/>
      <c r="ADT10" s="660"/>
      <c r="ADU10" s="660"/>
      <c r="ADV10" s="660"/>
      <c r="ADW10" s="660"/>
      <c r="ADX10" s="660"/>
      <c r="ADY10" s="660"/>
      <c r="ADZ10" s="660"/>
      <c r="AEA10" s="660"/>
      <c r="AEB10" s="660"/>
      <c r="AEC10" s="660"/>
      <c r="AED10" s="660"/>
      <c r="AEE10" s="660"/>
      <c r="AEF10" s="660"/>
      <c r="AEG10" s="660"/>
      <c r="AEH10" s="660"/>
      <c r="AEI10" s="660"/>
      <c r="AEJ10" s="660"/>
      <c r="AEK10" s="660"/>
      <c r="AEL10" s="660"/>
      <c r="AEM10" s="660"/>
      <c r="AEN10" s="660"/>
      <c r="AEO10" s="660"/>
      <c r="AEP10" s="660"/>
      <c r="AEQ10" s="660"/>
      <c r="AER10" s="660"/>
      <c r="AES10" s="660"/>
      <c r="AET10" s="660"/>
      <c r="AEU10" s="660"/>
      <c r="AEV10" s="660"/>
      <c r="AEW10" s="660"/>
      <c r="AEX10" s="660"/>
      <c r="AEY10" s="660"/>
      <c r="AEZ10" s="660"/>
      <c r="AFA10" s="660"/>
      <c r="AFB10" s="660"/>
      <c r="AFC10" s="660"/>
      <c r="AFD10" s="660"/>
      <c r="AFE10" s="660"/>
      <c r="AFF10" s="660"/>
      <c r="AFG10" s="660"/>
      <c r="AFH10" s="660"/>
      <c r="AFI10" s="660"/>
      <c r="AFJ10" s="660"/>
      <c r="AFK10" s="660"/>
      <c r="AFL10" s="660"/>
      <c r="AFM10" s="660"/>
      <c r="AFN10" s="660"/>
      <c r="AFO10" s="660"/>
      <c r="AFP10" s="660"/>
      <c r="AFQ10" s="660"/>
      <c r="AFR10" s="660"/>
      <c r="AFS10" s="660"/>
      <c r="AFT10" s="660"/>
      <c r="AFU10" s="660"/>
      <c r="AFV10" s="660"/>
      <c r="AFW10" s="660"/>
      <c r="AFX10" s="660"/>
      <c r="AFY10" s="660"/>
      <c r="AFZ10" s="660"/>
      <c r="AGA10" s="660"/>
      <c r="AGB10" s="660"/>
      <c r="AGC10" s="660"/>
      <c r="AGD10" s="660"/>
      <c r="AGE10" s="660"/>
      <c r="AGF10" s="660"/>
      <c r="AGG10" s="660"/>
      <c r="AGH10" s="660"/>
      <c r="AGI10" s="660"/>
      <c r="AGJ10" s="660"/>
      <c r="AGK10" s="660"/>
      <c r="AGL10" s="660"/>
      <c r="AGM10" s="660"/>
      <c r="AGN10" s="660"/>
      <c r="AGO10" s="660"/>
      <c r="AGP10" s="660"/>
      <c r="AGQ10" s="660"/>
      <c r="AGR10" s="660"/>
      <c r="AGS10" s="660"/>
      <c r="AGT10" s="660"/>
      <c r="AGU10" s="660"/>
      <c r="AGV10" s="660"/>
      <c r="AGW10" s="660"/>
      <c r="AGX10" s="660"/>
      <c r="AGY10" s="660"/>
      <c r="AGZ10" s="660"/>
      <c r="AHA10" s="660"/>
      <c r="AHB10" s="660"/>
      <c r="AHC10" s="660"/>
      <c r="AHD10" s="660"/>
      <c r="AHE10" s="660"/>
      <c r="AHF10" s="660"/>
      <c r="AHG10" s="660"/>
      <c r="AHH10" s="660"/>
      <c r="AHI10" s="660"/>
      <c r="AHJ10" s="660"/>
      <c r="AHK10" s="660"/>
      <c r="AHL10" s="660"/>
      <c r="AHM10" s="660"/>
      <c r="AHN10" s="660"/>
      <c r="AHO10" s="660"/>
      <c r="AHP10" s="660"/>
      <c r="AHQ10" s="660"/>
      <c r="AHR10" s="660"/>
      <c r="AHS10" s="660"/>
      <c r="AHT10" s="660"/>
      <c r="AHU10" s="660"/>
      <c r="AHV10" s="660"/>
      <c r="AHW10" s="660"/>
      <c r="AHX10" s="660"/>
      <c r="AHY10" s="660"/>
      <c r="AHZ10" s="660"/>
      <c r="AIA10" s="660"/>
      <c r="AIB10" s="660"/>
      <c r="AIC10" s="660"/>
      <c r="AID10" s="660"/>
      <c r="AIE10" s="660"/>
      <c r="AIF10" s="660"/>
      <c r="AIG10" s="660"/>
      <c r="AIH10" s="660"/>
      <c r="AII10" s="660"/>
      <c r="AIJ10" s="660"/>
      <c r="AIK10" s="660"/>
      <c r="AIL10" s="660"/>
      <c r="AIM10" s="660"/>
      <c r="AIN10" s="660"/>
      <c r="AIO10" s="660"/>
      <c r="AIP10" s="660"/>
      <c r="AIQ10" s="660"/>
      <c r="AIR10" s="660"/>
      <c r="AIS10" s="660"/>
      <c r="AIT10" s="660"/>
      <c r="AIU10" s="660"/>
      <c r="AIV10" s="660"/>
      <c r="AIW10" s="660"/>
      <c r="AIX10" s="660"/>
      <c r="AIY10" s="660"/>
      <c r="AIZ10" s="660"/>
      <c r="AJA10" s="660"/>
      <c r="AJB10" s="660"/>
      <c r="AJC10" s="660"/>
      <c r="AJD10" s="660"/>
      <c r="AJE10" s="660"/>
      <c r="AJF10" s="660"/>
      <c r="AJG10" s="660"/>
      <c r="AJH10" s="660"/>
      <c r="AJI10" s="660"/>
      <c r="AJJ10" s="660"/>
      <c r="AJK10" s="660"/>
      <c r="AJL10" s="660"/>
      <c r="AJM10" s="660"/>
      <c r="AJN10" s="660"/>
      <c r="AJO10" s="660"/>
      <c r="AJP10" s="660"/>
      <c r="AJQ10" s="660"/>
      <c r="AJR10" s="660"/>
      <c r="AJS10" s="660"/>
      <c r="AJT10" s="660"/>
      <c r="AJU10" s="660"/>
      <c r="AJV10" s="660"/>
      <c r="AJW10" s="660"/>
      <c r="AJX10" s="660"/>
      <c r="AJY10" s="660"/>
      <c r="AJZ10" s="660"/>
      <c r="AKA10" s="660"/>
      <c r="AKB10" s="660"/>
      <c r="AKC10" s="660"/>
      <c r="AKD10" s="660"/>
      <c r="AKE10" s="660"/>
      <c r="AKF10" s="660"/>
      <c r="AKG10" s="660"/>
      <c r="AKH10" s="660"/>
      <c r="AKI10" s="660"/>
      <c r="AKJ10" s="660"/>
      <c r="AKK10" s="660"/>
      <c r="AKL10" s="660"/>
      <c r="AKM10" s="660"/>
      <c r="AKN10" s="660"/>
      <c r="AKO10" s="660"/>
      <c r="AKP10" s="660"/>
      <c r="AKQ10" s="660"/>
      <c r="AKR10" s="660"/>
      <c r="AKS10" s="660"/>
      <c r="AKT10" s="660"/>
      <c r="AKU10" s="660"/>
      <c r="AKV10" s="660"/>
      <c r="AKW10" s="660"/>
      <c r="AKX10" s="660"/>
      <c r="AKY10" s="660"/>
      <c r="AKZ10" s="660"/>
      <c r="ALA10" s="660"/>
      <c r="ALB10" s="660"/>
      <c r="ALC10" s="660"/>
      <c r="ALD10" s="660"/>
      <c r="ALE10" s="660"/>
      <c r="ALF10" s="660"/>
      <c r="ALG10" s="660"/>
      <c r="ALH10" s="660"/>
      <c r="ALI10" s="660"/>
      <c r="ALJ10" s="660"/>
      <c r="ALK10" s="660"/>
      <c r="ALL10" s="660"/>
      <c r="ALM10" s="660"/>
      <c r="ALN10" s="660"/>
      <c r="ALO10" s="660"/>
      <c r="ALP10" s="660"/>
      <c r="ALQ10" s="660"/>
      <c r="ALR10" s="660"/>
      <c r="ALS10" s="660"/>
      <c r="ALT10" s="660"/>
      <c r="ALU10" s="660"/>
      <c r="ALV10" s="660"/>
      <c r="ALW10" s="660"/>
      <c r="ALX10" s="660"/>
      <c r="ALY10" s="660"/>
      <c r="ALZ10" s="660"/>
      <c r="AMA10" s="660"/>
      <c r="AMB10" s="660"/>
      <c r="AMC10" s="660"/>
      <c r="AMD10" s="660"/>
      <c r="AME10" s="660"/>
      <c r="AMF10" s="660"/>
      <c r="AMG10" s="660"/>
      <c r="AMH10" s="660"/>
      <c r="AMI10" s="660"/>
      <c r="AMJ10" s="660"/>
      <c r="AMK10" s="660"/>
      <c r="AML10" s="660"/>
      <c r="AMM10" s="660"/>
      <c r="AMN10" s="660"/>
      <c r="AMO10" s="660"/>
      <c r="AMP10" s="660"/>
      <c r="AMQ10" s="660"/>
      <c r="AMR10" s="660"/>
      <c r="AMS10" s="660"/>
      <c r="AMT10" s="660"/>
      <c r="AMU10" s="660"/>
      <c r="AMV10" s="660"/>
      <c r="AMW10" s="660"/>
      <c r="AMX10" s="660"/>
      <c r="AMY10" s="660"/>
      <c r="AMZ10" s="660"/>
      <c r="ANA10" s="660"/>
      <c r="ANB10" s="660"/>
      <c r="ANC10" s="660"/>
      <c r="AND10" s="660"/>
      <c r="ANE10" s="660"/>
      <c r="ANF10" s="660"/>
      <c r="ANG10" s="660"/>
      <c r="ANH10" s="660"/>
      <c r="ANI10" s="660"/>
      <c r="ANJ10" s="660"/>
      <c r="ANK10" s="660"/>
      <c r="ANL10" s="660"/>
      <c r="ANM10" s="660"/>
      <c r="ANN10" s="660"/>
      <c r="ANO10" s="660"/>
      <c r="ANP10" s="660"/>
      <c r="ANQ10" s="660"/>
      <c r="ANR10" s="660"/>
      <c r="ANS10" s="660"/>
      <c r="ANT10" s="660"/>
      <c r="ANU10" s="660"/>
      <c r="ANV10" s="660"/>
      <c r="ANW10" s="660"/>
      <c r="ANX10" s="660"/>
      <c r="ANY10" s="660"/>
      <c r="ANZ10" s="660"/>
      <c r="AOA10" s="660"/>
      <c r="AOB10" s="660"/>
      <c r="AOC10" s="660"/>
      <c r="AOD10" s="660"/>
      <c r="AOE10" s="660"/>
      <c r="AOF10" s="660"/>
      <c r="AOG10" s="660"/>
      <c r="AOH10" s="660"/>
      <c r="AOI10" s="660"/>
      <c r="AOJ10" s="660"/>
      <c r="AOK10" s="660"/>
      <c r="AOL10" s="660"/>
      <c r="AOM10" s="660"/>
      <c r="AON10" s="660"/>
      <c r="AOO10" s="660"/>
      <c r="AOP10" s="660"/>
      <c r="AOQ10" s="660"/>
      <c r="AOR10" s="660"/>
      <c r="AOS10" s="660"/>
      <c r="AOT10" s="660"/>
      <c r="AOU10" s="660"/>
      <c r="AOV10" s="660"/>
      <c r="AOW10" s="660"/>
      <c r="AOX10" s="660"/>
      <c r="AOY10" s="660"/>
      <c r="AOZ10" s="660"/>
      <c r="APA10" s="660"/>
      <c r="APB10" s="660"/>
      <c r="APC10" s="660"/>
      <c r="APD10" s="660"/>
      <c r="APE10" s="660"/>
      <c r="APF10" s="660"/>
      <c r="APG10" s="660"/>
      <c r="APH10" s="660"/>
      <c r="API10" s="660"/>
      <c r="APJ10" s="660"/>
      <c r="APK10" s="660"/>
      <c r="APL10" s="660"/>
      <c r="APM10" s="660"/>
      <c r="APN10" s="660"/>
      <c r="APO10" s="660"/>
      <c r="APP10" s="660"/>
      <c r="APQ10" s="660"/>
      <c r="APR10" s="660"/>
      <c r="APS10" s="660"/>
      <c r="APT10" s="660"/>
      <c r="APU10" s="660"/>
      <c r="APV10" s="660"/>
      <c r="APW10" s="660"/>
      <c r="APX10" s="660"/>
      <c r="APY10" s="660"/>
      <c r="APZ10" s="660"/>
      <c r="AQA10" s="660"/>
      <c r="AQB10" s="660"/>
      <c r="AQC10" s="660"/>
      <c r="AQD10" s="660"/>
      <c r="AQE10" s="660"/>
      <c r="AQF10" s="660"/>
      <c r="AQG10" s="660"/>
      <c r="AQH10" s="660"/>
      <c r="AQI10" s="660"/>
      <c r="AQJ10" s="660"/>
      <c r="AQK10" s="660"/>
      <c r="AQL10" s="660"/>
      <c r="AQM10" s="660"/>
      <c r="AQN10" s="660"/>
      <c r="AQO10" s="660"/>
      <c r="AQP10" s="660"/>
      <c r="AQQ10" s="660"/>
      <c r="AQR10" s="660"/>
      <c r="AQS10" s="660"/>
      <c r="AQT10" s="660"/>
      <c r="AQU10" s="660"/>
      <c r="AQV10" s="660"/>
      <c r="AQW10" s="660"/>
      <c r="AQX10" s="660"/>
      <c r="AQY10" s="660"/>
      <c r="AQZ10" s="660"/>
      <c r="ARA10" s="660"/>
      <c r="ARB10" s="660"/>
      <c r="ARC10" s="660"/>
      <c r="ARD10" s="660"/>
      <c r="ARE10" s="660"/>
      <c r="ARF10" s="660"/>
      <c r="ARG10" s="660"/>
      <c r="ARH10" s="660"/>
      <c r="ARI10" s="660"/>
      <c r="ARJ10" s="660"/>
      <c r="ARK10" s="660"/>
      <c r="ARL10" s="660"/>
      <c r="ARM10" s="660"/>
      <c r="ARN10" s="660"/>
      <c r="ARO10" s="660"/>
      <c r="ARP10" s="660"/>
      <c r="ARQ10" s="660"/>
      <c r="ARR10" s="660"/>
      <c r="ARS10" s="660"/>
      <c r="ART10" s="660"/>
      <c r="ARU10" s="660"/>
      <c r="ARV10" s="660"/>
      <c r="ARW10" s="660"/>
      <c r="ARX10" s="660"/>
      <c r="ARY10" s="660"/>
      <c r="ARZ10" s="660"/>
      <c r="ASA10" s="660"/>
      <c r="ASB10" s="660"/>
      <c r="ASC10" s="660"/>
      <c r="ASD10" s="660"/>
      <c r="ASE10" s="660"/>
      <c r="ASF10" s="660"/>
      <c r="ASG10" s="660"/>
      <c r="ASH10" s="660"/>
      <c r="ASI10" s="660"/>
      <c r="ASJ10" s="660"/>
      <c r="ASK10" s="660"/>
      <c r="ASL10" s="660"/>
      <c r="ASM10" s="660"/>
      <c r="ASN10" s="660"/>
      <c r="ASO10" s="660"/>
      <c r="ASP10" s="660"/>
      <c r="ASQ10" s="660"/>
      <c r="ASR10" s="660"/>
      <c r="ASS10" s="660"/>
      <c r="AST10" s="660"/>
      <c r="ASU10" s="660"/>
      <c r="ASV10" s="660"/>
      <c r="ASW10" s="660"/>
      <c r="ASX10" s="660"/>
      <c r="ASY10" s="660"/>
      <c r="ASZ10" s="660"/>
      <c r="ATA10" s="660"/>
      <c r="ATB10" s="660"/>
      <c r="ATC10" s="660"/>
      <c r="ATD10" s="660"/>
      <c r="ATE10" s="660"/>
      <c r="ATF10" s="660"/>
      <c r="ATG10" s="660"/>
      <c r="ATH10" s="660"/>
      <c r="ATI10" s="660"/>
      <c r="ATJ10" s="660"/>
      <c r="ATK10" s="660"/>
      <c r="ATL10" s="660"/>
      <c r="ATM10" s="660"/>
      <c r="ATN10" s="660"/>
      <c r="ATO10" s="660"/>
      <c r="ATP10" s="660"/>
      <c r="ATQ10" s="660"/>
      <c r="ATR10" s="660"/>
      <c r="ATS10" s="660"/>
      <c r="ATT10" s="660"/>
      <c r="ATU10" s="660"/>
      <c r="ATV10" s="660"/>
      <c r="ATW10" s="660"/>
      <c r="ATX10" s="660"/>
      <c r="ATY10" s="660"/>
      <c r="ATZ10" s="660"/>
      <c r="AUA10" s="660"/>
      <c r="AUB10" s="660"/>
      <c r="AUC10" s="660"/>
      <c r="AUD10" s="660"/>
      <c r="AUE10" s="660"/>
      <c r="AUF10" s="660"/>
      <c r="AUG10" s="660"/>
      <c r="AUH10" s="660"/>
      <c r="AUI10" s="660"/>
      <c r="AUJ10" s="660"/>
      <c r="AUK10" s="660"/>
      <c r="AUL10" s="660"/>
      <c r="AUM10" s="660"/>
      <c r="AUN10" s="660"/>
      <c r="AUO10" s="660"/>
      <c r="AUP10" s="660"/>
      <c r="AUQ10" s="660"/>
      <c r="AUR10" s="660"/>
      <c r="AUS10" s="660"/>
      <c r="AUT10" s="660"/>
      <c r="AUU10" s="660"/>
      <c r="AUV10" s="660"/>
      <c r="AUW10" s="660"/>
      <c r="AUX10" s="660"/>
      <c r="AUY10" s="660"/>
      <c r="AUZ10" s="660"/>
      <c r="AVA10" s="660"/>
      <c r="AVB10" s="660"/>
      <c r="AVC10" s="660"/>
      <c r="AVD10" s="660"/>
      <c r="AVE10" s="660"/>
      <c r="AVF10" s="660"/>
      <c r="AVG10" s="660"/>
      <c r="AVH10" s="660"/>
      <c r="AVI10" s="660"/>
      <c r="AVJ10" s="660"/>
      <c r="AVK10" s="660"/>
      <c r="AVL10" s="660"/>
      <c r="AVM10" s="660"/>
      <c r="AVN10" s="660"/>
      <c r="AVO10" s="660"/>
      <c r="AVP10" s="660"/>
      <c r="AVQ10" s="660"/>
      <c r="AVR10" s="660"/>
      <c r="AVS10" s="660"/>
      <c r="AVT10" s="660"/>
      <c r="AVU10" s="660"/>
      <c r="AVV10" s="660"/>
      <c r="AVW10" s="660"/>
      <c r="AVX10" s="660"/>
      <c r="AVY10" s="660"/>
      <c r="AVZ10" s="660"/>
      <c r="AWA10" s="660"/>
      <c r="AWB10" s="660"/>
      <c r="AWC10" s="660"/>
      <c r="AWD10" s="660"/>
      <c r="AWE10" s="660"/>
      <c r="AWF10" s="660"/>
      <c r="AWG10" s="660"/>
      <c r="AWH10" s="660"/>
      <c r="AWI10" s="660"/>
      <c r="AWJ10" s="660"/>
      <c r="AWK10" s="660"/>
      <c r="AWL10" s="660"/>
      <c r="AWM10" s="660"/>
      <c r="AWN10" s="660"/>
      <c r="AWO10" s="660"/>
      <c r="AWP10" s="660"/>
      <c r="AWQ10" s="660"/>
      <c r="AWR10" s="660"/>
      <c r="AWS10" s="660"/>
      <c r="AWT10" s="660"/>
      <c r="AWU10" s="660"/>
      <c r="AWV10" s="660"/>
      <c r="AWW10" s="660"/>
      <c r="AWX10" s="660"/>
      <c r="AWY10" s="660"/>
      <c r="AWZ10" s="660"/>
      <c r="AXA10" s="660"/>
      <c r="AXB10" s="660"/>
      <c r="AXC10" s="660"/>
      <c r="AXD10" s="660"/>
      <c r="AXE10" s="660"/>
      <c r="AXF10" s="660"/>
      <c r="AXG10" s="660"/>
      <c r="AXH10" s="660"/>
      <c r="AXI10" s="660"/>
      <c r="AXJ10" s="660"/>
      <c r="AXK10" s="660"/>
      <c r="AXL10" s="660"/>
      <c r="AXM10" s="660"/>
      <c r="AXN10" s="660"/>
      <c r="AXO10" s="660"/>
      <c r="AXP10" s="660"/>
      <c r="AXQ10" s="660"/>
      <c r="AXR10" s="660"/>
      <c r="AXS10" s="660"/>
      <c r="AXT10" s="660"/>
      <c r="AXU10" s="660"/>
      <c r="AXV10" s="660"/>
      <c r="AXW10" s="660"/>
      <c r="AXX10" s="660"/>
      <c r="AXY10" s="660"/>
      <c r="AXZ10" s="660"/>
      <c r="AYA10" s="660"/>
      <c r="AYB10" s="660"/>
      <c r="AYC10" s="660"/>
      <c r="AYD10" s="660"/>
      <c r="AYE10" s="660"/>
      <c r="AYF10" s="660"/>
      <c r="AYG10" s="660"/>
      <c r="AYH10" s="660"/>
      <c r="AYI10" s="660"/>
      <c r="AYJ10" s="660"/>
      <c r="AYK10" s="660"/>
      <c r="AYL10" s="660"/>
      <c r="AYM10" s="660"/>
      <c r="AYN10" s="660"/>
      <c r="AYO10" s="660"/>
      <c r="AYP10" s="660"/>
      <c r="AYQ10" s="660"/>
      <c r="AYR10" s="660"/>
      <c r="AYS10" s="660"/>
      <c r="AYT10" s="660"/>
      <c r="AYU10" s="660"/>
      <c r="AYV10" s="660"/>
      <c r="AYW10" s="660"/>
      <c r="AYX10" s="660"/>
      <c r="AYY10" s="660"/>
      <c r="AYZ10" s="660"/>
      <c r="AZA10" s="660"/>
      <c r="AZB10" s="660"/>
      <c r="AZC10" s="660"/>
      <c r="AZD10" s="660"/>
      <c r="AZE10" s="660"/>
      <c r="AZF10" s="660"/>
      <c r="AZG10" s="660"/>
      <c r="AZH10" s="660"/>
      <c r="AZI10" s="660"/>
      <c r="AZJ10" s="660"/>
      <c r="AZK10" s="660"/>
      <c r="AZL10" s="660"/>
      <c r="AZM10" s="660"/>
      <c r="AZN10" s="660"/>
      <c r="AZO10" s="660"/>
      <c r="AZP10" s="660"/>
      <c r="AZQ10" s="660"/>
      <c r="AZR10" s="660"/>
      <c r="AZS10" s="660"/>
      <c r="AZT10" s="660"/>
      <c r="AZU10" s="660"/>
      <c r="AZV10" s="660"/>
      <c r="AZW10" s="660"/>
      <c r="AZX10" s="660"/>
      <c r="AZY10" s="660"/>
      <c r="AZZ10" s="660"/>
      <c r="BAA10" s="660"/>
      <c r="BAB10" s="660"/>
      <c r="BAC10" s="660"/>
      <c r="BAD10" s="660"/>
      <c r="BAE10" s="660"/>
      <c r="BAF10" s="660"/>
      <c r="BAG10" s="660"/>
      <c r="BAH10" s="660"/>
      <c r="BAI10" s="660"/>
      <c r="BAJ10" s="660"/>
      <c r="BAK10" s="660"/>
      <c r="BAL10" s="660"/>
      <c r="BAM10" s="660"/>
      <c r="BAN10" s="660"/>
      <c r="BAO10" s="660"/>
      <c r="BAP10" s="660"/>
      <c r="BAQ10" s="660"/>
      <c r="BAR10" s="660"/>
      <c r="BAS10" s="660"/>
      <c r="BAT10" s="660"/>
      <c r="BAU10" s="660"/>
      <c r="BAV10" s="660"/>
      <c r="BAW10" s="660"/>
      <c r="BAX10" s="660"/>
      <c r="BAY10" s="660"/>
      <c r="BAZ10" s="660"/>
      <c r="BBA10" s="660"/>
      <c r="BBB10" s="660"/>
      <c r="BBC10" s="660"/>
      <c r="BBD10" s="660"/>
      <c r="BBE10" s="660"/>
      <c r="BBF10" s="660"/>
      <c r="BBG10" s="660"/>
      <c r="BBH10" s="660"/>
      <c r="BBI10" s="660"/>
      <c r="BBJ10" s="660"/>
      <c r="BBK10" s="660"/>
      <c r="BBL10" s="660"/>
      <c r="BBM10" s="660"/>
      <c r="BBN10" s="660"/>
      <c r="BBO10" s="660"/>
      <c r="BBP10" s="660"/>
      <c r="BBQ10" s="660"/>
      <c r="BBR10" s="660"/>
      <c r="BBS10" s="660"/>
      <c r="BBT10" s="660"/>
      <c r="BBU10" s="660"/>
      <c r="BBV10" s="660"/>
      <c r="BBW10" s="660"/>
      <c r="BBX10" s="660"/>
      <c r="BBY10" s="660"/>
      <c r="BBZ10" s="660"/>
      <c r="BCA10" s="660"/>
      <c r="BCB10" s="660"/>
      <c r="BCC10" s="660"/>
      <c r="BCD10" s="660"/>
      <c r="BCE10" s="660"/>
      <c r="BCF10" s="660"/>
      <c r="BCG10" s="660"/>
      <c r="BCH10" s="660"/>
      <c r="BCI10" s="660"/>
      <c r="BCJ10" s="660"/>
      <c r="BCK10" s="660"/>
      <c r="BCL10" s="660"/>
      <c r="BCM10" s="660"/>
      <c r="BCN10" s="660"/>
      <c r="BCO10" s="660"/>
      <c r="BCP10" s="660"/>
      <c r="BCQ10" s="660"/>
      <c r="BCR10" s="660"/>
      <c r="BCS10" s="660"/>
      <c r="BCT10" s="660"/>
      <c r="BCU10" s="660"/>
      <c r="BCV10" s="660"/>
      <c r="BCW10" s="660"/>
      <c r="BCX10" s="660"/>
      <c r="BCY10" s="660"/>
      <c r="BCZ10" s="660"/>
      <c r="BDA10" s="660"/>
      <c r="BDB10" s="660"/>
      <c r="BDC10" s="660"/>
      <c r="BDD10" s="660"/>
      <c r="BDE10" s="660"/>
      <c r="BDF10" s="660"/>
      <c r="BDG10" s="660"/>
      <c r="BDH10" s="660"/>
      <c r="BDI10" s="660"/>
      <c r="BDJ10" s="660"/>
      <c r="BDK10" s="660"/>
      <c r="BDL10" s="660"/>
      <c r="BDM10" s="660"/>
      <c r="BDN10" s="660"/>
      <c r="BDO10" s="660"/>
      <c r="BDP10" s="660"/>
      <c r="BDQ10" s="660"/>
      <c r="BDR10" s="660"/>
      <c r="BDS10" s="660"/>
      <c r="BDT10" s="660"/>
      <c r="BDU10" s="660"/>
      <c r="BDV10" s="660"/>
      <c r="BDW10" s="660"/>
      <c r="BDX10" s="660"/>
      <c r="BDY10" s="660"/>
      <c r="BDZ10" s="660"/>
      <c r="BEA10" s="660"/>
      <c r="BEB10" s="660"/>
      <c r="BEC10" s="660"/>
      <c r="BED10" s="660"/>
      <c r="BEE10" s="660"/>
      <c r="BEF10" s="660"/>
      <c r="BEG10" s="660"/>
      <c r="BEH10" s="660"/>
      <c r="BEI10" s="660"/>
      <c r="BEJ10" s="660"/>
      <c r="BEK10" s="660"/>
      <c r="BEL10" s="660"/>
      <c r="BEM10" s="660"/>
      <c r="BEN10" s="660"/>
      <c r="BEO10" s="660"/>
      <c r="BEP10" s="660"/>
      <c r="BEQ10" s="660"/>
      <c r="BER10" s="660"/>
      <c r="BES10" s="660"/>
      <c r="BET10" s="660"/>
      <c r="BEU10" s="660"/>
      <c r="BEV10" s="660"/>
      <c r="BEW10" s="660"/>
      <c r="BEX10" s="660"/>
      <c r="BEY10" s="660"/>
      <c r="BEZ10" s="660"/>
      <c r="BFA10" s="660"/>
      <c r="BFB10" s="660"/>
      <c r="BFC10" s="660"/>
      <c r="BFD10" s="660"/>
      <c r="BFE10" s="660"/>
      <c r="BFF10" s="660"/>
      <c r="BFG10" s="660"/>
      <c r="BFH10" s="660"/>
      <c r="BFI10" s="660"/>
      <c r="BFJ10" s="660"/>
      <c r="BFK10" s="660"/>
      <c r="BFL10" s="660"/>
      <c r="BFM10" s="660"/>
      <c r="BFN10" s="660"/>
      <c r="BFO10" s="660"/>
      <c r="BFP10" s="660"/>
      <c r="BFQ10" s="660"/>
      <c r="BFR10" s="660"/>
      <c r="BFS10" s="660"/>
      <c r="BFT10" s="660"/>
      <c r="BFU10" s="660"/>
      <c r="BFV10" s="660"/>
      <c r="BFW10" s="660"/>
      <c r="BFX10" s="660"/>
      <c r="BFY10" s="660"/>
      <c r="BFZ10" s="660"/>
      <c r="BGA10" s="660"/>
      <c r="BGB10" s="660"/>
      <c r="BGC10" s="660"/>
      <c r="BGD10" s="660"/>
      <c r="BGE10" s="660"/>
      <c r="BGF10" s="660"/>
      <c r="BGG10" s="660"/>
      <c r="BGH10" s="660"/>
      <c r="BGI10" s="660"/>
      <c r="BGJ10" s="660"/>
      <c r="BGK10" s="660"/>
      <c r="BGL10" s="660"/>
      <c r="BGM10" s="660"/>
      <c r="BGN10" s="660"/>
      <c r="BGO10" s="660"/>
      <c r="BGP10" s="660"/>
      <c r="BGQ10" s="660"/>
      <c r="BGR10" s="660"/>
      <c r="BGS10" s="660"/>
      <c r="BGT10" s="660"/>
      <c r="BGU10" s="660"/>
      <c r="BGV10" s="660"/>
      <c r="BGW10" s="660"/>
      <c r="BGX10" s="660"/>
      <c r="BGY10" s="660"/>
      <c r="BGZ10" s="660"/>
      <c r="BHA10" s="660"/>
      <c r="BHB10" s="660"/>
      <c r="BHC10" s="660"/>
      <c r="BHD10" s="660"/>
      <c r="BHE10" s="660"/>
      <c r="BHF10" s="660"/>
      <c r="BHG10" s="660"/>
      <c r="BHH10" s="660"/>
      <c r="BHI10" s="660"/>
      <c r="BHJ10" s="660"/>
      <c r="BHK10" s="660"/>
      <c r="BHL10" s="660"/>
      <c r="BHM10" s="660"/>
      <c r="BHN10" s="660"/>
      <c r="BHO10" s="660"/>
      <c r="BHP10" s="660"/>
      <c r="BHQ10" s="660"/>
      <c r="BHR10" s="660"/>
      <c r="BHS10" s="660"/>
      <c r="BHT10" s="660"/>
      <c r="BHU10" s="660"/>
      <c r="BHV10" s="660"/>
      <c r="BHW10" s="660"/>
      <c r="BHX10" s="660"/>
      <c r="BHY10" s="660"/>
      <c r="BHZ10" s="660"/>
      <c r="BIA10" s="660"/>
      <c r="BIB10" s="660"/>
      <c r="BIC10" s="660"/>
      <c r="BID10" s="660"/>
      <c r="BIE10" s="660"/>
      <c r="BIF10" s="660"/>
      <c r="BIG10" s="660"/>
      <c r="BIH10" s="660"/>
      <c r="BII10" s="660"/>
      <c r="BIJ10" s="660"/>
      <c r="BIK10" s="660"/>
      <c r="BIL10" s="660"/>
      <c r="BIM10" s="660"/>
      <c r="BIN10" s="660"/>
      <c r="BIO10" s="660"/>
      <c r="BIP10" s="660"/>
      <c r="BIQ10" s="660"/>
      <c r="BIR10" s="660"/>
      <c r="BIS10" s="660"/>
      <c r="BIT10" s="660"/>
      <c r="BIU10" s="660"/>
      <c r="BIV10" s="660"/>
      <c r="BIW10" s="660"/>
      <c r="BIX10" s="660"/>
      <c r="BIY10" s="660"/>
      <c r="BIZ10" s="660"/>
      <c r="BJA10" s="660"/>
      <c r="BJB10" s="660"/>
      <c r="BJC10" s="660"/>
      <c r="BJD10" s="660"/>
      <c r="BJE10" s="660"/>
      <c r="BJF10" s="660"/>
      <c r="BJG10" s="660"/>
      <c r="BJH10" s="660"/>
      <c r="BJI10" s="660"/>
      <c r="BJJ10" s="660"/>
      <c r="BJK10" s="660"/>
      <c r="BJL10" s="660"/>
      <c r="BJM10" s="660"/>
      <c r="BJN10" s="660"/>
      <c r="BJO10" s="660"/>
      <c r="BJP10" s="660"/>
      <c r="BJQ10" s="660"/>
      <c r="BJR10" s="660"/>
      <c r="BJS10" s="660"/>
      <c r="BJT10" s="660"/>
      <c r="BJU10" s="660"/>
      <c r="BJV10" s="660"/>
      <c r="BJW10" s="660"/>
      <c r="BJX10" s="660"/>
      <c r="BJY10" s="660"/>
      <c r="BJZ10" s="660"/>
      <c r="BKA10" s="660"/>
      <c r="BKB10" s="660"/>
      <c r="BKC10" s="660"/>
      <c r="BKD10" s="660"/>
      <c r="BKE10" s="660"/>
      <c r="BKF10" s="660"/>
      <c r="BKG10" s="660"/>
      <c r="BKH10" s="660"/>
      <c r="BKI10" s="660"/>
      <c r="BKJ10" s="660"/>
      <c r="BKK10" s="660"/>
      <c r="BKL10" s="660"/>
      <c r="BKM10" s="660"/>
      <c r="BKN10" s="660"/>
      <c r="BKO10" s="660"/>
      <c r="BKP10" s="660"/>
      <c r="BKQ10" s="660"/>
      <c r="BKR10" s="660"/>
      <c r="BKS10" s="660"/>
      <c r="BKT10" s="660"/>
      <c r="BKU10" s="660"/>
      <c r="BKV10" s="660"/>
      <c r="BKW10" s="660"/>
      <c r="BKX10" s="660"/>
      <c r="BKY10" s="660"/>
      <c r="BKZ10" s="660"/>
      <c r="BLA10" s="660"/>
      <c r="BLB10" s="660"/>
      <c r="BLC10" s="660"/>
      <c r="BLD10" s="660"/>
      <c r="BLE10" s="660"/>
      <c r="BLF10" s="660"/>
      <c r="BLG10" s="660"/>
      <c r="BLH10" s="660"/>
      <c r="BLI10" s="660"/>
      <c r="BLJ10" s="660"/>
      <c r="BLK10" s="660"/>
      <c r="BLL10" s="660"/>
      <c r="BLM10" s="660"/>
      <c r="BLN10" s="660"/>
      <c r="BLO10" s="660"/>
      <c r="BLP10" s="660"/>
      <c r="BLQ10" s="660"/>
      <c r="BLR10" s="660"/>
      <c r="BLS10" s="660"/>
      <c r="BLT10" s="660"/>
      <c r="BLU10" s="660"/>
      <c r="BLV10" s="660"/>
      <c r="BLW10" s="660"/>
      <c r="BLX10" s="660"/>
      <c r="BLY10" s="660"/>
      <c r="BLZ10" s="660"/>
      <c r="BMA10" s="660"/>
      <c r="BMB10" s="660"/>
      <c r="BMC10" s="660"/>
      <c r="BMD10" s="660"/>
      <c r="BME10" s="660"/>
      <c r="BMF10" s="660"/>
      <c r="BMG10" s="660"/>
      <c r="BMH10" s="660"/>
      <c r="BMI10" s="660"/>
      <c r="BMJ10" s="660"/>
      <c r="BMK10" s="660"/>
      <c r="BML10" s="660"/>
      <c r="BMM10" s="660"/>
      <c r="BMN10" s="660"/>
      <c r="BMO10" s="660"/>
      <c r="BMP10" s="660"/>
      <c r="BMQ10" s="660"/>
      <c r="BMR10" s="660"/>
      <c r="BMS10" s="660"/>
      <c r="BMT10" s="660"/>
      <c r="BMU10" s="660"/>
      <c r="BMV10" s="660"/>
      <c r="BMW10" s="660"/>
      <c r="BMX10" s="660"/>
      <c r="BMY10" s="660"/>
      <c r="BMZ10" s="660"/>
      <c r="BNA10" s="660"/>
      <c r="BNB10" s="660"/>
      <c r="BNC10" s="660"/>
      <c r="BND10" s="660"/>
      <c r="BNE10" s="660"/>
      <c r="BNF10" s="660"/>
      <c r="BNG10" s="660"/>
      <c r="BNH10" s="660"/>
      <c r="BNI10" s="660"/>
      <c r="BNJ10" s="660"/>
      <c r="BNK10" s="660"/>
      <c r="BNL10" s="660"/>
      <c r="BNM10" s="660"/>
      <c r="BNN10" s="660"/>
      <c r="BNO10" s="660"/>
      <c r="BNP10" s="660"/>
      <c r="BNQ10" s="660"/>
      <c r="BNR10" s="660"/>
      <c r="BNS10" s="660"/>
      <c r="BNT10" s="660"/>
      <c r="BNU10" s="660"/>
      <c r="BNV10" s="660"/>
      <c r="BNW10" s="660"/>
      <c r="BNX10" s="660"/>
      <c r="BNY10" s="660"/>
      <c r="BNZ10" s="660"/>
      <c r="BOA10" s="660"/>
      <c r="BOB10" s="660"/>
      <c r="BOC10" s="660"/>
      <c r="BOD10" s="660"/>
      <c r="BOE10" s="660"/>
      <c r="BOF10" s="660"/>
      <c r="BOG10" s="660"/>
      <c r="BOH10" s="660"/>
      <c r="BOI10" s="660"/>
      <c r="BOJ10" s="660"/>
      <c r="BOK10" s="660"/>
      <c r="BOL10" s="660"/>
      <c r="BOM10" s="660"/>
      <c r="BON10" s="660"/>
      <c r="BOO10" s="660"/>
      <c r="BOP10" s="660"/>
      <c r="BOQ10" s="660"/>
      <c r="BOR10" s="660"/>
      <c r="BOS10" s="660"/>
      <c r="BOT10" s="660"/>
      <c r="BOU10" s="660"/>
      <c r="BOV10" s="660"/>
      <c r="BOW10" s="660"/>
      <c r="BOX10" s="660"/>
      <c r="BOY10" s="660"/>
      <c r="BOZ10" s="660"/>
      <c r="BPA10" s="660"/>
      <c r="BPB10" s="660"/>
      <c r="BPC10" s="660"/>
      <c r="BPD10" s="660"/>
      <c r="BPE10" s="660"/>
      <c r="BPF10" s="660"/>
      <c r="BPG10" s="660"/>
      <c r="BPH10" s="660"/>
      <c r="BPI10" s="660"/>
      <c r="BPJ10" s="660"/>
      <c r="BPK10" s="660"/>
      <c r="BPL10" s="660"/>
      <c r="BPM10" s="660"/>
      <c r="BPN10" s="660"/>
      <c r="BPO10" s="660"/>
      <c r="BPP10" s="660"/>
      <c r="BPQ10" s="660"/>
      <c r="BPR10" s="660"/>
      <c r="BPS10" s="660"/>
      <c r="BPT10" s="660"/>
      <c r="BPU10" s="660"/>
      <c r="BPV10" s="660"/>
      <c r="BPW10" s="660"/>
      <c r="BPX10" s="660"/>
      <c r="BPY10" s="660"/>
      <c r="BPZ10" s="660"/>
      <c r="BQA10" s="660"/>
      <c r="BQB10" s="660"/>
      <c r="BQC10" s="660"/>
      <c r="BQD10" s="660"/>
      <c r="BQE10" s="660"/>
      <c r="BQF10" s="660"/>
      <c r="BQG10" s="660"/>
      <c r="BQH10" s="660"/>
      <c r="BQI10" s="660"/>
      <c r="BQJ10" s="660"/>
      <c r="BQK10" s="660"/>
      <c r="BQL10" s="660"/>
      <c r="BQM10" s="660"/>
      <c r="BQN10" s="660"/>
      <c r="BQO10" s="660"/>
      <c r="BQP10" s="660"/>
      <c r="BQQ10" s="660"/>
      <c r="BQR10" s="660"/>
      <c r="BQS10" s="660"/>
      <c r="BQT10" s="660"/>
      <c r="BQU10" s="660"/>
      <c r="BQV10" s="660"/>
      <c r="BQW10" s="660"/>
      <c r="BQX10" s="660"/>
      <c r="BQY10" s="660"/>
      <c r="BQZ10" s="660"/>
      <c r="BRA10" s="660"/>
      <c r="BRB10" s="660"/>
      <c r="BRC10" s="660"/>
      <c r="BRD10" s="660"/>
      <c r="BRE10" s="660"/>
      <c r="BRF10" s="660"/>
      <c r="BRG10" s="660"/>
      <c r="BRH10" s="660"/>
      <c r="BRI10" s="660"/>
      <c r="BRJ10" s="660"/>
      <c r="BRK10" s="660"/>
      <c r="BRL10" s="660"/>
      <c r="BRM10" s="660"/>
      <c r="BRN10" s="660"/>
      <c r="BRO10" s="660"/>
      <c r="BRP10" s="660"/>
      <c r="BRQ10" s="660"/>
      <c r="BRR10" s="660"/>
      <c r="BRS10" s="660"/>
      <c r="BRT10" s="660"/>
      <c r="BRU10" s="660"/>
      <c r="BRV10" s="660"/>
      <c r="BRW10" s="660"/>
      <c r="BRX10" s="660"/>
      <c r="BRY10" s="660"/>
      <c r="BRZ10" s="660"/>
      <c r="BSA10" s="660"/>
      <c r="BSB10" s="660"/>
      <c r="BSC10" s="660"/>
      <c r="BSD10" s="660"/>
      <c r="BSE10" s="660"/>
      <c r="BSF10" s="660"/>
      <c r="BSG10" s="660"/>
      <c r="BSH10" s="660"/>
      <c r="BSI10" s="660"/>
      <c r="BSJ10" s="660"/>
      <c r="BSK10" s="660"/>
      <c r="BSL10" s="660"/>
      <c r="BSM10" s="660"/>
      <c r="BSN10" s="660"/>
      <c r="BSO10" s="660"/>
      <c r="BSP10" s="660"/>
      <c r="BSQ10" s="660"/>
      <c r="BSR10" s="660"/>
      <c r="BSS10" s="660"/>
      <c r="BST10" s="660"/>
      <c r="BSU10" s="660"/>
      <c r="BSV10" s="660"/>
      <c r="BSW10" s="660"/>
      <c r="BSX10" s="660"/>
      <c r="BSY10" s="660"/>
      <c r="BSZ10" s="660"/>
      <c r="BTA10" s="660"/>
      <c r="BTB10" s="660"/>
      <c r="BTC10" s="660"/>
      <c r="BTD10" s="660"/>
      <c r="BTE10" s="660"/>
      <c r="BTF10" s="660"/>
      <c r="BTG10" s="660"/>
      <c r="BTH10" s="660"/>
      <c r="BTI10" s="660"/>
      <c r="BTJ10" s="660"/>
      <c r="BTK10" s="660"/>
      <c r="BTL10" s="660"/>
      <c r="BTM10" s="660"/>
      <c r="BTN10" s="660"/>
      <c r="BTO10" s="660"/>
      <c r="BTP10" s="660"/>
      <c r="BTQ10" s="660"/>
      <c r="BTR10" s="660"/>
      <c r="BTS10" s="660"/>
      <c r="BTT10" s="660"/>
      <c r="BTU10" s="660"/>
      <c r="BTV10" s="660"/>
      <c r="BTW10" s="660"/>
      <c r="BTX10" s="660"/>
      <c r="BTY10" s="660"/>
      <c r="BTZ10" s="660"/>
      <c r="BUA10" s="660"/>
      <c r="BUB10" s="660"/>
      <c r="BUC10" s="660"/>
      <c r="BUD10" s="660"/>
      <c r="BUE10" s="660"/>
      <c r="BUF10" s="660"/>
      <c r="BUG10" s="660"/>
      <c r="BUH10" s="660"/>
      <c r="BUI10" s="660"/>
      <c r="BUJ10" s="660"/>
      <c r="BUK10" s="660"/>
      <c r="BUL10" s="660"/>
      <c r="BUM10" s="660"/>
      <c r="BUN10" s="660"/>
      <c r="BUO10" s="660"/>
      <c r="BUP10" s="660"/>
      <c r="BUQ10" s="660"/>
      <c r="BUR10" s="660"/>
      <c r="BUS10" s="660"/>
      <c r="BUT10" s="660"/>
      <c r="BUU10" s="660"/>
      <c r="BUV10" s="660"/>
      <c r="BUW10" s="660"/>
      <c r="BUX10" s="660"/>
      <c r="BUY10" s="660"/>
      <c r="BUZ10" s="660"/>
      <c r="BVA10" s="660"/>
      <c r="BVB10" s="660"/>
      <c r="BVC10" s="660"/>
      <c r="BVD10" s="660"/>
      <c r="BVE10" s="660"/>
      <c r="BVF10" s="660"/>
      <c r="BVG10" s="660"/>
      <c r="BVH10" s="660"/>
      <c r="BVI10" s="660"/>
      <c r="BVJ10" s="660"/>
      <c r="BVK10" s="660"/>
      <c r="BVL10" s="660"/>
      <c r="BVM10" s="660"/>
      <c r="BVN10" s="660"/>
      <c r="BVO10" s="660"/>
      <c r="BVP10" s="660"/>
      <c r="BVQ10" s="660"/>
      <c r="BVR10" s="660"/>
      <c r="BVS10" s="660"/>
      <c r="BVT10" s="660"/>
      <c r="BVU10" s="660"/>
      <c r="BVV10" s="660"/>
      <c r="BVW10" s="660"/>
      <c r="BVX10" s="660"/>
      <c r="BVY10" s="660"/>
      <c r="BVZ10" s="660"/>
      <c r="BWA10" s="660"/>
      <c r="BWB10" s="660"/>
      <c r="BWC10" s="660"/>
      <c r="BWD10" s="660"/>
      <c r="BWE10" s="660"/>
      <c r="BWF10" s="660"/>
      <c r="BWG10" s="660"/>
      <c r="BWH10" s="660"/>
      <c r="BWI10" s="660"/>
      <c r="BWJ10" s="660"/>
      <c r="BWK10" s="660"/>
      <c r="BWL10" s="660"/>
      <c r="BWM10" s="660"/>
      <c r="BWN10" s="660"/>
      <c r="BWO10" s="660"/>
      <c r="BWP10" s="660"/>
      <c r="BWQ10" s="660"/>
      <c r="BWR10" s="660"/>
      <c r="BWS10" s="660"/>
      <c r="BWT10" s="660"/>
      <c r="BWU10" s="660"/>
      <c r="BWV10" s="660"/>
      <c r="BWW10" s="660"/>
      <c r="BWX10" s="660"/>
      <c r="BWY10" s="660"/>
      <c r="BWZ10" s="660"/>
      <c r="BXA10" s="660"/>
      <c r="BXB10" s="660"/>
      <c r="BXC10" s="660"/>
      <c r="BXD10" s="660"/>
      <c r="BXE10" s="660"/>
      <c r="BXF10" s="660"/>
      <c r="BXG10" s="660"/>
      <c r="BXH10" s="660"/>
      <c r="BXI10" s="660"/>
      <c r="BXJ10" s="660"/>
      <c r="BXK10" s="660"/>
      <c r="BXL10" s="660"/>
      <c r="BXM10" s="660"/>
      <c r="BXN10" s="660"/>
      <c r="BXO10" s="660"/>
      <c r="BXP10" s="660"/>
      <c r="BXQ10" s="660"/>
      <c r="BXR10" s="660"/>
      <c r="BXS10" s="660"/>
      <c r="BXT10" s="660"/>
      <c r="BXU10" s="660"/>
      <c r="BXV10" s="660"/>
      <c r="BXW10" s="660"/>
      <c r="BXX10" s="660"/>
      <c r="BXY10" s="660"/>
      <c r="BXZ10" s="660"/>
      <c r="BYA10" s="660"/>
      <c r="BYB10" s="660"/>
      <c r="BYC10" s="660"/>
      <c r="BYD10" s="660"/>
      <c r="BYE10" s="660"/>
      <c r="BYF10" s="660"/>
      <c r="BYG10" s="660"/>
      <c r="BYH10" s="660"/>
      <c r="BYI10" s="660"/>
      <c r="BYJ10" s="660"/>
      <c r="BYK10" s="660"/>
      <c r="BYL10" s="660"/>
      <c r="BYM10" s="660"/>
      <c r="BYN10" s="660"/>
      <c r="BYO10" s="660"/>
      <c r="BYP10" s="660"/>
      <c r="BYQ10" s="660"/>
      <c r="BYR10" s="660"/>
      <c r="BYS10" s="660"/>
      <c r="BYT10" s="660"/>
      <c r="BYU10" s="660"/>
      <c r="BYV10" s="660"/>
      <c r="BYW10" s="660"/>
      <c r="BYX10" s="660"/>
      <c r="BYY10" s="660"/>
      <c r="BYZ10" s="660"/>
      <c r="BZA10" s="660"/>
      <c r="BZB10" s="660"/>
      <c r="BZC10" s="660"/>
      <c r="BZD10" s="660"/>
      <c r="BZE10" s="660"/>
      <c r="BZF10" s="660"/>
      <c r="BZG10" s="660"/>
      <c r="BZH10" s="660"/>
      <c r="BZI10" s="660"/>
      <c r="BZJ10" s="660"/>
      <c r="BZK10" s="660"/>
      <c r="BZL10" s="660"/>
      <c r="BZM10" s="660"/>
      <c r="BZN10" s="660"/>
      <c r="BZO10" s="660"/>
      <c r="BZP10" s="660"/>
      <c r="BZQ10" s="660"/>
      <c r="BZR10" s="660"/>
      <c r="BZS10" s="660"/>
      <c r="BZT10" s="660"/>
      <c r="BZU10" s="660"/>
      <c r="BZV10" s="660"/>
      <c r="BZW10" s="660"/>
      <c r="BZX10" s="660"/>
      <c r="BZY10" s="660"/>
      <c r="BZZ10" s="660"/>
      <c r="CAA10" s="660"/>
      <c r="CAB10" s="660"/>
      <c r="CAC10" s="660"/>
      <c r="CAD10" s="660"/>
      <c r="CAE10" s="660"/>
      <c r="CAF10" s="660"/>
      <c r="CAG10" s="660"/>
      <c r="CAH10" s="660"/>
      <c r="CAI10" s="660"/>
      <c r="CAJ10" s="660"/>
      <c r="CAK10" s="660"/>
      <c r="CAL10" s="660"/>
      <c r="CAM10" s="660"/>
      <c r="CAN10" s="660"/>
      <c r="CAO10" s="660"/>
      <c r="CAP10" s="660"/>
      <c r="CAQ10" s="660"/>
      <c r="CAR10" s="660"/>
      <c r="CAS10" s="660"/>
      <c r="CAT10" s="660"/>
      <c r="CAU10" s="660"/>
      <c r="CAV10" s="660"/>
      <c r="CAW10" s="660"/>
      <c r="CAX10" s="660"/>
      <c r="CAY10" s="660"/>
      <c r="CAZ10" s="660"/>
      <c r="CBA10" s="660"/>
      <c r="CBB10" s="660"/>
      <c r="CBC10" s="660"/>
      <c r="CBD10" s="660"/>
      <c r="CBE10" s="660"/>
      <c r="CBF10" s="660"/>
      <c r="CBG10" s="660"/>
      <c r="CBH10" s="660"/>
      <c r="CBI10" s="660"/>
      <c r="CBJ10" s="660"/>
      <c r="CBK10" s="660"/>
      <c r="CBL10" s="660"/>
      <c r="CBM10" s="660"/>
      <c r="CBN10" s="660"/>
      <c r="CBO10" s="660"/>
      <c r="CBP10" s="660"/>
      <c r="CBQ10" s="660"/>
      <c r="CBR10" s="660"/>
      <c r="CBS10" s="660"/>
      <c r="CBT10" s="660"/>
      <c r="CBU10" s="660"/>
      <c r="CBV10" s="660"/>
      <c r="CBW10" s="660"/>
      <c r="CBX10" s="660"/>
      <c r="CBY10" s="660"/>
      <c r="CBZ10" s="660"/>
      <c r="CCA10" s="660"/>
      <c r="CCB10" s="660"/>
      <c r="CCC10" s="660"/>
      <c r="CCD10" s="660"/>
      <c r="CCE10" s="660"/>
      <c r="CCF10" s="660"/>
      <c r="CCG10" s="660"/>
      <c r="CCH10" s="660"/>
      <c r="CCI10" s="660"/>
      <c r="CCJ10" s="660"/>
      <c r="CCK10" s="660"/>
      <c r="CCL10" s="660"/>
      <c r="CCM10" s="660"/>
      <c r="CCN10" s="660"/>
      <c r="CCO10" s="660"/>
      <c r="CCP10" s="660"/>
      <c r="CCQ10" s="660"/>
      <c r="CCR10" s="660"/>
      <c r="CCS10" s="660"/>
      <c r="CCT10" s="660"/>
      <c r="CCU10" s="660"/>
      <c r="CCV10" s="660"/>
      <c r="CCW10" s="660"/>
      <c r="CCX10" s="660"/>
      <c r="CCY10" s="660"/>
      <c r="CCZ10" s="660"/>
      <c r="CDA10" s="660"/>
      <c r="CDB10" s="660"/>
      <c r="CDC10" s="660"/>
      <c r="CDD10" s="660"/>
      <c r="CDE10" s="660"/>
      <c r="CDF10" s="660"/>
      <c r="CDG10" s="660"/>
      <c r="CDH10" s="660"/>
      <c r="CDI10" s="660"/>
      <c r="CDJ10" s="660"/>
      <c r="CDK10" s="660"/>
      <c r="CDL10" s="660"/>
      <c r="CDM10" s="660"/>
      <c r="CDN10" s="660"/>
      <c r="CDO10" s="660"/>
      <c r="CDP10" s="660"/>
      <c r="CDQ10" s="660"/>
      <c r="CDR10" s="660"/>
      <c r="CDS10" s="660"/>
      <c r="CDT10" s="660"/>
      <c r="CDU10" s="660"/>
      <c r="CDV10" s="660"/>
      <c r="CDW10" s="660"/>
      <c r="CDX10" s="660"/>
      <c r="CDY10" s="660"/>
      <c r="CDZ10" s="660"/>
      <c r="CEA10" s="660"/>
      <c r="CEB10" s="660"/>
      <c r="CEC10" s="660"/>
      <c r="CED10" s="660"/>
      <c r="CEE10" s="660"/>
      <c r="CEF10" s="660"/>
      <c r="CEG10" s="660"/>
      <c r="CEH10" s="660"/>
      <c r="CEI10" s="660"/>
      <c r="CEJ10" s="660"/>
      <c r="CEK10" s="660"/>
      <c r="CEL10" s="660"/>
      <c r="CEM10" s="660"/>
      <c r="CEN10" s="660"/>
      <c r="CEO10" s="660"/>
      <c r="CEP10" s="660"/>
      <c r="CEQ10" s="660"/>
      <c r="CER10" s="660"/>
      <c r="CES10" s="660"/>
      <c r="CET10" s="660"/>
      <c r="CEU10" s="660"/>
      <c r="CEV10" s="660"/>
      <c r="CEW10" s="660"/>
      <c r="CEX10" s="660"/>
      <c r="CEY10" s="660"/>
      <c r="CEZ10" s="660"/>
      <c r="CFA10" s="660"/>
      <c r="CFB10" s="660"/>
      <c r="CFC10" s="660"/>
      <c r="CFD10" s="660"/>
      <c r="CFE10" s="660"/>
      <c r="CFF10" s="660"/>
      <c r="CFG10" s="660"/>
      <c r="CFH10" s="660"/>
      <c r="CFI10" s="660"/>
      <c r="CFJ10" s="660"/>
      <c r="CFK10" s="660"/>
      <c r="CFL10" s="660"/>
      <c r="CFM10" s="660"/>
      <c r="CFN10" s="660"/>
      <c r="CFO10" s="660"/>
      <c r="CFP10" s="660"/>
      <c r="CFQ10" s="660"/>
      <c r="CFR10" s="660"/>
      <c r="CFS10" s="660"/>
      <c r="CFT10" s="660"/>
      <c r="CFU10" s="660"/>
      <c r="CFV10" s="660"/>
      <c r="CFW10" s="660"/>
      <c r="CFX10" s="660"/>
      <c r="CFY10" s="660"/>
      <c r="CFZ10" s="660"/>
      <c r="CGA10" s="660"/>
      <c r="CGB10" s="660"/>
      <c r="CGC10" s="660"/>
      <c r="CGD10" s="660"/>
      <c r="CGE10" s="660"/>
      <c r="CGF10" s="660"/>
      <c r="CGG10" s="660"/>
      <c r="CGH10" s="660"/>
      <c r="CGI10" s="660"/>
      <c r="CGJ10" s="660"/>
      <c r="CGK10" s="660"/>
      <c r="CGL10" s="660"/>
      <c r="CGM10" s="660"/>
      <c r="CGN10" s="660"/>
      <c r="CGO10" s="660"/>
      <c r="CGP10" s="660"/>
      <c r="CGQ10" s="660"/>
      <c r="CGR10" s="660"/>
      <c r="CGS10" s="660"/>
      <c r="CGT10" s="660"/>
      <c r="CGU10" s="660"/>
      <c r="CGV10" s="660"/>
      <c r="CGW10" s="660"/>
      <c r="CGX10" s="660"/>
      <c r="CGY10" s="660"/>
      <c r="CGZ10" s="660"/>
      <c r="CHA10" s="660"/>
      <c r="CHB10" s="660"/>
      <c r="CHC10" s="660"/>
      <c r="CHD10" s="660"/>
      <c r="CHE10" s="660"/>
      <c r="CHF10" s="660"/>
      <c r="CHG10" s="660"/>
      <c r="CHH10" s="660"/>
      <c r="CHI10" s="660"/>
      <c r="CHJ10" s="660"/>
      <c r="CHK10" s="660"/>
      <c r="CHL10" s="660"/>
      <c r="CHM10" s="660"/>
      <c r="CHN10" s="660"/>
      <c r="CHO10" s="660"/>
      <c r="CHP10" s="660"/>
      <c r="CHQ10" s="660"/>
      <c r="CHR10" s="660"/>
      <c r="CHS10" s="660"/>
      <c r="CHT10" s="660"/>
      <c r="CHU10" s="660"/>
      <c r="CHV10" s="660"/>
      <c r="CHW10" s="660"/>
      <c r="CHX10" s="660"/>
      <c r="CHY10" s="660"/>
      <c r="CHZ10" s="660"/>
      <c r="CIA10" s="660"/>
      <c r="CIB10" s="660"/>
      <c r="CIC10" s="660"/>
      <c r="CID10" s="660"/>
      <c r="CIE10" s="660"/>
      <c r="CIF10" s="660"/>
      <c r="CIG10" s="660"/>
      <c r="CIH10" s="660"/>
      <c r="CII10" s="660"/>
      <c r="CIJ10" s="660"/>
      <c r="CIK10" s="660"/>
      <c r="CIL10" s="660"/>
      <c r="CIM10" s="660"/>
      <c r="CIN10" s="660"/>
      <c r="CIO10" s="660"/>
      <c r="CIP10" s="660"/>
      <c r="CIQ10" s="660"/>
      <c r="CIR10" s="660"/>
      <c r="CIS10" s="660"/>
      <c r="CIT10" s="660"/>
      <c r="CIU10" s="660"/>
      <c r="CIV10" s="660"/>
      <c r="CIW10" s="660"/>
      <c r="CIX10" s="660"/>
      <c r="CIY10" s="660"/>
      <c r="CIZ10" s="660"/>
      <c r="CJA10" s="660"/>
      <c r="CJB10" s="660"/>
      <c r="CJC10" s="660"/>
      <c r="CJD10" s="660"/>
      <c r="CJE10" s="660"/>
      <c r="CJF10" s="660"/>
      <c r="CJG10" s="660"/>
      <c r="CJH10" s="660"/>
      <c r="CJI10" s="660"/>
      <c r="CJJ10" s="660"/>
      <c r="CJK10" s="660"/>
      <c r="CJL10" s="660"/>
      <c r="CJM10" s="660"/>
      <c r="CJN10" s="660"/>
      <c r="CJO10" s="660"/>
      <c r="CJP10" s="660"/>
      <c r="CJQ10" s="660"/>
      <c r="CJR10" s="660"/>
      <c r="CJS10" s="660"/>
      <c r="CJT10" s="660"/>
      <c r="CJU10" s="660"/>
      <c r="CJV10" s="660"/>
      <c r="CJW10" s="660"/>
      <c r="CJX10" s="660"/>
      <c r="CJY10" s="660"/>
      <c r="CJZ10" s="660"/>
      <c r="CKA10" s="660"/>
      <c r="CKB10" s="660"/>
      <c r="CKC10" s="660"/>
      <c r="CKD10" s="660"/>
      <c r="CKE10" s="660"/>
      <c r="CKF10" s="660"/>
      <c r="CKG10" s="660"/>
      <c r="CKH10" s="660"/>
      <c r="CKI10" s="660"/>
      <c r="CKJ10" s="660"/>
      <c r="CKK10" s="660"/>
      <c r="CKL10" s="660"/>
      <c r="CKM10" s="660"/>
      <c r="CKN10" s="660"/>
      <c r="CKO10" s="660"/>
      <c r="CKP10" s="660"/>
      <c r="CKQ10" s="660"/>
      <c r="CKR10" s="660"/>
      <c r="CKS10" s="660"/>
      <c r="CKT10" s="660"/>
      <c r="CKU10" s="660"/>
      <c r="CKV10" s="660"/>
      <c r="CKW10" s="660"/>
      <c r="CKX10" s="660"/>
      <c r="CKY10" s="660"/>
      <c r="CKZ10" s="660"/>
      <c r="CLA10" s="660"/>
      <c r="CLB10" s="660"/>
      <c r="CLC10" s="660"/>
      <c r="CLD10" s="660"/>
      <c r="CLE10" s="660"/>
      <c r="CLF10" s="660"/>
      <c r="CLG10" s="660"/>
      <c r="CLH10" s="660"/>
      <c r="CLI10" s="660"/>
      <c r="CLJ10" s="660"/>
      <c r="CLK10" s="660"/>
      <c r="CLL10" s="660"/>
      <c r="CLM10" s="660"/>
      <c r="CLN10" s="660"/>
      <c r="CLO10" s="660"/>
      <c r="CLP10" s="660"/>
      <c r="CLQ10" s="660"/>
      <c r="CLR10" s="660"/>
      <c r="CLS10" s="660"/>
      <c r="CLT10" s="660"/>
      <c r="CLU10" s="660"/>
      <c r="CLV10" s="660"/>
      <c r="CLW10" s="660"/>
      <c r="CLX10" s="660"/>
      <c r="CLY10" s="660"/>
      <c r="CLZ10" s="660"/>
      <c r="CMA10" s="660"/>
      <c r="CMB10" s="660"/>
      <c r="CMC10" s="660"/>
      <c r="CMD10" s="660"/>
      <c r="CME10" s="660"/>
      <c r="CMF10" s="660"/>
      <c r="CMG10" s="660"/>
      <c r="CMH10" s="660"/>
      <c r="CMI10" s="660"/>
      <c r="CMJ10" s="660"/>
      <c r="CMK10" s="660"/>
      <c r="CML10" s="660"/>
      <c r="CMM10" s="660"/>
      <c r="CMN10" s="660"/>
      <c r="CMO10" s="660"/>
      <c r="CMP10" s="660"/>
      <c r="CMQ10" s="660"/>
      <c r="CMR10" s="660"/>
      <c r="CMS10" s="660"/>
      <c r="CMT10" s="660"/>
      <c r="CMU10" s="660"/>
      <c r="CMV10" s="660"/>
      <c r="CMW10" s="660"/>
      <c r="CMX10" s="660"/>
      <c r="CMY10" s="660"/>
      <c r="CMZ10" s="660"/>
      <c r="CNA10" s="660"/>
      <c r="CNB10" s="660"/>
      <c r="CNC10" s="660"/>
      <c r="CND10" s="660"/>
      <c r="CNE10" s="660"/>
      <c r="CNF10" s="660"/>
      <c r="CNG10" s="660"/>
      <c r="CNH10" s="660"/>
      <c r="CNI10" s="660"/>
      <c r="CNJ10" s="660"/>
      <c r="CNK10" s="660"/>
      <c r="CNL10" s="660"/>
      <c r="CNM10" s="660"/>
      <c r="CNN10" s="660"/>
      <c r="CNO10" s="660"/>
      <c r="CNP10" s="660"/>
      <c r="CNQ10" s="660"/>
      <c r="CNR10" s="660"/>
      <c r="CNS10" s="660"/>
      <c r="CNT10" s="660"/>
      <c r="CNU10" s="660"/>
      <c r="CNV10" s="660"/>
      <c r="CNW10" s="660"/>
      <c r="CNX10" s="660"/>
      <c r="CNY10" s="660"/>
      <c r="CNZ10" s="660"/>
      <c r="COA10" s="660"/>
      <c r="COB10" s="660"/>
      <c r="COC10" s="660"/>
      <c r="COD10" s="660"/>
      <c r="COE10" s="660"/>
      <c r="COF10" s="660"/>
      <c r="COG10" s="660"/>
      <c r="COH10" s="660"/>
      <c r="COI10" s="660"/>
      <c r="COJ10" s="660"/>
      <c r="COK10" s="660"/>
      <c r="COL10" s="660"/>
      <c r="COM10" s="660"/>
      <c r="CON10" s="660"/>
      <c r="COO10" s="660"/>
      <c r="COP10" s="660"/>
      <c r="COQ10" s="660"/>
      <c r="COR10" s="660"/>
      <c r="COS10" s="660"/>
      <c r="COT10" s="660"/>
      <c r="COU10" s="660"/>
      <c r="COV10" s="660"/>
      <c r="COW10" s="660"/>
      <c r="COX10" s="660"/>
      <c r="COY10" s="660"/>
      <c r="COZ10" s="660"/>
      <c r="CPA10" s="660"/>
      <c r="CPB10" s="660"/>
      <c r="CPC10" s="660"/>
      <c r="CPD10" s="660"/>
      <c r="CPE10" s="660"/>
      <c r="CPF10" s="660"/>
      <c r="CPG10" s="660"/>
      <c r="CPH10" s="660"/>
      <c r="CPI10" s="660"/>
      <c r="CPJ10" s="660"/>
      <c r="CPK10" s="660"/>
      <c r="CPL10" s="660"/>
      <c r="CPM10" s="660"/>
      <c r="CPN10" s="660"/>
      <c r="CPO10" s="660"/>
      <c r="CPP10" s="660"/>
      <c r="CPQ10" s="660"/>
      <c r="CPR10" s="660"/>
      <c r="CPS10" s="660"/>
      <c r="CPT10" s="660"/>
      <c r="CPU10" s="660"/>
      <c r="CPV10" s="660"/>
      <c r="CPW10" s="660"/>
      <c r="CPX10" s="660"/>
      <c r="CPY10" s="660"/>
      <c r="CPZ10" s="660"/>
      <c r="CQA10" s="660"/>
      <c r="CQB10" s="660"/>
      <c r="CQC10" s="660"/>
      <c r="CQD10" s="660"/>
      <c r="CQE10" s="660"/>
      <c r="CQF10" s="660"/>
      <c r="CQG10" s="660"/>
      <c r="CQH10" s="660"/>
      <c r="CQI10" s="660"/>
      <c r="CQJ10" s="660"/>
      <c r="CQK10" s="660"/>
      <c r="CQL10" s="660"/>
      <c r="CQM10" s="660"/>
      <c r="CQN10" s="660"/>
      <c r="CQO10" s="660"/>
      <c r="CQP10" s="660"/>
      <c r="CQQ10" s="660"/>
      <c r="CQR10" s="660"/>
      <c r="CQS10" s="660"/>
      <c r="CQT10" s="660"/>
      <c r="CQU10" s="660"/>
      <c r="CQV10" s="660"/>
      <c r="CQW10" s="660"/>
      <c r="CQX10" s="660"/>
      <c r="CQY10" s="660"/>
      <c r="CQZ10" s="660"/>
      <c r="CRA10" s="660"/>
      <c r="CRB10" s="660"/>
      <c r="CRC10" s="660"/>
      <c r="CRD10" s="660"/>
      <c r="CRE10" s="660"/>
      <c r="CRF10" s="660"/>
      <c r="CRG10" s="660"/>
      <c r="CRH10" s="660"/>
      <c r="CRI10" s="660"/>
      <c r="CRJ10" s="660"/>
      <c r="CRK10" s="660"/>
      <c r="CRL10" s="660"/>
      <c r="CRM10" s="660"/>
      <c r="CRN10" s="660"/>
      <c r="CRO10" s="660"/>
      <c r="CRP10" s="660"/>
      <c r="CRQ10" s="660"/>
      <c r="CRR10" s="660"/>
      <c r="CRS10" s="660"/>
      <c r="CRT10" s="660"/>
      <c r="CRU10" s="660"/>
      <c r="CRV10" s="660"/>
      <c r="CRW10" s="660"/>
      <c r="CRX10" s="660"/>
      <c r="CRY10" s="660"/>
      <c r="CRZ10" s="660"/>
      <c r="CSA10" s="660"/>
      <c r="CSB10" s="660"/>
      <c r="CSC10" s="660"/>
      <c r="CSD10" s="660"/>
      <c r="CSE10" s="660"/>
      <c r="CSF10" s="660"/>
      <c r="CSG10" s="660"/>
      <c r="CSH10" s="660"/>
      <c r="CSI10" s="660"/>
      <c r="CSJ10" s="660"/>
      <c r="CSK10" s="660"/>
      <c r="CSL10" s="660"/>
      <c r="CSM10" s="660"/>
      <c r="CSN10" s="660"/>
      <c r="CSO10" s="660"/>
      <c r="CSP10" s="660"/>
      <c r="CSQ10" s="660"/>
      <c r="CSR10" s="660"/>
      <c r="CSS10" s="660"/>
      <c r="CST10" s="660"/>
      <c r="CSU10" s="660"/>
      <c r="CSV10" s="660"/>
      <c r="CSW10" s="660"/>
      <c r="CSX10" s="660"/>
      <c r="CSY10" s="660"/>
      <c r="CSZ10" s="660"/>
      <c r="CTA10" s="660"/>
      <c r="CTB10" s="660"/>
      <c r="CTC10" s="660"/>
      <c r="CTD10" s="660"/>
      <c r="CTE10" s="660"/>
      <c r="CTF10" s="660"/>
      <c r="CTG10" s="660"/>
      <c r="CTH10" s="660"/>
      <c r="CTI10" s="660"/>
      <c r="CTJ10" s="660"/>
      <c r="CTK10" s="660"/>
      <c r="CTL10" s="660"/>
      <c r="CTM10" s="660"/>
      <c r="CTN10" s="660"/>
      <c r="CTO10" s="660"/>
      <c r="CTP10" s="660"/>
      <c r="CTQ10" s="660"/>
      <c r="CTR10" s="660"/>
      <c r="CTS10" s="660"/>
      <c r="CTT10" s="660"/>
      <c r="CTU10" s="660"/>
      <c r="CTV10" s="660"/>
      <c r="CTW10" s="660"/>
      <c r="CTX10" s="660"/>
      <c r="CTY10" s="660"/>
      <c r="CTZ10" s="660"/>
      <c r="CUA10" s="660"/>
      <c r="CUB10" s="660"/>
      <c r="CUC10" s="660"/>
      <c r="CUD10" s="660"/>
      <c r="CUE10" s="660"/>
      <c r="CUF10" s="660"/>
      <c r="CUG10" s="660"/>
      <c r="CUH10" s="660"/>
      <c r="CUI10" s="660"/>
      <c r="CUJ10" s="660"/>
      <c r="CUK10" s="660"/>
      <c r="CUL10" s="660"/>
      <c r="CUM10" s="660"/>
      <c r="CUN10" s="660"/>
      <c r="CUO10" s="660"/>
      <c r="CUP10" s="660"/>
      <c r="CUQ10" s="660"/>
      <c r="CUR10" s="660"/>
      <c r="CUS10" s="660"/>
      <c r="CUT10" s="660"/>
      <c r="CUU10" s="660"/>
      <c r="CUV10" s="660"/>
      <c r="CUW10" s="660"/>
      <c r="CUX10" s="660"/>
      <c r="CUY10" s="660"/>
      <c r="CUZ10" s="660"/>
      <c r="CVA10" s="660"/>
      <c r="CVB10" s="660"/>
      <c r="CVC10" s="660"/>
      <c r="CVD10" s="660"/>
      <c r="CVE10" s="660"/>
      <c r="CVF10" s="660"/>
      <c r="CVG10" s="660"/>
      <c r="CVH10" s="660"/>
      <c r="CVI10" s="660"/>
      <c r="CVJ10" s="660"/>
      <c r="CVK10" s="660"/>
      <c r="CVL10" s="660"/>
      <c r="CVM10" s="660"/>
      <c r="CVN10" s="660"/>
      <c r="CVO10" s="660"/>
      <c r="CVP10" s="660"/>
      <c r="CVQ10" s="660"/>
      <c r="CVR10" s="660"/>
      <c r="CVS10" s="660"/>
      <c r="CVT10" s="660"/>
      <c r="CVU10" s="660"/>
      <c r="CVV10" s="660"/>
      <c r="CVW10" s="660"/>
      <c r="CVX10" s="660"/>
      <c r="CVY10" s="660"/>
      <c r="CVZ10" s="660"/>
      <c r="CWA10" s="660"/>
      <c r="CWB10" s="660"/>
      <c r="CWC10" s="660"/>
      <c r="CWD10" s="660"/>
      <c r="CWE10" s="660"/>
      <c r="CWF10" s="660"/>
      <c r="CWG10" s="660"/>
      <c r="CWH10" s="660"/>
      <c r="CWI10" s="660"/>
      <c r="CWJ10" s="660"/>
      <c r="CWK10" s="660"/>
      <c r="CWL10" s="660"/>
      <c r="CWM10" s="660"/>
      <c r="CWN10" s="660"/>
      <c r="CWO10" s="660"/>
      <c r="CWP10" s="660"/>
      <c r="CWQ10" s="660"/>
      <c r="CWR10" s="660"/>
      <c r="CWS10" s="660"/>
      <c r="CWT10" s="660"/>
      <c r="CWU10" s="660"/>
      <c r="CWV10" s="660"/>
      <c r="CWW10" s="660"/>
      <c r="CWX10" s="660"/>
      <c r="CWY10" s="660"/>
      <c r="CWZ10" s="660"/>
      <c r="CXA10" s="660"/>
      <c r="CXB10" s="660"/>
      <c r="CXC10" s="660"/>
      <c r="CXD10" s="660"/>
      <c r="CXE10" s="660"/>
      <c r="CXF10" s="660"/>
      <c r="CXG10" s="660"/>
      <c r="CXH10" s="660"/>
      <c r="CXI10" s="660"/>
      <c r="CXJ10" s="660"/>
      <c r="CXK10" s="660"/>
      <c r="CXL10" s="660"/>
      <c r="CXM10" s="660"/>
      <c r="CXN10" s="660"/>
      <c r="CXO10" s="660"/>
      <c r="CXP10" s="660"/>
      <c r="CXQ10" s="660"/>
      <c r="CXR10" s="660"/>
      <c r="CXS10" s="660"/>
      <c r="CXT10" s="660"/>
      <c r="CXU10" s="660"/>
      <c r="CXV10" s="660"/>
      <c r="CXW10" s="660"/>
      <c r="CXX10" s="660"/>
      <c r="CXY10" s="660"/>
      <c r="CXZ10" s="660"/>
      <c r="CYA10" s="660"/>
      <c r="CYB10" s="660"/>
      <c r="CYC10" s="660"/>
      <c r="CYD10" s="660"/>
      <c r="CYE10" s="660"/>
      <c r="CYF10" s="660"/>
      <c r="CYG10" s="660"/>
      <c r="CYH10" s="660"/>
      <c r="CYI10" s="660"/>
      <c r="CYJ10" s="660"/>
      <c r="CYK10" s="660"/>
      <c r="CYL10" s="660"/>
      <c r="CYM10" s="660"/>
      <c r="CYN10" s="660"/>
      <c r="CYO10" s="660"/>
      <c r="CYP10" s="660"/>
      <c r="CYQ10" s="660"/>
      <c r="CYR10" s="660"/>
      <c r="CYS10" s="660"/>
      <c r="CYT10" s="660"/>
      <c r="CYU10" s="660"/>
      <c r="CYV10" s="660"/>
      <c r="CYW10" s="660"/>
      <c r="CYX10" s="660"/>
      <c r="CYY10" s="660"/>
      <c r="CYZ10" s="660"/>
      <c r="CZA10" s="660"/>
      <c r="CZB10" s="660"/>
      <c r="CZC10" s="660"/>
      <c r="CZD10" s="660"/>
      <c r="CZE10" s="660"/>
      <c r="CZF10" s="660"/>
      <c r="CZG10" s="660"/>
      <c r="CZH10" s="660"/>
      <c r="CZI10" s="660"/>
      <c r="CZJ10" s="660"/>
      <c r="CZK10" s="660"/>
      <c r="CZL10" s="660"/>
      <c r="CZM10" s="660"/>
      <c r="CZN10" s="660"/>
      <c r="CZO10" s="660"/>
      <c r="CZP10" s="660"/>
      <c r="CZQ10" s="660"/>
      <c r="CZR10" s="660"/>
      <c r="CZS10" s="660"/>
      <c r="CZT10" s="660"/>
      <c r="CZU10" s="660"/>
      <c r="CZV10" s="660"/>
      <c r="CZW10" s="660"/>
      <c r="CZX10" s="660"/>
      <c r="CZY10" s="660"/>
      <c r="CZZ10" s="660"/>
      <c r="DAA10" s="660"/>
      <c r="DAB10" s="660"/>
      <c r="DAC10" s="660"/>
      <c r="DAD10" s="660"/>
      <c r="DAE10" s="660"/>
      <c r="DAF10" s="660"/>
      <c r="DAG10" s="660"/>
      <c r="DAH10" s="660"/>
      <c r="DAI10" s="660"/>
      <c r="DAJ10" s="660"/>
      <c r="DAK10" s="660"/>
      <c r="DAL10" s="660"/>
      <c r="DAM10" s="660"/>
      <c r="DAN10" s="660"/>
      <c r="DAO10" s="660"/>
      <c r="DAP10" s="660"/>
      <c r="DAQ10" s="660"/>
      <c r="DAR10" s="660"/>
      <c r="DAS10" s="660"/>
      <c r="DAT10" s="660"/>
      <c r="DAU10" s="660"/>
      <c r="DAV10" s="660"/>
      <c r="DAW10" s="660"/>
      <c r="DAX10" s="660"/>
      <c r="DAY10" s="660"/>
      <c r="DAZ10" s="660"/>
      <c r="DBA10" s="660"/>
      <c r="DBB10" s="660"/>
      <c r="DBC10" s="660"/>
      <c r="DBD10" s="660"/>
      <c r="DBE10" s="660"/>
      <c r="DBF10" s="660"/>
      <c r="DBG10" s="660"/>
      <c r="DBH10" s="660"/>
      <c r="DBI10" s="660"/>
      <c r="DBJ10" s="660"/>
      <c r="DBK10" s="660"/>
      <c r="DBL10" s="660"/>
      <c r="DBM10" s="660"/>
      <c r="DBN10" s="660"/>
      <c r="DBO10" s="660"/>
      <c r="DBP10" s="660"/>
      <c r="DBQ10" s="660"/>
      <c r="DBR10" s="660"/>
      <c r="DBS10" s="660"/>
      <c r="DBT10" s="660"/>
      <c r="DBU10" s="660"/>
      <c r="DBV10" s="660"/>
      <c r="DBW10" s="660"/>
      <c r="DBX10" s="660"/>
      <c r="DBY10" s="660"/>
      <c r="DBZ10" s="660"/>
      <c r="DCA10" s="660"/>
      <c r="DCB10" s="660"/>
      <c r="DCC10" s="660"/>
      <c r="DCD10" s="660"/>
      <c r="DCE10" s="660"/>
      <c r="DCF10" s="660"/>
      <c r="DCG10" s="660"/>
      <c r="DCH10" s="660"/>
      <c r="DCI10" s="660"/>
      <c r="DCJ10" s="660"/>
      <c r="DCK10" s="660"/>
      <c r="DCL10" s="660"/>
      <c r="DCM10" s="660"/>
      <c r="DCN10" s="660"/>
      <c r="DCO10" s="660"/>
      <c r="DCP10" s="660"/>
      <c r="DCQ10" s="660"/>
      <c r="DCR10" s="660"/>
      <c r="DCS10" s="660"/>
      <c r="DCT10" s="660"/>
      <c r="DCU10" s="660"/>
      <c r="DCV10" s="660"/>
      <c r="DCW10" s="660"/>
      <c r="DCX10" s="660"/>
      <c r="DCY10" s="660"/>
      <c r="DCZ10" s="660"/>
      <c r="DDA10" s="660"/>
      <c r="DDB10" s="660"/>
      <c r="DDC10" s="660"/>
      <c r="DDD10" s="660"/>
      <c r="DDE10" s="660"/>
      <c r="DDF10" s="660"/>
      <c r="DDG10" s="660"/>
      <c r="DDH10" s="660"/>
      <c r="DDI10" s="660"/>
      <c r="DDJ10" s="660"/>
      <c r="DDK10" s="660"/>
      <c r="DDL10" s="660"/>
      <c r="DDM10" s="660"/>
      <c r="DDN10" s="660"/>
      <c r="DDO10" s="660"/>
      <c r="DDP10" s="660"/>
      <c r="DDQ10" s="660"/>
      <c r="DDR10" s="660"/>
      <c r="DDS10" s="660"/>
      <c r="DDT10" s="660"/>
      <c r="DDU10" s="660"/>
      <c r="DDV10" s="660"/>
      <c r="DDW10" s="660"/>
      <c r="DDX10" s="660"/>
      <c r="DDY10" s="660"/>
      <c r="DDZ10" s="660"/>
      <c r="DEA10" s="660"/>
      <c r="DEB10" s="660"/>
      <c r="DEC10" s="660"/>
      <c r="DED10" s="660"/>
      <c r="DEE10" s="660"/>
      <c r="DEF10" s="660"/>
      <c r="DEG10" s="660"/>
      <c r="DEH10" s="660"/>
      <c r="DEI10" s="660"/>
      <c r="DEJ10" s="660"/>
      <c r="DEK10" s="660"/>
      <c r="DEL10" s="660"/>
      <c r="DEM10" s="660"/>
      <c r="DEN10" s="660"/>
      <c r="DEO10" s="660"/>
      <c r="DEP10" s="660"/>
      <c r="DEQ10" s="660"/>
      <c r="DER10" s="660"/>
      <c r="DES10" s="660"/>
      <c r="DET10" s="660"/>
      <c r="DEU10" s="660"/>
      <c r="DEV10" s="660"/>
      <c r="DEW10" s="660"/>
      <c r="DEX10" s="660"/>
      <c r="DEY10" s="660"/>
      <c r="DEZ10" s="660"/>
      <c r="DFA10" s="660"/>
      <c r="DFB10" s="660"/>
      <c r="DFC10" s="660"/>
      <c r="DFD10" s="660"/>
      <c r="DFE10" s="660"/>
      <c r="DFF10" s="660"/>
      <c r="DFG10" s="660"/>
      <c r="DFH10" s="660"/>
      <c r="DFI10" s="660"/>
      <c r="DFJ10" s="660"/>
      <c r="DFK10" s="660"/>
      <c r="DFL10" s="660"/>
      <c r="DFM10" s="660"/>
      <c r="DFN10" s="660"/>
      <c r="DFO10" s="660"/>
      <c r="DFP10" s="660"/>
      <c r="DFQ10" s="660"/>
      <c r="DFR10" s="660"/>
      <c r="DFS10" s="660"/>
      <c r="DFT10" s="660"/>
      <c r="DFU10" s="660"/>
      <c r="DFV10" s="660"/>
      <c r="DFW10" s="660"/>
      <c r="DFX10" s="660"/>
      <c r="DFY10" s="660"/>
      <c r="DFZ10" s="660"/>
      <c r="DGA10" s="660"/>
      <c r="DGB10" s="660"/>
      <c r="DGC10" s="660"/>
      <c r="DGD10" s="660"/>
      <c r="DGE10" s="660"/>
      <c r="DGF10" s="660"/>
      <c r="DGG10" s="660"/>
      <c r="DGH10" s="660"/>
      <c r="DGI10" s="660"/>
      <c r="DGJ10" s="660"/>
      <c r="DGK10" s="660"/>
      <c r="DGL10" s="660"/>
      <c r="DGM10" s="660"/>
      <c r="DGN10" s="660"/>
      <c r="DGO10" s="660"/>
      <c r="DGP10" s="660"/>
      <c r="DGQ10" s="660"/>
      <c r="DGR10" s="660"/>
      <c r="DGS10" s="660"/>
      <c r="DGT10" s="660"/>
      <c r="DGU10" s="660"/>
      <c r="DGV10" s="660"/>
      <c r="DGW10" s="660"/>
      <c r="DGX10" s="660"/>
      <c r="DGY10" s="660"/>
      <c r="DGZ10" s="660"/>
      <c r="DHA10" s="660"/>
      <c r="DHB10" s="660"/>
      <c r="DHC10" s="660"/>
      <c r="DHD10" s="660"/>
      <c r="DHE10" s="660"/>
      <c r="DHF10" s="660"/>
      <c r="DHG10" s="660"/>
      <c r="DHH10" s="660"/>
      <c r="DHI10" s="660"/>
      <c r="DHJ10" s="660"/>
      <c r="DHK10" s="660"/>
      <c r="DHL10" s="660"/>
      <c r="DHM10" s="660"/>
      <c r="DHN10" s="660"/>
      <c r="DHO10" s="660"/>
      <c r="DHP10" s="660"/>
      <c r="DHQ10" s="660"/>
      <c r="DHR10" s="660"/>
      <c r="DHS10" s="660"/>
      <c r="DHT10" s="660"/>
      <c r="DHU10" s="660"/>
      <c r="DHV10" s="660"/>
      <c r="DHW10" s="660"/>
      <c r="DHX10" s="660"/>
      <c r="DHY10" s="660"/>
      <c r="DHZ10" s="660"/>
      <c r="DIA10" s="660"/>
      <c r="DIB10" s="660"/>
      <c r="DIC10" s="660"/>
      <c r="DID10" s="660"/>
      <c r="DIE10" s="660"/>
      <c r="DIF10" s="660"/>
      <c r="DIG10" s="660"/>
      <c r="DIH10" s="660"/>
      <c r="DII10" s="660"/>
      <c r="DIJ10" s="660"/>
      <c r="DIK10" s="660"/>
      <c r="DIL10" s="660"/>
      <c r="DIM10" s="660"/>
      <c r="DIN10" s="660"/>
      <c r="DIO10" s="660"/>
      <c r="DIP10" s="660"/>
      <c r="DIQ10" s="660"/>
      <c r="DIR10" s="660"/>
      <c r="DIS10" s="660"/>
      <c r="DIT10" s="660"/>
      <c r="DIU10" s="660"/>
      <c r="DIV10" s="660"/>
      <c r="DIW10" s="660"/>
      <c r="DIX10" s="660"/>
      <c r="DIY10" s="660"/>
      <c r="DIZ10" s="660"/>
      <c r="DJA10" s="660"/>
      <c r="DJB10" s="660"/>
      <c r="DJC10" s="660"/>
      <c r="DJD10" s="660"/>
      <c r="DJE10" s="660"/>
      <c r="DJF10" s="660"/>
      <c r="DJG10" s="660"/>
      <c r="DJH10" s="660"/>
      <c r="DJI10" s="660"/>
      <c r="DJJ10" s="660"/>
      <c r="DJK10" s="660"/>
      <c r="DJL10" s="660"/>
      <c r="DJM10" s="660"/>
      <c r="DJN10" s="660"/>
      <c r="DJO10" s="660"/>
      <c r="DJP10" s="660"/>
      <c r="DJQ10" s="660"/>
      <c r="DJR10" s="660"/>
      <c r="DJS10" s="660"/>
      <c r="DJT10" s="660"/>
      <c r="DJU10" s="660"/>
      <c r="DJV10" s="660"/>
      <c r="DJW10" s="660"/>
      <c r="DJX10" s="660"/>
      <c r="DJY10" s="660"/>
      <c r="DJZ10" s="660"/>
      <c r="DKA10" s="660"/>
      <c r="DKB10" s="660"/>
      <c r="DKC10" s="660"/>
      <c r="DKD10" s="660"/>
      <c r="DKE10" s="660"/>
      <c r="DKF10" s="660"/>
      <c r="DKG10" s="660"/>
      <c r="DKH10" s="660"/>
      <c r="DKI10" s="660"/>
      <c r="DKJ10" s="660"/>
      <c r="DKK10" s="660"/>
      <c r="DKL10" s="660"/>
      <c r="DKM10" s="660"/>
      <c r="DKN10" s="660"/>
      <c r="DKO10" s="660"/>
      <c r="DKP10" s="660"/>
      <c r="DKQ10" s="660"/>
      <c r="DKR10" s="660"/>
      <c r="DKS10" s="660"/>
      <c r="DKT10" s="660"/>
      <c r="DKU10" s="660"/>
      <c r="DKV10" s="660"/>
      <c r="DKW10" s="660"/>
      <c r="DKX10" s="660"/>
      <c r="DKY10" s="660"/>
      <c r="DKZ10" s="660"/>
      <c r="DLA10" s="660"/>
      <c r="DLB10" s="660"/>
      <c r="DLC10" s="660"/>
      <c r="DLD10" s="660"/>
      <c r="DLE10" s="660"/>
      <c r="DLF10" s="660"/>
      <c r="DLG10" s="660"/>
      <c r="DLH10" s="660"/>
      <c r="DLI10" s="660"/>
      <c r="DLJ10" s="660"/>
      <c r="DLK10" s="660"/>
      <c r="DLL10" s="660"/>
      <c r="DLM10" s="660"/>
      <c r="DLN10" s="660"/>
      <c r="DLO10" s="660"/>
      <c r="DLP10" s="660"/>
      <c r="DLQ10" s="660"/>
      <c r="DLR10" s="660"/>
      <c r="DLS10" s="660"/>
      <c r="DLT10" s="660"/>
      <c r="DLU10" s="660"/>
      <c r="DLV10" s="660"/>
      <c r="DLW10" s="660"/>
      <c r="DLX10" s="660"/>
      <c r="DLY10" s="660"/>
      <c r="DLZ10" s="660"/>
      <c r="DMA10" s="660"/>
      <c r="DMB10" s="660"/>
      <c r="DMC10" s="660"/>
      <c r="DMD10" s="660"/>
      <c r="DME10" s="660"/>
      <c r="DMF10" s="660"/>
      <c r="DMG10" s="660"/>
      <c r="DMH10" s="660"/>
      <c r="DMI10" s="660"/>
      <c r="DMJ10" s="660"/>
      <c r="DMK10" s="660"/>
      <c r="DML10" s="660"/>
      <c r="DMM10" s="660"/>
      <c r="DMN10" s="660"/>
      <c r="DMO10" s="660"/>
      <c r="DMP10" s="660"/>
      <c r="DMQ10" s="660"/>
      <c r="DMR10" s="660"/>
      <c r="DMS10" s="660"/>
      <c r="DMT10" s="660"/>
      <c r="DMU10" s="660"/>
      <c r="DMV10" s="660"/>
      <c r="DMW10" s="660"/>
      <c r="DMX10" s="660"/>
      <c r="DMY10" s="660"/>
      <c r="DMZ10" s="660"/>
      <c r="DNA10" s="660"/>
      <c r="DNB10" s="660"/>
      <c r="DNC10" s="660"/>
      <c r="DND10" s="660"/>
      <c r="DNE10" s="660"/>
      <c r="DNF10" s="660"/>
      <c r="DNG10" s="660"/>
      <c r="DNH10" s="660"/>
      <c r="DNI10" s="660"/>
      <c r="DNJ10" s="660"/>
      <c r="DNK10" s="660"/>
      <c r="DNL10" s="660"/>
      <c r="DNM10" s="660"/>
      <c r="DNN10" s="660"/>
      <c r="DNO10" s="660"/>
      <c r="DNP10" s="660"/>
      <c r="DNQ10" s="660"/>
      <c r="DNR10" s="660"/>
      <c r="DNS10" s="660"/>
      <c r="DNT10" s="660"/>
      <c r="DNU10" s="660"/>
      <c r="DNV10" s="660"/>
      <c r="DNW10" s="660"/>
      <c r="DNX10" s="660"/>
      <c r="DNY10" s="660"/>
      <c r="DNZ10" s="660"/>
      <c r="DOA10" s="660"/>
      <c r="DOB10" s="660"/>
      <c r="DOC10" s="660"/>
      <c r="DOD10" s="660"/>
      <c r="DOE10" s="660"/>
      <c r="DOF10" s="660"/>
      <c r="DOG10" s="660"/>
      <c r="DOH10" s="660"/>
      <c r="DOI10" s="660"/>
      <c r="DOJ10" s="660"/>
      <c r="DOK10" s="660"/>
      <c r="DOL10" s="660"/>
      <c r="DOM10" s="660"/>
      <c r="DON10" s="660"/>
      <c r="DOO10" s="660"/>
      <c r="DOP10" s="660"/>
      <c r="DOQ10" s="660"/>
      <c r="DOR10" s="660"/>
      <c r="DOS10" s="660"/>
      <c r="DOT10" s="660"/>
      <c r="DOU10" s="660"/>
      <c r="DOV10" s="660"/>
      <c r="DOW10" s="660"/>
      <c r="DOX10" s="660"/>
      <c r="DOY10" s="660"/>
      <c r="DOZ10" s="660"/>
      <c r="DPA10" s="660"/>
      <c r="DPB10" s="660"/>
      <c r="DPC10" s="660"/>
      <c r="DPD10" s="660"/>
      <c r="DPE10" s="660"/>
      <c r="DPF10" s="660"/>
      <c r="DPG10" s="660"/>
      <c r="DPH10" s="660"/>
      <c r="DPI10" s="660"/>
      <c r="DPJ10" s="660"/>
      <c r="DPK10" s="660"/>
      <c r="DPL10" s="660"/>
      <c r="DPM10" s="660"/>
      <c r="DPN10" s="660"/>
      <c r="DPO10" s="660"/>
      <c r="DPP10" s="660"/>
      <c r="DPQ10" s="660"/>
      <c r="DPR10" s="660"/>
      <c r="DPS10" s="660"/>
      <c r="DPT10" s="660"/>
      <c r="DPU10" s="660"/>
      <c r="DPV10" s="660"/>
      <c r="DPW10" s="660"/>
      <c r="DPX10" s="660"/>
      <c r="DPY10" s="660"/>
      <c r="DPZ10" s="660"/>
      <c r="DQA10" s="660"/>
      <c r="DQB10" s="660"/>
      <c r="DQC10" s="660"/>
      <c r="DQD10" s="660"/>
      <c r="DQE10" s="660"/>
      <c r="DQF10" s="660"/>
      <c r="DQG10" s="660"/>
      <c r="DQH10" s="660"/>
      <c r="DQI10" s="660"/>
      <c r="DQJ10" s="660"/>
      <c r="DQK10" s="660"/>
      <c r="DQL10" s="660"/>
      <c r="DQM10" s="660"/>
      <c r="DQN10" s="660"/>
      <c r="DQO10" s="660"/>
      <c r="DQP10" s="660"/>
      <c r="DQQ10" s="660"/>
      <c r="DQR10" s="660"/>
      <c r="DQS10" s="660"/>
      <c r="DQT10" s="660"/>
      <c r="DQU10" s="660"/>
      <c r="DQV10" s="660"/>
      <c r="DQW10" s="660"/>
      <c r="DQX10" s="660"/>
      <c r="DQY10" s="660"/>
      <c r="DQZ10" s="660"/>
      <c r="DRA10" s="660"/>
      <c r="DRB10" s="660"/>
      <c r="DRC10" s="660"/>
      <c r="DRD10" s="660"/>
      <c r="DRE10" s="660"/>
      <c r="DRF10" s="660"/>
      <c r="DRG10" s="660"/>
      <c r="DRH10" s="660"/>
      <c r="DRI10" s="660"/>
      <c r="DRJ10" s="660"/>
      <c r="DRK10" s="660"/>
      <c r="DRL10" s="660"/>
      <c r="DRM10" s="660"/>
      <c r="DRN10" s="660"/>
      <c r="DRO10" s="660"/>
      <c r="DRP10" s="660"/>
      <c r="DRQ10" s="660"/>
      <c r="DRR10" s="660"/>
      <c r="DRS10" s="660"/>
      <c r="DRT10" s="660"/>
      <c r="DRU10" s="660"/>
      <c r="DRV10" s="660"/>
      <c r="DRW10" s="660"/>
      <c r="DRX10" s="660"/>
      <c r="DRY10" s="660"/>
      <c r="DRZ10" s="660"/>
      <c r="DSA10" s="660"/>
      <c r="DSB10" s="660"/>
      <c r="DSC10" s="660"/>
      <c r="DSD10" s="660"/>
      <c r="DSE10" s="660"/>
      <c r="DSF10" s="660"/>
      <c r="DSG10" s="660"/>
      <c r="DSH10" s="660"/>
      <c r="DSI10" s="660"/>
      <c r="DSJ10" s="660"/>
      <c r="DSK10" s="660"/>
      <c r="DSL10" s="660"/>
      <c r="DSM10" s="660"/>
      <c r="DSN10" s="660"/>
      <c r="DSO10" s="660"/>
      <c r="DSP10" s="660"/>
      <c r="DSQ10" s="660"/>
      <c r="DSR10" s="660"/>
      <c r="DSS10" s="660"/>
      <c r="DST10" s="660"/>
      <c r="DSU10" s="660"/>
      <c r="DSV10" s="660"/>
      <c r="DSW10" s="660"/>
      <c r="DSX10" s="660"/>
      <c r="DSY10" s="660"/>
      <c r="DSZ10" s="660"/>
      <c r="DTA10" s="660"/>
      <c r="DTB10" s="660"/>
      <c r="DTC10" s="660"/>
      <c r="DTD10" s="660"/>
      <c r="DTE10" s="660"/>
      <c r="DTF10" s="660"/>
      <c r="DTG10" s="660"/>
      <c r="DTH10" s="660"/>
      <c r="DTI10" s="660"/>
      <c r="DTJ10" s="660"/>
      <c r="DTK10" s="660"/>
      <c r="DTL10" s="660"/>
      <c r="DTM10" s="660"/>
      <c r="DTN10" s="660"/>
      <c r="DTO10" s="660"/>
      <c r="DTP10" s="660"/>
      <c r="DTQ10" s="660"/>
      <c r="DTR10" s="660"/>
      <c r="DTS10" s="660"/>
      <c r="DTT10" s="660"/>
      <c r="DTU10" s="660"/>
      <c r="DTV10" s="660"/>
      <c r="DTW10" s="660"/>
      <c r="DTX10" s="660"/>
      <c r="DTY10" s="660"/>
      <c r="DTZ10" s="660"/>
      <c r="DUA10" s="660"/>
      <c r="DUB10" s="660"/>
      <c r="DUC10" s="660"/>
      <c r="DUD10" s="660"/>
      <c r="DUE10" s="660"/>
      <c r="DUF10" s="660"/>
      <c r="DUG10" s="660"/>
      <c r="DUH10" s="660"/>
      <c r="DUI10" s="660"/>
      <c r="DUJ10" s="660"/>
      <c r="DUK10" s="660"/>
      <c r="DUL10" s="660"/>
      <c r="DUM10" s="660"/>
      <c r="DUN10" s="660"/>
      <c r="DUO10" s="660"/>
      <c r="DUP10" s="660"/>
      <c r="DUQ10" s="660"/>
      <c r="DUR10" s="660"/>
      <c r="DUS10" s="660"/>
      <c r="DUT10" s="660"/>
      <c r="DUU10" s="660"/>
      <c r="DUV10" s="660"/>
      <c r="DUW10" s="660"/>
      <c r="DUX10" s="660"/>
      <c r="DUY10" s="660"/>
      <c r="DUZ10" s="660"/>
      <c r="DVA10" s="660"/>
      <c r="DVB10" s="660"/>
      <c r="DVC10" s="660"/>
      <c r="DVD10" s="660"/>
      <c r="DVE10" s="660"/>
      <c r="DVF10" s="660"/>
      <c r="DVG10" s="660"/>
      <c r="DVH10" s="660"/>
      <c r="DVI10" s="660"/>
      <c r="DVJ10" s="660"/>
      <c r="DVK10" s="660"/>
      <c r="DVL10" s="660"/>
      <c r="DVM10" s="660"/>
      <c r="DVN10" s="660"/>
      <c r="DVO10" s="660"/>
      <c r="DVP10" s="660"/>
      <c r="DVQ10" s="660"/>
      <c r="DVR10" s="660"/>
      <c r="DVS10" s="660"/>
      <c r="DVT10" s="660"/>
      <c r="DVU10" s="660"/>
      <c r="DVV10" s="660"/>
      <c r="DVW10" s="660"/>
      <c r="DVX10" s="660"/>
      <c r="DVY10" s="660"/>
      <c r="DVZ10" s="660"/>
      <c r="DWA10" s="660"/>
      <c r="DWB10" s="660"/>
      <c r="DWC10" s="660"/>
      <c r="DWD10" s="660"/>
      <c r="DWE10" s="660"/>
      <c r="DWF10" s="660"/>
      <c r="DWG10" s="660"/>
      <c r="DWH10" s="660"/>
      <c r="DWI10" s="660"/>
      <c r="DWJ10" s="660"/>
      <c r="DWK10" s="660"/>
      <c r="DWL10" s="660"/>
      <c r="DWM10" s="660"/>
      <c r="DWN10" s="660"/>
      <c r="DWO10" s="660"/>
      <c r="DWP10" s="660"/>
      <c r="DWQ10" s="660"/>
      <c r="DWR10" s="660"/>
      <c r="DWS10" s="660"/>
      <c r="DWT10" s="660"/>
      <c r="DWU10" s="660"/>
      <c r="DWV10" s="660"/>
      <c r="DWW10" s="660"/>
      <c r="DWX10" s="660"/>
      <c r="DWY10" s="660"/>
      <c r="DWZ10" s="660"/>
      <c r="DXA10" s="660"/>
      <c r="DXB10" s="660"/>
      <c r="DXC10" s="660"/>
      <c r="DXD10" s="660"/>
      <c r="DXE10" s="660"/>
      <c r="DXF10" s="660"/>
      <c r="DXG10" s="660"/>
      <c r="DXH10" s="660"/>
      <c r="DXI10" s="660"/>
      <c r="DXJ10" s="660"/>
      <c r="DXK10" s="660"/>
      <c r="DXL10" s="660"/>
      <c r="DXM10" s="660"/>
      <c r="DXN10" s="660"/>
      <c r="DXO10" s="660"/>
      <c r="DXP10" s="660"/>
      <c r="DXQ10" s="660"/>
      <c r="DXR10" s="660"/>
      <c r="DXS10" s="660"/>
      <c r="DXT10" s="660"/>
      <c r="DXU10" s="660"/>
      <c r="DXV10" s="660"/>
      <c r="DXW10" s="660"/>
      <c r="DXX10" s="660"/>
      <c r="DXY10" s="660"/>
      <c r="DXZ10" s="660"/>
      <c r="DYA10" s="660"/>
      <c r="DYB10" s="660"/>
      <c r="DYC10" s="660"/>
      <c r="DYD10" s="660"/>
      <c r="DYE10" s="660"/>
      <c r="DYF10" s="660"/>
      <c r="DYG10" s="660"/>
      <c r="DYH10" s="660"/>
      <c r="DYI10" s="660"/>
      <c r="DYJ10" s="660"/>
      <c r="DYK10" s="660"/>
      <c r="DYL10" s="660"/>
      <c r="DYM10" s="660"/>
      <c r="DYN10" s="660"/>
      <c r="DYO10" s="660"/>
      <c r="DYP10" s="660"/>
      <c r="DYQ10" s="660"/>
      <c r="DYR10" s="660"/>
      <c r="DYS10" s="660"/>
      <c r="DYT10" s="660"/>
      <c r="DYU10" s="660"/>
      <c r="DYV10" s="660"/>
      <c r="DYW10" s="660"/>
      <c r="DYX10" s="660"/>
      <c r="DYY10" s="660"/>
      <c r="DYZ10" s="660"/>
      <c r="DZA10" s="660"/>
      <c r="DZB10" s="660"/>
      <c r="DZC10" s="660"/>
      <c r="DZD10" s="660"/>
      <c r="DZE10" s="660"/>
      <c r="DZF10" s="660"/>
      <c r="DZG10" s="660"/>
      <c r="DZH10" s="660"/>
      <c r="DZI10" s="660"/>
      <c r="DZJ10" s="660"/>
      <c r="DZK10" s="660"/>
      <c r="DZL10" s="660"/>
      <c r="DZM10" s="660"/>
      <c r="DZN10" s="660"/>
      <c r="DZO10" s="660"/>
      <c r="DZP10" s="660"/>
      <c r="DZQ10" s="660"/>
      <c r="DZR10" s="660"/>
      <c r="DZS10" s="660"/>
      <c r="DZT10" s="660"/>
      <c r="DZU10" s="660"/>
      <c r="DZV10" s="660"/>
      <c r="DZW10" s="660"/>
      <c r="DZX10" s="660"/>
      <c r="DZY10" s="660"/>
      <c r="DZZ10" s="660"/>
      <c r="EAA10" s="660"/>
      <c r="EAB10" s="660"/>
      <c r="EAC10" s="660"/>
      <c r="EAD10" s="660"/>
      <c r="EAE10" s="660"/>
      <c r="EAF10" s="660"/>
      <c r="EAG10" s="660"/>
      <c r="EAH10" s="660"/>
      <c r="EAI10" s="660"/>
      <c r="EAJ10" s="660"/>
      <c r="EAK10" s="660"/>
      <c r="EAL10" s="660"/>
      <c r="EAM10" s="660"/>
      <c r="EAN10" s="660"/>
      <c r="EAO10" s="660"/>
      <c r="EAP10" s="660"/>
      <c r="EAQ10" s="660"/>
      <c r="EAR10" s="660"/>
      <c r="EAS10" s="660"/>
      <c r="EAT10" s="660"/>
      <c r="EAU10" s="660"/>
      <c r="EAV10" s="660"/>
      <c r="EAW10" s="660"/>
      <c r="EAX10" s="660"/>
      <c r="EAY10" s="660"/>
      <c r="EAZ10" s="660"/>
      <c r="EBA10" s="660"/>
      <c r="EBB10" s="660"/>
      <c r="EBC10" s="660"/>
      <c r="EBD10" s="660"/>
      <c r="EBE10" s="660"/>
      <c r="EBF10" s="660"/>
      <c r="EBG10" s="660"/>
      <c r="EBH10" s="660"/>
      <c r="EBI10" s="660"/>
      <c r="EBJ10" s="660"/>
      <c r="EBK10" s="660"/>
      <c r="EBL10" s="660"/>
      <c r="EBM10" s="660"/>
      <c r="EBN10" s="660"/>
      <c r="EBO10" s="660"/>
      <c r="EBP10" s="660"/>
      <c r="EBQ10" s="660"/>
      <c r="EBR10" s="660"/>
      <c r="EBS10" s="660"/>
      <c r="EBT10" s="660"/>
      <c r="EBU10" s="660"/>
      <c r="EBV10" s="660"/>
      <c r="EBW10" s="660"/>
      <c r="EBX10" s="660"/>
      <c r="EBY10" s="660"/>
      <c r="EBZ10" s="660"/>
      <c r="ECA10" s="660"/>
      <c r="ECB10" s="660"/>
      <c r="ECC10" s="660"/>
      <c r="ECD10" s="660"/>
      <c r="ECE10" s="660"/>
      <c r="ECF10" s="660"/>
      <c r="ECG10" s="660"/>
      <c r="ECH10" s="660"/>
      <c r="ECI10" s="660"/>
      <c r="ECJ10" s="660"/>
      <c r="ECK10" s="660"/>
      <c r="ECL10" s="660"/>
      <c r="ECM10" s="660"/>
      <c r="ECN10" s="660"/>
      <c r="ECO10" s="660"/>
      <c r="ECP10" s="660"/>
      <c r="ECQ10" s="660"/>
      <c r="ECR10" s="660"/>
      <c r="ECS10" s="660"/>
      <c r="ECT10" s="660"/>
      <c r="ECU10" s="660"/>
      <c r="ECV10" s="660"/>
      <c r="ECW10" s="660"/>
      <c r="ECX10" s="660"/>
      <c r="ECY10" s="660"/>
      <c r="ECZ10" s="660"/>
      <c r="EDA10" s="660"/>
      <c r="EDB10" s="660"/>
      <c r="EDC10" s="660"/>
      <c r="EDD10" s="660"/>
      <c r="EDE10" s="660"/>
      <c r="EDF10" s="660"/>
      <c r="EDG10" s="660"/>
      <c r="EDH10" s="660"/>
      <c r="EDI10" s="660"/>
      <c r="EDJ10" s="660"/>
      <c r="EDK10" s="660"/>
      <c r="EDL10" s="660"/>
      <c r="EDM10" s="660"/>
      <c r="EDN10" s="660"/>
      <c r="EDO10" s="660"/>
      <c r="EDP10" s="660"/>
      <c r="EDQ10" s="660"/>
      <c r="EDR10" s="660"/>
      <c r="EDS10" s="660"/>
      <c r="EDT10" s="660"/>
      <c r="EDU10" s="660"/>
      <c r="EDV10" s="660"/>
      <c r="EDW10" s="660"/>
      <c r="EDX10" s="660"/>
      <c r="EDY10" s="660"/>
      <c r="EDZ10" s="660"/>
      <c r="EEA10" s="660"/>
      <c r="EEB10" s="660"/>
      <c r="EEC10" s="660"/>
      <c r="EED10" s="660"/>
      <c r="EEE10" s="660"/>
      <c r="EEF10" s="660"/>
      <c r="EEG10" s="660"/>
      <c r="EEH10" s="660"/>
      <c r="EEI10" s="660"/>
      <c r="EEJ10" s="660"/>
      <c r="EEK10" s="660"/>
      <c r="EEL10" s="660"/>
      <c r="EEM10" s="660"/>
      <c r="EEN10" s="660"/>
      <c r="EEO10" s="660"/>
      <c r="EEP10" s="660"/>
      <c r="EEQ10" s="660"/>
      <c r="EER10" s="660"/>
      <c r="EES10" s="660"/>
      <c r="EET10" s="660"/>
      <c r="EEU10" s="660"/>
      <c r="EEV10" s="660"/>
      <c r="EEW10" s="660"/>
      <c r="EEX10" s="660"/>
      <c r="EEY10" s="660"/>
      <c r="EEZ10" s="660"/>
      <c r="EFA10" s="660"/>
      <c r="EFB10" s="660"/>
      <c r="EFC10" s="660"/>
      <c r="EFD10" s="660"/>
      <c r="EFE10" s="660"/>
      <c r="EFF10" s="660"/>
      <c r="EFG10" s="660"/>
      <c r="EFH10" s="660"/>
      <c r="EFI10" s="660"/>
      <c r="EFJ10" s="660"/>
      <c r="EFK10" s="660"/>
      <c r="EFL10" s="660"/>
      <c r="EFM10" s="660"/>
      <c r="EFN10" s="660"/>
      <c r="EFO10" s="660"/>
      <c r="EFP10" s="660"/>
      <c r="EFQ10" s="660"/>
      <c r="EFR10" s="660"/>
      <c r="EFS10" s="660"/>
      <c r="EFT10" s="660"/>
      <c r="EFU10" s="660"/>
      <c r="EFV10" s="660"/>
      <c r="EFW10" s="660"/>
      <c r="EFX10" s="660"/>
      <c r="EFY10" s="660"/>
      <c r="EFZ10" s="660"/>
      <c r="EGA10" s="660"/>
      <c r="EGB10" s="660"/>
      <c r="EGC10" s="660"/>
      <c r="EGD10" s="660"/>
      <c r="EGE10" s="660"/>
      <c r="EGF10" s="660"/>
      <c r="EGG10" s="660"/>
      <c r="EGH10" s="660"/>
      <c r="EGI10" s="660"/>
      <c r="EGJ10" s="660"/>
      <c r="EGK10" s="660"/>
      <c r="EGL10" s="660"/>
      <c r="EGM10" s="660"/>
      <c r="EGN10" s="660"/>
      <c r="EGO10" s="660"/>
      <c r="EGP10" s="660"/>
      <c r="EGQ10" s="660"/>
      <c r="EGR10" s="660"/>
      <c r="EGS10" s="660"/>
      <c r="EGT10" s="660"/>
      <c r="EGU10" s="660"/>
      <c r="EGV10" s="660"/>
      <c r="EGW10" s="660"/>
      <c r="EGX10" s="660"/>
      <c r="EGY10" s="660"/>
      <c r="EGZ10" s="660"/>
      <c r="EHA10" s="660"/>
      <c r="EHB10" s="660"/>
      <c r="EHC10" s="660"/>
      <c r="EHD10" s="660"/>
      <c r="EHE10" s="660"/>
      <c r="EHF10" s="660"/>
      <c r="EHG10" s="660"/>
      <c r="EHH10" s="660"/>
      <c r="EHI10" s="660"/>
      <c r="EHJ10" s="660"/>
      <c r="EHK10" s="660"/>
      <c r="EHL10" s="660"/>
      <c r="EHM10" s="660"/>
      <c r="EHN10" s="660"/>
      <c r="EHO10" s="660"/>
      <c r="EHP10" s="660"/>
      <c r="EHQ10" s="660"/>
      <c r="EHR10" s="660"/>
      <c r="EHS10" s="660"/>
      <c r="EHT10" s="660"/>
      <c r="EHU10" s="660"/>
      <c r="EHV10" s="660"/>
      <c r="EHW10" s="660"/>
      <c r="EHX10" s="660"/>
      <c r="EHY10" s="660"/>
      <c r="EHZ10" s="660"/>
      <c r="EIA10" s="660"/>
      <c r="EIB10" s="660"/>
      <c r="EIC10" s="660"/>
      <c r="EID10" s="660"/>
      <c r="EIE10" s="660"/>
      <c r="EIF10" s="660"/>
      <c r="EIG10" s="660"/>
      <c r="EIH10" s="660"/>
      <c r="EII10" s="660"/>
      <c r="EIJ10" s="660"/>
      <c r="EIK10" s="660"/>
      <c r="EIL10" s="660"/>
      <c r="EIM10" s="660"/>
      <c r="EIN10" s="660"/>
      <c r="EIO10" s="660"/>
      <c r="EIP10" s="660"/>
      <c r="EIQ10" s="660"/>
      <c r="EIR10" s="660"/>
      <c r="EIS10" s="660"/>
      <c r="EIT10" s="660"/>
      <c r="EIU10" s="660"/>
      <c r="EIV10" s="660"/>
      <c r="EIW10" s="660"/>
      <c r="EIX10" s="660"/>
      <c r="EIY10" s="660"/>
      <c r="EIZ10" s="660"/>
      <c r="EJA10" s="660"/>
      <c r="EJB10" s="660"/>
      <c r="EJC10" s="660"/>
      <c r="EJD10" s="660"/>
      <c r="EJE10" s="660"/>
      <c r="EJF10" s="660"/>
      <c r="EJG10" s="660"/>
      <c r="EJH10" s="660"/>
      <c r="EJI10" s="660"/>
      <c r="EJJ10" s="660"/>
      <c r="EJK10" s="660"/>
      <c r="EJL10" s="660"/>
      <c r="EJM10" s="660"/>
      <c r="EJN10" s="660"/>
      <c r="EJO10" s="660"/>
      <c r="EJP10" s="660"/>
      <c r="EJQ10" s="660"/>
      <c r="EJR10" s="660"/>
      <c r="EJS10" s="660"/>
      <c r="EJT10" s="660"/>
      <c r="EJU10" s="660"/>
      <c r="EJV10" s="660"/>
      <c r="EJW10" s="660"/>
      <c r="EJX10" s="660"/>
      <c r="EJY10" s="660"/>
      <c r="EJZ10" s="660"/>
      <c r="EKA10" s="660"/>
      <c r="EKB10" s="660"/>
      <c r="EKC10" s="660"/>
      <c r="EKD10" s="660"/>
      <c r="EKE10" s="660"/>
      <c r="EKF10" s="660"/>
      <c r="EKG10" s="660"/>
      <c r="EKH10" s="660"/>
      <c r="EKI10" s="660"/>
      <c r="EKJ10" s="660"/>
      <c r="EKK10" s="660"/>
      <c r="EKL10" s="660"/>
      <c r="EKM10" s="660"/>
      <c r="EKN10" s="660"/>
      <c r="EKO10" s="660"/>
      <c r="EKP10" s="660"/>
      <c r="EKQ10" s="660"/>
      <c r="EKR10" s="660"/>
      <c r="EKS10" s="660"/>
      <c r="EKT10" s="660"/>
      <c r="EKU10" s="660"/>
      <c r="EKV10" s="660"/>
      <c r="EKW10" s="660"/>
      <c r="EKX10" s="660"/>
      <c r="EKY10" s="660"/>
      <c r="EKZ10" s="660"/>
      <c r="ELA10" s="660"/>
      <c r="ELB10" s="660"/>
      <c r="ELC10" s="660"/>
      <c r="ELD10" s="660"/>
      <c r="ELE10" s="660"/>
      <c r="ELF10" s="660"/>
      <c r="ELG10" s="660"/>
      <c r="ELH10" s="660"/>
      <c r="ELI10" s="660"/>
      <c r="ELJ10" s="660"/>
      <c r="ELK10" s="660"/>
      <c r="ELL10" s="660"/>
      <c r="ELM10" s="660"/>
      <c r="ELN10" s="660"/>
      <c r="ELO10" s="660"/>
      <c r="ELP10" s="660"/>
      <c r="ELQ10" s="660"/>
      <c r="ELR10" s="660"/>
      <c r="ELS10" s="660"/>
      <c r="ELT10" s="660"/>
      <c r="ELU10" s="660"/>
      <c r="ELV10" s="660"/>
      <c r="ELW10" s="660"/>
      <c r="ELX10" s="660"/>
      <c r="ELY10" s="660"/>
      <c r="ELZ10" s="660"/>
      <c r="EMA10" s="660"/>
      <c r="EMB10" s="660"/>
      <c r="EMC10" s="660"/>
      <c r="EMD10" s="660"/>
      <c r="EME10" s="660"/>
      <c r="EMF10" s="660"/>
      <c r="EMG10" s="660"/>
      <c r="EMH10" s="660"/>
      <c r="EMI10" s="660"/>
      <c r="EMJ10" s="660"/>
      <c r="EMK10" s="660"/>
      <c r="EML10" s="660"/>
      <c r="EMM10" s="660"/>
      <c r="EMN10" s="660"/>
      <c r="EMO10" s="660"/>
      <c r="EMP10" s="660"/>
      <c r="EMQ10" s="660"/>
      <c r="EMR10" s="660"/>
      <c r="EMS10" s="660"/>
      <c r="EMT10" s="660"/>
      <c r="EMU10" s="660"/>
      <c r="EMV10" s="660"/>
      <c r="EMW10" s="660"/>
      <c r="EMX10" s="660"/>
      <c r="EMY10" s="660"/>
      <c r="EMZ10" s="660"/>
      <c r="ENA10" s="660"/>
      <c r="ENB10" s="660"/>
      <c r="ENC10" s="660"/>
      <c r="END10" s="660"/>
      <c r="ENE10" s="660"/>
      <c r="ENF10" s="660"/>
      <c r="ENG10" s="660"/>
      <c r="ENH10" s="660"/>
      <c r="ENI10" s="660"/>
      <c r="ENJ10" s="660"/>
      <c r="ENK10" s="660"/>
      <c r="ENL10" s="660"/>
      <c r="ENM10" s="660"/>
      <c r="ENN10" s="660"/>
      <c r="ENO10" s="660"/>
      <c r="ENP10" s="660"/>
      <c r="ENQ10" s="660"/>
      <c r="ENR10" s="660"/>
      <c r="ENS10" s="660"/>
      <c r="ENT10" s="660"/>
      <c r="ENU10" s="660"/>
      <c r="ENV10" s="660"/>
      <c r="ENW10" s="660"/>
      <c r="ENX10" s="660"/>
      <c r="ENY10" s="660"/>
      <c r="ENZ10" s="660"/>
      <c r="EOA10" s="660"/>
      <c r="EOB10" s="660"/>
      <c r="EOC10" s="660"/>
      <c r="EOD10" s="660"/>
      <c r="EOE10" s="660"/>
      <c r="EOF10" s="660"/>
      <c r="EOG10" s="660"/>
      <c r="EOH10" s="660"/>
      <c r="EOI10" s="660"/>
      <c r="EOJ10" s="660"/>
      <c r="EOK10" s="660"/>
      <c r="EOL10" s="660"/>
      <c r="EOM10" s="660"/>
      <c r="EON10" s="660"/>
      <c r="EOO10" s="660"/>
      <c r="EOP10" s="660"/>
      <c r="EOQ10" s="660"/>
      <c r="EOR10" s="660"/>
      <c r="EOS10" s="660"/>
      <c r="EOT10" s="660"/>
      <c r="EOU10" s="660"/>
      <c r="EOV10" s="660"/>
      <c r="EOW10" s="660"/>
      <c r="EOX10" s="660"/>
      <c r="EOY10" s="660"/>
      <c r="EOZ10" s="660"/>
      <c r="EPA10" s="660"/>
      <c r="EPB10" s="660"/>
      <c r="EPC10" s="660"/>
      <c r="EPD10" s="660"/>
      <c r="EPE10" s="660"/>
      <c r="EPF10" s="660"/>
      <c r="EPG10" s="660"/>
      <c r="EPH10" s="660"/>
      <c r="EPI10" s="660"/>
      <c r="EPJ10" s="660"/>
      <c r="EPK10" s="660"/>
      <c r="EPL10" s="660"/>
      <c r="EPM10" s="660"/>
      <c r="EPN10" s="660"/>
      <c r="EPO10" s="660"/>
      <c r="EPP10" s="660"/>
      <c r="EPQ10" s="660"/>
      <c r="EPR10" s="660"/>
      <c r="EPS10" s="660"/>
      <c r="EPT10" s="660"/>
      <c r="EPU10" s="660"/>
      <c r="EPV10" s="660"/>
      <c r="EPW10" s="660"/>
      <c r="EPX10" s="660"/>
      <c r="EPY10" s="660"/>
      <c r="EPZ10" s="660"/>
      <c r="EQA10" s="660"/>
      <c r="EQB10" s="660"/>
      <c r="EQC10" s="660"/>
      <c r="EQD10" s="660"/>
      <c r="EQE10" s="660"/>
      <c r="EQF10" s="660"/>
      <c r="EQG10" s="660"/>
      <c r="EQH10" s="660"/>
      <c r="EQI10" s="660"/>
      <c r="EQJ10" s="660"/>
      <c r="EQK10" s="660"/>
      <c r="EQL10" s="660"/>
      <c r="EQM10" s="660"/>
      <c r="EQN10" s="660"/>
      <c r="EQO10" s="660"/>
      <c r="EQP10" s="660"/>
      <c r="EQQ10" s="660"/>
      <c r="EQR10" s="660"/>
      <c r="EQS10" s="660"/>
      <c r="EQT10" s="660"/>
      <c r="EQU10" s="660"/>
      <c r="EQV10" s="660"/>
      <c r="EQW10" s="660"/>
      <c r="EQX10" s="660"/>
      <c r="EQY10" s="660"/>
      <c r="EQZ10" s="660"/>
      <c r="ERA10" s="660"/>
      <c r="ERB10" s="660"/>
      <c r="ERC10" s="660"/>
      <c r="ERD10" s="660"/>
      <c r="ERE10" s="660"/>
      <c r="ERF10" s="660"/>
      <c r="ERG10" s="660"/>
      <c r="ERH10" s="660"/>
      <c r="ERI10" s="660"/>
      <c r="ERJ10" s="660"/>
      <c r="ERK10" s="660"/>
      <c r="ERL10" s="660"/>
      <c r="ERM10" s="660"/>
      <c r="ERN10" s="660"/>
      <c r="ERO10" s="660"/>
      <c r="ERP10" s="660"/>
      <c r="ERQ10" s="660"/>
      <c r="ERR10" s="660"/>
      <c r="ERS10" s="660"/>
      <c r="ERT10" s="660"/>
      <c r="ERU10" s="660"/>
      <c r="ERV10" s="660"/>
      <c r="ERW10" s="660"/>
      <c r="ERX10" s="660"/>
      <c r="ERY10" s="660"/>
      <c r="ERZ10" s="660"/>
      <c r="ESA10" s="660"/>
      <c r="ESB10" s="660"/>
      <c r="ESC10" s="660"/>
      <c r="ESD10" s="660"/>
      <c r="ESE10" s="660"/>
      <c r="ESF10" s="660"/>
      <c r="ESG10" s="660"/>
      <c r="ESH10" s="660"/>
      <c r="ESI10" s="660"/>
      <c r="ESJ10" s="660"/>
      <c r="ESK10" s="660"/>
      <c r="ESL10" s="660"/>
      <c r="ESM10" s="660"/>
      <c r="ESN10" s="660"/>
      <c r="ESO10" s="660"/>
      <c r="ESP10" s="660"/>
      <c r="ESQ10" s="660"/>
      <c r="ESR10" s="660"/>
      <c r="ESS10" s="660"/>
      <c r="EST10" s="660"/>
      <c r="ESU10" s="660"/>
      <c r="ESV10" s="660"/>
      <c r="ESW10" s="660"/>
      <c r="ESX10" s="660"/>
      <c r="ESY10" s="660"/>
      <c r="ESZ10" s="660"/>
      <c r="ETA10" s="660"/>
      <c r="ETB10" s="660"/>
      <c r="ETC10" s="660"/>
      <c r="ETD10" s="660"/>
      <c r="ETE10" s="660"/>
      <c r="ETF10" s="660"/>
      <c r="ETG10" s="660"/>
      <c r="ETH10" s="660"/>
      <c r="ETI10" s="660"/>
      <c r="ETJ10" s="660"/>
      <c r="ETK10" s="660"/>
      <c r="ETL10" s="660"/>
      <c r="ETM10" s="660"/>
      <c r="ETN10" s="660"/>
      <c r="ETO10" s="660"/>
      <c r="ETP10" s="660"/>
      <c r="ETQ10" s="660"/>
      <c r="ETR10" s="660"/>
      <c r="ETS10" s="660"/>
      <c r="ETT10" s="660"/>
      <c r="ETU10" s="660"/>
      <c r="ETV10" s="660"/>
      <c r="ETW10" s="660"/>
      <c r="ETX10" s="660"/>
      <c r="ETY10" s="660"/>
      <c r="ETZ10" s="660"/>
      <c r="EUA10" s="660"/>
      <c r="EUB10" s="660"/>
      <c r="EUC10" s="660"/>
      <c r="EUD10" s="660"/>
      <c r="EUE10" s="660"/>
      <c r="EUF10" s="660"/>
      <c r="EUG10" s="660"/>
      <c r="EUH10" s="660"/>
      <c r="EUI10" s="660"/>
      <c r="EUJ10" s="660"/>
      <c r="EUK10" s="660"/>
      <c r="EUL10" s="660"/>
      <c r="EUM10" s="660"/>
      <c r="EUN10" s="660"/>
      <c r="EUO10" s="660"/>
      <c r="EUP10" s="660"/>
      <c r="EUQ10" s="660"/>
      <c r="EUR10" s="660"/>
      <c r="EUS10" s="660"/>
      <c r="EUT10" s="660"/>
      <c r="EUU10" s="660"/>
      <c r="EUV10" s="660"/>
      <c r="EUW10" s="660"/>
      <c r="EUX10" s="660"/>
      <c r="EUY10" s="660"/>
      <c r="EUZ10" s="660"/>
      <c r="EVA10" s="660"/>
      <c r="EVB10" s="660"/>
      <c r="EVC10" s="660"/>
      <c r="EVD10" s="660"/>
      <c r="EVE10" s="660"/>
      <c r="EVF10" s="660"/>
      <c r="EVG10" s="660"/>
      <c r="EVH10" s="660"/>
      <c r="EVI10" s="660"/>
      <c r="EVJ10" s="660"/>
      <c r="EVK10" s="660"/>
      <c r="EVL10" s="660"/>
      <c r="EVM10" s="660"/>
      <c r="EVN10" s="660"/>
      <c r="EVO10" s="660"/>
      <c r="EVP10" s="660"/>
      <c r="EVQ10" s="660"/>
      <c r="EVR10" s="660"/>
      <c r="EVS10" s="660"/>
      <c r="EVT10" s="660"/>
      <c r="EVU10" s="660"/>
      <c r="EVV10" s="660"/>
      <c r="EVW10" s="660"/>
      <c r="EVX10" s="660"/>
      <c r="EVY10" s="660"/>
      <c r="EVZ10" s="660"/>
      <c r="EWA10" s="660"/>
      <c r="EWB10" s="660"/>
      <c r="EWC10" s="660"/>
      <c r="EWD10" s="660"/>
      <c r="EWE10" s="660"/>
      <c r="EWF10" s="660"/>
      <c r="EWG10" s="660"/>
      <c r="EWH10" s="660"/>
      <c r="EWI10" s="660"/>
      <c r="EWJ10" s="660"/>
      <c r="EWK10" s="660"/>
      <c r="EWL10" s="660"/>
      <c r="EWM10" s="660"/>
      <c r="EWN10" s="660"/>
      <c r="EWO10" s="660"/>
      <c r="EWP10" s="660"/>
      <c r="EWQ10" s="660"/>
      <c r="EWR10" s="660"/>
      <c r="EWS10" s="660"/>
      <c r="EWT10" s="660"/>
      <c r="EWU10" s="660"/>
      <c r="EWV10" s="660"/>
      <c r="EWW10" s="660"/>
      <c r="EWX10" s="660"/>
      <c r="EWY10" s="660"/>
      <c r="EWZ10" s="660"/>
      <c r="EXA10" s="660"/>
      <c r="EXB10" s="660"/>
      <c r="EXC10" s="660"/>
      <c r="EXD10" s="660"/>
      <c r="EXE10" s="660"/>
      <c r="EXF10" s="660"/>
      <c r="EXG10" s="660"/>
      <c r="EXH10" s="660"/>
      <c r="EXI10" s="660"/>
      <c r="EXJ10" s="660"/>
      <c r="EXK10" s="660"/>
      <c r="EXL10" s="660"/>
      <c r="EXM10" s="660"/>
      <c r="EXN10" s="660"/>
      <c r="EXO10" s="660"/>
      <c r="EXP10" s="660"/>
      <c r="EXQ10" s="660"/>
      <c r="EXR10" s="660"/>
      <c r="EXS10" s="660"/>
      <c r="EXT10" s="660"/>
      <c r="EXU10" s="660"/>
      <c r="EXV10" s="660"/>
      <c r="EXW10" s="660"/>
      <c r="EXX10" s="660"/>
      <c r="EXY10" s="660"/>
      <c r="EXZ10" s="660"/>
      <c r="EYA10" s="660"/>
      <c r="EYB10" s="660"/>
      <c r="EYC10" s="660"/>
      <c r="EYD10" s="660"/>
      <c r="EYE10" s="660"/>
      <c r="EYF10" s="660"/>
      <c r="EYG10" s="660"/>
      <c r="EYH10" s="660"/>
      <c r="EYI10" s="660"/>
      <c r="EYJ10" s="660"/>
      <c r="EYK10" s="660"/>
      <c r="EYL10" s="660"/>
      <c r="EYM10" s="660"/>
      <c r="EYN10" s="660"/>
      <c r="EYO10" s="660"/>
      <c r="EYP10" s="660"/>
      <c r="EYQ10" s="660"/>
      <c r="EYR10" s="660"/>
      <c r="EYS10" s="660"/>
      <c r="EYT10" s="660"/>
      <c r="EYU10" s="660"/>
      <c r="EYV10" s="660"/>
      <c r="EYW10" s="660"/>
      <c r="EYX10" s="660"/>
      <c r="EYY10" s="660"/>
      <c r="EYZ10" s="660"/>
      <c r="EZA10" s="660"/>
      <c r="EZB10" s="660"/>
      <c r="EZC10" s="660"/>
      <c r="EZD10" s="660"/>
      <c r="EZE10" s="660"/>
      <c r="EZF10" s="660"/>
      <c r="EZG10" s="660"/>
      <c r="EZH10" s="660"/>
      <c r="EZI10" s="660"/>
      <c r="EZJ10" s="660"/>
      <c r="EZK10" s="660"/>
      <c r="EZL10" s="660"/>
      <c r="EZM10" s="660"/>
      <c r="EZN10" s="660"/>
      <c r="EZO10" s="660"/>
      <c r="EZP10" s="660"/>
      <c r="EZQ10" s="660"/>
      <c r="EZR10" s="660"/>
      <c r="EZS10" s="660"/>
      <c r="EZT10" s="660"/>
      <c r="EZU10" s="660"/>
      <c r="EZV10" s="660"/>
      <c r="EZW10" s="660"/>
      <c r="EZX10" s="660"/>
      <c r="EZY10" s="660"/>
      <c r="EZZ10" s="660"/>
      <c r="FAA10" s="660"/>
      <c r="FAB10" s="660"/>
      <c r="FAC10" s="660"/>
      <c r="FAD10" s="660"/>
      <c r="FAE10" s="660"/>
      <c r="FAF10" s="660"/>
      <c r="FAG10" s="660"/>
      <c r="FAH10" s="660"/>
      <c r="FAI10" s="660"/>
      <c r="FAJ10" s="660"/>
      <c r="FAK10" s="660"/>
      <c r="FAL10" s="660"/>
      <c r="FAM10" s="660"/>
      <c r="FAN10" s="660"/>
      <c r="FAO10" s="660"/>
      <c r="FAP10" s="660"/>
      <c r="FAQ10" s="660"/>
      <c r="FAR10" s="660"/>
      <c r="FAS10" s="660"/>
      <c r="FAT10" s="660"/>
      <c r="FAU10" s="660"/>
      <c r="FAV10" s="660"/>
      <c r="FAW10" s="660"/>
      <c r="FAX10" s="660"/>
      <c r="FAY10" s="660"/>
      <c r="FAZ10" s="660"/>
      <c r="FBA10" s="660"/>
      <c r="FBB10" s="660"/>
      <c r="FBC10" s="660"/>
      <c r="FBD10" s="660"/>
      <c r="FBE10" s="660"/>
      <c r="FBF10" s="660"/>
      <c r="FBG10" s="660"/>
      <c r="FBH10" s="660"/>
      <c r="FBI10" s="660"/>
      <c r="FBJ10" s="660"/>
      <c r="FBK10" s="660"/>
      <c r="FBL10" s="660"/>
      <c r="FBM10" s="660"/>
      <c r="FBN10" s="660"/>
      <c r="FBO10" s="660"/>
      <c r="FBP10" s="660"/>
      <c r="FBQ10" s="660"/>
      <c r="FBR10" s="660"/>
      <c r="FBS10" s="660"/>
      <c r="FBT10" s="660"/>
      <c r="FBU10" s="660"/>
      <c r="FBV10" s="660"/>
      <c r="FBW10" s="660"/>
      <c r="FBX10" s="660"/>
      <c r="FBY10" s="660"/>
      <c r="FBZ10" s="660"/>
      <c r="FCA10" s="660"/>
      <c r="FCB10" s="660"/>
      <c r="FCC10" s="660"/>
      <c r="FCD10" s="660"/>
      <c r="FCE10" s="660"/>
      <c r="FCF10" s="660"/>
      <c r="FCG10" s="660"/>
      <c r="FCH10" s="660"/>
      <c r="FCI10" s="660"/>
      <c r="FCJ10" s="660"/>
      <c r="FCK10" s="660"/>
      <c r="FCL10" s="660"/>
      <c r="FCM10" s="660"/>
      <c r="FCN10" s="660"/>
      <c r="FCO10" s="660"/>
      <c r="FCP10" s="660"/>
      <c r="FCQ10" s="660"/>
      <c r="FCR10" s="660"/>
      <c r="FCS10" s="660"/>
      <c r="FCT10" s="660"/>
      <c r="FCU10" s="660"/>
      <c r="FCV10" s="660"/>
      <c r="FCW10" s="660"/>
      <c r="FCX10" s="660"/>
      <c r="FCY10" s="660"/>
      <c r="FCZ10" s="660"/>
      <c r="FDA10" s="660"/>
      <c r="FDB10" s="660"/>
      <c r="FDC10" s="660"/>
      <c r="FDD10" s="660"/>
      <c r="FDE10" s="660"/>
      <c r="FDF10" s="660"/>
      <c r="FDG10" s="660"/>
      <c r="FDH10" s="660"/>
      <c r="FDI10" s="660"/>
      <c r="FDJ10" s="660"/>
      <c r="FDK10" s="660"/>
      <c r="FDL10" s="660"/>
      <c r="FDM10" s="660"/>
      <c r="FDN10" s="660"/>
      <c r="FDO10" s="660"/>
      <c r="FDP10" s="660"/>
      <c r="FDQ10" s="660"/>
      <c r="FDR10" s="660"/>
      <c r="FDS10" s="660"/>
      <c r="FDT10" s="660"/>
      <c r="FDU10" s="660"/>
      <c r="FDV10" s="660"/>
      <c r="FDW10" s="660"/>
      <c r="FDX10" s="660"/>
      <c r="FDY10" s="660"/>
      <c r="FDZ10" s="660"/>
      <c r="FEA10" s="660"/>
      <c r="FEB10" s="660"/>
      <c r="FEC10" s="660"/>
      <c r="FED10" s="660"/>
      <c r="FEE10" s="660"/>
      <c r="FEF10" s="660"/>
      <c r="FEG10" s="660"/>
      <c r="FEH10" s="660"/>
      <c r="FEI10" s="660"/>
      <c r="FEJ10" s="660"/>
      <c r="FEK10" s="660"/>
      <c r="FEL10" s="660"/>
      <c r="FEM10" s="660"/>
      <c r="FEN10" s="660"/>
      <c r="FEO10" s="660"/>
      <c r="FEP10" s="660"/>
      <c r="FEQ10" s="660"/>
      <c r="FER10" s="660"/>
      <c r="FES10" s="660"/>
      <c r="FET10" s="660"/>
      <c r="FEU10" s="660"/>
      <c r="FEV10" s="660"/>
      <c r="FEW10" s="660"/>
      <c r="FEX10" s="660"/>
      <c r="FEY10" s="660"/>
      <c r="FEZ10" s="660"/>
      <c r="FFA10" s="660"/>
      <c r="FFB10" s="660"/>
      <c r="FFC10" s="660"/>
      <c r="FFD10" s="660"/>
      <c r="FFE10" s="660"/>
      <c r="FFF10" s="660"/>
      <c r="FFG10" s="660"/>
      <c r="FFH10" s="660"/>
      <c r="FFI10" s="660"/>
      <c r="FFJ10" s="660"/>
      <c r="FFK10" s="660"/>
      <c r="FFL10" s="660"/>
      <c r="FFM10" s="660"/>
      <c r="FFN10" s="660"/>
      <c r="FFO10" s="660"/>
      <c r="FFP10" s="660"/>
      <c r="FFQ10" s="660"/>
      <c r="FFR10" s="660"/>
      <c r="FFS10" s="660"/>
      <c r="FFT10" s="660"/>
      <c r="FFU10" s="660"/>
      <c r="FFV10" s="660"/>
      <c r="FFW10" s="660"/>
      <c r="FFX10" s="660"/>
      <c r="FFY10" s="660"/>
      <c r="FFZ10" s="660"/>
      <c r="FGA10" s="660"/>
      <c r="FGB10" s="660"/>
      <c r="FGC10" s="660"/>
      <c r="FGD10" s="660"/>
      <c r="FGE10" s="660"/>
      <c r="FGF10" s="660"/>
      <c r="FGG10" s="660"/>
      <c r="FGH10" s="660"/>
      <c r="FGI10" s="660"/>
      <c r="FGJ10" s="660"/>
      <c r="FGK10" s="660"/>
      <c r="FGL10" s="660"/>
      <c r="FGM10" s="660"/>
      <c r="FGN10" s="660"/>
      <c r="FGO10" s="660"/>
      <c r="FGP10" s="660"/>
      <c r="FGQ10" s="660"/>
      <c r="FGR10" s="660"/>
      <c r="FGS10" s="660"/>
      <c r="FGT10" s="660"/>
      <c r="FGU10" s="660"/>
      <c r="FGV10" s="660"/>
      <c r="FGW10" s="660"/>
      <c r="FGX10" s="660"/>
      <c r="FGY10" s="660"/>
      <c r="FGZ10" s="660"/>
      <c r="FHA10" s="660"/>
      <c r="FHB10" s="660"/>
      <c r="FHC10" s="660"/>
      <c r="FHD10" s="660"/>
      <c r="FHE10" s="660"/>
      <c r="FHF10" s="660"/>
      <c r="FHG10" s="660"/>
      <c r="FHH10" s="660"/>
      <c r="FHI10" s="660"/>
      <c r="FHJ10" s="660"/>
      <c r="FHK10" s="660"/>
      <c r="FHL10" s="660"/>
      <c r="FHM10" s="660"/>
      <c r="FHN10" s="660"/>
      <c r="FHO10" s="660"/>
      <c r="FHP10" s="660"/>
      <c r="FHQ10" s="660"/>
      <c r="FHR10" s="660"/>
      <c r="FHS10" s="660"/>
      <c r="FHT10" s="660"/>
      <c r="FHU10" s="660"/>
      <c r="FHV10" s="660"/>
      <c r="FHW10" s="660"/>
      <c r="FHX10" s="660"/>
      <c r="FHY10" s="660"/>
      <c r="FHZ10" s="660"/>
      <c r="FIA10" s="660"/>
      <c r="FIB10" s="660"/>
      <c r="FIC10" s="660"/>
      <c r="FID10" s="660"/>
      <c r="FIE10" s="660"/>
      <c r="FIF10" s="660"/>
      <c r="FIG10" s="660"/>
      <c r="FIH10" s="660"/>
      <c r="FII10" s="660"/>
      <c r="FIJ10" s="660"/>
      <c r="FIK10" s="660"/>
      <c r="FIL10" s="660"/>
      <c r="FIM10" s="660"/>
      <c r="FIN10" s="660"/>
      <c r="FIO10" s="660"/>
      <c r="FIP10" s="660"/>
      <c r="FIQ10" s="660"/>
      <c r="FIR10" s="660"/>
      <c r="FIS10" s="660"/>
      <c r="FIT10" s="660"/>
      <c r="FIU10" s="660"/>
      <c r="FIV10" s="660"/>
      <c r="FIW10" s="660"/>
      <c r="FIX10" s="660"/>
      <c r="FIY10" s="660"/>
      <c r="FIZ10" s="660"/>
      <c r="FJA10" s="660"/>
      <c r="FJB10" s="660"/>
      <c r="FJC10" s="660"/>
      <c r="FJD10" s="660"/>
      <c r="FJE10" s="660"/>
      <c r="FJF10" s="660"/>
      <c r="FJG10" s="660"/>
      <c r="FJH10" s="660"/>
      <c r="FJI10" s="660"/>
      <c r="FJJ10" s="660"/>
      <c r="FJK10" s="660"/>
      <c r="FJL10" s="660"/>
      <c r="FJM10" s="660"/>
      <c r="FJN10" s="660"/>
      <c r="FJO10" s="660"/>
      <c r="FJP10" s="660"/>
      <c r="FJQ10" s="660"/>
      <c r="FJR10" s="660"/>
      <c r="FJS10" s="660"/>
      <c r="FJT10" s="660"/>
      <c r="FJU10" s="660"/>
      <c r="FJV10" s="660"/>
      <c r="FJW10" s="660"/>
      <c r="FJX10" s="660"/>
      <c r="FJY10" s="660"/>
      <c r="FJZ10" s="660"/>
      <c r="FKA10" s="660"/>
      <c r="FKB10" s="660"/>
      <c r="FKC10" s="660"/>
      <c r="FKD10" s="660"/>
      <c r="FKE10" s="660"/>
      <c r="FKF10" s="660"/>
      <c r="FKG10" s="660"/>
      <c r="FKH10" s="660"/>
      <c r="FKI10" s="660"/>
      <c r="FKJ10" s="660"/>
      <c r="FKK10" s="660"/>
      <c r="FKL10" s="660"/>
      <c r="FKM10" s="660"/>
      <c r="FKN10" s="660"/>
      <c r="FKO10" s="660"/>
      <c r="FKP10" s="660"/>
      <c r="FKQ10" s="660"/>
      <c r="FKR10" s="660"/>
      <c r="FKS10" s="660"/>
      <c r="FKT10" s="660"/>
      <c r="FKU10" s="660"/>
      <c r="FKV10" s="660"/>
      <c r="FKW10" s="660"/>
      <c r="FKX10" s="660"/>
      <c r="FKY10" s="660"/>
      <c r="FKZ10" s="660"/>
      <c r="FLA10" s="660"/>
      <c r="FLB10" s="660"/>
      <c r="FLC10" s="660"/>
      <c r="FLD10" s="660"/>
      <c r="FLE10" s="660"/>
      <c r="FLF10" s="660"/>
      <c r="FLG10" s="660"/>
      <c r="FLH10" s="660"/>
      <c r="FLI10" s="660"/>
      <c r="FLJ10" s="660"/>
      <c r="FLK10" s="660"/>
      <c r="FLL10" s="660"/>
      <c r="FLM10" s="660"/>
      <c r="FLN10" s="660"/>
      <c r="FLO10" s="660"/>
      <c r="FLP10" s="660"/>
      <c r="FLQ10" s="660"/>
      <c r="FLR10" s="660"/>
      <c r="FLS10" s="660"/>
      <c r="FLT10" s="660"/>
      <c r="FLU10" s="660"/>
      <c r="FLV10" s="660"/>
      <c r="FLW10" s="660"/>
      <c r="FLX10" s="660"/>
      <c r="FLY10" s="660"/>
      <c r="FLZ10" s="660"/>
      <c r="FMA10" s="660"/>
      <c r="FMB10" s="660"/>
      <c r="FMC10" s="660"/>
      <c r="FMD10" s="660"/>
      <c r="FME10" s="660"/>
      <c r="FMF10" s="660"/>
      <c r="FMG10" s="660"/>
      <c r="FMH10" s="660"/>
      <c r="FMI10" s="660"/>
      <c r="FMJ10" s="660"/>
      <c r="FMK10" s="660"/>
      <c r="FML10" s="660"/>
      <c r="FMM10" s="660"/>
      <c r="FMN10" s="660"/>
      <c r="FMO10" s="660"/>
      <c r="FMP10" s="660"/>
      <c r="FMQ10" s="660"/>
      <c r="FMR10" s="660"/>
      <c r="FMS10" s="660"/>
      <c r="FMT10" s="660"/>
      <c r="FMU10" s="660"/>
      <c r="FMV10" s="660"/>
      <c r="FMW10" s="660"/>
      <c r="FMX10" s="660"/>
      <c r="FMY10" s="660"/>
      <c r="FMZ10" s="660"/>
      <c r="FNA10" s="660"/>
      <c r="FNB10" s="660"/>
      <c r="FNC10" s="660"/>
      <c r="FND10" s="660"/>
      <c r="FNE10" s="660"/>
      <c r="FNF10" s="660"/>
      <c r="FNG10" s="660"/>
      <c r="FNH10" s="660"/>
      <c r="FNI10" s="660"/>
      <c r="FNJ10" s="660"/>
      <c r="FNK10" s="660"/>
      <c r="FNL10" s="660"/>
      <c r="FNM10" s="660"/>
      <c r="FNN10" s="660"/>
      <c r="FNO10" s="660"/>
      <c r="FNP10" s="660"/>
      <c r="FNQ10" s="660"/>
      <c r="FNR10" s="660"/>
      <c r="FNS10" s="660"/>
      <c r="FNT10" s="660"/>
      <c r="FNU10" s="660"/>
      <c r="FNV10" s="660"/>
      <c r="FNW10" s="660"/>
      <c r="FNX10" s="660"/>
      <c r="FNY10" s="660"/>
      <c r="FNZ10" s="660"/>
      <c r="FOA10" s="660"/>
      <c r="FOB10" s="660"/>
      <c r="FOC10" s="660"/>
      <c r="FOD10" s="660"/>
      <c r="FOE10" s="660"/>
      <c r="FOF10" s="660"/>
      <c r="FOG10" s="660"/>
      <c r="FOH10" s="660"/>
      <c r="FOI10" s="660"/>
      <c r="FOJ10" s="660"/>
      <c r="FOK10" s="660"/>
      <c r="FOL10" s="660"/>
      <c r="FOM10" s="660"/>
      <c r="FON10" s="660"/>
      <c r="FOO10" s="660"/>
      <c r="FOP10" s="660"/>
      <c r="FOQ10" s="660"/>
      <c r="FOR10" s="660"/>
      <c r="FOS10" s="660"/>
      <c r="FOT10" s="660"/>
      <c r="FOU10" s="660"/>
      <c r="FOV10" s="660"/>
      <c r="FOW10" s="660"/>
      <c r="FOX10" s="660"/>
      <c r="FOY10" s="660"/>
      <c r="FOZ10" s="660"/>
      <c r="FPA10" s="660"/>
      <c r="FPB10" s="660"/>
      <c r="FPC10" s="660"/>
      <c r="FPD10" s="660"/>
      <c r="FPE10" s="660"/>
      <c r="FPF10" s="660"/>
      <c r="FPG10" s="660"/>
      <c r="FPH10" s="660"/>
      <c r="FPI10" s="660"/>
      <c r="FPJ10" s="660"/>
      <c r="FPK10" s="660"/>
      <c r="FPL10" s="660"/>
      <c r="FPM10" s="660"/>
      <c r="FPN10" s="660"/>
      <c r="FPO10" s="660"/>
      <c r="FPP10" s="660"/>
      <c r="FPQ10" s="660"/>
      <c r="FPR10" s="660"/>
      <c r="FPS10" s="660"/>
      <c r="FPT10" s="660"/>
      <c r="FPU10" s="660"/>
      <c r="FPV10" s="660"/>
      <c r="FPW10" s="660"/>
      <c r="FPX10" s="660"/>
      <c r="FPY10" s="660"/>
      <c r="FPZ10" s="660"/>
      <c r="FQA10" s="660"/>
      <c r="FQB10" s="660"/>
      <c r="FQC10" s="660"/>
      <c r="FQD10" s="660"/>
      <c r="FQE10" s="660"/>
      <c r="FQF10" s="660"/>
      <c r="FQG10" s="660"/>
      <c r="FQH10" s="660"/>
      <c r="FQI10" s="660"/>
      <c r="FQJ10" s="660"/>
      <c r="FQK10" s="660"/>
      <c r="FQL10" s="660"/>
      <c r="FQM10" s="660"/>
      <c r="FQN10" s="660"/>
      <c r="FQO10" s="660"/>
      <c r="FQP10" s="660"/>
      <c r="FQQ10" s="660"/>
      <c r="FQR10" s="660"/>
      <c r="FQS10" s="660"/>
      <c r="FQT10" s="660"/>
      <c r="FQU10" s="660"/>
      <c r="FQV10" s="660"/>
      <c r="FQW10" s="660"/>
      <c r="FQX10" s="660"/>
      <c r="FQY10" s="660"/>
      <c r="FQZ10" s="660"/>
      <c r="FRA10" s="660"/>
      <c r="FRB10" s="660"/>
      <c r="FRC10" s="660"/>
      <c r="FRD10" s="660"/>
      <c r="FRE10" s="660"/>
      <c r="FRF10" s="660"/>
      <c r="FRG10" s="660"/>
      <c r="FRH10" s="660"/>
      <c r="FRI10" s="660"/>
      <c r="FRJ10" s="660"/>
      <c r="FRK10" s="660"/>
      <c r="FRL10" s="660"/>
      <c r="FRM10" s="660"/>
      <c r="FRN10" s="660"/>
      <c r="FRO10" s="660"/>
      <c r="FRP10" s="660"/>
      <c r="FRQ10" s="660"/>
      <c r="FRR10" s="660"/>
      <c r="FRS10" s="660"/>
      <c r="FRT10" s="660"/>
      <c r="FRU10" s="660"/>
      <c r="FRV10" s="660"/>
      <c r="FRW10" s="660"/>
      <c r="FRX10" s="660"/>
      <c r="FRY10" s="660"/>
      <c r="FRZ10" s="660"/>
      <c r="FSA10" s="660"/>
      <c r="FSB10" s="660"/>
      <c r="FSC10" s="660"/>
      <c r="FSD10" s="660"/>
      <c r="FSE10" s="660"/>
      <c r="FSF10" s="660"/>
      <c r="FSG10" s="660"/>
      <c r="FSH10" s="660"/>
      <c r="FSI10" s="660"/>
      <c r="FSJ10" s="660"/>
      <c r="FSK10" s="660"/>
      <c r="FSL10" s="660"/>
      <c r="FSM10" s="660"/>
      <c r="FSN10" s="660"/>
      <c r="FSO10" s="660"/>
      <c r="FSP10" s="660"/>
      <c r="FSQ10" s="660"/>
      <c r="FSR10" s="660"/>
      <c r="FSS10" s="660"/>
      <c r="FST10" s="660"/>
      <c r="FSU10" s="660"/>
      <c r="FSV10" s="660"/>
      <c r="FSW10" s="660"/>
      <c r="FSX10" s="660"/>
      <c r="FSY10" s="660"/>
      <c r="FSZ10" s="660"/>
      <c r="FTA10" s="660"/>
      <c r="FTB10" s="660"/>
      <c r="FTC10" s="660"/>
      <c r="FTD10" s="660"/>
      <c r="FTE10" s="660"/>
      <c r="FTF10" s="660"/>
      <c r="FTG10" s="660"/>
      <c r="FTH10" s="660"/>
      <c r="FTI10" s="660"/>
      <c r="FTJ10" s="660"/>
      <c r="FTK10" s="660"/>
      <c r="FTL10" s="660"/>
      <c r="FTM10" s="660"/>
      <c r="FTN10" s="660"/>
      <c r="FTO10" s="660"/>
      <c r="FTP10" s="660"/>
      <c r="FTQ10" s="660"/>
      <c r="FTR10" s="660"/>
      <c r="FTS10" s="660"/>
      <c r="FTT10" s="660"/>
      <c r="FTU10" s="660"/>
      <c r="FTV10" s="660"/>
      <c r="FTW10" s="660"/>
      <c r="FTX10" s="660"/>
      <c r="FTY10" s="660"/>
      <c r="FTZ10" s="660"/>
      <c r="FUA10" s="660"/>
      <c r="FUB10" s="660"/>
      <c r="FUC10" s="660"/>
      <c r="FUD10" s="660"/>
      <c r="FUE10" s="660"/>
      <c r="FUF10" s="660"/>
      <c r="FUG10" s="660"/>
      <c r="FUH10" s="660"/>
      <c r="FUI10" s="660"/>
      <c r="FUJ10" s="660"/>
      <c r="FUK10" s="660"/>
      <c r="FUL10" s="660"/>
      <c r="FUM10" s="660"/>
      <c r="FUN10" s="660"/>
      <c r="FUO10" s="660"/>
      <c r="FUP10" s="660"/>
      <c r="FUQ10" s="660"/>
      <c r="FUR10" s="660"/>
      <c r="FUS10" s="660"/>
      <c r="FUT10" s="660"/>
      <c r="FUU10" s="660"/>
      <c r="FUV10" s="660"/>
      <c r="FUW10" s="660"/>
      <c r="FUX10" s="660"/>
      <c r="FUY10" s="660"/>
      <c r="FUZ10" s="660"/>
      <c r="FVA10" s="660"/>
      <c r="FVB10" s="660"/>
      <c r="FVC10" s="660"/>
      <c r="FVD10" s="660"/>
      <c r="FVE10" s="660"/>
      <c r="FVF10" s="660"/>
      <c r="FVG10" s="660"/>
      <c r="FVH10" s="660"/>
      <c r="FVI10" s="660"/>
      <c r="FVJ10" s="660"/>
      <c r="FVK10" s="660"/>
      <c r="FVL10" s="660"/>
      <c r="FVM10" s="660"/>
      <c r="FVN10" s="660"/>
      <c r="FVO10" s="660"/>
      <c r="FVP10" s="660"/>
      <c r="FVQ10" s="660"/>
      <c r="FVR10" s="660"/>
      <c r="FVS10" s="660"/>
      <c r="FVT10" s="660"/>
      <c r="FVU10" s="660"/>
      <c r="FVV10" s="660"/>
      <c r="FVW10" s="660"/>
      <c r="FVX10" s="660"/>
      <c r="FVY10" s="660"/>
      <c r="FVZ10" s="660"/>
      <c r="FWA10" s="660"/>
      <c r="FWB10" s="660"/>
      <c r="FWC10" s="660"/>
      <c r="FWD10" s="660"/>
      <c r="FWE10" s="660"/>
      <c r="FWF10" s="660"/>
      <c r="FWG10" s="660"/>
      <c r="FWH10" s="660"/>
      <c r="FWI10" s="660"/>
      <c r="FWJ10" s="660"/>
      <c r="FWK10" s="660"/>
      <c r="FWL10" s="660"/>
      <c r="FWM10" s="660"/>
      <c r="FWN10" s="660"/>
      <c r="FWO10" s="660"/>
      <c r="FWP10" s="660"/>
      <c r="FWQ10" s="660"/>
      <c r="FWR10" s="660"/>
      <c r="FWS10" s="660"/>
      <c r="FWT10" s="660"/>
      <c r="FWU10" s="660"/>
      <c r="FWV10" s="660"/>
      <c r="FWW10" s="660"/>
      <c r="FWX10" s="660"/>
      <c r="FWY10" s="660"/>
      <c r="FWZ10" s="660"/>
      <c r="FXA10" s="660"/>
      <c r="FXB10" s="660"/>
      <c r="FXC10" s="660"/>
      <c r="FXD10" s="660"/>
      <c r="FXE10" s="660"/>
      <c r="FXF10" s="660"/>
      <c r="FXG10" s="660"/>
      <c r="FXH10" s="660"/>
      <c r="FXI10" s="660"/>
      <c r="FXJ10" s="660"/>
      <c r="FXK10" s="660"/>
      <c r="FXL10" s="660"/>
      <c r="FXM10" s="660"/>
      <c r="FXN10" s="660"/>
      <c r="FXO10" s="660"/>
      <c r="FXP10" s="660"/>
      <c r="FXQ10" s="660"/>
      <c r="FXR10" s="660"/>
      <c r="FXS10" s="660"/>
      <c r="FXT10" s="660"/>
      <c r="FXU10" s="660"/>
      <c r="FXV10" s="660"/>
      <c r="FXW10" s="660"/>
      <c r="FXX10" s="660"/>
      <c r="FXY10" s="660"/>
      <c r="FXZ10" s="660"/>
      <c r="FYA10" s="660"/>
      <c r="FYB10" s="660"/>
      <c r="FYC10" s="660"/>
      <c r="FYD10" s="660"/>
      <c r="FYE10" s="660"/>
      <c r="FYF10" s="660"/>
      <c r="FYG10" s="660"/>
      <c r="FYH10" s="660"/>
      <c r="FYI10" s="660"/>
      <c r="FYJ10" s="660"/>
      <c r="FYK10" s="660"/>
      <c r="FYL10" s="660"/>
      <c r="FYM10" s="660"/>
      <c r="FYN10" s="660"/>
      <c r="FYO10" s="660"/>
      <c r="FYP10" s="660"/>
      <c r="FYQ10" s="660"/>
      <c r="FYR10" s="660"/>
      <c r="FYS10" s="660"/>
      <c r="FYT10" s="660"/>
      <c r="FYU10" s="660"/>
      <c r="FYV10" s="660"/>
      <c r="FYW10" s="660"/>
      <c r="FYX10" s="660"/>
      <c r="FYY10" s="660"/>
      <c r="FYZ10" s="660"/>
      <c r="FZA10" s="660"/>
      <c r="FZB10" s="660"/>
      <c r="FZC10" s="660"/>
      <c r="FZD10" s="660"/>
      <c r="FZE10" s="660"/>
      <c r="FZF10" s="660"/>
      <c r="FZG10" s="660"/>
      <c r="FZH10" s="660"/>
      <c r="FZI10" s="660"/>
      <c r="FZJ10" s="660"/>
      <c r="FZK10" s="660"/>
      <c r="FZL10" s="660"/>
      <c r="FZM10" s="660"/>
      <c r="FZN10" s="660"/>
      <c r="FZO10" s="660"/>
      <c r="FZP10" s="660"/>
      <c r="FZQ10" s="660"/>
      <c r="FZR10" s="660"/>
      <c r="FZS10" s="660"/>
      <c r="FZT10" s="660"/>
      <c r="FZU10" s="660"/>
      <c r="FZV10" s="660"/>
      <c r="FZW10" s="660"/>
      <c r="FZX10" s="660"/>
      <c r="FZY10" s="660"/>
      <c r="FZZ10" s="660"/>
      <c r="GAA10" s="660"/>
      <c r="GAB10" s="660"/>
      <c r="GAC10" s="660"/>
      <c r="GAD10" s="660"/>
      <c r="GAE10" s="660"/>
      <c r="GAF10" s="660"/>
      <c r="GAG10" s="660"/>
      <c r="GAH10" s="660"/>
      <c r="GAI10" s="660"/>
      <c r="GAJ10" s="660"/>
      <c r="GAK10" s="660"/>
      <c r="GAL10" s="660"/>
      <c r="GAM10" s="660"/>
      <c r="GAN10" s="660"/>
      <c r="GAO10" s="660"/>
      <c r="GAP10" s="660"/>
      <c r="GAQ10" s="660"/>
      <c r="GAR10" s="660"/>
      <c r="GAS10" s="660"/>
      <c r="GAT10" s="660"/>
      <c r="GAU10" s="660"/>
      <c r="GAV10" s="660"/>
      <c r="GAW10" s="660"/>
      <c r="GAX10" s="660"/>
      <c r="GAY10" s="660"/>
      <c r="GAZ10" s="660"/>
      <c r="GBA10" s="660"/>
      <c r="GBB10" s="660"/>
      <c r="GBC10" s="660"/>
      <c r="GBD10" s="660"/>
      <c r="GBE10" s="660"/>
      <c r="GBF10" s="660"/>
      <c r="GBG10" s="660"/>
      <c r="GBH10" s="660"/>
      <c r="GBI10" s="660"/>
      <c r="GBJ10" s="660"/>
      <c r="GBK10" s="660"/>
      <c r="GBL10" s="660"/>
      <c r="GBM10" s="660"/>
      <c r="GBN10" s="660"/>
      <c r="GBO10" s="660"/>
      <c r="GBP10" s="660"/>
      <c r="GBQ10" s="660"/>
      <c r="GBR10" s="660"/>
      <c r="GBS10" s="660"/>
      <c r="GBT10" s="660"/>
      <c r="GBU10" s="660"/>
      <c r="GBV10" s="660"/>
      <c r="GBW10" s="660"/>
      <c r="GBX10" s="660"/>
      <c r="GBY10" s="660"/>
      <c r="GBZ10" s="660"/>
      <c r="GCA10" s="660"/>
      <c r="GCB10" s="660"/>
      <c r="GCC10" s="660"/>
      <c r="GCD10" s="660"/>
      <c r="GCE10" s="660"/>
      <c r="GCF10" s="660"/>
      <c r="GCG10" s="660"/>
      <c r="GCH10" s="660"/>
      <c r="GCI10" s="660"/>
      <c r="GCJ10" s="660"/>
      <c r="GCK10" s="660"/>
      <c r="GCL10" s="660"/>
      <c r="GCM10" s="660"/>
      <c r="GCN10" s="660"/>
      <c r="GCO10" s="660"/>
      <c r="GCP10" s="660"/>
      <c r="GCQ10" s="660"/>
      <c r="GCR10" s="660"/>
      <c r="GCS10" s="660"/>
      <c r="GCT10" s="660"/>
      <c r="GCU10" s="660"/>
      <c r="GCV10" s="660"/>
      <c r="GCW10" s="660"/>
      <c r="GCX10" s="660"/>
      <c r="GCY10" s="660"/>
      <c r="GCZ10" s="660"/>
      <c r="GDA10" s="660"/>
      <c r="GDB10" s="660"/>
      <c r="GDC10" s="660"/>
      <c r="GDD10" s="660"/>
      <c r="GDE10" s="660"/>
      <c r="GDF10" s="660"/>
      <c r="GDG10" s="660"/>
      <c r="GDH10" s="660"/>
      <c r="GDI10" s="660"/>
      <c r="GDJ10" s="660"/>
      <c r="GDK10" s="660"/>
      <c r="GDL10" s="660"/>
      <c r="GDM10" s="660"/>
      <c r="GDN10" s="660"/>
      <c r="GDO10" s="660"/>
      <c r="GDP10" s="660"/>
      <c r="GDQ10" s="660"/>
      <c r="GDR10" s="660"/>
      <c r="GDS10" s="660"/>
      <c r="GDT10" s="660"/>
      <c r="GDU10" s="660"/>
      <c r="GDV10" s="660"/>
      <c r="GDW10" s="660"/>
      <c r="GDX10" s="660"/>
      <c r="GDY10" s="660"/>
      <c r="GDZ10" s="660"/>
      <c r="GEA10" s="660"/>
      <c r="GEB10" s="660"/>
      <c r="GEC10" s="660"/>
      <c r="GED10" s="660"/>
      <c r="GEE10" s="660"/>
      <c r="GEF10" s="660"/>
      <c r="GEG10" s="660"/>
      <c r="GEH10" s="660"/>
      <c r="GEI10" s="660"/>
      <c r="GEJ10" s="660"/>
      <c r="GEK10" s="660"/>
      <c r="GEL10" s="660"/>
      <c r="GEM10" s="660"/>
      <c r="GEN10" s="660"/>
      <c r="GEO10" s="660"/>
      <c r="GEP10" s="660"/>
      <c r="GEQ10" s="660"/>
      <c r="GER10" s="660"/>
      <c r="GES10" s="660"/>
      <c r="GET10" s="660"/>
      <c r="GEU10" s="660"/>
      <c r="GEV10" s="660"/>
      <c r="GEW10" s="660"/>
      <c r="GEX10" s="660"/>
      <c r="GEY10" s="660"/>
      <c r="GEZ10" s="660"/>
      <c r="GFA10" s="660"/>
      <c r="GFB10" s="660"/>
      <c r="GFC10" s="660"/>
      <c r="GFD10" s="660"/>
      <c r="GFE10" s="660"/>
      <c r="GFF10" s="660"/>
      <c r="GFG10" s="660"/>
      <c r="GFH10" s="660"/>
      <c r="GFI10" s="660"/>
      <c r="GFJ10" s="660"/>
      <c r="GFK10" s="660"/>
      <c r="GFL10" s="660"/>
      <c r="GFM10" s="660"/>
      <c r="GFN10" s="660"/>
      <c r="GFO10" s="660"/>
      <c r="GFP10" s="660"/>
      <c r="GFQ10" s="660"/>
      <c r="GFR10" s="660"/>
      <c r="GFS10" s="660"/>
      <c r="GFT10" s="660"/>
      <c r="GFU10" s="660"/>
      <c r="GFV10" s="660"/>
      <c r="GFW10" s="660"/>
      <c r="GFX10" s="660"/>
      <c r="GFY10" s="660"/>
      <c r="GFZ10" s="660"/>
      <c r="GGA10" s="660"/>
      <c r="GGB10" s="660"/>
      <c r="GGC10" s="660"/>
      <c r="GGD10" s="660"/>
      <c r="GGE10" s="660"/>
      <c r="GGF10" s="660"/>
      <c r="GGG10" s="660"/>
      <c r="GGH10" s="660"/>
      <c r="GGI10" s="660"/>
      <c r="GGJ10" s="660"/>
      <c r="GGK10" s="660"/>
      <c r="GGL10" s="660"/>
      <c r="GGM10" s="660"/>
      <c r="GGN10" s="660"/>
      <c r="GGO10" s="660"/>
      <c r="GGP10" s="660"/>
      <c r="GGQ10" s="660"/>
      <c r="GGR10" s="660"/>
      <c r="GGS10" s="660"/>
      <c r="GGT10" s="660"/>
      <c r="GGU10" s="660"/>
      <c r="GGV10" s="660"/>
      <c r="GGW10" s="660"/>
      <c r="GGX10" s="660"/>
      <c r="GGY10" s="660"/>
      <c r="GGZ10" s="660"/>
      <c r="GHA10" s="660"/>
      <c r="GHB10" s="660"/>
      <c r="GHC10" s="660"/>
      <c r="GHD10" s="660"/>
      <c r="GHE10" s="660"/>
      <c r="GHF10" s="660"/>
      <c r="GHG10" s="660"/>
      <c r="GHH10" s="660"/>
      <c r="GHI10" s="660"/>
      <c r="GHJ10" s="660"/>
      <c r="GHK10" s="660"/>
      <c r="GHL10" s="660"/>
      <c r="GHM10" s="660"/>
      <c r="GHN10" s="660"/>
      <c r="GHO10" s="660"/>
      <c r="GHP10" s="660"/>
      <c r="GHQ10" s="660"/>
      <c r="GHR10" s="660"/>
      <c r="GHS10" s="660"/>
      <c r="GHT10" s="660"/>
      <c r="GHU10" s="660"/>
      <c r="GHV10" s="660"/>
      <c r="GHW10" s="660"/>
      <c r="GHX10" s="660"/>
      <c r="GHY10" s="660"/>
      <c r="GHZ10" s="660"/>
      <c r="GIA10" s="660"/>
      <c r="GIB10" s="660"/>
      <c r="GIC10" s="660"/>
      <c r="GID10" s="660"/>
      <c r="GIE10" s="660"/>
      <c r="GIF10" s="660"/>
      <c r="GIG10" s="660"/>
      <c r="GIH10" s="660"/>
      <c r="GII10" s="660"/>
      <c r="GIJ10" s="660"/>
      <c r="GIK10" s="660"/>
      <c r="GIL10" s="660"/>
      <c r="GIM10" s="660"/>
      <c r="GIN10" s="660"/>
      <c r="GIO10" s="660"/>
      <c r="GIP10" s="660"/>
      <c r="GIQ10" s="660"/>
      <c r="GIR10" s="660"/>
      <c r="GIS10" s="660"/>
      <c r="GIT10" s="660"/>
      <c r="GIU10" s="660"/>
      <c r="GIV10" s="660"/>
      <c r="GIW10" s="660"/>
      <c r="GIX10" s="660"/>
      <c r="GIY10" s="660"/>
      <c r="GIZ10" s="660"/>
      <c r="GJA10" s="660"/>
      <c r="GJB10" s="660"/>
      <c r="GJC10" s="660"/>
      <c r="GJD10" s="660"/>
      <c r="GJE10" s="660"/>
      <c r="GJF10" s="660"/>
      <c r="GJG10" s="660"/>
      <c r="GJH10" s="660"/>
      <c r="GJI10" s="660"/>
      <c r="GJJ10" s="660"/>
      <c r="GJK10" s="660"/>
      <c r="GJL10" s="660"/>
      <c r="GJM10" s="660"/>
      <c r="GJN10" s="660"/>
      <c r="GJO10" s="660"/>
      <c r="GJP10" s="660"/>
      <c r="GJQ10" s="660"/>
      <c r="GJR10" s="660"/>
      <c r="GJS10" s="660"/>
      <c r="GJT10" s="660"/>
      <c r="GJU10" s="660"/>
      <c r="GJV10" s="660"/>
      <c r="GJW10" s="660"/>
      <c r="GJX10" s="660"/>
      <c r="GJY10" s="660"/>
      <c r="GJZ10" s="660"/>
      <c r="GKA10" s="660"/>
      <c r="GKB10" s="660"/>
      <c r="GKC10" s="660"/>
      <c r="GKD10" s="660"/>
      <c r="GKE10" s="660"/>
      <c r="GKF10" s="660"/>
      <c r="GKG10" s="660"/>
      <c r="GKH10" s="660"/>
      <c r="GKI10" s="660"/>
      <c r="GKJ10" s="660"/>
      <c r="GKK10" s="660"/>
      <c r="GKL10" s="660"/>
      <c r="GKM10" s="660"/>
      <c r="GKN10" s="660"/>
      <c r="GKO10" s="660"/>
      <c r="GKP10" s="660"/>
      <c r="GKQ10" s="660"/>
      <c r="GKR10" s="660"/>
      <c r="GKS10" s="660"/>
      <c r="GKT10" s="660"/>
      <c r="GKU10" s="660"/>
      <c r="GKV10" s="660"/>
      <c r="GKW10" s="660"/>
      <c r="GKX10" s="660"/>
      <c r="GKY10" s="660"/>
      <c r="GKZ10" s="660"/>
      <c r="GLA10" s="660"/>
      <c r="GLB10" s="660"/>
      <c r="GLC10" s="660"/>
      <c r="GLD10" s="660"/>
      <c r="GLE10" s="660"/>
      <c r="GLF10" s="660"/>
      <c r="GLG10" s="660"/>
      <c r="GLH10" s="660"/>
      <c r="GLI10" s="660"/>
      <c r="GLJ10" s="660"/>
      <c r="GLK10" s="660"/>
      <c r="GLL10" s="660"/>
      <c r="GLM10" s="660"/>
      <c r="GLN10" s="660"/>
      <c r="GLO10" s="660"/>
      <c r="GLP10" s="660"/>
      <c r="GLQ10" s="660"/>
      <c r="GLR10" s="660"/>
      <c r="GLS10" s="660"/>
      <c r="GLT10" s="660"/>
      <c r="GLU10" s="660"/>
      <c r="GLV10" s="660"/>
      <c r="GLW10" s="660"/>
      <c r="GLX10" s="660"/>
      <c r="GLY10" s="660"/>
      <c r="GLZ10" s="660"/>
      <c r="GMA10" s="660"/>
      <c r="GMB10" s="660"/>
      <c r="GMC10" s="660"/>
      <c r="GMD10" s="660"/>
      <c r="GME10" s="660"/>
      <c r="GMF10" s="660"/>
      <c r="GMG10" s="660"/>
      <c r="GMH10" s="660"/>
      <c r="GMI10" s="660"/>
      <c r="GMJ10" s="660"/>
      <c r="GMK10" s="660"/>
      <c r="GML10" s="660"/>
      <c r="GMM10" s="660"/>
      <c r="GMN10" s="660"/>
      <c r="GMO10" s="660"/>
      <c r="GMP10" s="660"/>
      <c r="GMQ10" s="660"/>
      <c r="GMR10" s="660"/>
      <c r="GMS10" s="660"/>
      <c r="GMT10" s="660"/>
      <c r="GMU10" s="660"/>
      <c r="GMV10" s="660"/>
      <c r="GMW10" s="660"/>
      <c r="GMX10" s="660"/>
      <c r="GMY10" s="660"/>
      <c r="GMZ10" s="660"/>
      <c r="GNA10" s="660"/>
      <c r="GNB10" s="660"/>
      <c r="GNC10" s="660"/>
      <c r="GND10" s="660"/>
      <c r="GNE10" s="660"/>
      <c r="GNF10" s="660"/>
      <c r="GNG10" s="660"/>
      <c r="GNH10" s="660"/>
      <c r="GNI10" s="660"/>
      <c r="GNJ10" s="660"/>
      <c r="GNK10" s="660"/>
      <c r="GNL10" s="660"/>
      <c r="GNM10" s="660"/>
      <c r="GNN10" s="660"/>
      <c r="GNO10" s="660"/>
      <c r="GNP10" s="660"/>
      <c r="GNQ10" s="660"/>
      <c r="GNR10" s="660"/>
      <c r="GNS10" s="660"/>
      <c r="GNT10" s="660"/>
      <c r="GNU10" s="660"/>
      <c r="GNV10" s="660"/>
      <c r="GNW10" s="660"/>
      <c r="GNX10" s="660"/>
      <c r="GNY10" s="660"/>
      <c r="GNZ10" s="660"/>
      <c r="GOA10" s="660"/>
      <c r="GOB10" s="660"/>
      <c r="GOC10" s="660"/>
      <c r="GOD10" s="660"/>
      <c r="GOE10" s="660"/>
      <c r="GOF10" s="660"/>
      <c r="GOG10" s="660"/>
      <c r="GOH10" s="660"/>
      <c r="GOI10" s="660"/>
      <c r="GOJ10" s="660"/>
      <c r="GOK10" s="660"/>
      <c r="GOL10" s="660"/>
      <c r="GOM10" s="660"/>
      <c r="GON10" s="660"/>
      <c r="GOO10" s="660"/>
      <c r="GOP10" s="660"/>
      <c r="GOQ10" s="660"/>
      <c r="GOR10" s="660"/>
      <c r="GOS10" s="660"/>
      <c r="GOT10" s="660"/>
      <c r="GOU10" s="660"/>
      <c r="GOV10" s="660"/>
      <c r="GOW10" s="660"/>
      <c r="GOX10" s="660"/>
      <c r="GOY10" s="660"/>
      <c r="GOZ10" s="660"/>
      <c r="GPA10" s="660"/>
      <c r="GPB10" s="660"/>
      <c r="GPC10" s="660"/>
      <c r="GPD10" s="660"/>
      <c r="GPE10" s="660"/>
      <c r="GPF10" s="660"/>
      <c r="GPG10" s="660"/>
      <c r="GPH10" s="660"/>
      <c r="GPI10" s="660"/>
      <c r="GPJ10" s="660"/>
      <c r="GPK10" s="660"/>
      <c r="GPL10" s="660"/>
      <c r="GPM10" s="660"/>
      <c r="GPN10" s="660"/>
      <c r="GPO10" s="660"/>
      <c r="GPP10" s="660"/>
      <c r="GPQ10" s="660"/>
      <c r="GPR10" s="660"/>
      <c r="GPS10" s="660"/>
      <c r="GPT10" s="660"/>
      <c r="GPU10" s="660"/>
      <c r="GPV10" s="660"/>
      <c r="GPW10" s="660"/>
      <c r="GPX10" s="660"/>
      <c r="GPY10" s="660"/>
      <c r="GPZ10" s="660"/>
      <c r="GQA10" s="660"/>
      <c r="GQB10" s="660"/>
      <c r="GQC10" s="660"/>
      <c r="GQD10" s="660"/>
      <c r="GQE10" s="660"/>
      <c r="GQF10" s="660"/>
      <c r="GQG10" s="660"/>
      <c r="GQH10" s="660"/>
      <c r="GQI10" s="660"/>
      <c r="GQJ10" s="660"/>
      <c r="GQK10" s="660"/>
      <c r="GQL10" s="660"/>
      <c r="GQM10" s="660"/>
      <c r="GQN10" s="660"/>
      <c r="GQO10" s="660"/>
      <c r="GQP10" s="660"/>
      <c r="GQQ10" s="660"/>
      <c r="GQR10" s="660"/>
      <c r="GQS10" s="660"/>
      <c r="GQT10" s="660"/>
      <c r="GQU10" s="660"/>
      <c r="GQV10" s="660"/>
      <c r="GQW10" s="660"/>
      <c r="GQX10" s="660"/>
      <c r="GQY10" s="660"/>
      <c r="GQZ10" s="660"/>
      <c r="GRA10" s="660"/>
      <c r="GRB10" s="660"/>
      <c r="GRC10" s="660"/>
      <c r="GRD10" s="660"/>
      <c r="GRE10" s="660"/>
      <c r="GRF10" s="660"/>
      <c r="GRG10" s="660"/>
      <c r="GRH10" s="660"/>
      <c r="GRI10" s="660"/>
      <c r="GRJ10" s="660"/>
      <c r="GRK10" s="660"/>
      <c r="GRL10" s="660"/>
      <c r="GRM10" s="660"/>
      <c r="GRN10" s="660"/>
      <c r="GRO10" s="660"/>
      <c r="GRP10" s="660"/>
      <c r="GRQ10" s="660"/>
      <c r="GRR10" s="660"/>
      <c r="GRS10" s="660"/>
      <c r="GRT10" s="660"/>
      <c r="GRU10" s="660"/>
      <c r="GRV10" s="660"/>
      <c r="GRW10" s="660"/>
      <c r="GRX10" s="660"/>
      <c r="GRY10" s="660"/>
      <c r="GRZ10" s="660"/>
      <c r="GSA10" s="660"/>
      <c r="GSB10" s="660"/>
      <c r="GSC10" s="660"/>
      <c r="GSD10" s="660"/>
      <c r="GSE10" s="660"/>
      <c r="GSF10" s="660"/>
      <c r="GSG10" s="660"/>
      <c r="GSH10" s="660"/>
      <c r="GSI10" s="660"/>
      <c r="GSJ10" s="660"/>
      <c r="GSK10" s="660"/>
      <c r="GSL10" s="660"/>
      <c r="GSM10" s="660"/>
      <c r="GSN10" s="660"/>
      <c r="GSO10" s="660"/>
      <c r="GSP10" s="660"/>
      <c r="GSQ10" s="660"/>
      <c r="GSR10" s="660"/>
      <c r="GSS10" s="660"/>
      <c r="GST10" s="660"/>
      <c r="GSU10" s="660"/>
      <c r="GSV10" s="660"/>
      <c r="GSW10" s="660"/>
      <c r="GSX10" s="660"/>
      <c r="GSY10" s="660"/>
      <c r="GSZ10" s="660"/>
      <c r="GTA10" s="660"/>
      <c r="GTB10" s="660"/>
      <c r="GTC10" s="660"/>
      <c r="GTD10" s="660"/>
      <c r="GTE10" s="660"/>
      <c r="GTF10" s="660"/>
      <c r="GTG10" s="660"/>
      <c r="GTH10" s="660"/>
      <c r="GTI10" s="660"/>
      <c r="GTJ10" s="660"/>
      <c r="GTK10" s="660"/>
      <c r="GTL10" s="660"/>
      <c r="GTM10" s="660"/>
      <c r="GTN10" s="660"/>
      <c r="GTO10" s="660"/>
      <c r="GTP10" s="660"/>
      <c r="GTQ10" s="660"/>
      <c r="GTR10" s="660"/>
      <c r="GTS10" s="660"/>
      <c r="GTT10" s="660"/>
      <c r="GTU10" s="660"/>
      <c r="GTV10" s="660"/>
      <c r="GTW10" s="660"/>
      <c r="GTX10" s="660"/>
      <c r="GTY10" s="660"/>
      <c r="GTZ10" s="660"/>
      <c r="GUA10" s="660"/>
      <c r="GUB10" s="660"/>
      <c r="GUC10" s="660"/>
      <c r="GUD10" s="660"/>
      <c r="GUE10" s="660"/>
      <c r="GUF10" s="660"/>
      <c r="GUG10" s="660"/>
      <c r="GUH10" s="660"/>
      <c r="GUI10" s="660"/>
      <c r="GUJ10" s="660"/>
      <c r="GUK10" s="660"/>
      <c r="GUL10" s="660"/>
      <c r="GUM10" s="660"/>
      <c r="GUN10" s="660"/>
      <c r="GUO10" s="660"/>
      <c r="GUP10" s="660"/>
      <c r="GUQ10" s="660"/>
      <c r="GUR10" s="660"/>
      <c r="GUS10" s="660"/>
      <c r="GUT10" s="660"/>
      <c r="GUU10" s="660"/>
      <c r="GUV10" s="660"/>
      <c r="GUW10" s="660"/>
      <c r="GUX10" s="660"/>
      <c r="GUY10" s="660"/>
      <c r="GUZ10" s="660"/>
      <c r="GVA10" s="660"/>
      <c r="GVB10" s="660"/>
      <c r="GVC10" s="660"/>
      <c r="GVD10" s="660"/>
      <c r="GVE10" s="660"/>
      <c r="GVF10" s="660"/>
      <c r="GVG10" s="660"/>
      <c r="GVH10" s="660"/>
      <c r="GVI10" s="660"/>
      <c r="GVJ10" s="660"/>
      <c r="GVK10" s="660"/>
      <c r="GVL10" s="660"/>
      <c r="GVM10" s="660"/>
      <c r="GVN10" s="660"/>
      <c r="GVO10" s="660"/>
      <c r="GVP10" s="660"/>
      <c r="GVQ10" s="660"/>
      <c r="GVR10" s="660"/>
      <c r="GVS10" s="660"/>
      <c r="GVT10" s="660"/>
      <c r="GVU10" s="660"/>
      <c r="GVV10" s="660"/>
      <c r="GVW10" s="660"/>
      <c r="GVX10" s="660"/>
      <c r="GVY10" s="660"/>
      <c r="GVZ10" s="660"/>
      <c r="GWA10" s="660"/>
      <c r="GWB10" s="660"/>
      <c r="GWC10" s="660"/>
      <c r="GWD10" s="660"/>
      <c r="GWE10" s="660"/>
      <c r="GWF10" s="660"/>
      <c r="GWG10" s="660"/>
      <c r="GWH10" s="660"/>
      <c r="GWI10" s="660"/>
      <c r="GWJ10" s="660"/>
      <c r="GWK10" s="660"/>
      <c r="GWL10" s="660"/>
      <c r="GWM10" s="660"/>
      <c r="GWN10" s="660"/>
      <c r="GWO10" s="660"/>
      <c r="GWP10" s="660"/>
      <c r="GWQ10" s="660"/>
      <c r="GWR10" s="660"/>
      <c r="GWS10" s="660"/>
      <c r="GWT10" s="660"/>
      <c r="GWU10" s="660"/>
      <c r="GWV10" s="660"/>
      <c r="GWW10" s="660"/>
      <c r="GWX10" s="660"/>
      <c r="GWY10" s="660"/>
      <c r="GWZ10" s="660"/>
      <c r="GXA10" s="660"/>
      <c r="GXB10" s="660"/>
      <c r="GXC10" s="660"/>
      <c r="GXD10" s="660"/>
      <c r="GXE10" s="660"/>
      <c r="GXF10" s="660"/>
      <c r="GXG10" s="660"/>
      <c r="GXH10" s="660"/>
      <c r="GXI10" s="660"/>
      <c r="GXJ10" s="660"/>
      <c r="GXK10" s="660"/>
      <c r="GXL10" s="660"/>
      <c r="GXM10" s="660"/>
      <c r="GXN10" s="660"/>
      <c r="GXO10" s="660"/>
      <c r="GXP10" s="660"/>
      <c r="GXQ10" s="660"/>
      <c r="GXR10" s="660"/>
      <c r="GXS10" s="660"/>
      <c r="GXT10" s="660"/>
      <c r="GXU10" s="660"/>
      <c r="GXV10" s="660"/>
      <c r="GXW10" s="660"/>
      <c r="GXX10" s="660"/>
      <c r="GXY10" s="660"/>
      <c r="GXZ10" s="660"/>
      <c r="GYA10" s="660"/>
      <c r="GYB10" s="660"/>
      <c r="GYC10" s="660"/>
      <c r="GYD10" s="660"/>
      <c r="GYE10" s="660"/>
      <c r="GYF10" s="660"/>
      <c r="GYG10" s="660"/>
      <c r="GYH10" s="660"/>
      <c r="GYI10" s="660"/>
      <c r="GYJ10" s="660"/>
      <c r="GYK10" s="660"/>
      <c r="GYL10" s="660"/>
      <c r="GYM10" s="660"/>
      <c r="GYN10" s="660"/>
      <c r="GYO10" s="660"/>
      <c r="GYP10" s="660"/>
      <c r="GYQ10" s="660"/>
      <c r="GYR10" s="660"/>
      <c r="GYS10" s="660"/>
      <c r="GYT10" s="660"/>
      <c r="GYU10" s="660"/>
      <c r="GYV10" s="660"/>
      <c r="GYW10" s="660"/>
      <c r="GYX10" s="660"/>
      <c r="GYY10" s="660"/>
      <c r="GYZ10" s="660"/>
      <c r="GZA10" s="660"/>
      <c r="GZB10" s="660"/>
      <c r="GZC10" s="660"/>
      <c r="GZD10" s="660"/>
      <c r="GZE10" s="660"/>
      <c r="GZF10" s="660"/>
      <c r="GZG10" s="660"/>
      <c r="GZH10" s="660"/>
      <c r="GZI10" s="660"/>
      <c r="GZJ10" s="660"/>
      <c r="GZK10" s="660"/>
      <c r="GZL10" s="660"/>
      <c r="GZM10" s="660"/>
      <c r="GZN10" s="660"/>
      <c r="GZO10" s="660"/>
      <c r="GZP10" s="660"/>
      <c r="GZQ10" s="660"/>
      <c r="GZR10" s="660"/>
      <c r="GZS10" s="660"/>
      <c r="GZT10" s="660"/>
      <c r="GZU10" s="660"/>
      <c r="GZV10" s="660"/>
      <c r="GZW10" s="660"/>
      <c r="GZX10" s="660"/>
      <c r="GZY10" s="660"/>
      <c r="GZZ10" s="660"/>
      <c r="HAA10" s="660"/>
      <c r="HAB10" s="660"/>
      <c r="HAC10" s="660"/>
      <c r="HAD10" s="660"/>
      <c r="HAE10" s="660"/>
      <c r="HAF10" s="660"/>
      <c r="HAG10" s="660"/>
      <c r="HAH10" s="660"/>
      <c r="HAI10" s="660"/>
      <c r="HAJ10" s="660"/>
      <c r="HAK10" s="660"/>
      <c r="HAL10" s="660"/>
      <c r="HAM10" s="660"/>
      <c r="HAN10" s="660"/>
      <c r="HAO10" s="660"/>
      <c r="HAP10" s="660"/>
      <c r="HAQ10" s="660"/>
      <c r="HAR10" s="660"/>
      <c r="HAS10" s="660"/>
      <c r="HAT10" s="660"/>
      <c r="HAU10" s="660"/>
      <c r="HAV10" s="660"/>
      <c r="HAW10" s="660"/>
      <c r="HAX10" s="660"/>
      <c r="HAY10" s="660"/>
      <c r="HAZ10" s="660"/>
      <c r="HBA10" s="660"/>
      <c r="HBB10" s="660"/>
      <c r="HBC10" s="660"/>
      <c r="HBD10" s="660"/>
      <c r="HBE10" s="660"/>
      <c r="HBF10" s="660"/>
      <c r="HBG10" s="660"/>
      <c r="HBH10" s="660"/>
      <c r="HBI10" s="660"/>
      <c r="HBJ10" s="660"/>
      <c r="HBK10" s="660"/>
      <c r="HBL10" s="660"/>
      <c r="HBM10" s="660"/>
      <c r="HBN10" s="660"/>
      <c r="HBO10" s="660"/>
      <c r="HBP10" s="660"/>
      <c r="HBQ10" s="660"/>
      <c r="HBR10" s="660"/>
      <c r="HBS10" s="660"/>
      <c r="HBT10" s="660"/>
      <c r="HBU10" s="660"/>
      <c r="HBV10" s="660"/>
      <c r="HBW10" s="660"/>
      <c r="HBX10" s="660"/>
      <c r="HBY10" s="660"/>
      <c r="HBZ10" s="660"/>
      <c r="HCA10" s="660"/>
      <c r="HCB10" s="660"/>
      <c r="HCC10" s="660"/>
      <c r="HCD10" s="660"/>
      <c r="HCE10" s="660"/>
      <c r="HCF10" s="660"/>
      <c r="HCG10" s="660"/>
      <c r="HCH10" s="660"/>
      <c r="HCI10" s="660"/>
      <c r="HCJ10" s="660"/>
      <c r="HCK10" s="660"/>
      <c r="HCL10" s="660"/>
      <c r="HCM10" s="660"/>
      <c r="HCN10" s="660"/>
      <c r="HCO10" s="660"/>
      <c r="HCP10" s="660"/>
      <c r="HCQ10" s="660"/>
      <c r="HCR10" s="660"/>
      <c r="HCS10" s="660"/>
      <c r="HCT10" s="660"/>
      <c r="HCU10" s="660"/>
      <c r="HCV10" s="660"/>
      <c r="HCW10" s="660"/>
      <c r="HCX10" s="660"/>
      <c r="HCY10" s="660"/>
      <c r="HCZ10" s="660"/>
      <c r="HDA10" s="660"/>
      <c r="HDB10" s="660"/>
      <c r="HDC10" s="660"/>
      <c r="HDD10" s="660"/>
      <c r="HDE10" s="660"/>
      <c r="HDF10" s="660"/>
      <c r="HDG10" s="660"/>
      <c r="HDH10" s="660"/>
      <c r="HDI10" s="660"/>
      <c r="HDJ10" s="660"/>
      <c r="HDK10" s="660"/>
      <c r="HDL10" s="660"/>
      <c r="HDM10" s="660"/>
      <c r="HDN10" s="660"/>
      <c r="HDO10" s="660"/>
      <c r="HDP10" s="660"/>
      <c r="HDQ10" s="660"/>
      <c r="HDR10" s="660"/>
      <c r="HDS10" s="660"/>
      <c r="HDT10" s="660"/>
      <c r="HDU10" s="660"/>
      <c r="HDV10" s="660"/>
      <c r="HDW10" s="660"/>
      <c r="HDX10" s="660"/>
      <c r="HDY10" s="660"/>
      <c r="HDZ10" s="660"/>
      <c r="HEA10" s="660"/>
      <c r="HEB10" s="660"/>
      <c r="HEC10" s="660"/>
      <c r="HED10" s="660"/>
      <c r="HEE10" s="660"/>
      <c r="HEF10" s="660"/>
      <c r="HEG10" s="660"/>
      <c r="HEH10" s="660"/>
      <c r="HEI10" s="660"/>
      <c r="HEJ10" s="660"/>
      <c r="HEK10" s="660"/>
      <c r="HEL10" s="660"/>
      <c r="HEM10" s="660"/>
      <c r="HEN10" s="660"/>
      <c r="HEO10" s="660"/>
      <c r="HEP10" s="660"/>
      <c r="HEQ10" s="660"/>
      <c r="HER10" s="660"/>
      <c r="HES10" s="660"/>
      <c r="HET10" s="660"/>
      <c r="HEU10" s="660"/>
      <c r="HEV10" s="660"/>
      <c r="HEW10" s="660"/>
      <c r="HEX10" s="660"/>
      <c r="HEY10" s="660"/>
      <c r="HEZ10" s="660"/>
      <c r="HFA10" s="660"/>
      <c r="HFB10" s="660"/>
      <c r="HFC10" s="660"/>
      <c r="HFD10" s="660"/>
      <c r="HFE10" s="660"/>
      <c r="HFF10" s="660"/>
      <c r="HFG10" s="660"/>
      <c r="HFH10" s="660"/>
      <c r="HFI10" s="660"/>
      <c r="HFJ10" s="660"/>
      <c r="HFK10" s="660"/>
      <c r="HFL10" s="660"/>
      <c r="HFM10" s="660"/>
      <c r="HFN10" s="660"/>
      <c r="HFO10" s="660"/>
      <c r="HFP10" s="660"/>
      <c r="HFQ10" s="660"/>
      <c r="HFR10" s="660"/>
      <c r="HFS10" s="660"/>
      <c r="HFT10" s="660"/>
      <c r="HFU10" s="660"/>
      <c r="HFV10" s="660"/>
      <c r="HFW10" s="660"/>
      <c r="HFX10" s="660"/>
      <c r="HFY10" s="660"/>
      <c r="HFZ10" s="660"/>
      <c r="HGA10" s="660"/>
      <c r="HGB10" s="660"/>
      <c r="HGC10" s="660"/>
      <c r="HGD10" s="660"/>
      <c r="HGE10" s="660"/>
      <c r="HGF10" s="660"/>
      <c r="HGG10" s="660"/>
      <c r="HGH10" s="660"/>
      <c r="HGI10" s="660"/>
      <c r="HGJ10" s="660"/>
      <c r="HGK10" s="660"/>
      <c r="HGL10" s="660"/>
      <c r="HGM10" s="660"/>
      <c r="HGN10" s="660"/>
      <c r="HGO10" s="660"/>
      <c r="HGP10" s="660"/>
      <c r="HGQ10" s="660"/>
      <c r="HGR10" s="660"/>
      <c r="HGS10" s="660"/>
      <c r="HGT10" s="660"/>
      <c r="HGU10" s="660"/>
      <c r="HGV10" s="660"/>
      <c r="HGW10" s="660"/>
      <c r="HGX10" s="660"/>
      <c r="HGY10" s="660"/>
      <c r="HGZ10" s="660"/>
      <c r="HHA10" s="660"/>
      <c r="HHB10" s="660"/>
      <c r="HHC10" s="660"/>
      <c r="HHD10" s="660"/>
      <c r="HHE10" s="660"/>
      <c r="HHF10" s="660"/>
      <c r="HHG10" s="660"/>
      <c r="HHH10" s="660"/>
      <c r="HHI10" s="660"/>
      <c r="HHJ10" s="660"/>
      <c r="HHK10" s="660"/>
      <c r="HHL10" s="660"/>
      <c r="HHM10" s="660"/>
      <c r="HHN10" s="660"/>
      <c r="HHO10" s="660"/>
      <c r="HHP10" s="660"/>
      <c r="HHQ10" s="660"/>
      <c r="HHR10" s="660"/>
      <c r="HHS10" s="660"/>
      <c r="HHT10" s="660"/>
      <c r="HHU10" s="660"/>
      <c r="HHV10" s="660"/>
      <c r="HHW10" s="660"/>
      <c r="HHX10" s="660"/>
      <c r="HHY10" s="660"/>
      <c r="HHZ10" s="660"/>
      <c r="HIA10" s="660"/>
      <c r="HIB10" s="660"/>
      <c r="HIC10" s="660"/>
      <c r="HID10" s="660"/>
      <c r="HIE10" s="660"/>
      <c r="HIF10" s="660"/>
      <c r="HIG10" s="660"/>
      <c r="HIH10" s="660"/>
      <c r="HII10" s="660"/>
      <c r="HIJ10" s="660"/>
      <c r="HIK10" s="660"/>
      <c r="HIL10" s="660"/>
      <c r="HIM10" s="660"/>
      <c r="HIN10" s="660"/>
      <c r="HIO10" s="660"/>
      <c r="HIP10" s="660"/>
      <c r="HIQ10" s="660"/>
      <c r="HIR10" s="660"/>
      <c r="HIS10" s="660"/>
      <c r="HIT10" s="660"/>
      <c r="HIU10" s="660"/>
      <c r="HIV10" s="660"/>
      <c r="HIW10" s="660"/>
      <c r="HIX10" s="660"/>
      <c r="HIY10" s="660"/>
      <c r="HIZ10" s="660"/>
      <c r="HJA10" s="660"/>
      <c r="HJB10" s="660"/>
      <c r="HJC10" s="660"/>
      <c r="HJD10" s="660"/>
      <c r="HJE10" s="660"/>
      <c r="HJF10" s="660"/>
      <c r="HJG10" s="660"/>
      <c r="HJH10" s="660"/>
      <c r="HJI10" s="660"/>
      <c r="HJJ10" s="660"/>
      <c r="HJK10" s="660"/>
      <c r="HJL10" s="660"/>
      <c r="HJM10" s="660"/>
      <c r="HJN10" s="660"/>
      <c r="HJO10" s="660"/>
      <c r="HJP10" s="660"/>
      <c r="HJQ10" s="660"/>
      <c r="HJR10" s="660"/>
      <c r="HJS10" s="660"/>
      <c r="HJT10" s="660"/>
      <c r="HJU10" s="660"/>
      <c r="HJV10" s="660"/>
      <c r="HJW10" s="660"/>
      <c r="HJX10" s="660"/>
      <c r="HJY10" s="660"/>
      <c r="HJZ10" s="660"/>
      <c r="HKA10" s="660"/>
      <c r="HKB10" s="660"/>
      <c r="HKC10" s="660"/>
      <c r="HKD10" s="660"/>
      <c r="HKE10" s="660"/>
      <c r="HKF10" s="660"/>
      <c r="HKG10" s="660"/>
      <c r="HKH10" s="660"/>
      <c r="HKI10" s="660"/>
      <c r="HKJ10" s="660"/>
      <c r="HKK10" s="660"/>
      <c r="HKL10" s="660"/>
      <c r="HKM10" s="660"/>
      <c r="HKN10" s="660"/>
      <c r="HKO10" s="660"/>
      <c r="HKP10" s="660"/>
      <c r="HKQ10" s="660"/>
      <c r="HKR10" s="660"/>
      <c r="HKS10" s="660"/>
      <c r="HKT10" s="660"/>
      <c r="HKU10" s="660"/>
      <c r="HKV10" s="660"/>
      <c r="HKW10" s="660"/>
      <c r="HKX10" s="660"/>
      <c r="HKY10" s="660"/>
      <c r="HKZ10" s="660"/>
      <c r="HLA10" s="660"/>
      <c r="HLB10" s="660"/>
      <c r="HLC10" s="660"/>
      <c r="HLD10" s="660"/>
      <c r="HLE10" s="660"/>
      <c r="HLF10" s="660"/>
      <c r="HLG10" s="660"/>
      <c r="HLH10" s="660"/>
      <c r="HLI10" s="660"/>
      <c r="HLJ10" s="660"/>
      <c r="HLK10" s="660"/>
      <c r="HLL10" s="660"/>
      <c r="HLM10" s="660"/>
      <c r="HLN10" s="660"/>
      <c r="HLO10" s="660"/>
      <c r="HLP10" s="660"/>
      <c r="HLQ10" s="660"/>
      <c r="HLR10" s="660"/>
      <c r="HLS10" s="660"/>
      <c r="HLT10" s="660"/>
      <c r="HLU10" s="660"/>
      <c r="HLV10" s="660"/>
      <c r="HLW10" s="660"/>
      <c r="HLX10" s="660"/>
      <c r="HLY10" s="660"/>
      <c r="HLZ10" s="660"/>
      <c r="HMA10" s="660"/>
      <c r="HMB10" s="660"/>
      <c r="HMC10" s="660"/>
      <c r="HMD10" s="660"/>
      <c r="HME10" s="660"/>
      <c r="HMF10" s="660"/>
      <c r="HMG10" s="660"/>
      <c r="HMH10" s="660"/>
      <c r="HMI10" s="660"/>
      <c r="HMJ10" s="660"/>
      <c r="HMK10" s="660"/>
      <c r="HML10" s="660"/>
      <c r="HMM10" s="660"/>
      <c r="HMN10" s="660"/>
      <c r="HMO10" s="660"/>
      <c r="HMP10" s="660"/>
      <c r="HMQ10" s="660"/>
      <c r="HMR10" s="660"/>
      <c r="HMS10" s="660"/>
      <c r="HMT10" s="660"/>
      <c r="HMU10" s="660"/>
      <c r="HMV10" s="660"/>
      <c r="HMW10" s="660"/>
      <c r="HMX10" s="660"/>
      <c r="HMY10" s="660"/>
      <c r="HMZ10" s="660"/>
      <c r="HNA10" s="660"/>
      <c r="HNB10" s="660"/>
      <c r="HNC10" s="660"/>
      <c r="HND10" s="660"/>
      <c r="HNE10" s="660"/>
      <c r="HNF10" s="660"/>
      <c r="HNG10" s="660"/>
      <c r="HNH10" s="660"/>
      <c r="HNI10" s="660"/>
      <c r="HNJ10" s="660"/>
      <c r="HNK10" s="660"/>
      <c r="HNL10" s="660"/>
      <c r="HNM10" s="660"/>
      <c r="HNN10" s="660"/>
      <c r="HNO10" s="660"/>
      <c r="HNP10" s="660"/>
      <c r="HNQ10" s="660"/>
      <c r="HNR10" s="660"/>
      <c r="HNS10" s="660"/>
      <c r="HNT10" s="660"/>
      <c r="HNU10" s="660"/>
      <c r="HNV10" s="660"/>
      <c r="HNW10" s="660"/>
      <c r="HNX10" s="660"/>
      <c r="HNY10" s="660"/>
      <c r="HNZ10" s="660"/>
      <c r="HOA10" s="660"/>
      <c r="HOB10" s="660"/>
      <c r="HOC10" s="660"/>
      <c r="HOD10" s="660"/>
      <c r="HOE10" s="660"/>
      <c r="HOF10" s="660"/>
      <c r="HOG10" s="660"/>
      <c r="HOH10" s="660"/>
      <c r="HOI10" s="660"/>
      <c r="HOJ10" s="660"/>
      <c r="HOK10" s="660"/>
      <c r="HOL10" s="660"/>
      <c r="HOM10" s="660"/>
      <c r="HON10" s="660"/>
      <c r="HOO10" s="660"/>
      <c r="HOP10" s="660"/>
      <c r="HOQ10" s="660"/>
      <c r="HOR10" s="660"/>
      <c r="HOS10" s="660"/>
      <c r="HOT10" s="660"/>
      <c r="HOU10" s="660"/>
      <c r="HOV10" s="660"/>
      <c r="HOW10" s="660"/>
      <c r="HOX10" s="660"/>
      <c r="HOY10" s="660"/>
      <c r="HOZ10" s="660"/>
      <c r="HPA10" s="660"/>
      <c r="HPB10" s="660"/>
      <c r="HPC10" s="660"/>
      <c r="HPD10" s="660"/>
      <c r="HPE10" s="660"/>
      <c r="HPF10" s="660"/>
      <c r="HPG10" s="660"/>
      <c r="HPH10" s="660"/>
      <c r="HPI10" s="660"/>
      <c r="HPJ10" s="660"/>
      <c r="HPK10" s="660"/>
      <c r="HPL10" s="660"/>
      <c r="HPM10" s="660"/>
      <c r="HPN10" s="660"/>
      <c r="HPO10" s="660"/>
      <c r="HPP10" s="660"/>
      <c r="HPQ10" s="660"/>
      <c r="HPR10" s="660"/>
      <c r="HPS10" s="660"/>
      <c r="HPT10" s="660"/>
      <c r="HPU10" s="660"/>
      <c r="HPV10" s="660"/>
      <c r="HPW10" s="660"/>
      <c r="HPX10" s="660"/>
      <c r="HPY10" s="660"/>
      <c r="HPZ10" s="660"/>
      <c r="HQA10" s="660"/>
      <c r="HQB10" s="660"/>
      <c r="HQC10" s="660"/>
      <c r="HQD10" s="660"/>
      <c r="HQE10" s="660"/>
      <c r="HQF10" s="660"/>
      <c r="HQG10" s="660"/>
      <c r="HQH10" s="660"/>
      <c r="HQI10" s="660"/>
      <c r="HQJ10" s="660"/>
      <c r="HQK10" s="660"/>
      <c r="HQL10" s="660"/>
      <c r="HQM10" s="660"/>
      <c r="HQN10" s="660"/>
      <c r="HQO10" s="660"/>
      <c r="HQP10" s="660"/>
      <c r="HQQ10" s="660"/>
      <c r="HQR10" s="660"/>
      <c r="HQS10" s="660"/>
      <c r="HQT10" s="660"/>
      <c r="HQU10" s="660"/>
      <c r="HQV10" s="660"/>
      <c r="HQW10" s="660"/>
      <c r="HQX10" s="660"/>
      <c r="HQY10" s="660"/>
      <c r="HQZ10" s="660"/>
      <c r="HRA10" s="660"/>
      <c r="HRB10" s="660"/>
      <c r="HRC10" s="660"/>
      <c r="HRD10" s="660"/>
      <c r="HRE10" s="660"/>
      <c r="HRF10" s="660"/>
      <c r="HRG10" s="660"/>
      <c r="HRH10" s="660"/>
      <c r="HRI10" s="660"/>
      <c r="HRJ10" s="660"/>
      <c r="HRK10" s="660"/>
      <c r="HRL10" s="660"/>
      <c r="HRM10" s="660"/>
      <c r="HRN10" s="660"/>
      <c r="HRO10" s="660"/>
      <c r="HRP10" s="660"/>
      <c r="HRQ10" s="660"/>
      <c r="HRR10" s="660"/>
      <c r="HRS10" s="660"/>
      <c r="HRT10" s="660"/>
      <c r="HRU10" s="660"/>
      <c r="HRV10" s="660"/>
      <c r="HRW10" s="660"/>
      <c r="HRX10" s="660"/>
      <c r="HRY10" s="660"/>
      <c r="HRZ10" s="660"/>
      <c r="HSA10" s="660"/>
      <c r="HSB10" s="660"/>
      <c r="HSC10" s="660"/>
      <c r="HSD10" s="660"/>
      <c r="HSE10" s="660"/>
      <c r="HSF10" s="660"/>
      <c r="HSG10" s="660"/>
      <c r="HSH10" s="660"/>
      <c r="HSI10" s="660"/>
      <c r="HSJ10" s="660"/>
      <c r="HSK10" s="660"/>
      <c r="HSL10" s="660"/>
      <c r="HSM10" s="660"/>
      <c r="HSN10" s="660"/>
      <c r="HSO10" s="660"/>
      <c r="HSP10" s="660"/>
      <c r="HSQ10" s="660"/>
      <c r="HSR10" s="660"/>
      <c r="HSS10" s="660"/>
      <c r="HST10" s="660"/>
      <c r="HSU10" s="660"/>
      <c r="HSV10" s="660"/>
      <c r="HSW10" s="660"/>
      <c r="HSX10" s="660"/>
      <c r="HSY10" s="660"/>
      <c r="HSZ10" s="660"/>
      <c r="HTA10" s="660"/>
      <c r="HTB10" s="660"/>
      <c r="HTC10" s="660"/>
      <c r="HTD10" s="660"/>
      <c r="HTE10" s="660"/>
      <c r="HTF10" s="660"/>
      <c r="HTG10" s="660"/>
      <c r="HTH10" s="660"/>
      <c r="HTI10" s="660"/>
      <c r="HTJ10" s="660"/>
      <c r="HTK10" s="660"/>
      <c r="HTL10" s="660"/>
      <c r="HTM10" s="660"/>
      <c r="HTN10" s="660"/>
      <c r="HTO10" s="660"/>
      <c r="HTP10" s="660"/>
      <c r="HTQ10" s="660"/>
      <c r="HTR10" s="660"/>
      <c r="HTS10" s="660"/>
      <c r="HTT10" s="660"/>
      <c r="HTU10" s="660"/>
      <c r="HTV10" s="660"/>
      <c r="HTW10" s="660"/>
      <c r="HTX10" s="660"/>
      <c r="HTY10" s="660"/>
      <c r="HTZ10" s="660"/>
      <c r="HUA10" s="660"/>
      <c r="HUB10" s="660"/>
      <c r="HUC10" s="660"/>
      <c r="HUD10" s="660"/>
      <c r="HUE10" s="660"/>
      <c r="HUF10" s="660"/>
      <c r="HUG10" s="660"/>
      <c r="HUH10" s="660"/>
      <c r="HUI10" s="660"/>
      <c r="HUJ10" s="660"/>
      <c r="HUK10" s="660"/>
      <c r="HUL10" s="660"/>
      <c r="HUM10" s="660"/>
      <c r="HUN10" s="660"/>
      <c r="HUO10" s="660"/>
      <c r="HUP10" s="660"/>
      <c r="HUQ10" s="660"/>
      <c r="HUR10" s="660"/>
      <c r="HUS10" s="660"/>
      <c r="HUT10" s="660"/>
      <c r="HUU10" s="660"/>
      <c r="HUV10" s="660"/>
      <c r="HUW10" s="660"/>
      <c r="HUX10" s="660"/>
      <c r="HUY10" s="660"/>
      <c r="HUZ10" s="660"/>
      <c r="HVA10" s="660"/>
      <c r="HVB10" s="660"/>
      <c r="HVC10" s="660"/>
      <c r="HVD10" s="660"/>
      <c r="HVE10" s="660"/>
      <c r="HVF10" s="660"/>
      <c r="HVG10" s="660"/>
      <c r="HVH10" s="660"/>
      <c r="HVI10" s="660"/>
      <c r="HVJ10" s="660"/>
      <c r="HVK10" s="660"/>
      <c r="HVL10" s="660"/>
      <c r="HVM10" s="660"/>
      <c r="HVN10" s="660"/>
      <c r="HVO10" s="660"/>
      <c r="HVP10" s="660"/>
      <c r="HVQ10" s="660"/>
      <c r="HVR10" s="660"/>
      <c r="HVS10" s="660"/>
      <c r="HVT10" s="660"/>
      <c r="HVU10" s="660"/>
      <c r="HVV10" s="660"/>
      <c r="HVW10" s="660"/>
      <c r="HVX10" s="660"/>
      <c r="HVY10" s="660"/>
      <c r="HVZ10" s="660"/>
      <c r="HWA10" s="660"/>
      <c r="HWB10" s="660"/>
      <c r="HWC10" s="660"/>
      <c r="HWD10" s="660"/>
      <c r="HWE10" s="660"/>
      <c r="HWF10" s="660"/>
      <c r="HWG10" s="660"/>
      <c r="HWH10" s="660"/>
      <c r="HWI10" s="660"/>
      <c r="HWJ10" s="660"/>
      <c r="HWK10" s="660"/>
      <c r="HWL10" s="660"/>
      <c r="HWM10" s="660"/>
      <c r="HWN10" s="660"/>
      <c r="HWO10" s="660"/>
      <c r="HWP10" s="660"/>
      <c r="HWQ10" s="660"/>
      <c r="HWR10" s="660"/>
      <c r="HWS10" s="660"/>
      <c r="HWT10" s="660"/>
      <c r="HWU10" s="660"/>
      <c r="HWV10" s="660"/>
      <c r="HWW10" s="660"/>
      <c r="HWX10" s="660"/>
      <c r="HWY10" s="660"/>
      <c r="HWZ10" s="660"/>
      <c r="HXA10" s="660"/>
      <c r="HXB10" s="660"/>
      <c r="HXC10" s="660"/>
      <c r="HXD10" s="660"/>
      <c r="HXE10" s="660"/>
      <c r="HXF10" s="660"/>
      <c r="HXG10" s="660"/>
      <c r="HXH10" s="660"/>
      <c r="HXI10" s="660"/>
      <c r="HXJ10" s="660"/>
      <c r="HXK10" s="660"/>
      <c r="HXL10" s="660"/>
      <c r="HXM10" s="660"/>
      <c r="HXN10" s="660"/>
      <c r="HXO10" s="660"/>
      <c r="HXP10" s="660"/>
      <c r="HXQ10" s="660"/>
      <c r="HXR10" s="660"/>
      <c r="HXS10" s="660"/>
      <c r="HXT10" s="660"/>
      <c r="HXU10" s="660"/>
      <c r="HXV10" s="660"/>
      <c r="HXW10" s="660"/>
      <c r="HXX10" s="660"/>
      <c r="HXY10" s="660"/>
      <c r="HXZ10" s="660"/>
      <c r="HYA10" s="660"/>
      <c r="HYB10" s="660"/>
      <c r="HYC10" s="660"/>
      <c r="HYD10" s="660"/>
      <c r="HYE10" s="660"/>
      <c r="HYF10" s="660"/>
      <c r="HYG10" s="660"/>
      <c r="HYH10" s="660"/>
      <c r="HYI10" s="660"/>
      <c r="HYJ10" s="660"/>
      <c r="HYK10" s="660"/>
      <c r="HYL10" s="660"/>
      <c r="HYM10" s="660"/>
      <c r="HYN10" s="660"/>
      <c r="HYO10" s="660"/>
      <c r="HYP10" s="660"/>
      <c r="HYQ10" s="660"/>
      <c r="HYR10" s="660"/>
      <c r="HYS10" s="660"/>
      <c r="HYT10" s="660"/>
      <c r="HYU10" s="660"/>
      <c r="HYV10" s="660"/>
      <c r="HYW10" s="660"/>
      <c r="HYX10" s="660"/>
      <c r="HYY10" s="660"/>
      <c r="HYZ10" s="660"/>
      <c r="HZA10" s="660"/>
      <c r="HZB10" s="660"/>
      <c r="HZC10" s="660"/>
      <c r="HZD10" s="660"/>
      <c r="HZE10" s="660"/>
      <c r="HZF10" s="660"/>
      <c r="HZG10" s="660"/>
      <c r="HZH10" s="660"/>
      <c r="HZI10" s="660"/>
      <c r="HZJ10" s="660"/>
      <c r="HZK10" s="660"/>
      <c r="HZL10" s="660"/>
      <c r="HZM10" s="660"/>
      <c r="HZN10" s="660"/>
      <c r="HZO10" s="660"/>
      <c r="HZP10" s="660"/>
      <c r="HZQ10" s="660"/>
      <c r="HZR10" s="660"/>
      <c r="HZS10" s="660"/>
      <c r="HZT10" s="660"/>
      <c r="HZU10" s="660"/>
      <c r="HZV10" s="660"/>
      <c r="HZW10" s="660"/>
      <c r="HZX10" s="660"/>
      <c r="HZY10" s="660"/>
      <c r="HZZ10" s="660"/>
      <c r="IAA10" s="660"/>
      <c r="IAB10" s="660"/>
      <c r="IAC10" s="660"/>
      <c r="IAD10" s="660"/>
      <c r="IAE10" s="660"/>
      <c r="IAF10" s="660"/>
      <c r="IAG10" s="660"/>
      <c r="IAH10" s="660"/>
      <c r="IAI10" s="660"/>
      <c r="IAJ10" s="660"/>
      <c r="IAK10" s="660"/>
      <c r="IAL10" s="660"/>
      <c r="IAM10" s="660"/>
      <c r="IAN10" s="660"/>
      <c r="IAO10" s="660"/>
      <c r="IAP10" s="660"/>
      <c r="IAQ10" s="660"/>
      <c r="IAR10" s="660"/>
      <c r="IAS10" s="660"/>
      <c r="IAT10" s="660"/>
      <c r="IAU10" s="660"/>
      <c r="IAV10" s="660"/>
      <c r="IAW10" s="660"/>
      <c r="IAX10" s="660"/>
      <c r="IAY10" s="660"/>
      <c r="IAZ10" s="660"/>
      <c r="IBA10" s="660"/>
      <c r="IBB10" s="660"/>
      <c r="IBC10" s="660"/>
      <c r="IBD10" s="660"/>
      <c r="IBE10" s="660"/>
      <c r="IBF10" s="660"/>
      <c r="IBG10" s="660"/>
      <c r="IBH10" s="660"/>
      <c r="IBI10" s="660"/>
      <c r="IBJ10" s="660"/>
      <c r="IBK10" s="660"/>
      <c r="IBL10" s="660"/>
      <c r="IBM10" s="660"/>
      <c r="IBN10" s="660"/>
      <c r="IBO10" s="660"/>
      <c r="IBP10" s="660"/>
      <c r="IBQ10" s="660"/>
      <c r="IBR10" s="660"/>
      <c r="IBS10" s="660"/>
      <c r="IBT10" s="660"/>
      <c r="IBU10" s="660"/>
      <c r="IBV10" s="660"/>
      <c r="IBW10" s="660"/>
      <c r="IBX10" s="660"/>
      <c r="IBY10" s="660"/>
      <c r="IBZ10" s="660"/>
      <c r="ICA10" s="660"/>
      <c r="ICB10" s="660"/>
      <c r="ICC10" s="660"/>
      <c r="ICD10" s="660"/>
      <c r="ICE10" s="660"/>
      <c r="ICF10" s="660"/>
      <c r="ICG10" s="660"/>
      <c r="ICH10" s="660"/>
      <c r="ICI10" s="660"/>
      <c r="ICJ10" s="660"/>
      <c r="ICK10" s="660"/>
      <c r="ICL10" s="660"/>
      <c r="ICM10" s="660"/>
      <c r="ICN10" s="660"/>
      <c r="ICO10" s="660"/>
      <c r="ICP10" s="660"/>
      <c r="ICQ10" s="660"/>
      <c r="ICR10" s="660"/>
      <c r="ICS10" s="660"/>
      <c r="ICT10" s="660"/>
      <c r="ICU10" s="660"/>
      <c r="ICV10" s="660"/>
      <c r="ICW10" s="660"/>
      <c r="ICX10" s="660"/>
      <c r="ICY10" s="660"/>
      <c r="ICZ10" s="660"/>
      <c r="IDA10" s="660"/>
      <c r="IDB10" s="660"/>
      <c r="IDC10" s="660"/>
      <c r="IDD10" s="660"/>
      <c r="IDE10" s="660"/>
      <c r="IDF10" s="660"/>
      <c r="IDG10" s="660"/>
      <c r="IDH10" s="660"/>
      <c r="IDI10" s="660"/>
      <c r="IDJ10" s="660"/>
      <c r="IDK10" s="660"/>
      <c r="IDL10" s="660"/>
      <c r="IDM10" s="660"/>
      <c r="IDN10" s="660"/>
      <c r="IDO10" s="660"/>
      <c r="IDP10" s="660"/>
      <c r="IDQ10" s="660"/>
      <c r="IDR10" s="660"/>
      <c r="IDS10" s="660"/>
      <c r="IDT10" s="660"/>
      <c r="IDU10" s="660"/>
      <c r="IDV10" s="660"/>
      <c r="IDW10" s="660"/>
      <c r="IDX10" s="660"/>
      <c r="IDY10" s="660"/>
      <c r="IDZ10" s="660"/>
      <c r="IEA10" s="660"/>
      <c r="IEB10" s="660"/>
      <c r="IEC10" s="660"/>
      <c r="IED10" s="660"/>
      <c r="IEE10" s="660"/>
      <c r="IEF10" s="660"/>
      <c r="IEG10" s="660"/>
      <c r="IEH10" s="660"/>
      <c r="IEI10" s="660"/>
      <c r="IEJ10" s="660"/>
      <c r="IEK10" s="660"/>
      <c r="IEL10" s="660"/>
      <c r="IEM10" s="660"/>
      <c r="IEN10" s="660"/>
      <c r="IEO10" s="660"/>
      <c r="IEP10" s="660"/>
      <c r="IEQ10" s="660"/>
      <c r="IER10" s="660"/>
      <c r="IES10" s="660"/>
      <c r="IET10" s="660"/>
      <c r="IEU10" s="660"/>
      <c r="IEV10" s="660"/>
      <c r="IEW10" s="660"/>
      <c r="IEX10" s="660"/>
      <c r="IEY10" s="660"/>
      <c r="IEZ10" s="660"/>
      <c r="IFA10" s="660"/>
      <c r="IFB10" s="660"/>
      <c r="IFC10" s="660"/>
      <c r="IFD10" s="660"/>
      <c r="IFE10" s="660"/>
      <c r="IFF10" s="660"/>
      <c r="IFG10" s="660"/>
      <c r="IFH10" s="660"/>
      <c r="IFI10" s="660"/>
      <c r="IFJ10" s="660"/>
      <c r="IFK10" s="660"/>
      <c r="IFL10" s="660"/>
      <c r="IFM10" s="660"/>
      <c r="IFN10" s="660"/>
      <c r="IFO10" s="660"/>
      <c r="IFP10" s="660"/>
      <c r="IFQ10" s="660"/>
      <c r="IFR10" s="660"/>
      <c r="IFS10" s="660"/>
      <c r="IFT10" s="660"/>
      <c r="IFU10" s="660"/>
      <c r="IFV10" s="660"/>
      <c r="IFW10" s="660"/>
      <c r="IFX10" s="660"/>
      <c r="IFY10" s="660"/>
      <c r="IFZ10" s="660"/>
      <c r="IGA10" s="660"/>
      <c r="IGB10" s="660"/>
      <c r="IGC10" s="660"/>
      <c r="IGD10" s="660"/>
      <c r="IGE10" s="660"/>
      <c r="IGF10" s="660"/>
      <c r="IGG10" s="660"/>
      <c r="IGH10" s="660"/>
      <c r="IGI10" s="660"/>
      <c r="IGJ10" s="660"/>
      <c r="IGK10" s="660"/>
      <c r="IGL10" s="660"/>
      <c r="IGM10" s="660"/>
      <c r="IGN10" s="660"/>
      <c r="IGO10" s="660"/>
      <c r="IGP10" s="660"/>
      <c r="IGQ10" s="660"/>
      <c r="IGR10" s="660"/>
      <c r="IGS10" s="660"/>
      <c r="IGT10" s="660"/>
      <c r="IGU10" s="660"/>
      <c r="IGV10" s="660"/>
      <c r="IGW10" s="660"/>
      <c r="IGX10" s="660"/>
      <c r="IGY10" s="660"/>
      <c r="IGZ10" s="660"/>
      <c r="IHA10" s="660"/>
      <c r="IHB10" s="660"/>
      <c r="IHC10" s="660"/>
      <c r="IHD10" s="660"/>
      <c r="IHE10" s="660"/>
      <c r="IHF10" s="660"/>
      <c r="IHG10" s="660"/>
      <c r="IHH10" s="660"/>
      <c r="IHI10" s="660"/>
      <c r="IHJ10" s="660"/>
      <c r="IHK10" s="660"/>
      <c r="IHL10" s="660"/>
      <c r="IHM10" s="660"/>
      <c r="IHN10" s="660"/>
      <c r="IHO10" s="660"/>
      <c r="IHP10" s="660"/>
      <c r="IHQ10" s="660"/>
      <c r="IHR10" s="660"/>
      <c r="IHS10" s="660"/>
      <c r="IHT10" s="660"/>
      <c r="IHU10" s="660"/>
      <c r="IHV10" s="660"/>
      <c r="IHW10" s="660"/>
      <c r="IHX10" s="660"/>
      <c r="IHY10" s="660"/>
      <c r="IHZ10" s="660"/>
      <c r="IIA10" s="660"/>
      <c r="IIB10" s="660"/>
      <c r="IIC10" s="660"/>
      <c r="IID10" s="660"/>
      <c r="IIE10" s="660"/>
      <c r="IIF10" s="660"/>
      <c r="IIG10" s="660"/>
      <c r="IIH10" s="660"/>
      <c r="III10" s="660"/>
      <c r="IIJ10" s="660"/>
      <c r="IIK10" s="660"/>
      <c r="IIL10" s="660"/>
      <c r="IIM10" s="660"/>
      <c r="IIN10" s="660"/>
      <c r="IIO10" s="660"/>
      <c r="IIP10" s="660"/>
      <c r="IIQ10" s="660"/>
      <c r="IIR10" s="660"/>
      <c r="IIS10" s="660"/>
      <c r="IIT10" s="660"/>
      <c r="IIU10" s="660"/>
      <c r="IIV10" s="660"/>
      <c r="IIW10" s="660"/>
      <c r="IIX10" s="660"/>
      <c r="IIY10" s="660"/>
      <c r="IIZ10" s="660"/>
      <c r="IJA10" s="660"/>
      <c r="IJB10" s="660"/>
      <c r="IJC10" s="660"/>
      <c r="IJD10" s="660"/>
      <c r="IJE10" s="660"/>
      <c r="IJF10" s="660"/>
      <c r="IJG10" s="660"/>
      <c r="IJH10" s="660"/>
      <c r="IJI10" s="660"/>
      <c r="IJJ10" s="660"/>
      <c r="IJK10" s="660"/>
      <c r="IJL10" s="660"/>
      <c r="IJM10" s="660"/>
      <c r="IJN10" s="660"/>
      <c r="IJO10" s="660"/>
      <c r="IJP10" s="660"/>
      <c r="IJQ10" s="660"/>
      <c r="IJR10" s="660"/>
      <c r="IJS10" s="660"/>
      <c r="IJT10" s="660"/>
      <c r="IJU10" s="660"/>
      <c r="IJV10" s="660"/>
      <c r="IJW10" s="660"/>
      <c r="IJX10" s="660"/>
      <c r="IJY10" s="660"/>
      <c r="IJZ10" s="660"/>
      <c r="IKA10" s="660"/>
      <c r="IKB10" s="660"/>
      <c r="IKC10" s="660"/>
      <c r="IKD10" s="660"/>
      <c r="IKE10" s="660"/>
      <c r="IKF10" s="660"/>
      <c r="IKG10" s="660"/>
      <c r="IKH10" s="660"/>
      <c r="IKI10" s="660"/>
      <c r="IKJ10" s="660"/>
      <c r="IKK10" s="660"/>
      <c r="IKL10" s="660"/>
      <c r="IKM10" s="660"/>
      <c r="IKN10" s="660"/>
      <c r="IKO10" s="660"/>
      <c r="IKP10" s="660"/>
      <c r="IKQ10" s="660"/>
      <c r="IKR10" s="660"/>
      <c r="IKS10" s="660"/>
      <c r="IKT10" s="660"/>
      <c r="IKU10" s="660"/>
      <c r="IKV10" s="660"/>
      <c r="IKW10" s="660"/>
      <c r="IKX10" s="660"/>
      <c r="IKY10" s="660"/>
      <c r="IKZ10" s="660"/>
      <c r="ILA10" s="660"/>
      <c r="ILB10" s="660"/>
      <c r="ILC10" s="660"/>
      <c r="ILD10" s="660"/>
      <c r="ILE10" s="660"/>
      <c r="ILF10" s="660"/>
      <c r="ILG10" s="660"/>
      <c r="ILH10" s="660"/>
      <c r="ILI10" s="660"/>
      <c r="ILJ10" s="660"/>
      <c r="ILK10" s="660"/>
      <c r="ILL10" s="660"/>
      <c r="ILM10" s="660"/>
      <c r="ILN10" s="660"/>
      <c r="ILO10" s="660"/>
      <c r="ILP10" s="660"/>
      <c r="ILQ10" s="660"/>
      <c r="ILR10" s="660"/>
      <c r="ILS10" s="660"/>
      <c r="ILT10" s="660"/>
      <c r="ILU10" s="660"/>
      <c r="ILV10" s="660"/>
      <c r="ILW10" s="660"/>
      <c r="ILX10" s="660"/>
      <c r="ILY10" s="660"/>
      <c r="ILZ10" s="660"/>
      <c r="IMA10" s="660"/>
      <c r="IMB10" s="660"/>
      <c r="IMC10" s="660"/>
      <c r="IMD10" s="660"/>
      <c r="IME10" s="660"/>
      <c r="IMF10" s="660"/>
      <c r="IMG10" s="660"/>
      <c r="IMH10" s="660"/>
      <c r="IMI10" s="660"/>
      <c r="IMJ10" s="660"/>
      <c r="IMK10" s="660"/>
      <c r="IML10" s="660"/>
      <c r="IMM10" s="660"/>
      <c r="IMN10" s="660"/>
      <c r="IMO10" s="660"/>
      <c r="IMP10" s="660"/>
      <c r="IMQ10" s="660"/>
      <c r="IMR10" s="660"/>
      <c r="IMS10" s="660"/>
      <c r="IMT10" s="660"/>
      <c r="IMU10" s="660"/>
      <c r="IMV10" s="660"/>
      <c r="IMW10" s="660"/>
      <c r="IMX10" s="660"/>
      <c r="IMY10" s="660"/>
      <c r="IMZ10" s="660"/>
      <c r="INA10" s="660"/>
      <c r="INB10" s="660"/>
      <c r="INC10" s="660"/>
      <c r="IND10" s="660"/>
      <c r="INE10" s="660"/>
      <c r="INF10" s="660"/>
      <c r="ING10" s="660"/>
      <c r="INH10" s="660"/>
      <c r="INI10" s="660"/>
      <c r="INJ10" s="660"/>
      <c r="INK10" s="660"/>
      <c r="INL10" s="660"/>
      <c r="INM10" s="660"/>
      <c r="INN10" s="660"/>
      <c r="INO10" s="660"/>
      <c r="INP10" s="660"/>
      <c r="INQ10" s="660"/>
      <c r="INR10" s="660"/>
      <c r="INS10" s="660"/>
      <c r="INT10" s="660"/>
      <c r="INU10" s="660"/>
      <c r="INV10" s="660"/>
      <c r="INW10" s="660"/>
      <c r="INX10" s="660"/>
      <c r="INY10" s="660"/>
      <c r="INZ10" s="660"/>
      <c r="IOA10" s="660"/>
      <c r="IOB10" s="660"/>
      <c r="IOC10" s="660"/>
      <c r="IOD10" s="660"/>
      <c r="IOE10" s="660"/>
      <c r="IOF10" s="660"/>
      <c r="IOG10" s="660"/>
      <c r="IOH10" s="660"/>
      <c r="IOI10" s="660"/>
      <c r="IOJ10" s="660"/>
      <c r="IOK10" s="660"/>
      <c r="IOL10" s="660"/>
      <c r="IOM10" s="660"/>
      <c r="ION10" s="660"/>
      <c r="IOO10" s="660"/>
      <c r="IOP10" s="660"/>
      <c r="IOQ10" s="660"/>
      <c r="IOR10" s="660"/>
      <c r="IOS10" s="660"/>
      <c r="IOT10" s="660"/>
      <c r="IOU10" s="660"/>
      <c r="IOV10" s="660"/>
      <c r="IOW10" s="660"/>
      <c r="IOX10" s="660"/>
      <c r="IOY10" s="660"/>
      <c r="IOZ10" s="660"/>
      <c r="IPA10" s="660"/>
      <c r="IPB10" s="660"/>
      <c r="IPC10" s="660"/>
      <c r="IPD10" s="660"/>
      <c r="IPE10" s="660"/>
      <c r="IPF10" s="660"/>
      <c r="IPG10" s="660"/>
      <c r="IPH10" s="660"/>
      <c r="IPI10" s="660"/>
      <c r="IPJ10" s="660"/>
      <c r="IPK10" s="660"/>
      <c r="IPL10" s="660"/>
      <c r="IPM10" s="660"/>
      <c r="IPN10" s="660"/>
      <c r="IPO10" s="660"/>
      <c r="IPP10" s="660"/>
      <c r="IPQ10" s="660"/>
      <c r="IPR10" s="660"/>
      <c r="IPS10" s="660"/>
      <c r="IPT10" s="660"/>
      <c r="IPU10" s="660"/>
      <c r="IPV10" s="660"/>
      <c r="IPW10" s="660"/>
      <c r="IPX10" s="660"/>
      <c r="IPY10" s="660"/>
      <c r="IPZ10" s="660"/>
      <c r="IQA10" s="660"/>
      <c r="IQB10" s="660"/>
      <c r="IQC10" s="660"/>
      <c r="IQD10" s="660"/>
      <c r="IQE10" s="660"/>
      <c r="IQF10" s="660"/>
      <c r="IQG10" s="660"/>
      <c r="IQH10" s="660"/>
      <c r="IQI10" s="660"/>
      <c r="IQJ10" s="660"/>
      <c r="IQK10" s="660"/>
      <c r="IQL10" s="660"/>
      <c r="IQM10" s="660"/>
      <c r="IQN10" s="660"/>
      <c r="IQO10" s="660"/>
      <c r="IQP10" s="660"/>
      <c r="IQQ10" s="660"/>
      <c r="IQR10" s="660"/>
      <c r="IQS10" s="660"/>
      <c r="IQT10" s="660"/>
      <c r="IQU10" s="660"/>
      <c r="IQV10" s="660"/>
      <c r="IQW10" s="660"/>
      <c r="IQX10" s="660"/>
      <c r="IQY10" s="660"/>
      <c r="IQZ10" s="660"/>
      <c r="IRA10" s="660"/>
      <c r="IRB10" s="660"/>
      <c r="IRC10" s="660"/>
      <c r="IRD10" s="660"/>
      <c r="IRE10" s="660"/>
      <c r="IRF10" s="660"/>
      <c r="IRG10" s="660"/>
      <c r="IRH10" s="660"/>
      <c r="IRI10" s="660"/>
      <c r="IRJ10" s="660"/>
      <c r="IRK10" s="660"/>
      <c r="IRL10" s="660"/>
      <c r="IRM10" s="660"/>
      <c r="IRN10" s="660"/>
      <c r="IRO10" s="660"/>
      <c r="IRP10" s="660"/>
      <c r="IRQ10" s="660"/>
      <c r="IRR10" s="660"/>
      <c r="IRS10" s="660"/>
      <c r="IRT10" s="660"/>
      <c r="IRU10" s="660"/>
      <c r="IRV10" s="660"/>
      <c r="IRW10" s="660"/>
      <c r="IRX10" s="660"/>
      <c r="IRY10" s="660"/>
      <c r="IRZ10" s="660"/>
      <c r="ISA10" s="660"/>
      <c r="ISB10" s="660"/>
      <c r="ISC10" s="660"/>
      <c r="ISD10" s="660"/>
      <c r="ISE10" s="660"/>
      <c r="ISF10" s="660"/>
      <c r="ISG10" s="660"/>
      <c r="ISH10" s="660"/>
      <c r="ISI10" s="660"/>
      <c r="ISJ10" s="660"/>
      <c r="ISK10" s="660"/>
      <c r="ISL10" s="660"/>
      <c r="ISM10" s="660"/>
      <c r="ISN10" s="660"/>
      <c r="ISO10" s="660"/>
      <c r="ISP10" s="660"/>
      <c r="ISQ10" s="660"/>
      <c r="ISR10" s="660"/>
      <c r="ISS10" s="660"/>
      <c r="IST10" s="660"/>
      <c r="ISU10" s="660"/>
      <c r="ISV10" s="660"/>
      <c r="ISW10" s="660"/>
      <c r="ISX10" s="660"/>
      <c r="ISY10" s="660"/>
      <c r="ISZ10" s="660"/>
      <c r="ITA10" s="660"/>
      <c r="ITB10" s="660"/>
      <c r="ITC10" s="660"/>
      <c r="ITD10" s="660"/>
      <c r="ITE10" s="660"/>
      <c r="ITF10" s="660"/>
      <c r="ITG10" s="660"/>
      <c r="ITH10" s="660"/>
      <c r="ITI10" s="660"/>
      <c r="ITJ10" s="660"/>
      <c r="ITK10" s="660"/>
      <c r="ITL10" s="660"/>
      <c r="ITM10" s="660"/>
      <c r="ITN10" s="660"/>
      <c r="ITO10" s="660"/>
      <c r="ITP10" s="660"/>
      <c r="ITQ10" s="660"/>
      <c r="ITR10" s="660"/>
      <c r="ITS10" s="660"/>
      <c r="ITT10" s="660"/>
      <c r="ITU10" s="660"/>
      <c r="ITV10" s="660"/>
      <c r="ITW10" s="660"/>
      <c r="ITX10" s="660"/>
      <c r="ITY10" s="660"/>
      <c r="ITZ10" s="660"/>
      <c r="IUA10" s="660"/>
      <c r="IUB10" s="660"/>
      <c r="IUC10" s="660"/>
      <c r="IUD10" s="660"/>
      <c r="IUE10" s="660"/>
      <c r="IUF10" s="660"/>
      <c r="IUG10" s="660"/>
      <c r="IUH10" s="660"/>
      <c r="IUI10" s="660"/>
      <c r="IUJ10" s="660"/>
      <c r="IUK10" s="660"/>
      <c r="IUL10" s="660"/>
      <c r="IUM10" s="660"/>
      <c r="IUN10" s="660"/>
      <c r="IUO10" s="660"/>
      <c r="IUP10" s="660"/>
      <c r="IUQ10" s="660"/>
      <c r="IUR10" s="660"/>
      <c r="IUS10" s="660"/>
      <c r="IUT10" s="660"/>
      <c r="IUU10" s="660"/>
      <c r="IUV10" s="660"/>
      <c r="IUW10" s="660"/>
      <c r="IUX10" s="660"/>
      <c r="IUY10" s="660"/>
      <c r="IUZ10" s="660"/>
      <c r="IVA10" s="660"/>
      <c r="IVB10" s="660"/>
      <c r="IVC10" s="660"/>
      <c r="IVD10" s="660"/>
      <c r="IVE10" s="660"/>
      <c r="IVF10" s="660"/>
      <c r="IVG10" s="660"/>
      <c r="IVH10" s="660"/>
      <c r="IVI10" s="660"/>
      <c r="IVJ10" s="660"/>
      <c r="IVK10" s="660"/>
      <c r="IVL10" s="660"/>
      <c r="IVM10" s="660"/>
      <c r="IVN10" s="660"/>
      <c r="IVO10" s="660"/>
      <c r="IVP10" s="660"/>
      <c r="IVQ10" s="660"/>
      <c r="IVR10" s="660"/>
      <c r="IVS10" s="660"/>
      <c r="IVT10" s="660"/>
      <c r="IVU10" s="660"/>
      <c r="IVV10" s="660"/>
      <c r="IVW10" s="660"/>
      <c r="IVX10" s="660"/>
      <c r="IVY10" s="660"/>
      <c r="IVZ10" s="660"/>
      <c r="IWA10" s="660"/>
      <c r="IWB10" s="660"/>
      <c r="IWC10" s="660"/>
      <c r="IWD10" s="660"/>
      <c r="IWE10" s="660"/>
      <c r="IWF10" s="660"/>
      <c r="IWG10" s="660"/>
      <c r="IWH10" s="660"/>
      <c r="IWI10" s="660"/>
      <c r="IWJ10" s="660"/>
      <c r="IWK10" s="660"/>
      <c r="IWL10" s="660"/>
      <c r="IWM10" s="660"/>
      <c r="IWN10" s="660"/>
      <c r="IWO10" s="660"/>
      <c r="IWP10" s="660"/>
      <c r="IWQ10" s="660"/>
      <c r="IWR10" s="660"/>
      <c r="IWS10" s="660"/>
      <c r="IWT10" s="660"/>
      <c r="IWU10" s="660"/>
      <c r="IWV10" s="660"/>
      <c r="IWW10" s="660"/>
      <c r="IWX10" s="660"/>
      <c r="IWY10" s="660"/>
      <c r="IWZ10" s="660"/>
      <c r="IXA10" s="660"/>
      <c r="IXB10" s="660"/>
      <c r="IXC10" s="660"/>
      <c r="IXD10" s="660"/>
      <c r="IXE10" s="660"/>
      <c r="IXF10" s="660"/>
      <c r="IXG10" s="660"/>
      <c r="IXH10" s="660"/>
      <c r="IXI10" s="660"/>
      <c r="IXJ10" s="660"/>
      <c r="IXK10" s="660"/>
      <c r="IXL10" s="660"/>
      <c r="IXM10" s="660"/>
      <c r="IXN10" s="660"/>
      <c r="IXO10" s="660"/>
      <c r="IXP10" s="660"/>
      <c r="IXQ10" s="660"/>
      <c r="IXR10" s="660"/>
      <c r="IXS10" s="660"/>
      <c r="IXT10" s="660"/>
      <c r="IXU10" s="660"/>
      <c r="IXV10" s="660"/>
      <c r="IXW10" s="660"/>
      <c r="IXX10" s="660"/>
      <c r="IXY10" s="660"/>
      <c r="IXZ10" s="660"/>
      <c r="IYA10" s="660"/>
      <c r="IYB10" s="660"/>
      <c r="IYC10" s="660"/>
      <c r="IYD10" s="660"/>
      <c r="IYE10" s="660"/>
      <c r="IYF10" s="660"/>
      <c r="IYG10" s="660"/>
      <c r="IYH10" s="660"/>
      <c r="IYI10" s="660"/>
      <c r="IYJ10" s="660"/>
      <c r="IYK10" s="660"/>
      <c r="IYL10" s="660"/>
      <c r="IYM10" s="660"/>
      <c r="IYN10" s="660"/>
      <c r="IYO10" s="660"/>
      <c r="IYP10" s="660"/>
      <c r="IYQ10" s="660"/>
      <c r="IYR10" s="660"/>
      <c r="IYS10" s="660"/>
      <c r="IYT10" s="660"/>
      <c r="IYU10" s="660"/>
      <c r="IYV10" s="660"/>
      <c r="IYW10" s="660"/>
      <c r="IYX10" s="660"/>
      <c r="IYY10" s="660"/>
      <c r="IYZ10" s="660"/>
      <c r="IZA10" s="660"/>
      <c r="IZB10" s="660"/>
      <c r="IZC10" s="660"/>
      <c r="IZD10" s="660"/>
      <c r="IZE10" s="660"/>
      <c r="IZF10" s="660"/>
      <c r="IZG10" s="660"/>
      <c r="IZH10" s="660"/>
      <c r="IZI10" s="660"/>
      <c r="IZJ10" s="660"/>
      <c r="IZK10" s="660"/>
      <c r="IZL10" s="660"/>
      <c r="IZM10" s="660"/>
      <c r="IZN10" s="660"/>
      <c r="IZO10" s="660"/>
      <c r="IZP10" s="660"/>
      <c r="IZQ10" s="660"/>
      <c r="IZR10" s="660"/>
      <c r="IZS10" s="660"/>
      <c r="IZT10" s="660"/>
      <c r="IZU10" s="660"/>
      <c r="IZV10" s="660"/>
      <c r="IZW10" s="660"/>
      <c r="IZX10" s="660"/>
      <c r="IZY10" s="660"/>
      <c r="IZZ10" s="660"/>
      <c r="JAA10" s="660"/>
      <c r="JAB10" s="660"/>
      <c r="JAC10" s="660"/>
      <c r="JAD10" s="660"/>
      <c r="JAE10" s="660"/>
      <c r="JAF10" s="660"/>
      <c r="JAG10" s="660"/>
      <c r="JAH10" s="660"/>
      <c r="JAI10" s="660"/>
      <c r="JAJ10" s="660"/>
      <c r="JAK10" s="660"/>
      <c r="JAL10" s="660"/>
      <c r="JAM10" s="660"/>
      <c r="JAN10" s="660"/>
      <c r="JAO10" s="660"/>
      <c r="JAP10" s="660"/>
      <c r="JAQ10" s="660"/>
      <c r="JAR10" s="660"/>
      <c r="JAS10" s="660"/>
      <c r="JAT10" s="660"/>
      <c r="JAU10" s="660"/>
      <c r="JAV10" s="660"/>
      <c r="JAW10" s="660"/>
      <c r="JAX10" s="660"/>
      <c r="JAY10" s="660"/>
      <c r="JAZ10" s="660"/>
      <c r="JBA10" s="660"/>
      <c r="JBB10" s="660"/>
      <c r="JBC10" s="660"/>
      <c r="JBD10" s="660"/>
      <c r="JBE10" s="660"/>
      <c r="JBF10" s="660"/>
      <c r="JBG10" s="660"/>
      <c r="JBH10" s="660"/>
      <c r="JBI10" s="660"/>
      <c r="JBJ10" s="660"/>
      <c r="JBK10" s="660"/>
      <c r="JBL10" s="660"/>
      <c r="JBM10" s="660"/>
      <c r="JBN10" s="660"/>
      <c r="JBO10" s="660"/>
      <c r="JBP10" s="660"/>
      <c r="JBQ10" s="660"/>
      <c r="JBR10" s="660"/>
      <c r="JBS10" s="660"/>
      <c r="JBT10" s="660"/>
      <c r="JBU10" s="660"/>
      <c r="JBV10" s="660"/>
      <c r="JBW10" s="660"/>
      <c r="JBX10" s="660"/>
      <c r="JBY10" s="660"/>
      <c r="JBZ10" s="660"/>
      <c r="JCA10" s="660"/>
      <c r="JCB10" s="660"/>
      <c r="JCC10" s="660"/>
      <c r="JCD10" s="660"/>
      <c r="JCE10" s="660"/>
      <c r="JCF10" s="660"/>
      <c r="JCG10" s="660"/>
      <c r="JCH10" s="660"/>
      <c r="JCI10" s="660"/>
      <c r="JCJ10" s="660"/>
      <c r="JCK10" s="660"/>
      <c r="JCL10" s="660"/>
      <c r="JCM10" s="660"/>
      <c r="JCN10" s="660"/>
      <c r="JCO10" s="660"/>
      <c r="JCP10" s="660"/>
      <c r="JCQ10" s="660"/>
      <c r="JCR10" s="660"/>
      <c r="JCS10" s="660"/>
      <c r="JCT10" s="660"/>
      <c r="JCU10" s="660"/>
      <c r="JCV10" s="660"/>
      <c r="JCW10" s="660"/>
      <c r="JCX10" s="660"/>
      <c r="JCY10" s="660"/>
      <c r="JCZ10" s="660"/>
      <c r="JDA10" s="660"/>
      <c r="JDB10" s="660"/>
      <c r="JDC10" s="660"/>
      <c r="JDD10" s="660"/>
      <c r="JDE10" s="660"/>
      <c r="JDF10" s="660"/>
      <c r="JDG10" s="660"/>
      <c r="JDH10" s="660"/>
      <c r="JDI10" s="660"/>
      <c r="JDJ10" s="660"/>
      <c r="JDK10" s="660"/>
      <c r="JDL10" s="660"/>
      <c r="JDM10" s="660"/>
      <c r="JDN10" s="660"/>
      <c r="JDO10" s="660"/>
      <c r="JDP10" s="660"/>
      <c r="JDQ10" s="660"/>
      <c r="JDR10" s="660"/>
      <c r="JDS10" s="660"/>
      <c r="JDT10" s="660"/>
      <c r="JDU10" s="660"/>
      <c r="JDV10" s="660"/>
      <c r="JDW10" s="660"/>
      <c r="JDX10" s="660"/>
      <c r="JDY10" s="660"/>
      <c r="JDZ10" s="660"/>
      <c r="JEA10" s="660"/>
      <c r="JEB10" s="660"/>
      <c r="JEC10" s="660"/>
      <c r="JED10" s="660"/>
      <c r="JEE10" s="660"/>
      <c r="JEF10" s="660"/>
      <c r="JEG10" s="660"/>
      <c r="JEH10" s="660"/>
      <c r="JEI10" s="660"/>
      <c r="JEJ10" s="660"/>
      <c r="JEK10" s="660"/>
      <c r="JEL10" s="660"/>
      <c r="JEM10" s="660"/>
      <c r="JEN10" s="660"/>
      <c r="JEO10" s="660"/>
      <c r="JEP10" s="660"/>
      <c r="JEQ10" s="660"/>
      <c r="JER10" s="660"/>
      <c r="JES10" s="660"/>
      <c r="JET10" s="660"/>
      <c r="JEU10" s="660"/>
      <c r="JEV10" s="660"/>
      <c r="JEW10" s="660"/>
      <c r="JEX10" s="660"/>
      <c r="JEY10" s="660"/>
      <c r="JEZ10" s="660"/>
      <c r="JFA10" s="660"/>
      <c r="JFB10" s="660"/>
      <c r="JFC10" s="660"/>
      <c r="JFD10" s="660"/>
      <c r="JFE10" s="660"/>
      <c r="JFF10" s="660"/>
      <c r="JFG10" s="660"/>
      <c r="JFH10" s="660"/>
      <c r="JFI10" s="660"/>
      <c r="JFJ10" s="660"/>
      <c r="JFK10" s="660"/>
      <c r="JFL10" s="660"/>
      <c r="JFM10" s="660"/>
      <c r="JFN10" s="660"/>
      <c r="JFO10" s="660"/>
      <c r="JFP10" s="660"/>
      <c r="JFQ10" s="660"/>
      <c r="JFR10" s="660"/>
      <c r="JFS10" s="660"/>
      <c r="JFT10" s="660"/>
      <c r="JFU10" s="660"/>
      <c r="JFV10" s="660"/>
      <c r="JFW10" s="660"/>
      <c r="JFX10" s="660"/>
      <c r="JFY10" s="660"/>
      <c r="JFZ10" s="660"/>
      <c r="JGA10" s="660"/>
      <c r="JGB10" s="660"/>
      <c r="JGC10" s="660"/>
      <c r="JGD10" s="660"/>
      <c r="JGE10" s="660"/>
      <c r="JGF10" s="660"/>
      <c r="JGG10" s="660"/>
      <c r="JGH10" s="660"/>
      <c r="JGI10" s="660"/>
      <c r="JGJ10" s="660"/>
      <c r="JGK10" s="660"/>
      <c r="JGL10" s="660"/>
      <c r="JGM10" s="660"/>
      <c r="JGN10" s="660"/>
      <c r="JGO10" s="660"/>
      <c r="JGP10" s="660"/>
      <c r="JGQ10" s="660"/>
      <c r="JGR10" s="660"/>
      <c r="JGS10" s="660"/>
      <c r="JGT10" s="660"/>
      <c r="JGU10" s="660"/>
      <c r="JGV10" s="660"/>
      <c r="JGW10" s="660"/>
      <c r="JGX10" s="660"/>
      <c r="JGY10" s="660"/>
      <c r="JGZ10" s="660"/>
      <c r="JHA10" s="660"/>
      <c r="JHB10" s="660"/>
      <c r="JHC10" s="660"/>
      <c r="JHD10" s="660"/>
      <c r="JHE10" s="660"/>
      <c r="JHF10" s="660"/>
      <c r="JHG10" s="660"/>
      <c r="JHH10" s="660"/>
      <c r="JHI10" s="660"/>
      <c r="JHJ10" s="660"/>
      <c r="JHK10" s="660"/>
      <c r="JHL10" s="660"/>
      <c r="JHM10" s="660"/>
      <c r="JHN10" s="660"/>
      <c r="JHO10" s="660"/>
      <c r="JHP10" s="660"/>
      <c r="JHQ10" s="660"/>
      <c r="JHR10" s="660"/>
      <c r="JHS10" s="660"/>
      <c r="JHT10" s="660"/>
      <c r="JHU10" s="660"/>
      <c r="JHV10" s="660"/>
      <c r="JHW10" s="660"/>
      <c r="JHX10" s="660"/>
      <c r="JHY10" s="660"/>
      <c r="JHZ10" s="660"/>
      <c r="JIA10" s="660"/>
      <c r="JIB10" s="660"/>
      <c r="JIC10" s="660"/>
      <c r="JID10" s="660"/>
      <c r="JIE10" s="660"/>
      <c r="JIF10" s="660"/>
      <c r="JIG10" s="660"/>
      <c r="JIH10" s="660"/>
      <c r="JII10" s="660"/>
      <c r="JIJ10" s="660"/>
      <c r="JIK10" s="660"/>
      <c r="JIL10" s="660"/>
      <c r="JIM10" s="660"/>
      <c r="JIN10" s="660"/>
      <c r="JIO10" s="660"/>
      <c r="JIP10" s="660"/>
      <c r="JIQ10" s="660"/>
      <c r="JIR10" s="660"/>
      <c r="JIS10" s="660"/>
      <c r="JIT10" s="660"/>
      <c r="JIU10" s="660"/>
      <c r="JIV10" s="660"/>
      <c r="JIW10" s="660"/>
      <c r="JIX10" s="660"/>
      <c r="JIY10" s="660"/>
      <c r="JIZ10" s="660"/>
      <c r="JJA10" s="660"/>
      <c r="JJB10" s="660"/>
      <c r="JJC10" s="660"/>
      <c r="JJD10" s="660"/>
      <c r="JJE10" s="660"/>
      <c r="JJF10" s="660"/>
      <c r="JJG10" s="660"/>
      <c r="JJH10" s="660"/>
      <c r="JJI10" s="660"/>
      <c r="JJJ10" s="660"/>
      <c r="JJK10" s="660"/>
      <c r="JJL10" s="660"/>
      <c r="JJM10" s="660"/>
      <c r="JJN10" s="660"/>
      <c r="JJO10" s="660"/>
      <c r="JJP10" s="660"/>
      <c r="JJQ10" s="660"/>
      <c r="JJR10" s="660"/>
      <c r="JJS10" s="660"/>
      <c r="JJT10" s="660"/>
      <c r="JJU10" s="660"/>
      <c r="JJV10" s="660"/>
      <c r="JJW10" s="660"/>
      <c r="JJX10" s="660"/>
      <c r="JJY10" s="660"/>
      <c r="JJZ10" s="660"/>
      <c r="JKA10" s="660"/>
      <c r="JKB10" s="660"/>
      <c r="JKC10" s="660"/>
      <c r="JKD10" s="660"/>
      <c r="JKE10" s="660"/>
      <c r="JKF10" s="660"/>
      <c r="JKG10" s="660"/>
      <c r="JKH10" s="660"/>
      <c r="JKI10" s="660"/>
      <c r="JKJ10" s="660"/>
      <c r="JKK10" s="660"/>
      <c r="JKL10" s="660"/>
      <c r="JKM10" s="660"/>
      <c r="JKN10" s="660"/>
      <c r="JKO10" s="660"/>
      <c r="JKP10" s="660"/>
      <c r="JKQ10" s="660"/>
      <c r="JKR10" s="660"/>
      <c r="JKS10" s="660"/>
      <c r="JKT10" s="660"/>
      <c r="JKU10" s="660"/>
      <c r="JKV10" s="660"/>
      <c r="JKW10" s="660"/>
      <c r="JKX10" s="660"/>
      <c r="JKY10" s="660"/>
      <c r="JKZ10" s="660"/>
      <c r="JLA10" s="660"/>
      <c r="JLB10" s="660"/>
      <c r="JLC10" s="660"/>
      <c r="JLD10" s="660"/>
      <c r="JLE10" s="660"/>
      <c r="JLF10" s="660"/>
      <c r="JLG10" s="660"/>
      <c r="JLH10" s="660"/>
      <c r="JLI10" s="660"/>
      <c r="JLJ10" s="660"/>
      <c r="JLK10" s="660"/>
      <c r="JLL10" s="660"/>
      <c r="JLM10" s="660"/>
      <c r="JLN10" s="660"/>
      <c r="JLO10" s="660"/>
      <c r="JLP10" s="660"/>
      <c r="JLQ10" s="660"/>
      <c r="JLR10" s="660"/>
      <c r="JLS10" s="660"/>
      <c r="JLT10" s="660"/>
      <c r="JLU10" s="660"/>
      <c r="JLV10" s="660"/>
      <c r="JLW10" s="660"/>
      <c r="JLX10" s="660"/>
      <c r="JLY10" s="660"/>
      <c r="JLZ10" s="660"/>
      <c r="JMA10" s="660"/>
      <c r="JMB10" s="660"/>
      <c r="JMC10" s="660"/>
      <c r="JMD10" s="660"/>
      <c r="JME10" s="660"/>
      <c r="JMF10" s="660"/>
      <c r="JMG10" s="660"/>
      <c r="JMH10" s="660"/>
      <c r="JMI10" s="660"/>
      <c r="JMJ10" s="660"/>
      <c r="JMK10" s="660"/>
      <c r="JML10" s="660"/>
      <c r="JMM10" s="660"/>
      <c r="JMN10" s="660"/>
      <c r="JMO10" s="660"/>
      <c r="JMP10" s="660"/>
      <c r="JMQ10" s="660"/>
      <c r="JMR10" s="660"/>
      <c r="JMS10" s="660"/>
      <c r="JMT10" s="660"/>
      <c r="JMU10" s="660"/>
      <c r="JMV10" s="660"/>
      <c r="JMW10" s="660"/>
      <c r="JMX10" s="660"/>
      <c r="JMY10" s="660"/>
      <c r="JMZ10" s="660"/>
      <c r="JNA10" s="660"/>
      <c r="JNB10" s="660"/>
      <c r="JNC10" s="660"/>
      <c r="JND10" s="660"/>
      <c r="JNE10" s="660"/>
      <c r="JNF10" s="660"/>
      <c r="JNG10" s="660"/>
      <c r="JNH10" s="660"/>
      <c r="JNI10" s="660"/>
      <c r="JNJ10" s="660"/>
      <c r="JNK10" s="660"/>
      <c r="JNL10" s="660"/>
      <c r="JNM10" s="660"/>
      <c r="JNN10" s="660"/>
      <c r="JNO10" s="660"/>
      <c r="JNP10" s="660"/>
      <c r="JNQ10" s="660"/>
      <c r="JNR10" s="660"/>
      <c r="JNS10" s="660"/>
      <c r="JNT10" s="660"/>
      <c r="JNU10" s="660"/>
      <c r="JNV10" s="660"/>
      <c r="JNW10" s="660"/>
      <c r="JNX10" s="660"/>
      <c r="JNY10" s="660"/>
      <c r="JNZ10" s="660"/>
      <c r="JOA10" s="660"/>
      <c r="JOB10" s="660"/>
      <c r="JOC10" s="660"/>
      <c r="JOD10" s="660"/>
      <c r="JOE10" s="660"/>
      <c r="JOF10" s="660"/>
      <c r="JOG10" s="660"/>
      <c r="JOH10" s="660"/>
      <c r="JOI10" s="660"/>
      <c r="JOJ10" s="660"/>
      <c r="JOK10" s="660"/>
      <c r="JOL10" s="660"/>
      <c r="JOM10" s="660"/>
      <c r="JON10" s="660"/>
      <c r="JOO10" s="660"/>
      <c r="JOP10" s="660"/>
      <c r="JOQ10" s="660"/>
      <c r="JOR10" s="660"/>
      <c r="JOS10" s="660"/>
      <c r="JOT10" s="660"/>
      <c r="JOU10" s="660"/>
      <c r="JOV10" s="660"/>
      <c r="JOW10" s="660"/>
      <c r="JOX10" s="660"/>
      <c r="JOY10" s="660"/>
      <c r="JOZ10" s="660"/>
      <c r="JPA10" s="660"/>
      <c r="JPB10" s="660"/>
      <c r="JPC10" s="660"/>
      <c r="JPD10" s="660"/>
      <c r="JPE10" s="660"/>
      <c r="JPF10" s="660"/>
      <c r="JPG10" s="660"/>
      <c r="JPH10" s="660"/>
      <c r="JPI10" s="660"/>
      <c r="JPJ10" s="660"/>
      <c r="JPK10" s="660"/>
      <c r="JPL10" s="660"/>
      <c r="JPM10" s="660"/>
      <c r="JPN10" s="660"/>
      <c r="JPO10" s="660"/>
      <c r="JPP10" s="660"/>
      <c r="JPQ10" s="660"/>
      <c r="JPR10" s="660"/>
      <c r="JPS10" s="660"/>
      <c r="JPT10" s="660"/>
      <c r="JPU10" s="660"/>
      <c r="JPV10" s="660"/>
      <c r="JPW10" s="660"/>
      <c r="JPX10" s="660"/>
      <c r="JPY10" s="660"/>
      <c r="JPZ10" s="660"/>
      <c r="JQA10" s="660"/>
      <c r="JQB10" s="660"/>
      <c r="JQC10" s="660"/>
      <c r="JQD10" s="660"/>
      <c r="JQE10" s="660"/>
      <c r="JQF10" s="660"/>
      <c r="JQG10" s="660"/>
      <c r="JQH10" s="660"/>
      <c r="JQI10" s="660"/>
      <c r="JQJ10" s="660"/>
      <c r="JQK10" s="660"/>
      <c r="JQL10" s="660"/>
      <c r="JQM10" s="660"/>
      <c r="JQN10" s="660"/>
      <c r="JQO10" s="660"/>
      <c r="JQP10" s="660"/>
      <c r="JQQ10" s="660"/>
      <c r="JQR10" s="660"/>
      <c r="JQS10" s="660"/>
      <c r="JQT10" s="660"/>
      <c r="JQU10" s="660"/>
      <c r="JQV10" s="660"/>
      <c r="JQW10" s="660"/>
      <c r="JQX10" s="660"/>
      <c r="JQY10" s="660"/>
      <c r="JQZ10" s="660"/>
      <c r="JRA10" s="660"/>
      <c r="JRB10" s="660"/>
      <c r="JRC10" s="660"/>
      <c r="JRD10" s="660"/>
      <c r="JRE10" s="660"/>
      <c r="JRF10" s="660"/>
      <c r="JRG10" s="660"/>
      <c r="JRH10" s="660"/>
      <c r="JRI10" s="660"/>
      <c r="JRJ10" s="660"/>
      <c r="JRK10" s="660"/>
      <c r="JRL10" s="660"/>
      <c r="JRM10" s="660"/>
      <c r="JRN10" s="660"/>
      <c r="JRO10" s="660"/>
      <c r="JRP10" s="660"/>
      <c r="JRQ10" s="660"/>
      <c r="JRR10" s="660"/>
      <c r="JRS10" s="660"/>
      <c r="JRT10" s="660"/>
      <c r="JRU10" s="660"/>
      <c r="JRV10" s="660"/>
      <c r="JRW10" s="660"/>
      <c r="JRX10" s="660"/>
      <c r="JRY10" s="660"/>
      <c r="JRZ10" s="660"/>
      <c r="JSA10" s="660"/>
      <c r="JSB10" s="660"/>
      <c r="JSC10" s="660"/>
      <c r="JSD10" s="660"/>
      <c r="JSE10" s="660"/>
      <c r="JSF10" s="660"/>
      <c r="JSG10" s="660"/>
      <c r="JSH10" s="660"/>
      <c r="JSI10" s="660"/>
      <c r="JSJ10" s="660"/>
      <c r="JSK10" s="660"/>
      <c r="JSL10" s="660"/>
      <c r="JSM10" s="660"/>
      <c r="JSN10" s="660"/>
      <c r="JSO10" s="660"/>
      <c r="JSP10" s="660"/>
      <c r="JSQ10" s="660"/>
      <c r="JSR10" s="660"/>
      <c r="JSS10" s="660"/>
      <c r="JST10" s="660"/>
      <c r="JSU10" s="660"/>
      <c r="JSV10" s="660"/>
      <c r="JSW10" s="660"/>
      <c r="JSX10" s="660"/>
      <c r="JSY10" s="660"/>
      <c r="JSZ10" s="660"/>
      <c r="JTA10" s="660"/>
      <c r="JTB10" s="660"/>
      <c r="JTC10" s="660"/>
      <c r="JTD10" s="660"/>
      <c r="JTE10" s="660"/>
      <c r="JTF10" s="660"/>
      <c r="JTG10" s="660"/>
      <c r="JTH10" s="660"/>
      <c r="JTI10" s="660"/>
      <c r="JTJ10" s="660"/>
      <c r="JTK10" s="660"/>
      <c r="JTL10" s="660"/>
      <c r="JTM10" s="660"/>
      <c r="JTN10" s="660"/>
      <c r="JTO10" s="660"/>
      <c r="JTP10" s="660"/>
      <c r="JTQ10" s="660"/>
      <c r="JTR10" s="660"/>
      <c r="JTS10" s="660"/>
      <c r="JTT10" s="660"/>
      <c r="JTU10" s="660"/>
      <c r="JTV10" s="660"/>
      <c r="JTW10" s="660"/>
      <c r="JTX10" s="660"/>
      <c r="JTY10" s="660"/>
      <c r="JTZ10" s="660"/>
      <c r="JUA10" s="660"/>
      <c r="JUB10" s="660"/>
      <c r="JUC10" s="660"/>
      <c r="JUD10" s="660"/>
      <c r="JUE10" s="660"/>
      <c r="JUF10" s="660"/>
      <c r="JUG10" s="660"/>
      <c r="JUH10" s="660"/>
      <c r="JUI10" s="660"/>
      <c r="JUJ10" s="660"/>
      <c r="JUK10" s="660"/>
      <c r="JUL10" s="660"/>
      <c r="JUM10" s="660"/>
      <c r="JUN10" s="660"/>
      <c r="JUO10" s="660"/>
      <c r="JUP10" s="660"/>
      <c r="JUQ10" s="660"/>
      <c r="JUR10" s="660"/>
      <c r="JUS10" s="660"/>
      <c r="JUT10" s="660"/>
      <c r="JUU10" s="660"/>
      <c r="JUV10" s="660"/>
      <c r="JUW10" s="660"/>
      <c r="JUX10" s="660"/>
      <c r="JUY10" s="660"/>
      <c r="JUZ10" s="660"/>
      <c r="JVA10" s="660"/>
      <c r="JVB10" s="660"/>
      <c r="JVC10" s="660"/>
      <c r="JVD10" s="660"/>
      <c r="JVE10" s="660"/>
      <c r="JVF10" s="660"/>
      <c r="JVG10" s="660"/>
      <c r="JVH10" s="660"/>
      <c r="JVI10" s="660"/>
      <c r="JVJ10" s="660"/>
      <c r="JVK10" s="660"/>
      <c r="JVL10" s="660"/>
      <c r="JVM10" s="660"/>
      <c r="JVN10" s="660"/>
      <c r="JVO10" s="660"/>
      <c r="JVP10" s="660"/>
      <c r="JVQ10" s="660"/>
      <c r="JVR10" s="660"/>
      <c r="JVS10" s="660"/>
      <c r="JVT10" s="660"/>
      <c r="JVU10" s="660"/>
      <c r="JVV10" s="660"/>
      <c r="JVW10" s="660"/>
      <c r="JVX10" s="660"/>
      <c r="JVY10" s="660"/>
      <c r="JVZ10" s="660"/>
      <c r="JWA10" s="660"/>
      <c r="JWB10" s="660"/>
      <c r="JWC10" s="660"/>
      <c r="JWD10" s="660"/>
      <c r="JWE10" s="660"/>
      <c r="JWF10" s="660"/>
      <c r="JWG10" s="660"/>
      <c r="JWH10" s="660"/>
      <c r="JWI10" s="660"/>
      <c r="JWJ10" s="660"/>
      <c r="JWK10" s="660"/>
      <c r="JWL10" s="660"/>
      <c r="JWM10" s="660"/>
      <c r="JWN10" s="660"/>
      <c r="JWO10" s="660"/>
      <c r="JWP10" s="660"/>
      <c r="JWQ10" s="660"/>
      <c r="JWR10" s="660"/>
      <c r="JWS10" s="660"/>
      <c r="JWT10" s="660"/>
      <c r="JWU10" s="660"/>
      <c r="JWV10" s="660"/>
      <c r="JWW10" s="660"/>
      <c r="JWX10" s="660"/>
      <c r="JWY10" s="660"/>
      <c r="JWZ10" s="660"/>
      <c r="JXA10" s="660"/>
      <c r="JXB10" s="660"/>
      <c r="JXC10" s="660"/>
      <c r="JXD10" s="660"/>
      <c r="JXE10" s="660"/>
      <c r="JXF10" s="660"/>
      <c r="JXG10" s="660"/>
      <c r="JXH10" s="660"/>
      <c r="JXI10" s="660"/>
      <c r="JXJ10" s="660"/>
      <c r="JXK10" s="660"/>
      <c r="JXL10" s="660"/>
      <c r="JXM10" s="660"/>
      <c r="JXN10" s="660"/>
      <c r="JXO10" s="660"/>
      <c r="JXP10" s="660"/>
      <c r="JXQ10" s="660"/>
      <c r="JXR10" s="660"/>
      <c r="JXS10" s="660"/>
      <c r="JXT10" s="660"/>
      <c r="JXU10" s="660"/>
      <c r="JXV10" s="660"/>
      <c r="JXW10" s="660"/>
      <c r="JXX10" s="660"/>
      <c r="JXY10" s="660"/>
      <c r="JXZ10" s="660"/>
      <c r="JYA10" s="660"/>
      <c r="JYB10" s="660"/>
      <c r="JYC10" s="660"/>
      <c r="JYD10" s="660"/>
      <c r="JYE10" s="660"/>
      <c r="JYF10" s="660"/>
      <c r="JYG10" s="660"/>
      <c r="JYH10" s="660"/>
      <c r="JYI10" s="660"/>
      <c r="JYJ10" s="660"/>
      <c r="JYK10" s="660"/>
      <c r="JYL10" s="660"/>
      <c r="JYM10" s="660"/>
      <c r="JYN10" s="660"/>
      <c r="JYO10" s="660"/>
      <c r="JYP10" s="660"/>
      <c r="JYQ10" s="660"/>
      <c r="JYR10" s="660"/>
      <c r="JYS10" s="660"/>
      <c r="JYT10" s="660"/>
      <c r="JYU10" s="660"/>
      <c r="JYV10" s="660"/>
      <c r="JYW10" s="660"/>
      <c r="JYX10" s="660"/>
      <c r="JYY10" s="660"/>
      <c r="JYZ10" s="660"/>
      <c r="JZA10" s="660"/>
      <c r="JZB10" s="660"/>
      <c r="JZC10" s="660"/>
      <c r="JZD10" s="660"/>
      <c r="JZE10" s="660"/>
      <c r="JZF10" s="660"/>
      <c r="JZG10" s="660"/>
      <c r="JZH10" s="660"/>
      <c r="JZI10" s="660"/>
      <c r="JZJ10" s="660"/>
      <c r="JZK10" s="660"/>
      <c r="JZL10" s="660"/>
      <c r="JZM10" s="660"/>
      <c r="JZN10" s="660"/>
      <c r="JZO10" s="660"/>
      <c r="JZP10" s="660"/>
      <c r="JZQ10" s="660"/>
      <c r="JZR10" s="660"/>
      <c r="JZS10" s="660"/>
      <c r="JZT10" s="660"/>
      <c r="JZU10" s="660"/>
      <c r="JZV10" s="660"/>
      <c r="JZW10" s="660"/>
      <c r="JZX10" s="660"/>
      <c r="JZY10" s="660"/>
      <c r="JZZ10" s="660"/>
      <c r="KAA10" s="660"/>
      <c r="KAB10" s="660"/>
      <c r="KAC10" s="660"/>
      <c r="KAD10" s="660"/>
      <c r="KAE10" s="660"/>
      <c r="KAF10" s="660"/>
      <c r="KAG10" s="660"/>
      <c r="KAH10" s="660"/>
      <c r="KAI10" s="660"/>
      <c r="KAJ10" s="660"/>
      <c r="KAK10" s="660"/>
      <c r="KAL10" s="660"/>
      <c r="KAM10" s="660"/>
      <c r="KAN10" s="660"/>
      <c r="KAO10" s="660"/>
      <c r="KAP10" s="660"/>
      <c r="KAQ10" s="660"/>
      <c r="KAR10" s="660"/>
      <c r="KAS10" s="660"/>
      <c r="KAT10" s="660"/>
      <c r="KAU10" s="660"/>
      <c r="KAV10" s="660"/>
      <c r="KAW10" s="660"/>
      <c r="KAX10" s="660"/>
      <c r="KAY10" s="660"/>
      <c r="KAZ10" s="660"/>
      <c r="KBA10" s="660"/>
      <c r="KBB10" s="660"/>
      <c r="KBC10" s="660"/>
      <c r="KBD10" s="660"/>
      <c r="KBE10" s="660"/>
      <c r="KBF10" s="660"/>
      <c r="KBG10" s="660"/>
      <c r="KBH10" s="660"/>
      <c r="KBI10" s="660"/>
      <c r="KBJ10" s="660"/>
      <c r="KBK10" s="660"/>
      <c r="KBL10" s="660"/>
      <c r="KBM10" s="660"/>
      <c r="KBN10" s="660"/>
      <c r="KBO10" s="660"/>
      <c r="KBP10" s="660"/>
      <c r="KBQ10" s="660"/>
      <c r="KBR10" s="660"/>
      <c r="KBS10" s="660"/>
      <c r="KBT10" s="660"/>
      <c r="KBU10" s="660"/>
      <c r="KBV10" s="660"/>
      <c r="KBW10" s="660"/>
      <c r="KBX10" s="660"/>
      <c r="KBY10" s="660"/>
      <c r="KBZ10" s="660"/>
      <c r="KCA10" s="660"/>
      <c r="KCB10" s="660"/>
      <c r="KCC10" s="660"/>
      <c r="KCD10" s="660"/>
      <c r="KCE10" s="660"/>
      <c r="KCF10" s="660"/>
      <c r="KCG10" s="660"/>
      <c r="KCH10" s="660"/>
      <c r="KCI10" s="660"/>
      <c r="KCJ10" s="660"/>
      <c r="KCK10" s="660"/>
      <c r="KCL10" s="660"/>
      <c r="KCM10" s="660"/>
      <c r="KCN10" s="660"/>
      <c r="KCO10" s="660"/>
      <c r="KCP10" s="660"/>
      <c r="KCQ10" s="660"/>
      <c r="KCR10" s="660"/>
      <c r="KCS10" s="660"/>
      <c r="KCT10" s="660"/>
      <c r="KCU10" s="660"/>
      <c r="KCV10" s="660"/>
      <c r="KCW10" s="660"/>
      <c r="KCX10" s="660"/>
      <c r="KCY10" s="660"/>
      <c r="KCZ10" s="660"/>
      <c r="KDA10" s="660"/>
      <c r="KDB10" s="660"/>
      <c r="KDC10" s="660"/>
      <c r="KDD10" s="660"/>
      <c r="KDE10" s="660"/>
      <c r="KDF10" s="660"/>
      <c r="KDG10" s="660"/>
      <c r="KDH10" s="660"/>
      <c r="KDI10" s="660"/>
      <c r="KDJ10" s="660"/>
      <c r="KDK10" s="660"/>
      <c r="KDL10" s="660"/>
      <c r="KDM10" s="660"/>
      <c r="KDN10" s="660"/>
      <c r="KDO10" s="660"/>
      <c r="KDP10" s="660"/>
      <c r="KDQ10" s="660"/>
      <c r="KDR10" s="660"/>
      <c r="KDS10" s="660"/>
      <c r="KDT10" s="660"/>
      <c r="KDU10" s="660"/>
      <c r="KDV10" s="660"/>
      <c r="KDW10" s="660"/>
      <c r="KDX10" s="660"/>
      <c r="KDY10" s="660"/>
      <c r="KDZ10" s="660"/>
      <c r="KEA10" s="660"/>
      <c r="KEB10" s="660"/>
      <c r="KEC10" s="660"/>
      <c r="KED10" s="660"/>
      <c r="KEE10" s="660"/>
      <c r="KEF10" s="660"/>
      <c r="KEG10" s="660"/>
      <c r="KEH10" s="660"/>
      <c r="KEI10" s="660"/>
      <c r="KEJ10" s="660"/>
      <c r="KEK10" s="660"/>
      <c r="KEL10" s="660"/>
      <c r="KEM10" s="660"/>
      <c r="KEN10" s="660"/>
      <c r="KEO10" s="660"/>
      <c r="KEP10" s="660"/>
      <c r="KEQ10" s="660"/>
      <c r="KER10" s="660"/>
      <c r="KES10" s="660"/>
      <c r="KET10" s="660"/>
      <c r="KEU10" s="660"/>
      <c r="KEV10" s="660"/>
      <c r="KEW10" s="660"/>
      <c r="KEX10" s="660"/>
      <c r="KEY10" s="660"/>
      <c r="KEZ10" s="660"/>
      <c r="KFA10" s="660"/>
      <c r="KFB10" s="660"/>
      <c r="KFC10" s="660"/>
      <c r="KFD10" s="660"/>
      <c r="KFE10" s="660"/>
      <c r="KFF10" s="660"/>
      <c r="KFG10" s="660"/>
      <c r="KFH10" s="660"/>
      <c r="KFI10" s="660"/>
      <c r="KFJ10" s="660"/>
      <c r="KFK10" s="660"/>
      <c r="KFL10" s="660"/>
      <c r="KFM10" s="660"/>
      <c r="KFN10" s="660"/>
      <c r="KFO10" s="660"/>
      <c r="KFP10" s="660"/>
      <c r="KFQ10" s="660"/>
      <c r="KFR10" s="660"/>
      <c r="KFS10" s="660"/>
      <c r="KFT10" s="660"/>
      <c r="KFU10" s="660"/>
      <c r="KFV10" s="660"/>
      <c r="KFW10" s="660"/>
      <c r="KFX10" s="660"/>
      <c r="KFY10" s="660"/>
      <c r="KFZ10" s="660"/>
      <c r="KGA10" s="660"/>
      <c r="KGB10" s="660"/>
      <c r="KGC10" s="660"/>
      <c r="KGD10" s="660"/>
      <c r="KGE10" s="660"/>
      <c r="KGF10" s="660"/>
      <c r="KGG10" s="660"/>
      <c r="KGH10" s="660"/>
      <c r="KGI10" s="660"/>
      <c r="KGJ10" s="660"/>
      <c r="KGK10" s="660"/>
      <c r="KGL10" s="660"/>
      <c r="KGM10" s="660"/>
      <c r="KGN10" s="660"/>
      <c r="KGO10" s="660"/>
      <c r="KGP10" s="660"/>
      <c r="KGQ10" s="660"/>
      <c r="KGR10" s="660"/>
      <c r="KGS10" s="660"/>
      <c r="KGT10" s="660"/>
      <c r="KGU10" s="660"/>
      <c r="KGV10" s="660"/>
      <c r="KGW10" s="660"/>
      <c r="KGX10" s="660"/>
      <c r="KGY10" s="660"/>
      <c r="KGZ10" s="660"/>
      <c r="KHA10" s="660"/>
      <c r="KHB10" s="660"/>
      <c r="KHC10" s="660"/>
      <c r="KHD10" s="660"/>
      <c r="KHE10" s="660"/>
      <c r="KHF10" s="660"/>
      <c r="KHG10" s="660"/>
      <c r="KHH10" s="660"/>
      <c r="KHI10" s="660"/>
      <c r="KHJ10" s="660"/>
      <c r="KHK10" s="660"/>
      <c r="KHL10" s="660"/>
      <c r="KHM10" s="660"/>
      <c r="KHN10" s="660"/>
      <c r="KHO10" s="660"/>
      <c r="KHP10" s="660"/>
      <c r="KHQ10" s="660"/>
      <c r="KHR10" s="660"/>
      <c r="KHS10" s="660"/>
      <c r="KHT10" s="660"/>
      <c r="KHU10" s="660"/>
      <c r="KHV10" s="660"/>
      <c r="KHW10" s="660"/>
      <c r="KHX10" s="660"/>
      <c r="KHY10" s="660"/>
      <c r="KHZ10" s="660"/>
      <c r="KIA10" s="660"/>
      <c r="KIB10" s="660"/>
      <c r="KIC10" s="660"/>
      <c r="KID10" s="660"/>
      <c r="KIE10" s="660"/>
      <c r="KIF10" s="660"/>
      <c r="KIG10" s="660"/>
      <c r="KIH10" s="660"/>
      <c r="KII10" s="660"/>
      <c r="KIJ10" s="660"/>
      <c r="KIK10" s="660"/>
      <c r="KIL10" s="660"/>
      <c r="KIM10" s="660"/>
      <c r="KIN10" s="660"/>
      <c r="KIO10" s="660"/>
      <c r="KIP10" s="660"/>
      <c r="KIQ10" s="660"/>
      <c r="KIR10" s="660"/>
      <c r="KIS10" s="660"/>
      <c r="KIT10" s="660"/>
      <c r="KIU10" s="660"/>
      <c r="KIV10" s="660"/>
      <c r="KIW10" s="660"/>
      <c r="KIX10" s="660"/>
      <c r="KIY10" s="660"/>
      <c r="KIZ10" s="660"/>
      <c r="KJA10" s="660"/>
      <c r="KJB10" s="660"/>
      <c r="KJC10" s="660"/>
      <c r="KJD10" s="660"/>
      <c r="KJE10" s="660"/>
      <c r="KJF10" s="660"/>
      <c r="KJG10" s="660"/>
      <c r="KJH10" s="660"/>
      <c r="KJI10" s="660"/>
      <c r="KJJ10" s="660"/>
      <c r="KJK10" s="660"/>
      <c r="KJL10" s="660"/>
      <c r="KJM10" s="660"/>
      <c r="KJN10" s="660"/>
      <c r="KJO10" s="660"/>
      <c r="KJP10" s="660"/>
      <c r="KJQ10" s="660"/>
      <c r="KJR10" s="660"/>
      <c r="KJS10" s="660"/>
      <c r="KJT10" s="660"/>
      <c r="KJU10" s="660"/>
      <c r="KJV10" s="660"/>
      <c r="KJW10" s="660"/>
      <c r="KJX10" s="660"/>
      <c r="KJY10" s="660"/>
      <c r="KJZ10" s="660"/>
      <c r="KKA10" s="660"/>
      <c r="KKB10" s="660"/>
      <c r="KKC10" s="660"/>
      <c r="KKD10" s="660"/>
      <c r="KKE10" s="660"/>
      <c r="KKF10" s="660"/>
      <c r="KKG10" s="660"/>
      <c r="KKH10" s="660"/>
      <c r="KKI10" s="660"/>
      <c r="KKJ10" s="660"/>
      <c r="KKK10" s="660"/>
      <c r="KKL10" s="660"/>
      <c r="KKM10" s="660"/>
      <c r="KKN10" s="660"/>
      <c r="KKO10" s="660"/>
      <c r="KKP10" s="660"/>
      <c r="KKQ10" s="660"/>
      <c r="KKR10" s="660"/>
      <c r="KKS10" s="660"/>
      <c r="KKT10" s="660"/>
      <c r="KKU10" s="660"/>
      <c r="KKV10" s="660"/>
      <c r="KKW10" s="660"/>
      <c r="KKX10" s="660"/>
      <c r="KKY10" s="660"/>
      <c r="KKZ10" s="660"/>
      <c r="KLA10" s="660"/>
      <c r="KLB10" s="660"/>
      <c r="KLC10" s="660"/>
      <c r="KLD10" s="660"/>
      <c r="KLE10" s="660"/>
      <c r="KLF10" s="660"/>
      <c r="KLG10" s="660"/>
      <c r="KLH10" s="660"/>
      <c r="KLI10" s="660"/>
      <c r="KLJ10" s="660"/>
      <c r="KLK10" s="660"/>
      <c r="KLL10" s="660"/>
      <c r="KLM10" s="660"/>
      <c r="KLN10" s="660"/>
      <c r="KLO10" s="660"/>
      <c r="KLP10" s="660"/>
      <c r="KLQ10" s="660"/>
      <c r="KLR10" s="660"/>
      <c r="KLS10" s="660"/>
      <c r="KLT10" s="660"/>
      <c r="KLU10" s="660"/>
      <c r="KLV10" s="660"/>
      <c r="KLW10" s="660"/>
      <c r="KLX10" s="660"/>
      <c r="KLY10" s="660"/>
      <c r="KLZ10" s="660"/>
      <c r="KMA10" s="660"/>
      <c r="KMB10" s="660"/>
      <c r="KMC10" s="660"/>
      <c r="KMD10" s="660"/>
      <c r="KME10" s="660"/>
      <c r="KMF10" s="660"/>
      <c r="KMG10" s="660"/>
      <c r="KMH10" s="660"/>
      <c r="KMI10" s="660"/>
      <c r="KMJ10" s="660"/>
      <c r="KMK10" s="660"/>
      <c r="KML10" s="660"/>
      <c r="KMM10" s="660"/>
      <c r="KMN10" s="660"/>
      <c r="KMO10" s="660"/>
      <c r="KMP10" s="660"/>
      <c r="KMQ10" s="660"/>
      <c r="KMR10" s="660"/>
      <c r="KMS10" s="660"/>
      <c r="KMT10" s="660"/>
      <c r="KMU10" s="660"/>
      <c r="KMV10" s="660"/>
      <c r="KMW10" s="660"/>
      <c r="KMX10" s="660"/>
      <c r="KMY10" s="660"/>
      <c r="KMZ10" s="660"/>
      <c r="KNA10" s="660"/>
      <c r="KNB10" s="660"/>
      <c r="KNC10" s="660"/>
      <c r="KND10" s="660"/>
      <c r="KNE10" s="660"/>
      <c r="KNF10" s="660"/>
      <c r="KNG10" s="660"/>
      <c r="KNH10" s="660"/>
      <c r="KNI10" s="660"/>
      <c r="KNJ10" s="660"/>
      <c r="KNK10" s="660"/>
      <c r="KNL10" s="660"/>
      <c r="KNM10" s="660"/>
      <c r="KNN10" s="660"/>
      <c r="KNO10" s="660"/>
      <c r="KNP10" s="660"/>
      <c r="KNQ10" s="660"/>
      <c r="KNR10" s="660"/>
      <c r="KNS10" s="660"/>
      <c r="KNT10" s="660"/>
      <c r="KNU10" s="660"/>
      <c r="KNV10" s="660"/>
      <c r="KNW10" s="660"/>
      <c r="KNX10" s="660"/>
      <c r="KNY10" s="660"/>
      <c r="KNZ10" s="660"/>
      <c r="KOA10" s="660"/>
      <c r="KOB10" s="660"/>
      <c r="KOC10" s="660"/>
      <c r="KOD10" s="660"/>
      <c r="KOE10" s="660"/>
      <c r="KOF10" s="660"/>
      <c r="KOG10" s="660"/>
      <c r="KOH10" s="660"/>
      <c r="KOI10" s="660"/>
      <c r="KOJ10" s="660"/>
      <c r="KOK10" s="660"/>
      <c r="KOL10" s="660"/>
      <c r="KOM10" s="660"/>
      <c r="KON10" s="660"/>
      <c r="KOO10" s="660"/>
      <c r="KOP10" s="660"/>
      <c r="KOQ10" s="660"/>
      <c r="KOR10" s="660"/>
      <c r="KOS10" s="660"/>
      <c r="KOT10" s="660"/>
      <c r="KOU10" s="660"/>
      <c r="KOV10" s="660"/>
      <c r="KOW10" s="660"/>
      <c r="KOX10" s="660"/>
      <c r="KOY10" s="660"/>
      <c r="KOZ10" s="660"/>
      <c r="KPA10" s="660"/>
      <c r="KPB10" s="660"/>
      <c r="KPC10" s="660"/>
      <c r="KPD10" s="660"/>
      <c r="KPE10" s="660"/>
      <c r="KPF10" s="660"/>
      <c r="KPG10" s="660"/>
      <c r="KPH10" s="660"/>
      <c r="KPI10" s="660"/>
      <c r="KPJ10" s="660"/>
      <c r="KPK10" s="660"/>
      <c r="KPL10" s="660"/>
      <c r="KPM10" s="660"/>
      <c r="KPN10" s="660"/>
      <c r="KPO10" s="660"/>
      <c r="KPP10" s="660"/>
      <c r="KPQ10" s="660"/>
      <c r="KPR10" s="660"/>
      <c r="KPS10" s="660"/>
      <c r="KPT10" s="660"/>
      <c r="KPU10" s="660"/>
      <c r="KPV10" s="660"/>
      <c r="KPW10" s="660"/>
      <c r="KPX10" s="660"/>
      <c r="KPY10" s="660"/>
      <c r="KPZ10" s="660"/>
      <c r="KQA10" s="660"/>
      <c r="KQB10" s="660"/>
      <c r="KQC10" s="660"/>
      <c r="KQD10" s="660"/>
      <c r="KQE10" s="660"/>
      <c r="KQF10" s="660"/>
      <c r="KQG10" s="660"/>
      <c r="KQH10" s="660"/>
      <c r="KQI10" s="660"/>
      <c r="KQJ10" s="660"/>
      <c r="KQK10" s="660"/>
      <c r="KQL10" s="660"/>
      <c r="KQM10" s="660"/>
      <c r="KQN10" s="660"/>
      <c r="KQO10" s="660"/>
      <c r="KQP10" s="660"/>
      <c r="KQQ10" s="660"/>
      <c r="KQR10" s="660"/>
      <c r="KQS10" s="660"/>
      <c r="KQT10" s="660"/>
      <c r="KQU10" s="660"/>
      <c r="KQV10" s="660"/>
      <c r="KQW10" s="660"/>
      <c r="KQX10" s="660"/>
      <c r="KQY10" s="660"/>
      <c r="KQZ10" s="660"/>
      <c r="KRA10" s="660"/>
      <c r="KRB10" s="660"/>
      <c r="KRC10" s="660"/>
      <c r="KRD10" s="660"/>
      <c r="KRE10" s="660"/>
      <c r="KRF10" s="660"/>
      <c r="KRG10" s="660"/>
      <c r="KRH10" s="660"/>
      <c r="KRI10" s="660"/>
      <c r="KRJ10" s="660"/>
      <c r="KRK10" s="660"/>
      <c r="KRL10" s="660"/>
      <c r="KRM10" s="660"/>
      <c r="KRN10" s="660"/>
      <c r="KRO10" s="660"/>
      <c r="KRP10" s="660"/>
      <c r="KRQ10" s="660"/>
      <c r="KRR10" s="660"/>
      <c r="KRS10" s="660"/>
      <c r="KRT10" s="660"/>
      <c r="KRU10" s="660"/>
      <c r="KRV10" s="660"/>
      <c r="KRW10" s="660"/>
      <c r="KRX10" s="660"/>
      <c r="KRY10" s="660"/>
      <c r="KRZ10" s="660"/>
      <c r="KSA10" s="660"/>
      <c r="KSB10" s="660"/>
      <c r="KSC10" s="660"/>
      <c r="KSD10" s="660"/>
      <c r="KSE10" s="660"/>
      <c r="KSF10" s="660"/>
      <c r="KSG10" s="660"/>
      <c r="KSH10" s="660"/>
      <c r="KSI10" s="660"/>
      <c r="KSJ10" s="660"/>
      <c r="KSK10" s="660"/>
      <c r="KSL10" s="660"/>
      <c r="KSM10" s="660"/>
      <c r="KSN10" s="660"/>
      <c r="KSO10" s="660"/>
      <c r="KSP10" s="660"/>
      <c r="KSQ10" s="660"/>
      <c r="KSR10" s="660"/>
      <c r="KSS10" s="660"/>
      <c r="KST10" s="660"/>
      <c r="KSU10" s="660"/>
      <c r="KSV10" s="660"/>
      <c r="KSW10" s="660"/>
      <c r="KSX10" s="660"/>
      <c r="KSY10" s="660"/>
      <c r="KSZ10" s="660"/>
      <c r="KTA10" s="660"/>
      <c r="KTB10" s="660"/>
      <c r="KTC10" s="660"/>
      <c r="KTD10" s="660"/>
      <c r="KTE10" s="660"/>
      <c r="KTF10" s="660"/>
      <c r="KTG10" s="660"/>
      <c r="KTH10" s="660"/>
      <c r="KTI10" s="660"/>
      <c r="KTJ10" s="660"/>
      <c r="KTK10" s="660"/>
      <c r="KTL10" s="660"/>
      <c r="KTM10" s="660"/>
      <c r="KTN10" s="660"/>
      <c r="KTO10" s="660"/>
      <c r="KTP10" s="660"/>
      <c r="KTQ10" s="660"/>
      <c r="KTR10" s="660"/>
      <c r="KTS10" s="660"/>
      <c r="KTT10" s="660"/>
      <c r="KTU10" s="660"/>
      <c r="KTV10" s="660"/>
      <c r="KTW10" s="660"/>
      <c r="KTX10" s="660"/>
      <c r="KTY10" s="660"/>
      <c r="KTZ10" s="660"/>
      <c r="KUA10" s="660"/>
      <c r="KUB10" s="660"/>
      <c r="KUC10" s="660"/>
      <c r="KUD10" s="660"/>
      <c r="KUE10" s="660"/>
      <c r="KUF10" s="660"/>
      <c r="KUG10" s="660"/>
      <c r="KUH10" s="660"/>
      <c r="KUI10" s="660"/>
      <c r="KUJ10" s="660"/>
      <c r="KUK10" s="660"/>
      <c r="KUL10" s="660"/>
      <c r="KUM10" s="660"/>
      <c r="KUN10" s="660"/>
      <c r="KUO10" s="660"/>
      <c r="KUP10" s="660"/>
      <c r="KUQ10" s="660"/>
      <c r="KUR10" s="660"/>
      <c r="KUS10" s="660"/>
      <c r="KUT10" s="660"/>
      <c r="KUU10" s="660"/>
      <c r="KUV10" s="660"/>
      <c r="KUW10" s="660"/>
      <c r="KUX10" s="660"/>
      <c r="KUY10" s="660"/>
      <c r="KUZ10" s="660"/>
      <c r="KVA10" s="660"/>
      <c r="KVB10" s="660"/>
      <c r="KVC10" s="660"/>
      <c r="KVD10" s="660"/>
      <c r="KVE10" s="660"/>
      <c r="KVF10" s="660"/>
      <c r="KVG10" s="660"/>
      <c r="KVH10" s="660"/>
      <c r="KVI10" s="660"/>
      <c r="KVJ10" s="660"/>
      <c r="KVK10" s="660"/>
      <c r="KVL10" s="660"/>
      <c r="KVM10" s="660"/>
      <c r="KVN10" s="660"/>
      <c r="KVO10" s="660"/>
      <c r="KVP10" s="660"/>
      <c r="KVQ10" s="660"/>
      <c r="KVR10" s="660"/>
      <c r="KVS10" s="660"/>
      <c r="KVT10" s="660"/>
      <c r="KVU10" s="660"/>
      <c r="KVV10" s="660"/>
      <c r="KVW10" s="660"/>
      <c r="KVX10" s="660"/>
      <c r="KVY10" s="660"/>
      <c r="KVZ10" s="660"/>
      <c r="KWA10" s="660"/>
      <c r="KWB10" s="660"/>
      <c r="KWC10" s="660"/>
      <c r="KWD10" s="660"/>
      <c r="KWE10" s="660"/>
      <c r="KWF10" s="660"/>
      <c r="KWG10" s="660"/>
      <c r="KWH10" s="660"/>
      <c r="KWI10" s="660"/>
      <c r="KWJ10" s="660"/>
      <c r="KWK10" s="660"/>
      <c r="KWL10" s="660"/>
      <c r="KWM10" s="660"/>
      <c r="KWN10" s="660"/>
      <c r="KWO10" s="660"/>
      <c r="KWP10" s="660"/>
      <c r="KWQ10" s="660"/>
      <c r="KWR10" s="660"/>
      <c r="KWS10" s="660"/>
      <c r="KWT10" s="660"/>
      <c r="KWU10" s="660"/>
      <c r="KWV10" s="660"/>
      <c r="KWW10" s="660"/>
      <c r="KWX10" s="660"/>
      <c r="KWY10" s="660"/>
      <c r="KWZ10" s="660"/>
      <c r="KXA10" s="660"/>
      <c r="KXB10" s="660"/>
      <c r="KXC10" s="660"/>
      <c r="KXD10" s="660"/>
      <c r="KXE10" s="660"/>
      <c r="KXF10" s="660"/>
      <c r="KXG10" s="660"/>
      <c r="KXH10" s="660"/>
      <c r="KXI10" s="660"/>
      <c r="KXJ10" s="660"/>
      <c r="KXK10" s="660"/>
      <c r="KXL10" s="660"/>
      <c r="KXM10" s="660"/>
      <c r="KXN10" s="660"/>
      <c r="KXO10" s="660"/>
      <c r="KXP10" s="660"/>
      <c r="KXQ10" s="660"/>
      <c r="KXR10" s="660"/>
      <c r="KXS10" s="660"/>
      <c r="KXT10" s="660"/>
      <c r="KXU10" s="660"/>
      <c r="KXV10" s="660"/>
      <c r="KXW10" s="660"/>
      <c r="KXX10" s="660"/>
      <c r="KXY10" s="660"/>
      <c r="KXZ10" s="660"/>
      <c r="KYA10" s="660"/>
      <c r="KYB10" s="660"/>
      <c r="KYC10" s="660"/>
      <c r="KYD10" s="660"/>
      <c r="KYE10" s="660"/>
      <c r="KYF10" s="660"/>
      <c r="KYG10" s="660"/>
      <c r="KYH10" s="660"/>
      <c r="KYI10" s="660"/>
      <c r="KYJ10" s="660"/>
      <c r="KYK10" s="660"/>
      <c r="KYL10" s="660"/>
      <c r="KYM10" s="660"/>
      <c r="KYN10" s="660"/>
      <c r="KYO10" s="660"/>
      <c r="KYP10" s="660"/>
      <c r="KYQ10" s="660"/>
      <c r="KYR10" s="660"/>
      <c r="KYS10" s="660"/>
      <c r="KYT10" s="660"/>
      <c r="KYU10" s="660"/>
      <c r="KYV10" s="660"/>
      <c r="KYW10" s="660"/>
      <c r="KYX10" s="660"/>
      <c r="KYY10" s="660"/>
      <c r="KYZ10" s="660"/>
      <c r="KZA10" s="660"/>
      <c r="KZB10" s="660"/>
      <c r="KZC10" s="660"/>
      <c r="KZD10" s="660"/>
      <c r="KZE10" s="660"/>
      <c r="KZF10" s="660"/>
      <c r="KZG10" s="660"/>
      <c r="KZH10" s="660"/>
      <c r="KZI10" s="660"/>
      <c r="KZJ10" s="660"/>
      <c r="KZK10" s="660"/>
      <c r="KZL10" s="660"/>
      <c r="KZM10" s="660"/>
      <c r="KZN10" s="660"/>
      <c r="KZO10" s="660"/>
      <c r="KZP10" s="660"/>
      <c r="KZQ10" s="660"/>
      <c r="KZR10" s="660"/>
      <c r="KZS10" s="660"/>
      <c r="KZT10" s="660"/>
      <c r="KZU10" s="660"/>
      <c r="KZV10" s="660"/>
      <c r="KZW10" s="660"/>
      <c r="KZX10" s="660"/>
      <c r="KZY10" s="660"/>
      <c r="KZZ10" s="660"/>
      <c r="LAA10" s="660"/>
      <c r="LAB10" s="660"/>
      <c r="LAC10" s="660"/>
      <c r="LAD10" s="660"/>
      <c r="LAE10" s="660"/>
      <c r="LAF10" s="660"/>
      <c r="LAG10" s="660"/>
      <c r="LAH10" s="660"/>
      <c r="LAI10" s="660"/>
      <c r="LAJ10" s="660"/>
      <c r="LAK10" s="660"/>
      <c r="LAL10" s="660"/>
      <c r="LAM10" s="660"/>
      <c r="LAN10" s="660"/>
      <c r="LAO10" s="660"/>
      <c r="LAP10" s="660"/>
      <c r="LAQ10" s="660"/>
      <c r="LAR10" s="660"/>
      <c r="LAS10" s="660"/>
      <c r="LAT10" s="660"/>
      <c r="LAU10" s="660"/>
      <c r="LAV10" s="660"/>
      <c r="LAW10" s="660"/>
      <c r="LAX10" s="660"/>
      <c r="LAY10" s="660"/>
      <c r="LAZ10" s="660"/>
      <c r="LBA10" s="660"/>
      <c r="LBB10" s="660"/>
      <c r="LBC10" s="660"/>
      <c r="LBD10" s="660"/>
      <c r="LBE10" s="660"/>
      <c r="LBF10" s="660"/>
      <c r="LBG10" s="660"/>
      <c r="LBH10" s="660"/>
      <c r="LBI10" s="660"/>
      <c r="LBJ10" s="660"/>
      <c r="LBK10" s="660"/>
      <c r="LBL10" s="660"/>
      <c r="LBM10" s="660"/>
      <c r="LBN10" s="660"/>
      <c r="LBO10" s="660"/>
      <c r="LBP10" s="660"/>
      <c r="LBQ10" s="660"/>
      <c r="LBR10" s="660"/>
      <c r="LBS10" s="660"/>
      <c r="LBT10" s="660"/>
      <c r="LBU10" s="660"/>
      <c r="LBV10" s="660"/>
      <c r="LBW10" s="660"/>
      <c r="LBX10" s="660"/>
      <c r="LBY10" s="660"/>
      <c r="LBZ10" s="660"/>
      <c r="LCA10" s="660"/>
      <c r="LCB10" s="660"/>
      <c r="LCC10" s="660"/>
      <c r="LCD10" s="660"/>
      <c r="LCE10" s="660"/>
      <c r="LCF10" s="660"/>
      <c r="LCG10" s="660"/>
      <c r="LCH10" s="660"/>
      <c r="LCI10" s="660"/>
      <c r="LCJ10" s="660"/>
      <c r="LCK10" s="660"/>
      <c r="LCL10" s="660"/>
      <c r="LCM10" s="660"/>
      <c r="LCN10" s="660"/>
      <c r="LCO10" s="660"/>
      <c r="LCP10" s="660"/>
      <c r="LCQ10" s="660"/>
      <c r="LCR10" s="660"/>
      <c r="LCS10" s="660"/>
      <c r="LCT10" s="660"/>
      <c r="LCU10" s="660"/>
      <c r="LCV10" s="660"/>
      <c r="LCW10" s="660"/>
      <c r="LCX10" s="660"/>
      <c r="LCY10" s="660"/>
      <c r="LCZ10" s="660"/>
      <c r="LDA10" s="660"/>
      <c r="LDB10" s="660"/>
      <c r="LDC10" s="660"/>
      <c r="LDD10" s="660"/>
      <c r="LDE10" s="660"/>
      <c r="LDF10" s="660"/>
      <c r="LDG10" s="660"/>
      <c r="LDH10" s="660"/>
      <c r="LDI10" s="660"/>
      <c r="LDJ10" s="660"/>
      <c r="LDK10" s="660"/>
      <c r="LDL10" s="660"/>
      <c r="LDM10" s="660"/>
      <c r="LDN10" s="660"/>
      <c r="LDO10" s="660"/>
      <c r="LDP10" s="660"/>
      <c r="LDQ10" s="660"/>
      <c r="LDR10" s="660"/>
      <c r="LDS10" s="660"/>
      <c r="LDT10" s="660"/>
      <c r="LDU10" s="660"/>
      <c r="LDV10" s="660"/>
      <c r="LDW10" s="660"/>
      <c r="LDX10" s="660"/>
      <c r="LDY10" s="660"/>
      <c r="LDZ10" s="660"/>
      <c r="LEA10" s="660"/>
      <c r="LEB10" s="660"/>
      <c r="LEC10" s="660"/>
      <c r="LED10" s="660"/>
      <c r="LEE10" s="660"/>
      <c r="LEF10" s="660"/>
      <c r="LEG10" s="660"/>
      <c r="LEH10" s="660"/>
      <c r="LEI10" s="660"/>
      <c r="LEJ10" s="660"/>
      <c r="LEK10" s="660"/>
      <c r="LEL10" s="660"/>
      <c r="LEM10" s="660"/>
      <c r="LEN10" s="660"/>
      <c r="LEO10" s="660"/>
      <c r="LEP10" s="660"/>
      <c r="LEQ10" s="660"/>
      <c r="LER10" s="660"/>
      <c r="LES10" s="660"/>
      <c r="LET10" s="660"/>
      <c r="LEU10" s="660"/>
      <c r="LEV10" s="660"/>
      <c r="LEW10" s="660"/>
      <c r="LEX10" s="660"/>
      <c r="LEY10" s="660"/>
      <c r="LEZ10" s="660"/>
      <c r="LFA10" s="660"/>
      <c r="LFB10" s="660"/>
      <c r="LFC10" s="660"/>
      <c r="LFD10" s="660"/>
      <c r="LFE10" s="660"/>
      <c r="LFF10" s="660"/>
      <c r="LFG10" s="660"/>
      <c r="LFH10" s="660"/>
      <c r="LFI10" s="660"/>
      <c r="LFJ10" s="660"/>
      <c r="LFK10" s="660"/>
      <c r="LFL10" s="660"/>
      <c r="LFM10" s="660"/>
      <c r="LFN10" s="660"/>
      <c r="LFO10" s="660"/>
      <c r="LFP10" s="660"/>
      <c r="LFQ10" s="660"/>
      <c r="LFR10" s="660"/>
      <c r="LFS10" s="660"/>
      <c r="LFT10" s="660"/>
      <c r="LFU10" s="660"/>
      <c r="LFV10" s="660"/>
      <c r="LFW10" s="660"/>
      <c r="LFX10" s="660"/>
      <c r="LFY10" s="660"/>
      <c r="LFZ10" s="660"/>
      <c r="LGA10" s="660"/>
      <c r="LGB10" s="660"/>
      <c r="LGC10" s="660"/>
      <c r="LGD10" s="660"/>
      <c r="LGE10" s="660"/>
      <c r="LGF10" s="660"/>
      <c r="LGG10" s="660"/>
      <c r="LGH10" s="660"/>
      <c r="LGI10" s="660"/>
      <c r="LGJ10" s="660"/>
      <c r="LGK10" s="660"/>
      <c r="LGL10" s="660"/>
      <c r="LGM10" s="660"/>
      <c r="LGN10" s="660"/>
      <c r="LGO10" s="660"/>
      <c r="LGP10" s="660"/>
      <c r="LGQ10" s="660"/>
      <c r="LGR10" s="660"/>
      <c r="LGS10" s="660"/>
      <c r="LGT10" s="660"/>
      <c r="LGU10" s="660"/>
      <c r="LGV10" s="660"/>
      <c r="LGW10" s="660"/>
      <c r="LGX10" s="660"/>
      <c r="LGY10" s="660"/>
      <c r="LGZ10" s="660"/>
      <c r="LHA10" s="660"/>
      <c r="LHB10" s="660"/>
      <c r="LHC10" s="660"/>
      <c r="LHD10" s="660"/>
      <c r="LHE10" s="660"/>
      <c r="LHF10" s="660"/>
      <c r="LHG10" s="660"/>
      <c r="LHH10" s="660"/>
      <c r="LHI10" s="660"/>
      <c r="LHJ10" s="660"/>
      <c r="LHK10" s="660"/>
      <c r="LHL10" s="660"/>
      <c r="LHM10" s="660"/>
      <c r="LHN10" s="660"/>
      <c r="LHO10" s="660"/>
      <c r="LHP10" s="660"/>
      <c r="LHQ10" s="660"/>
      <c r="LHR10" s="660"/>
      <c r="LHS10" s="660"/>
      <c r="LHT10" s="660"/>
      <c r="LHU10" s="660"/>
      <c r="LHV10" s="660"/>
      <c r="LHW10" s="660"/>
      <c r="LHX10" s="660"/>
      <c r="LHY10" s="660"/>
      <c r="LHZ10" s="660"/>
      <c r="LIA10" s="660"/>
      <c r="LIB10" s="660"/>
      <c r="LIC10" s="660"/>
      <c r="LID10" s="660"/>
      <c r="LIE10" s="660"/>
      <c r="LIF10" s="660"/>
      <c r="LIG10" s="660"/>
      <c r="LIH10" s="660"/>
      <c r="LII10" s="660"/>
      <c r="LIJ10" s="660"/>
      <c r="LIK10" s="660"/>
      <c r="LIL10" s="660"/>
      <c r="LIM10" s="660"/>
      <c r="LIN10" s="660"/>
      <c r="LIO10" s="660"/>
      <c r="LIP10" s="660"/>
      <c r="LIQ10" s="660"/>
      <c r="LIR10" s="660"/>
      <c r="LIS10" s="660"/>
      <c r="LIT10" s="660"/>
      <c r="LIU10" s="660"/>
      <c r="LIV10" s="660"/>
      <c r="LIW10" s="660"/>
      <c r="LIX10" s="660"/>
      <c r="LIY10" s="660"/>
      <c r="LIZ10" s="660"/>
      <c r="LJA10" s="660"/>
      <c r="LJB10" s="660"/>
      <c r="LJC10" s="660"/>
      <c r="LJD10" s="660"/>
      <c r="LJE10" s="660"/>
      <c r="LJF10" s="660"/>
      <c r="LJG10" s="660"/>
      <c r="LJH10" s="660"/>
      <c r="LJI10" s="660"/>
      <c r="LJJ10" s="660"/>
      <c r="LJK10" s="660"/>
      <c r="LJL10" s="660"/>
      <c r="LJM10" s="660"/>
      <c r="LJN10" s="660"/>
      <c r="LJO10" s="660"/>
      <c r="LJP10" s="660"/>
      <c r="LJQ10" s="660"/>
      <c r="LJR10" s="660"/>
      <c r="LJS10" s="660"/>
      <c r="LJT10" s="660"/>
      <c r="LJU10" s="660"/>
      <c r="LJV10" s="660"/>
      <c r="LJW10" s="660"/>
      <c r="LJX10" s="660"/>
      <c r="LJY10" s="660"/>
      <c r="LJZ10" s="660"/>
      <c r="LKA10" s="660"/>
      <c r="LKB10" s="660"/>
      <c r="LKC10" s="660"/>
      <c r="LKD10" s="660"/>
      <c r="LKE10" s="660"/>
      <c r="LKF10" s="660"/>
      <c r="LKG10" s="660"/>
      <c r="LKH10" s="660"/>
      <c r="LKI10" s="660"/>
      <c r="LKJ10" s="660"/>
      <c r="LKK10" s="660"/>
      <c r="LKL10" s="660"/>
      <c r="LKM10" s="660"/>
      <c r="LKN10" s="660"/>
      <c r="LKO10" s="660"/>
      <c r="LKP10" s="660"/>
      <c r="LKQ10" s="660"/>
      <c r="LKR10" s="660"/>
      <c r="LKS10" s="660"/>
      <c r="LKT10" s="660"/>
      <c r="LKU10" s="660"/>
      <c r="LKV10" s="660"/>
      <c r="LKW10" s="660"/>
      <c r="LKX10" s="660"/>
      <c r="LKY10" s="660"/>
      <c r="LKZ10" s="660"/>
      <c r="LLA10" s="660"/>
      <c r="LLB10" s="660"/>
      <c r="LLC10" s="660"/>
      <c r="LLD10" s="660"/>
      <c r="LLE10" s="660"/>
      <c r="LLF10" s="660"/>
      <c r="LLG10" s="660"/>
      <c r="LLH10" s="660"/>
      <c r="LLI10" s="660"/>
      <c r="LLJ10" s="660"/>
      <c r="LLK10" s="660"/>
      <c r="LLL10" s="660"/>
      <c r="LLM10" s="660"/>
      <c r="LLN10" s="660"/>
      <c r="LLO10" s="660"/>
      <c r="LLP10" s="660"/>
      <c r="LLQ10" s="660"/>
      <c r="LLR10" s="660"/>
      <c r="LLS10" s="660"/>
      <c r="LLT10" s="660"/>
      <c r="LLU10" s="660"/>
      <c r="LLV10" s="660"/>
      <c r="LLW10" s="660"/>
      <c r="LLX10" s="660"/>
      <c r="LLY10" s="660"/>
      <c r="LLZ10" s="660"/>
      <c r="LMA10" s="660"/>
      <c r="LMB10" s="660"/>
      <c r="LMC10" s="660"/>
      <c r="LMD10" s="660"/>
      <c r="LME10" s="660"/>
      <c r="LMF10" s="660"/>
      <c r="LMG10" s="660"/>
      <c r="LMH10" s="660"/>
      <c r="LMI10" s="660"/>
      <c r="LMJ10" s="660"/>
      <c r="LMK10" s="660"/>
      <c r="LML10" s="660"/>
      <c r="LMM10" s="660"/>
      <c r="LMN10" s="660"/>
      <c r="LMO10" s="660"/>
      <c r="LMP10" s="660"/>
      <c r="LMQ10" s="660"/>
      <c r="LMR10" s="660"/>
      <c r="LMS10" s="660"/>
      <c r="LMT10" s="660"/>
      <c r="LMU10" s="660"/>
      <c r="LMV10" s="660"/>
      <c r="LMW10" s="660"/>
      <c r="LMX10" s="660"/>
      <c r="LMY10" s="660"/>
      <c r="LMZ10" s="660"/>
      <c r="LNA10" s="660"/>
      <c r="LNB10" s="660"/>
      <c r="LNC10" s="660"/>
      <c r="LND10" s="660"/>
      <c r="LNE10" s="660"/>
      <c r="LNF10" s="660"/>
      <c r="LNG10" s="660"/>
      <c r="LNH10" s="660"/>
      <c r="LNI10" s="660"/>
      <c r="LNJ10" s="660"/>
      <c r="LNK10" s="660"/>
      <c r="LNL10" s="660"/>
      <c r="LNM10" s="660"/>
      <c r="LNN10" s="660"/>
      <c r="LNO10" s="660"/>
      <c r="LNP10" s="660"/>
      <c r="LNQ10" s="660"/>
      <c r="LNR10" s="660"/>
      <c r="LNS10" s="660"/>
      <c r="LNT10" s="660"/>
      <c r="LNU10" s="660"/>
      <c r="LNV10" s="660"/>
      <c r="LNW10" s="660"/>
      <c r="LNX10" s="660"/>
      <c r="LNY10" s="660"/>
      <c r="LNZ10" s="660"/>
      <c r="LOA10" s="660"/>
      <c r="LOB10" s="660"/>
      <c r="LOC10" s="660"/>
      <c r="LOD10" s="660"/>
      <c r="LOE10" s="660"/>
      <c r="LOF10" s="660"/>
      <c r="LOG10" s="660"/>
      <c r="LOH10" s="660"/>
      <c r="LOI10" s="660"/>
      <c r="LOJ10" s="660"/>
      <c r="LOK10" s="660"/>
      <c r="LOL10" s="660"/>
      <c r="LOM10" s="660"/>
      <c r="LON10" s="660"/>
      <c r="LOO10" s="660"/>
      <c r="LOP10" s="660"/>
      <c r="LOQ10" s="660"/>
      <c r="LOR10" s="660"/>
      <c r="LOS10" s="660"/>
      <c r="LOT10" s="660"/>
      <c r="LOU10" s="660"/>
      <c r="LOV10" s="660"/>
      <c r="LOW10" s="660"/>
      <c r="LOX10" s="660"/>
      <c r="LOY10" s="660"/>
      <c r="LOZ10" s="660"/>
      <c r="LPA10" s="660"/>
      <c r="LPB10" s="660"/>
      <c r="LPC10" s="660"/>
      <c r="LPD10" s="660"/>
      <c r="LPE10" s="660"/>
      <c r="LPF10" s="660"/>
      <c r="LPG10" s="660"/>
      <c r="LPH10" s="660"/>
      <c r="LPI10" s="660"/>
      <c r="LPJ10" s="660"/>
      <c r="LPK10" s="660"/>
      <c r="LPL10" s="660"/>
      <c r="LPM10" s="660"/>
      <c r="LPN10" s="660"/>
      <c r="LPO10" s="660"/>
      <c r="LPP10" s="660"/>
      <c r="LPQ10" s="660"/>
      <c r="LPR10" s="660"/>
      <c r="LPS10" s="660"/>
      <c r="LPT10" s="660"/>
      <c r="LPU10" s="660"/>
      <c r="LPV10" s="660"/>
      <c r="LPW10" s="660"/>
      <c r="LPX10" s="660"/>
      <c r="LPY10" s="660"/>
      <c r="LPZ10" s="660"/>
      <c r="LQA10" s="660"/>
      <c r="LQB10" s="660"/>
      <c r="LQC10" s="660"/>
      <c r="LQD10" s="660"/>
      <c r="LQE10" s="660"/>
      <c r="LQF10" s="660"/>
      <c r="LQG10" s="660"/>
      <c r="LQH10" s="660"/>
      <c r="LQI10" s="660"/>
      <c r="LQJ10" s="660"/>
      <c r="LQK10" s="660"/>
      <c r="LQL10" s="660"/>
      <c r="LQM10" s="660"/>
      <c r="LQN10" s="660"/>
      <c r="LQO10" s="660"/>
      <c r="LQP10" s="660"/>
      <c r="LQQ10" s="660"/>
      <c r="LQR10" s="660"/>
      <c r="LQS10" s="660"/>
      <c r="LQT10" s="660"/>
      <c r="LQU10" s="660"/>
      <c r="LQV10" s="660"/>
      <c r="LQW10" s="660"/>
      <c r="LQX10" s="660"/>
      <c r="LQY10" s="660"/>
      <c r="LQZ10" s="660"/>
      <c r="LRA10" s="660"/>
      <c r="LRB10" s="660"/>
      <c r="LRC10" s="660"/>
      <c r="LRD10" s="660"/>
      <c r="LRE10" s="660"/>
      <c r="LRF10" s="660"/>
      <c r="LRG10" s="660"/>
      <c r="LRH10" s="660"/>
      <c r="LRI10" s="660"/>
      <c r="LRJ10" s="660"/>
      <c r="LRK10" s="660"/>
      <c r="LRL10" s="660"/>
      <c r="LRM10" s="660"/>
      <c r="LRN10" s="660"/>
      <c r="LRO10" s="660"/>
      <c r="LRP10" s="660"/>
      <c r="LRQ10" s="660"/>
      <c r="LRR10" s="660"/>
      <c r="LRS10" s="660"/>
      <c r="LRT10" s="660"/>
      <c r="LRU10" s="660"/>
      <c r="LRV10" s="660"/>
      <c r="LRW10" s="660"/>
      <c r="LRX10" s="660"/>
      <c r="LRY10" s="660"/>
      <c r="LRZ10" s="660"/>
      <c r="LSA10" s="660"/>
      <c r="LSB10" s="660"/>
      <c r="LSC10" s="660"/>
      <c r="LSD10" s="660"/>
      <c r="LSE10" s="660"/>
      <c r="LSF10" s="660"/>
      <c r="LSG10" s="660"/>
      <c r="LSH10" s="660"/>
      <c r="LSI10" s="660"/>
      <c r="LSJ10" s="660"/>
      <c r="LSK10" s="660"/>
      <c r="LSL10" s="660"/>
      <c r="LSM10" s="660"/>
      <c r="LSN10" s="660"/>
      <c r="LSO10" s="660"/>
      <c r="LSP10" s="660"/>
      <c r="LSQ10" s="660"/>
      <c r="LSR10" s="660"/>
      <c r="LSS10" s="660"/>
      <c r="LST10" s="660"/>
      <c r="LSU10" s="660"/>
      <c r="LSV10" s="660"/>
      <c r="LSW10" s="660"/>
      <c r="LSX10" s="660"/>
      <c r="LSY10" s="660"/>
      <c r="LSZ10" s="660"/>
      <c r="LTA10" s="660"/>
      <c r="LTB10" s="660"/>
      <c r="LTC10" s="660"/>
      <c r="LTD10" s="660"/>
      <c r="LTE10" s="660"/>
      <c r="LTF10" s="660"/>
      <c r="LTG10" s="660"/>
      <c r="LTH10" s="660"/>
      <c r="LTI10" s="660"/>
      <c r="LTJ10" s="660"/>
      <c r="LTK10" s="660"/>
      <c r="LTL10" s="660"/>
      <c r="LTM10" s="660"/>
      <c r="LTN10" s="660"/>
      <c r="LTO10" s="660"/>
      <c r="LTP10" s="660"/>
      <c r="LTQ10" s="660"/>
      <c r="LTR10" s="660"/>
      <c r="LTS10" s="660"/>
      <c r="LTT10" s="660"/>
      <c r="LTU10" s="660"/>
      <c r="LTV10" s="660"/>
      <c r="LTW10" s="660"/>
      <c r="LTX10" s="660"/>
      <c r="LTY10" s="660"/>
      <c r="LTZ10" s="660"/>
      <c r="LUA10" s="660"/>
      <c r="LUB10" s="660"/>
      <c r="LUC10" s="660"/>
      <c r="LUD10" s="660"/>
      <c r="LUE10" s="660"/>
      <c r="LUF10" s="660"/>
      <c r="LUG10" s="660"/>
      <c r="LUH10" s="660"/>
      <c r="LUI10" s="660"/>
      <c r="LUJ10" s="660"/>
      <c r="LUK10" s="660"/>
      <c r="LUL10" s="660"/>
      <c r="LUM10" s="660"/>
      <c r="LUN10" s="660"/>
      <c r="LUO10" s="660"/>
      <c r="LUP10" s="660"/>
      <c r="LUQ10" s="660"/>
      <c r="LUR10" s="660"/>
      <c r="LUS10" s="660"/>
      <c r="LUT10" s="660"/>
      <c r="LUU10" s="660"/>
      <c r="LUV10" s="660"/>
      <c r="LUW10" s="660"/>
      <c r="LUX10" s="660"/>
      <c r="LUY10" s="660"/>
      <c r="LUZ10" s="660"/>
      <c r="LVA10" s="660"/>
      <c r="LVB10" s="660"/>
      <c r="LVC10" s="660"/>
      <c r="LVD10" s="660"/>
      <c r="LVE10" s="660"/>
      <c r="LVF10" s="660"/>
      <c r="LVG10" s="660"/>
      <c r="LVH10" s="660"/>
      <c r="LVI10" s="660"/>
      <c r="LVJ10" s="660"/>
      <c r="LVK10" s="660"/>
      <c r="LVL10" s="660"/>
      <c r="LVM10" s="660"/>
      <c r="LVN10" s="660"/>
      <c r="LVO10" s="660"/>
      <c r="LVP10" s="660"/>
      <c r="LVQ10" s="660"/>
      <c r="LVR10" s="660"/>
      <c r="LVS10" s="660"/>
      <c r="LVT10" s="660"/>
      <c r="LVU10" s="660"/>
      <c r="LVV10" s="660"/>
      <c r="LVW10" s="660"/>
      <c r="LVX10" s="660"/>
      <c r="LVY10" s="660"/>
      <c r="LVZ10" s="660"/>
      <c r="LWA10" s="660"/>
      <c r="LWB10" s="660"/>
      <c r="LWC10" s="660"/>
      <c r="LWD10" s="660"/>
      <c r="LWE10" s="660"/>
      <c r="LWF10" s="660"/>
      <c r="LWG10" s="660"/>
      <c r="LWH10" s="660"/>
      <c r="LWI10" s="660"/>
      <c r="LWJ10" s="660"/>
      <c r="LWK10" s="660"/>
      <c r="LWL10" s="660"/>
      <c r="LWM10" s="660"/>
      <c r="LWN10" s="660"/>
      <c r="LWO10" s="660"/>
      <c r="LWP10" s="660"/>
      <c r="LWQ10" s="660"/>
      <c r="LWR10" s="660"/>
      <c r="LWS10" s="660"/>
      <c r="LWT10" s="660"/>
      <c r="LWU10" s="660"/>
      <c r="LWV10" s="660"/>
      <c r="LWW10" s="660"/>
      <c r="LWX10" s="660"/>
      <c r="LWY10" s="660"/>
      <c r="LWZ10" s="660"/>
      <c r="LXA10" s="660"/>
      <c r="LXB10" s="660"/>
      <c r="LXC10" s="660"/>
      <c r="LXD10" s="660"/>
      <c r="LXE10" s="660"/>
      <c r="LXF10" s="660"/>
      <c r="LXG10" s="660"/>
      <c r="LXH10" s="660"/>
      <c r="LXI10" s="660"/>
      <c r="LXJ10" s="660"/>
      <c r="LXK10" s="660"/>
      <c r="LXL10" s="660"/>
      <c r="LXM10" s="660"/>
      <c r="LXN10" s="660"/>
      <c r="LXO10" s="660"/>
      <c r="LXP10" s="660"/>
      <c r="LXQ10" s="660"/>
      <c r="LXR10" s="660"/>
      <c r="LXS10" s="660"/>
      <c r="LXT10" s="660"/>
      <c r="LXU10" s="660"/>
      <c r="LXV10" s="660"/>
      <c r="LXW10" s="660"/>
      <c r="LXX10" s="660"/>
      <c r="LXY10" s="660"/>
      <c r="LXZ10" s="660"/>
      <c r="LYA10" s="660"/>
      <c r="LYB10" s="660"/>
      <c r="LYC10" s="660"/>
      <c r="LYD10" s="660"/>
      <c r="LYE10" s="660"/>
      <c r="LYF10" s="660"/>
      <c r="LYG10" s="660"/>
      <c r="LYH10" s="660"/>
      <c r="LYI10" s="660"/>
      <c r="LYJ10" s="660"/>
      <c r="LYK10" s="660"/>
      <c r="LYL10" s="660"/>
      <c r="LYM10" s="660"/>
      <c r="LYN10" s="660"/>
      <c r="LYO10" s="660"/>
      <c r="LYP10" s="660"/>
      <c r="LYQ10" s="660"/>
      <c r="LYR10" s="660"/>
      <c r="LYS10" s="660"/>
      <c r="LYT10" s="660"/>
      <c r="LYU10" s="660"/>
      <c r="LYV10" s="660"/>
      <c r="LYW10" s="660"/>
      <c r="LYX10" s="660"/>
      <c r="LYY10" s="660"/>
      <c r="LYZ10" s="660"/>
      <c r="LZA10" s="660"/>
      <c r="LZB10" s="660"/>
      <c r="LZC10" s="660"/>
      <c r="LZD10" s="660"/>
      <c r="LZE10" s="660"/>
      <c r="LZF10" s="660"/>
      <c r="LZG10" s="660"/>
      <c r="LZH10" s="660"/>
      <c r="LZI10" s="660"/>
      <c r="LZJ10" s="660"/>
      <c r="LZK10" s="660"/>
      <c r="LZL10" s="660"/>
      <c r="LZM10" s="660"/>
      <c r="LZN10" s="660"/>
      <c r="LZO10" s="660"/>
      <c r="LZP10" s="660"/>
      <c r="LZQ10" s="660"/>
      <c r="LZR10" s="660"/>
      <c r="LZS10" s="660"/>
      <c r="LZT10" s="660"/>
      <c r="LZU10" s="660"/>
      <c r="LZV10" s="660"/>
      <c r="LZW10" s="660"/>
      <c r="LZX10" s="660"/>
      <c r="LZY10" s="660"/>
      <c r="LZZ10" s="660"/>
      <c r="MAA10" s="660"/>
      <c r="MAB10" s="660"/>
      <c r="MAC10" s="660"/>
      <c r="MAD10" s="660"/>
      <c r="MAE10" s="660"/>
      <c r="MAF10" s="660"/>
      <c r="MAG10" s="660"/>
      <c r="MAH10" s="660"/>
      <c r="MAI10" s="660"/>
      <c r="MAJ10" s="660"/>
      <c r="MAK10" s="660"/>
      <c r="MAL10" s="660"/>
      <c r="MAM10" s="660"/>
      <c r="MAN10" s="660"/>
      <c r="MAO10" s="660"/>
      <c r="MAP10" s="660"/>
      <c r="MAQ10" s="660"/>
      <c r="MAR10" s="660"/>
      <c r="MAS10" s="660"/>
      <c r="MAT10" s="660"/>
      <c r="MAU10" s="660"/>
      <c r="MAV10" s="660"/>
      <c r="MAW10" s="660"/>
      <c r="MAX10" s="660"/>
      <c r="MAY10" s="660"/>
      <c r="MAZ10" s="660"/>
      <c r="MBA10" s="660"/>
      <c r="MBB10" s="660"/>
      <c r="MBC10" s="660"/>
      <c r="MBD10" s="660"/>
      <c r="MBE10" s="660"/>
      <c r="MBF10" s="660"/>
      <c r="MBG10" s="660"/>
      <c r="MBH10" s="660"/>
      <c r="MBI10" s="660"/>
      <c r="MBJ10" s="660"/>
      <c r="MBK10" s="660"/>
      <c r="MBL10" s="660"/>
      <c r="MBM10" s="660"/>
      <c r="MBN10" s="660"/>
      <c r="MBO10" s="660"/>
      <c r="MBP10" s="660"/>
      <c r="MBQ10" s="660"/>
      <c r="MBR10" s="660"/>
      <c r="MBS10" s="660"/>
      <c r="MBT10" s="660"/>
      <c r="MBU10" s="660"/>
      <c r="MBV10" s="660"/>
      <c r="MBW10" s="660"/>
      <c r="MBX10" s="660"/>
      <c r="MBY10" s="660"/>
      <c r="MBZ10" s="660"/>
      <c r="MCA10" s="660"/>
      <c r="MCB10" s="660"/>
      <c r="MCC10" s="660"/>
      <c r="MCD10" s="660"/>
      <c r="MCE10" s="660"/>
      <c r="MCF10" s="660"/>
      <c r="MCG10" s="660"/>
      <c r="MCH10" s="660"/>
      <c r="MCI10" s="660"/>
      <c r="MCJ10" s="660"/>
      <c r="MCK10" s="660"/>
      <c r="MCL10" s="660"/>
      <c r="MCM10" s="660"/>
      <c r="MCN10" s="660"/>
      <c r="MCO10" s="660"/>
      <c r="MCP10" s="660"/>
      <c r="MCQ10" s="660"/>
      <c r="MCR10" s="660"/>
      <c r="MCS10" s="660"/>
      <c r="MCT10" s="660"/>
      <c r="MCU10" s="660"/>
      <c r="MCV10" s="660"/>
      <c r="MCW10" s="660"/>
      <c r="MCX10" s="660"/>
      <c r="MCY10" s="660"/>
      <c r="MCZ10" s="660"/>
      <c r="MDA10" s="660"/>
      <c r="MDB10" s="660"/>
      <c r="MDC10" s="660"/>
      <c r="MDD10" s="660"/>
      <c r="MDE10" s="660"/>
      <c r="MDF10" s="660"/>
      <c r="MDG10" s="660"/>
      <c r="MDH10" s="660"/>
      <c r="MDI10" s="660"/>
      <c r="MDJ10" s="660"/>
      <c r="MDK10" s="660"/>
      <c r="MDL10" s="660"/>
      <c r="MDM10" s="660"/>
      <c r="MDN10" s="660"/>
      <c r="MDO10" s="660"/>
      <c r="MDP10" s="660"/>
      <c r="MDQ10" s="660"/>
      <c r="MDR10" s="660"/>
      <c r="MDS10" s="660"/>
      <c r="MDT10" s="660"/>
      <c r="MDU10" s="660"/>
      <c r="MDV10" s="660"/>
      <c r="MDW10" s="660"/>
      <c r="MDX10" s="660"/>
      <c r="MDY10" s="660"/>
      <c r="MDZ10" s="660"/>
      <c r="MEA10" s="660"/>
      <c r="MEB10" s="660"/>
      <c r="MEC10" s="660"/>
      <c r="MED10" s="660"/>
      <c r="MEE10" s="660"/>
      <c r="MEF10" s="660"/>
      <c r="MEG10" s="660"/>
      <c r="MEH10" s="660"/>
      <c r="MEI10" s="660"/>
      <c r="MEJ10" s="660"/>
      <c r="MEK10" s="660"/>
      <c r="MEL10" s="660"/>
      <c r="MEM10" s="660"/>
      <c r="MEN10" s="660"/>
      <c r="MEO10" s="660"/>
      <c r="MEP10" s="660"/>
      <c r="MEQ10" s="660"/>
      <c r="MER10" s="660"/>
      <c r="MES10" s="660"/>
      <c r="MET10" s="660"/>
      <c r="MEU10" s="660"/>
      <c r="MEV10" s="660"/>
      <c r="MEW10" s="660"/>
      <c r="MEX10" s="660"/>
      <c r="MEY10" s="660"/>
      <c r="MEZ10" s="660"/>
      <c r="MFA10" s="660"/>
      <c r="MFB10" s="660"/>
      <c r="MFC10" s="660"/>
      <c r="MFD10" s="660"/>
      <c r="MFE10" s="660"/>
      <c r="MFF10" s="660"/>
      <c r="MFG10" s="660"/>
      <c r="MFH10" s="660"/>
      <c r="MFI10" s="660"/>
      <c r="MFJ10" s="660"/>
      <c r="MFK10" s="660"/>
      <c r="MFL10" s="660"/>
      <c r="MFM10" s="660"/>
      <c r="MFN10" s="660"/>
      <c r="MFO10" s="660"/>
      <c r="MFP10" s="660"/>
      <c r="MFQ10" s="660"/>
      <c r="MFR10" s="660"/>
      <c r="MFS10" s="660"/>
      <c r="MFT10" s="660"/>
      <c r="MFU10" s="660"/>
      <c r="MFV10" s="660"/>
      <c r="MFW10" s="660"/>
      <c r="MFX10" s="660"/>
      <c r="MFY10" s="660"/>
      <c r="MFZ10" s="660"/>
      <c r="MGA10" s="660"/>
      <c r="MGB10" s="660"/>
      <c r="MGC10" s="660"/>
      <c r="MGD10" s="660"/>
      <c r="MGE10" s="660"/>
      <c r="MGF10" s="660"/>
      <c r="MGG10" s="660"/>
      <c r="MGH10" s="660"/>
      <c r="MGI10" s="660"/>
      <c r="MGJ10" s="660"/>
      <c r="MGK10" s="660"/>
      <c r="MGL10" s="660"/>
      <c r="MGM10" s="660"/>
      <c r="MGN10" s="660"/>
      <c r="MGO10" s="660"/>
      <c r="MGP10" s="660"/>
      <c r="MGQ10" s="660"/>
      <c r="MGR10" s="660"/>
      <c r="MGS10" s="660"/>
      <c r="MGT10" s="660"/>
      <c r="MGU10" s="660"/>
      <c r="MGV10" s="660"/>
      <c r="MGW10" s="660"/>
      <c r="MGX10" s="660"/>
      <c r="MGY10" s="660"/>
      <c r="MGZ10" s="660"/>
      <c r="MHA10" s="660"/>
      <c r="MHB10" s="660"/>
      <c r="MHC10" s="660"/>
      <c r="MHD10" s="660"/>
      <c r="MHE10" s="660"/>
      <c r="MHF10" s="660"/>
      <c r="MHG10" s="660"/>
      <c r="MHH10" s="660"/>
      <c r="MHI10" s="660"/>
      <c r="MHJ10" s="660"/>
      <c r="MHK10" s="660"/>
      <c r="MHL10" s="660"/>
      <c r="MHM10" s="660"/>
      <c r="MHN10" s="660"/>
      <c r="MHO10" s="660"/>
      <c r="MHP10" s="660"/>
      <c r="MHQ10" s="660"/>
      <c r="MHR10" s="660"/>
      <c r="MHS10" s="660"/>
      <c r="MHT10" s="660"/>
      <c r="MHU10" s="660"/>
      <c r="MHV10" s="660"/>
      <c r="MHW10" s="660"/>
      <c r="MHX10" s="660"/>
      <c r="MHY10" s="660"/>
      <c r="MHZ10" s="660"/>
      <c r="MIA10" s="660"/>
      <c r="MIB10" s="660"/>
      <c r="MIC10" s="660"/>
      <c r="MID10" s="660"/>
      <c r="MIE10" s="660"/>
      <c r="MIF10" s="660"/>
      <c r="MIG10" s="660"/>
      <c r="MIH10" s="660"/>
      <c r="MII10" s="660"/>
      <c r="MIJ10" s="660"/>
      <c r="MIK10" s="660"/>
      <c r="MIL10" s="660"/>
      <c r="MIM10" s="660"/>
      <c r="MIN10" s="660"/>
      <c r="MIO10" s="660"/>
      <c r="MIP10" s="660"/>
      <c r="MIQ10" s="660"/>
      <c r="MIR10" s="660"/>
      <c r="MIS10" s="660"/>
      <c r="MIT10" s="660"/>
      <c r="MIU10" s="660"/>
      <c r="MIV10" s="660"/>
      <c r="MIW10" s="660"/>
      <c r="MIX10" s="660"/>
      <c r="MIY10" s="660"/>
      <c r="MIZ10" s="660"/>
      <c r="MJA10" s="660"/>
      <c r="MJB10" s="660"/>
      <c r="MJC10" s="660"/>
      <c r="MJD10" s="660"/>
      <c r="MJE10" s="660"/>
      <c r="MJF10" s="660"/>
      <c r="MJG10" s="660"/>
      <c r="MJH10" s="660"/>
      <c r="MJI10" s="660"/>
      <c r="MJJ10" s="660"/>
      <c r="MJK10" s="660"/>
      <c r="MJL10" s="660"/>
      <c r="MJM10" s="660"/>
      <c r="MJN10" s="660"/>
      <c r="MJO10" s="660"/>
      <c r="MJP10" s="660"/>
      <c r="MJQ10" s="660"/>
      <c r="MJR10" s="660"/>
      <c r="MJS10" s="660"/>
      <c r="MJT10" s="660"/>
      <c r="MJU10" s="660"/>
      <c r="MJV10" s="660"/>
      <c r="MJW10" s="660"/>
      <c r="MJX10" s="660"/>
      <c r="MJY10" s="660"/>
      <c r="MJZ10" s="660"/>
      <c r="MKA10" s="660"/>
      <c r="MKB10" s="660"/>
      <c r="MKC10" s="660"/>
      <c r="MKD10" s="660"/>
      <c r="MKE10" s="660"/>
      <c r="MKF10" s="660"/>
      <c r="MKG10" s="660"/>
      <c r="MKH10" s="660"/>
      <c r="MKI10" s="660"/>
      <c r="MKJ10" s="660"/>
      <c r="MKK10" s="660"/>
      <c r="MKL10" s="660"/>
      <c r="MKM10" s="660"/>
      <c r="MKN10" s="660"/>
      <c r="MKO10" s="660"/>
      <c r="MKP10" s="660"/>
      <c r="MKQ10" s="660"/>
      <c r="MKR10" s="660"/>
      <c r="MKS10" s="660"/>
      <c r="MKT10" s="660"/>
      <c r="MKU10" s="660"/>
      <c r="MKV10" s="660"/>
      <c r="MKW10" s="660"/>
      <c r="MKX10" s="660"/>
      <c r="MKY10" s="660"/>
      <c r="MKZ10" s="660"/>
      <c r="MLA10" s="660"/>
      <c r="MLB10" s="660"/>
      <c r="MLC10" s="660"/>
      <c r="MLD10" s="660"/>
      <c r="MLE10" s="660"/>
      <c r="MLF10" s="660"/>
      <c r="MLG10" s="660"/>
      <c r="MLH10" s="660"/>
      <c r="MLI10" s="660"/>
      <c r="MLJ10" s="660"/>
      <c r="MLK10" s="660"/>
      <c r="MLL10" s="660"/>
      <c r="MLM10" s="660"/>
      <c r="MLN10" s="660"/>
      <c r="MLO10" s="660"/>
      <c r="MLP10" s="660"/>
      <c r="MLQ10" s="660"/>
      <c r="MLR10" s="660"/>
      <c r="MLS10" s="660"/>
      <c r="MLT10" s="660"/>
      <c r="MLU10" s="660"/>
      <c r="MLV10" s="660"/>
      <c r="MLW10" s="660"/>
      <c r="MLX10" s="660"/>
      <c r="MLY10" s="660"/>
      <c r="MLZ10" s="660"/>
      <c r="MMA10" s="660"/>
      <c r="MMB10" s="660"/>
      <c r="MMC10" s="660"/>
      <c r="MMD10" s="660"/>
      <c r="MME10" s="660"/>
      <c r="MMF10" s="660"/>
      <c r="MMG10" s="660"/>
      <c r="MMH10" s="660"/>
      <c r="MMI10" s="660"/>
      <c r="MMJ10" s="660"/>
      <c r="MMK10" s="660"/>
      <c r="MML10" s="660"/>
      <c r="MMM10" s="660"/>
      <c r="MMN10" s="660"/>
      <c r="MMO10" s="660"/>
      <c r="MMP10" s="660"/>
      <c r="MMQ10" s="660"/>
      <c r="MMR10" s="660"/>
      <c r="MMS10" s="660"/>
      <c r="MMT10" s="660"/>
      <c r="MMU10" s="660"/>
      <c r="MMV10" s="660"/>
      <c r="MMW10" s="660"/>
      <c r="MMX10" s="660"/>
      <c r="MMY10" s="660"/>
      <c r="MMZ10" s="660"/>
      <c r="MNA10" s="660"/>
      <c r="MNB10" s="660"/>
      <c r="MNC10" s="660"/>
      <c r="MND10" s="660"/>
      <c r="MNE10" s="660"/>
      <c r="MNF10" s="660"/>
      <c r="MNG10" s="660"/>
      <c r="MNH10" s="660"/>
      <c r="MNI10" s="660"/>
      <c r="MNJ10" s="660"/>
      <c r="MNK10" s="660"/>
      <c r="MNL10" s="660"/>
      <c r="MNM10" s="660"/>
      <c r="MNN10" s="660"/>
      <c r="MNO10" s="660"/>
      <c r="MNP10" s="660"/>
      <c r="MNQ10" s="660"/>
      <c r="MNR10" s="660"/>
      <c r="MNS10" s="660"/>
      <c r="MNT10" s="660"/>
      <c r="MNU10" s="660"/>
      <c r="MNV10" s="660"/>
      <c r="MNW10" s="660"/>
      <c r="MNX10" s="660"/>
      <c r="MNY10" s="660"/>
      <c r="MNZ10" s="660"/>
      <c r="MOA10" s="660"/>
      <c r="MOB10" s="660"/>
      <c r="MOC10" s="660"/>
      <c r="MOD10" s="660"/>
      <c r="MOE10" s="660"/>
      <c r="MOF10" s="660"/>
      <c r="MOG10" s="660"/>
      <c r="MOH10" s="660"/>
      <c r="MOI10" s="660"/>
      <c r="MOJ10" s="660"/>
      <c r="MOK10" s="660"/>
      <c r="MOL10" s="660"/>
      <c r="MOM10" s="660"/>
      <c r="MON10" s="660"/>
      <c r="MOO10" s="660"/>
      <c r="MOP10" s="660"/>
      <c r="MOQ10" s="660"/>
      <c r="MOR10" s="660"/>
      <c r="MOS10" s="660"/>
      <c r="MOT10" s="660"/>
      <c r="MOU10" s="660"/>
      <c r="MOV10" s="660"/>
      <c r="MOW10" s="660"/>
      <c r="MOX10" s="660"/>
      <c r="MOY10" s="660"/>
      <c r="MOZ10" s="660"/>
      <c r="MPA10" s="660"/>
      <c r="MPB10" s="660"/>
      <c r="MPC10" s="660"/>
      <c r="MPD10" s="660"/>
      <c r="MPE10" s="660"/>
      <c r="MPF10" s="660"/>
      <c r="MPG10" s="660"/>
      <c r="MPH10" s="660"/>
      <c r="MPI10" s="660"/>
      <c r="MPJ10" s="660"/>
      <c r="MPK10" s="660"/>
      <c r="MPL10" s="660"/>
      <c r="MPM10" s="660"/>
      <c r="MPN10" s="660"/>
      <c r="MPO10" s="660"/>
      <c r="MPP10" s="660"/>
      <c r="MPQ10" s="660"/>
      <c r="MPR10" s="660"/>
      <c r="MPS10" s="660"/>
      <c r="MPT10" s="660"/>
      <c r="MPU10" s="660"/>
      <c r="MPV10" s="660"/>
      <c r="MPW10" s="660"/>
      <c r="MPX10" s="660"/>
      <c r="MPY10" s="660"/>
      <c r="MPZ10" s="660"/>
      <c r="MQA10" s="660"/>
      <c r="MQB10" s="660"/>
      <c r="MQC10" s="660"/>
      <c r="MQD10" s="660"/>
      <c r="MQE10" s="660"/>
      <c r="MQF10" s="660"/>
      <c r="MQG10" s="660"/>
      <c r="MQH10" s="660"/>
      <c r="MQI10" s="660"/>
      <c r="MQJ10" s="660"/>
      <c r="MQK10" s="660"/>
      <c r="MQL10" s="660"/>
      <c r="MQM10" s="660"/>
      <c r="MQN10" s="660"/>
      <c r="MQO10" s="660"/>
      <c r="MQP10" s="660"/>
      <c r="MQQ10" s="660"/>
      <c r="MQR10" s="660"/>
      <c r="MQS10" s="660"/>
      <c r="MQT10" s="660"/>
      <c r="MQU10" s="660"/>
      <c r="MQV10" s="660"/>
      <c r="MQW10" s="660"/>
      <c r="MQX10" s="660"/>
      <c r="MQY10" s="660"/>
      <c r="MQZ10" s="660"/>
      <c r="MRA10" s="660"/>
      <c r="MRB10" s="660"/>
      <c r="MRC10" s="660"/>
      <c r="MRD10" s="660"/>
      <c r="MRE10" s="660"/>
      <c r="MRF10" s="660"/>
      <c r="MRG10" s="660"/>
      <c r="MRH10" s="660"/>
      <c r="MRI10" s="660"/>
      <c r="MRJ10" s="660"/>
      <c r="MRK10" s="660"/>
      <c r="MRL10" s="660"/>
      <c r="MRM10" s="660"/>
      <c r="MRN10" s="660"/>
      <c r="MRO10" s="660"/>
      <c r="MRP10" s="660"/>
      <c r="MRQ10" s="660"/>
      <c r="MRR10" s="660"/>
      <c r="MRS10" s="660"/>
      <c r="MRT10" s="660"/>
      <c r="MRU10" s="660"/>
      <c r="MRV10" s="660"/>
      <c r="MRW10" s="660"/>
      <c r="MRX10" s="660"/>
      <c r="MRY10" s="660"/>
      <c r="MRZ10" s="660"/>
      <c r="MSA10" s="660"/>
      <c r="MSB10" s="660"/>
      <c r="MSC10" s="660"/>
      <c r="MSD10" s="660"/>
      <c r="MSE10" s="660"/>
      <c r="MSF10" s="660"/>
      <c r="MSG10" s="660"/>
      <c r="MSH10" s="660"/>
      <c r="MSI10" s="660"/>
      <c r="MSJ10" s="660"/>
      <c r="MSK10" s="660"/>
      <c r="MSL10" s="660"/>
      <c r="MSM10" s="660"/>
      <c r="MSN10" s="660"/>
      <c r="MSO10" s="660"/>
      <c r="MSP10" s="660"/>
      <c r="MSQ10" s="660"/>
      <c r="MSR10" s="660"/>
      <c r="MSS10" s="660"/>
      <c r="MST10" s="660"/>
      <c r="MSU10" s="660"/>
      <c r="MSV10" s="660"/>
      <c r="MSW10" s="660"/>
      <c r="MSX10" s="660"/>
      <c r="MSY10" s="660"/>
      <c r="MSZ10" s="660"/>
      <c r="MTA10" s="660"/>
      <c r="MTB10" s="660"/>
      <c r="MTC10" s="660"/>
      <c r="MTD10" s="660"/>
      <c r="MTE10" s="660"/>
      <c r="MTF10" s="660"/>
      <c r="MTG10" s="660"/>
      <c r="MTH10" s="660"/>
      <c r="MTI10" s="660"/>
      <c r="MTJ10" s="660"/>
      <c r="MTK10" s="660"/>
      <c r="MTL10" s="660"/>
      <c r="MTM10" s="660"/>
      <c r="MTN10" s="660"/>
      <c r="MTO10" s="660"/>
      <c r="MTP10" s="660"/>
      <c r="MTQ10" s="660"/>
      <c r="MTR10" s="660"/>
      <c r="MTS10" s="660"/>
      <c r="MTT10" s="660"/>
      <c r="MTU10" s="660"/>
      <c r="MTV10" s="660"/>
      <c r="MTW10" s="660"/>
      <c r="MTX10" s="660"/>
      <c r="MTY10" s="660"/>
      <c r="MTZ10" s="660"/>
      <c r="MUA10" s="660"/>
      <c r="MUB10" s="660"/>
      <c r="MUC10" s="660"/>
      <c r="MUD10" s="660"/>
      <c r="MUE10" s="660"/>
      <c r="MUF10" s="660"/>
      <c r="MUG10" s="660"/>
      <c r="MUH10" s="660"/>
      <c r="MUI10" s="660"/>
      <c r="MUJ10" s="660"/>
      <c r="MUK10" s="660"/>
      <c r="MUL10" s="660"/>
      <c r="MUM10" s="660"/>
      <c r="MUN10" s="660"/>
      <c r="MUO10" s="660"/>
      <c r="MUP10" s="660"/>
      <c r="MUQ10" s="660"/>
      <c r="MUR10" s="660"/>
      <c r="MUS10" s="660"/>
      <c r="MUT10" s="660"/>
      <c r="MUU10" s="660"/>
      <c r="MUV10" s="660"/>
      <c r="MUW10" s="660"/>
      <c r="MUX10" s="660"/>
      <c r="MUY10" s="660"/>
      <c r="MUZ10" s="660"/>
      <c r="MVA10" s="660"/>
      <c r="MVB10" s="660"/>
      <c r="MVC10" s="660"/>
      <c r="MVD10" s="660"/>
      <c r="MVE10" s="660"/>
      <c r="MVF10" s="660"/>
      <c r="MVG10" s="660"/>
      <c r="MVH10" s="660"/>
      <c r="MVI10" s="660"/>
      <c r="MVJ10" s="660"/>
      <c r="MVK10" s="660"/>
      <c r="MVL10" s="660"/>
      <c r="MVM10" s="660"/>
      <c r="MVN10" s="660"/>
      <c r="MVO10" s="660"/>
      <c r="MVP10" s="660"/>
      <c r="MVQ10" s="660"/>
      <c r="MVR10" s="660"/>
      <c r="MVS10" s="660"/>
      <c r="MVT10" s="660"/>
      <c r="MVU10" s="660"/>
      <c r="MVV10" s="660"/>
      <c r="MVW10" s="660"/>
      <c r="MVX10" s="660"/>
      <c r="MVY10" s="660"/>
      <c r="MVZ10" s="660"/>
      <c r="MWA10" s="660"/>
      <c r="MWB10" s="660"/>
      <c r="MWC10" s="660"/>
      <c r="MWD10" s="660"/>
      <c r="MWE10" s="660"/>
      <c r="MWF10" s="660"/>
      <c r="MWG10" s="660"/>
      <c r="MWH10" s="660"/>
      <c r="MWI10" s="660"/>
      <c r="MWJ10" s="660"/>
      <c r="MWK10" s="660"/>
      <c r="MWL10" s="660"/>
      <c r="MWM10" s="660"/>
      <c r="MWN10" s="660"/>
      <c r="MWO10" s="660"/>
      <c r="MWP10" s="660"/>
      <c r="MWQ10" s="660"/>
      <c r="MWR10" s="660"/>
      <c r="MWS10" s="660"/>
      <c r="MWT10" s="660"/>
      <c r="MWU10" s="660"/>
      <c r="MWV10" s="660"/>
      <c r="MWW10" s="660"/>
      <c r="MWX10" s="660"/>
      <c r="MWY10" s="660"/>
      <c r="MWZ10" s="660"/>
      <c r="MXA10" s="660"/>
      <c r="MXB10" s="660"/>
      <c r="MXC10" s="660"/>
      <c r="MXD10" s="660"/>
      <c r="MXE10" s="660"/>
      <c r="MXF10" s="660"/>
      <c r="MXG10" s="660"/>
      <c r="MXH10" s="660"/>
      <c r="MXI10" s="660"/>
      <c r="MXJ10" s="660"/>
      <c r="MXK10" s="660"/>
      <c r="MXL10" s="660"/>
      <c r="MXM10" s="660"/>
      <c r="MXN10" s="660"/>
      <c r="MXO10" s="660"/>
      <c r="MXP10" s="660"/>
      <c r="MXQ10" s="660"/>
      <c r="MXR10" s="660"/>
      <c r="MXS10" s="660"/>
      <c r="MXT10" s="660"/>
      <c r="MXU10" s="660"/>
      <c r="MXV10" s="660"/>
      <c r="MXW10" s="660"/>
      <c r="MXX10" s="660"/>
      <c r="MXY10" s="660"/>
      <c r="MXZ10" s="660"/>
      <c r="MYA10" s="660"/>
      <c r="MYB10" s="660"/>
      <c r="MYC10" s="660"/>
      <c r="MYD10" s="660"/>
      <c r="MYE10" s="660"/>
      <c r="MYF10" s="660"/>
      <c r="MYG10" s="660"/>
      <c r="MYH10" s="660"/>
      <c r="MYI10" s="660"/>
      <c r="MYJ10" s="660"/>
      <c r="MYK10" s="660"/>
      <c r="MYL10" s="660"/>
      <c r="MYM10" s="660"/>
      <c r="MYN10" s="660"/>
      <c r="MYO10" s="660"/>
      <c r="MYP10" s="660"/>
      <c r="MYQ10" s="660"/>
      <c r="MYR10" s="660"/>
      <c r="MYS10" s="660"/>
      <c r="MYT10" s="660"/>
      <c r="MYU10" s="660"/>
      <c r="MYV10" s="660"/>
      <c r="MYW10" s="660"/>
      <c r="MYX10" s="660"/>
      <c r="MYY10" s="660"/>
      <c r="MYZ10" s="660"/>
      <c r="MZA10" s="660"/>
      <c r="MZB10" s="660"/>
      <c r="MZC10" s="660"/>
      <c r="MZD10" s="660"/>
      <c r="MZE10" s="660"/>
      <c r="MZF10" s="660"/>
      <c r="MZG10" s="660"/>
      <c r="MZH10" s="660"/>
      <c r="MZI10" s="660"/>
      <c r="MZJ10" s="660"/>
      <c r="MZK10" s="660"/>
      <c r="MZL10" s="660"/>
      <c r="MZM10" s="660"/>
      <c r="MZN10" s="660"/>
      <c r="MZO10" s="660"/>
      <c r="MZP10" s="660"/>
      <c r="MZQ10" s="660"/>
      <c r="MZR10" s="660"/>
      <c r="MZS10" s="660"/>
      <c r="MZT10" s="660"/>
      <c r="MZU10" s="660"/>
      <c r="MZV10" s="660"/>
      <c r="MZW10" s="660"/>
      <c r="MZX10" s="660"/>
      <c r="MZY10" s="660"/>
      <c r="MZZ10" s="660"/>
      <c r="NAA10" s="660"/>
      <c r="NAB10" s="660"/>
      <c r="NAC10" s="660"/>
      <c r="NAD10" s="660"/>
      <c r="NAE10" s="660"/>
      <c r="NAF10" s="660"/>
      <c r="NAG10" s="660"/>
      <c r="NAH10" s="660"/>
      <c r="NAI10" s="660"/>
      <c r="NAJ10" s="660"/>
      <c r="NAK10" s="660"/>
      <c r="NAL10" s="660"/>
      <c r="NAM10" s="660"/>
      <c r="NAN10" s="660"/>
      <c r="NAO10" s="660"/>
      <c r="NAP10" s="660"/>
      <c r="NAQ10" s="660"/>
      <c r="NAR10" s="660"/>
      <c r="NAS10" s="660"/>
      <c r="NAT10" s="660"/>
      <c r="NAU10" s="660"/>
      <c r="NAV10" s="660"/>
      <c r="NAW10" s="660"/>
      <c r="NAX10" s="660"/>
      <c r="NAY10" s="660"/>
      <c r="NAZ10" s="660"/>
      <c r="NBA10" s="660"/>
      <c r="NBB10" s="660"/>
      <c r="NBC10" s="660"/>
      <c r="NBD10" s="660"/>
      <c r="NBE10" s="660"/>
      <c r="NBF10" s="660"/>
      <c r="NBG10" s="660"/>
      <c r="NBH10" s="660"/>
      <c r="NBI10" s="660"/>
      <c r="NBJ10" s="660"/>
      <c r="NBK10" s="660"/>
      <c r="NBL10" s="660"/>
      <c r="NBM10" s="660"/>
      <c r="NBN10" s="660"/>
      <c r="NBO10" s="660"/>
      <c r="NBP10" s="660"/>
      <c r="NBQ10" s="660"/>
      <c r="NBR10" s="660"/>
      <c r="NBS10" s="660"/>
      <c r="NBT10" s="660"/>
      <c r="NBU10" s="660"/>
      <c r="NBV10" s="660"/>
      <c r="NBW10" s="660"/>
      <c r="NBX10" s="660"/>
      <c r="NBY10" s="660"/>
      <c r="NBZ10" s="660"/>
      <c r="NCA10" s="660"/>
      <c r="NCB10" s="660"/>
      <c r="NCC10" s="660"/>
      <c r="NCD10" s="660"/>
      <c r="NCE10" s="660"/>
      <c r="NCF10" s="660"/>
      <c r="NCG10" s="660"/>
      <c r="NCH10" s="660"/>
      <c r="NCI10" s="660"/>
      <c r="NCJ10" s="660"/>
      <c r="NCK10" s="660"/>
      <c r="NCL10" s="660"/>
      <c r="NCM10" s="660"/>
      <c r="NCN10" s="660"/>
      <c r="NCO10" s="660"/>
      <c r="NCP10" s="660"/>
      <c r="NCQ10" s="660"/>
      <c r="NCR10" s="660"/>
      <c r="NCS10" s="660"/>
      <c r="NCT10" s="660"/>
      <c r="NCU10" s="660"/>
      <c r="NCV10" s="660"/>
      <c r="NCW10" s="660"/>
      <c r="NCX10" s="660"/>
      <c r="NCY10" s="660"/>
      <c r="NCZ10" s="660"/>
      <c r="NDA10" s="660"/>
      <c r="NDB10" s="660"/>
      <c r="NDC10" s="660"/>
      <c r="NDD10" s="660"/>
      <c r="NDE10" s="660"/>
      <c r="NDF10" s="660"/>
      <c r="NDG10" s="660"/>
      <c r="NDH10" s="660"/>
      <c r="NDI10" s="660"/>
      <c r="NDJ10" s="660"/>
      <c r="NDK10" s="660"/>
      <c r="NDL10" s="660"/>
      <c r="NDM10" s="660"/>
      <c r="NDN10" s="660"/>
      <c r="NDO10" s="660"/>
      <c r="NDP10" s="660"/>
      <c r="NDQ10" s="660"/>
      <c r="NDR10" s="660"/>
      <c r="NDS10" s="660"/>
      <c r="NDT10" s="660"/>
      <c r="NDU10" s="660"/>
      <c r="NDV10" s="660"/>
      <c r="NDW10" s="660"/>
      <c r="NDX10" s="660"/>
      <c r="NDY10" s="660"/>
      <c r="NDZ10" s="660"/>
      <c r="NEA10" s="660"/>
      <c r="NEB10" s="660"/>
      <c r="NEC10" s="660"/>
      <c r="NED10" s="660"/>
      <c r="NEE10" s="660"/>
      <c r="NEF10" s="660"/>
      <c r="NEG10" s="660"/>
      <c r="NEH10" s="660"/>
      <c r="NEI10" s="660"/>
      <c r="NEJ10" s="660"/>
      <c r="NEK10" s="660"/>
      <c r="NEL10" s="660"/>
      <c r="NEM10" s="660"/>
      <c r="NEN10" s="660"/>
      <c r="NEO10" s="660"/>
      <c r="NEP10" s="660"/>
      <c r="NEQ10" s="660"/>
      <c r="NER10" s="660"/>
      <c r="NES10" s="660"/>
      <c r="NET10" s="660"/>
      <c r="NEU10" s="660"/>
      <c r="NEV10" s="660"/>
      <c r="NEW10" s="660"/>
      <c r="NEX10" s="660"/>
      <c r="NEY10" s="660"/>
      <c r="NEZ10" s="660"/>
      <c r="NFA10" s="660"/>
      <c r="NFB10" s="660"/>
      <c r="NFC10" s="660"/>
      <c r="NFD10" s="660"/>
      <c r="NFE10" s="660"/>
      <c r="NFF10" s="660"/>
      <c r="NFG10" s="660"/>
      <c r="NFH10" s="660"/>
      <c r="NFI10" s="660"/>
      <c r="NFJ10" s="660"/>
      <c r="NFK10" s="660"/>
      <c r="NFL10" s="660"/>
      <c r="NFM10" s="660"/>
      <c r="NFN10" s="660"/>
      <c r="NFO10" s="660"/>
      <c r="NFP10" s="660"/>
      <c r="NFQ10" s="660"/>
      <c r="NFR10" s="660"/>
      <c r="NFS10" s="660"/>
      <c r="NFT10" s="660"/>
      <c r="NFU10" s="660"/>
      <c r="NFV10" s="660"/>
      <c r="NFW10" s="660"/>
      <c r="NFX10" s="660"/>
      <c r="NFY10" s="660"/>
      <c r="NFZ10" s="660"/>
      <c r="NGA10" s="660"/>
      <c r="NGB10" s="660"/>
      <c r="NGC10" s="660"/>
      <c r="NGD10" s="660"/>
      <c r="NGE10" s="660"/>
      <c r="NGF10" s="660"/>
      <c r="NGG10" s="660"/>
      <c r="NGH10" s="660"/>
      <c r="NGI10" s="660"/>
      <c r="NGJ10" s="660"/>
      <c r="NGK10" s="660"/>
      <c r="NGL10" s="660"/>
      <c r="NGM10" s="660"/>
      <c r="NGN10" s="660"/>
      <c r="NGO10" s="660"/>
      <c r="NGP10" s="660"/>
      <c r="NGQ10" s="660"/>
      <c r="NGR10" s="660"/>
      <c r="NGS10" s="660"/>
      <c r="NGT10" s="660"/>
      <c r="NGU10" s="660"/>
      <c r="NGV10" s="660"/>
      <c r="NGW10" s="660"/>
      <c r="NGX10" s="660"/>
      <c r="NGY10" s="660"/>
      <c r="NGZ10" s="660"/>
      <c r="NHA10" s="660"/>
      <c r="NHB10" s="660"/>
      <c r="NHC10" s="660"/>
      <c r="NHD10" s="660"/>
      <c r="NHE10" s="660"/>
      <c r="NHF10" s="660"/>
      <c r="NHG10" s="660"/>
      <c r="NHH10" s="660"/>
      <c r="NHI10" s="660"/>
      <c r="NHJ10" s="660"/>
      <c r="NHK10" s="660"/>
      <c r="NHL10" s="660"/>
      <c r="NHM10" s="660"/>
      <c r="NHN10" s="660"/>
      <c r="NHO10" s="660"/>
      <c r="NHP10" s="660"/>
      <c r="NHQ10" s="660"/>
      <c r="NHR10" s="660"/>
      <c r="NHS10" s="660"/>
      <c r="NHT10" s="660"/>
      <c r="NHU10" s="660"/>
      <c r="NHV10" s="660"/>
      <c r="NHW10" s="660"/>
      <c r="NHX10" s="660"/>
      <c r="NHY10" s="660"/>
      <c r="NHZ10" s="660"/>
      <c r="NIA10" s="660"/>
      <c r="NIB10" s="660"/>
      <c r="NIC10" s="660"/>
      <c r="NID10" s="660"/>
      <c r="NIE10" s="660"/>
      <c r="NIF10" s="660"/>
      <c r="NIG10" s="660"/>
      <c r="NIH10" s="660"/>
      <c r="NII10" s="660"/>
      <c r="NIJ10" s="660"/>
      <c r="NIK10" s="660"/>
      <c r="NIL10" s="660"/>
      <c r="NIM10" s="660"/>
      <c r="NIN10" s="660"/>
      <c r="NIO10" s="660"/>
      <c r="NIP10" s="660"/>
      <c r="NIQ10" s="660"/>
      <c r="NIR10" s="660"/>
      <c r="NIS10" s="660"/>
      <c r="NIT10" s="660"/>
      <c r="NIU10" s="660"/>
      <c r="NIV10" s="660"/>
      <c r="NIW10" s="660"/>
      <c r="NIX10" s="660"/>
      <c r="NIY10" s="660"/>
      <c r="NIZ10" s="660"/>
      <c r="NJA10" s="660"/>
      <c r="NJB10" s="660"/>
      <c r="NJC10" s="660"/>
      <c r="NJD10" s="660"/>
      <c r="NJE10" s="660"/>
      <c r="NJF10" s="660"/>
      <c r="NJG10" s="660"/>
      <c r="NJH10" s="660"/>
      <c r="NJI10" s="660"/>
      <c r="NJJ10" s="660"/>
      <c r="NJK10" s="660"/>
      <c r="NJL10" s="660"/>
      <c r="NJM10" s="660"/>
      <c r="NJN10" s="660"/>
      <c r="NJO10" s="660"/>
      <c r="NJP10" s="660"/>
      <c r="NJQ10" s="660"/>
      <c r="NJR10" s="660"/>
      <c r="NJS10" s="660"/>
      <c r="NJT10" s="660"/>
      <c r="NJU10" s="660"/>
      <c r="NJV10" s="660"/>
      <c r="NJW10" s="660"/>
      <c r="NJX10" s="660"/>
      <c r="NJY10" s="660"/>
      <c r="NJZ10" s="660"/>
      <c r="NKA10" s="660"/>
      <c r="NKB10" s="660"/>
      <c r="NKC10" s="660"/>
      <c r="NKD10" s="660"/>
      <c r="NKE10" s="660"/>
      <c r="NKF10" s="660"/>
      <c r="NKG10" s="660"/>
      <c r="NKH10" s="660"/>
      <c r="NKI10" s="660"/>
      <c r="NKJ10" s="660"/>
      <c r="NKK10" s="660"/>
      <c r="NKL10" s="660"/>
      <c r="NKM10" s="660"/>
      <c r="NKN10" s="660"/>
      <c r="NKO10" s="660"/>
      <c r="NKP10" s="660"/>
      <c r="NKQ10" s="660"/>
      <c r="NKR10" s="660"/>
      <c r="NKS10" s="660"/>
      <c r="NKT10" s="660"/>
      <c r="NKU10" s="660"/>
      <c r="NKV10" s="660"/>
      <c r="NKW10" s="660"/>
      <c r="NKX10" s="660"/>
      <c r="NKY10" s="660"/>
      <c r="NKZ10" s="660"/>
      <c r="NLA10" s="660"/>
      <c r="NLB10" s="660"/>
      <c r="NLC10" s="660"/>
      <c r="NLD10" s="660"/>
      <c r="NLE10" s="660"/>
      <c r="NLF10" s="660"/>
      <c r="NLG10" s="660"/>
      <c r="NLH10" s="660"/>
      <c r="NLI10" s="660"/>
      <c r="NLJ10" s="660"/>
      <c r="NLK10" s="660"/>
      <c r="NLL10" s="660"/>
      <c r="NLM10" s="660"/>
      <c r="NLN10" s="660"/>
      <c r="NLO10" s="660"/>
      <c r="NLP10" s="660"/>
      <c r="NLQ10" s="660"/>
      <c r="NLR10" s="660"/>
      <c r="NLS10" s="660"/>
      <c r="NLT10" s="660"/>
      <c r="NLU10" s="660"/>
      <c r="NLV10" s="660"/>
      <c r="NLW10" s="660"/>
      <c r="NLX10" s="660"/>
      <c r="NLY10" s="660"/>
      <c r="NLZ10" s="660"/>
      <c r="NMA10" s="660"/>
      <c r="NMB10" s="660"/>
      <c r="NMC10" s="660"/>
      <c r="NMD10" s="660"/>
      <c r="NME10" s="660"/>
      <c r="NMF10" s="660"/>
      <c r="NMG10" s="660"/>
      <c r="NMH10" s="660"/>
      <c r="NMI10" s="660"/>
      <c r="NMJ10" s="660"/>
      <c r="NMK10" s="660"/>
      <c r="NML10" s="660"/>
      <c r="NMM10" s="660"/>
      <c r="NMN10" s="660"/>
      <c r="NMO10" s="660"/>
      <c r="NMP10" s="660"/>
      <c r="NMQ10" s="660"/>
      <c r="NMR10" s="660"/>
      <c r="NMS10" s="660"/>
      <c r="NMT10" s="660"/>
      <c r="NMU10" s="660"/>
      <c r="NMV10" s="660"/>
      <c r="NMW10" s="660"/>
      <c r="NMX10" s="660"/>
      <c r="NMY10" s="660"/>
      <c r="NMZ10" s="660"/>
      <c r="NNA10" s="660"/>
      <c r="NNB10" s="660"/>
      <c r="NNC10" s="660"/>
      <c r="NND10" s="660"/>
      <c r="NNE10" s="660"/>
      <c r="NNF10" s="660"/>
      <c r="NNG10" s="660"/>
      <c r="NNH10" s="660"/>
      <c r="NNI10" s="660"/>
      <c r="NNJ10" s="660"/>
      <c r="NNK10" s="660"/>
      <c r="NNL10" s="660"/>
      <c r="NNM10" s="660"/>
      <c r="NNN10" s="660"/>
      <c r="NNO10" s="660"/>
      <c r="NNP10" s="660"/>
      <c r="NNQ10" s="660"/>
      <c r="NNR10" s="660"/>
      <c r="NNS10" s="660"/>
      <c r="NNT10" s="660"/>
      <c r="NNU10" s="660"/>
      <c r="NNV10" s="660"/>
      <c r="NNW10" s="660"/>
      <c r="NNX10" s="660"/>
      <c r="NNY10" s="660"/>
      <c r="NNZ10" s="660"/>
      <c r="NOA10" s="660"/>
      <c r="NOB10" s="660"/>
      <c r="NOC10" s="660"/>
      <c r="NOD10" s="660"/>
      <c r="NOE10" s="660"/>
      <c r="NOF10" s="660"/>
      <c r="NOG10" s="660"/>
      <c r="NOH10" s="660"/>
      <c r="NOI10" s="660"/>
      <c r="NOJ10" s="660"/>
      <c r="NOK10" s="660"/>
      <c r="NOL10" s="660"/>
      <c r="NOM10" s="660"/>
      <c r="NON10" s="660"/>
      <c r="NOO10" s="660"/>
      <c r="NOP10" s="660"/>
      <c r="NOQ10" s="660"/>
      <c r="NOR10" s="660"/>
      <c r="NOS10" s="660"/>
      <c r="NOT10" s="660"/>
      <c r="NOU10" s="660"/>
      <c r="NOV10" s="660"/>
      <c r="NOW10" s="660"/>
      <c r="NOX10" s="660"/>
      <c r="NOY10" s="660"/>
      <c r="NOZ10" s="660"/>
      <c r="NPA10" s="660"/>
      <c r="NPB10" s="660"/>
      <c r="NPC10" s="660"/>
      <c r="NPD10" s="660"/>
      <c r="NPE10" s="660"/>
      <c r="NPF10" s="660"/>
      <c r="NPG10" s="660"/>
      <c r="NPH10" s="660"/>
      <c r="NPI10" s="660"/>
      <c r="NPJ10" s="660"/>
      <c r="NPK10" s="660"/>
      <c r="NPL10" s="660"/>
      <c r="NPM10" s="660"/>
      <c r="NPN10" s="660"/>
      <c r="NPO10" s="660"/>
      <c r="NPP10" s="660"/>
      <c r="NPQ10" s="660"/>
      <c r="NPR10" s="660"/>
      <c r="NPS10" s="660"/>
      <c r="NPT10" s="660"/>
      <c r="NPU10" s="660"/>
      <c r="NPV10" s="660"/>
      <c r="NPW10" s="660"/>
      <c r="NPX10" s="660"/>
      <c r="NPY10" s="660"/>
      <c r="NPZ10" s="660"/>
      <c r="NQA10" s="660"/>
      <c r="NQB10" s="660"/>
      <c r="NQC10" s="660"/>
      <c r="NQD10" s="660"/>
      <c r="NQE10" s="660"/>
      <c r="NQF10" s="660"/>
      <c r="NQG10" s="660"/>
      <c r="NQH10" s="660"/>
      <c r="NQI10" s="660"/>
      <c r="NQJ10" s="660"/>
      <c r="NQK10" s="660"/>
      <c r="NQL10" s="660"/>
      <c r="NQM10" s="660"/>
      <c r="NQN10" s="660"/>
      <c r="NQO10" s="660"/>
      <c r="NQP10" s="660"/>
      <c r="NQQ10" s="660"/>
      <c r="NQR10" s="660"/>
      <c r="NQS10" s="660"/>
      <c r="NQT10" s="660"/>
      <c r="NQU10" s="660"/>
      <c r="NQV10" s="660"/>
      <c r="NQW10" s="660"/>
      <c r="NQX10" s="660"/>
      <c r="NQY10" s="660"/>
      <c r="NQZ10" s="660"/>
      <c r="NRA10" s="660"/>
      <c r="NRB10" s="660"/>
      <c r="NRC10" s="660"/>
      <c r="NRD10" s="660"/>
      <c r="NRE10" s="660"/>
      <c r="NRF10" s="660"/>
      <c r="NRG10" s="660"/>
      <c r="NRH10" s="660"/>
      <c r="NRI10" s="660"/>
      <c r="NRJ10" s="660"/>
      <c r="NRK10" s="660"/>
      <c r="NRL10" s="660"/>
      <c r="NRM10" s="660"/>
      <c r="NRN10" s="660"/>
      <c r="NRO10" s="660"/>
      <c r="NRP10" s="660"/>
      <c r="NRQ10" s="660"/>
      <c r="NRR10" s="660"/>
      <c r="NRS10" s="660"/>
      <c r="NRT10" s="660"/>
      <c r="NRU10" s="660"/>
      <c r="NRV10" s="660"/>
      <c r="NRW10" s="660"/>
      <c r="NRX10" s="660"/>
      <c r="NRY10" s="660"/>
      <c r="NRZ10" s="660"/>
      <c r="NSA10" s="660"/>
      <c r="NSB10" s="660"/>
      <c r="NSC10" s="660"/>
      <c r="NSD10" s="660"/>
      <c r="NSE10" s="660"/>
      <c r="NSF10" s="660"/>
      <c r="NSG10" s="660"/>
      <c r="NSH10" s="660"/>
      <c r="NSI10" s="660"/>
      <c r="NSJ10" s="660"/>
      <c r="NSK10" s="660"/>
      <c r="NSL10" s="660"/>
      <c r="NSM10" s="660"/>
      <c r="NSN10" s="660"/>
      <c r="NSO10" s="660"/>
      <c r="NSP10" s="660"/>
      <c r="NSQ10" s="660"/>
      <c r="NSR10" s="660"/>
      <c r="NSS10" s="660"/>
      <c r="NST10" s="660"/>
      <c r="NSU10" s="660"/>
      <c r="NSV10" s="660"/>
      <c r="NSW10" s="660"/>
      <c r="NSX10" s="660"/>
      <c r="NSY10" s="660"/>
      <c r="NSZ10" s="660"/>
      <c r="NTA10" s="660"/>
      <c r="NTB10" s="660"/>
      <c r="NTC10" s="660"/>
      <c r="NTD10" s="660"/>
      <c r="NTE10" s="660"/>
      <c r="NTF10" s="660"/>
      <c r="NTG10" s="660"/>
      <c r="NTH10" s="660"/>
      <c r="NTI10" s="660"/>
      <c r="NTJ10" s="660"/>
      <c r="NTK10" s="660"/>
      <c r="NTL10" s="660"/>
      <c r="NTM10" s="660"/>
      <c r="NTN10" s="660"/>
      <c r="NTO10" s="660"/>
      <c r="NTP10" s="660"/>
      <c r="NTQ10" s="660"/>
      <c r="NTR10" s="660"/>
      <c r="NTS10" s="660"/>
      <c r="NTT10" s="660"/>
      <c r="NTU10" s="660"/>
      <c r="NTV10" s="660"/>
      <c r="NTW10" s="660"/>
      <c r="NTX10" s="660"/>
      <c r="NTY10" s="660"/>
      <c r="NTZ10" s="660"/>
      <c r="NUA10" s="660"/>
      <c r="NUB10" s="660"/>
      <c r="NUC10" s="660"/>
      <c r="NUD10" s="660"/>
      <c r="NUE10" s="660"/>
      <c r="NUF10" s="660"/>
      <c r="NUG10" s="660"/>
      <c r="NUH10" s="660"/>
      <c r="NUI10" s="660"/>
      <c r="NUJ10" s="660"/>
      <c r="NUK10" s="660"/>
      <c r="NUL10" s="660"/>
      <c r="NUM10" s="660"/>
      <c r="NUN10" s="660"/>
      <c r="NUO10" s="660"/>
      <c r="NUP10" s="660"/>
      <c r="NUQ10" s="660"/>
      <c r="NUR10" s="660"/>
      <c r="NUS10" s="660"/>
      <c r="NUT10" s="660"/>
      <c r="NUU10" s="660"/>
      <c r="NUV10" s="660"/>
      <c r="NUW10" s="660"/>
      <c r="NUX10" s="660"/>
      <c r="NUY10" s="660"/>
      <c r="NUZ10" s="660"/>
      <c r="NVA10" s="660"/>
      <c r="NVB10" s="660"/>
      <c r="NVC10" s="660"/>
      <c r="NVD10" s="660"/>
      <c r="NVE10" s="660"/>
      <c r="NVF10" s="660"/>
      <c r="NVG10" s="660"/>
      <c r="NVH10" s="660"/>
      <c r="NVI10" s="660"/>
      <c r="NVJ10" s="660"/>
      <c r="NVK10" s="660"/>
      <c r="NVL10" s="660"/>
      <c r="NVM10" s="660"/>
      <c r="NVN10" s="660"/>
      <c r="NVO10" s="660"/>
      <c r="NVP10" s="660"/>
      <c r="NVQ10" s="660"/>
      <c r="NVR10" s="660"/>
      <c r="NVS10" s="660"/>
      <c r="NVT10" s="660"/>
      <c r="NVU10" s="660"/>
      <c r="NVV10" s="660"/>
      <c r="NVW10" s="660"/>
      <c r="NVX10" s="660"/>
      <c r="NVY10" s="660"/>
      <c r="NVZ10" s="660"/>
      <c r="NWA10" s="660"/>
      <c r="NWB10" s="660"/>
      <c r="NWC10" s="660"/>
      <c r="NWD10" s="660"/>
      <c r="NWE10" s="660"/>
      <c r="NWF10" s="660"/>
      <c r="NWG10" s="660"/>
      <c r="NWH10" s="660"/>
      <c r="NWI10" s="660"/>
      <c r="NWJ10" s="660"/>
      <c r="NWK10" s="660"/>
      <c r="NWL10" s="660"/>
      <c r="NWM10" s="660"/>
      <c r="NWN10" s="660"/>
      <c r="NWO10" s="660"/>
      <c r="NWP10" s="660"/>
      <c r="NWQ10" s="660"/>
      <c r="NWR10" s="660"/>
      <c r="NWS10" s="660"/>
      <c r="NWT10" s="660"/>
      <c r="NWU10" s="660"/>
      <c r="NWV10" s="660"/>
      <c r="NWW10" s="660"/>
      <c r="NWX10" s="660"/>
      <c r="NWY10" s="660"/>
      <c r="NWZ10" s="660"/>
      <c r="NXA10" s="660"/>
      <c r="NXB10" s="660"/>
      <c r="NXC10" s="660"/>
      <c r="NXD10" s="660"/>
      <c r="NXE10" s="660"/>
      <c r="NXF10" s="660"/>
      <c r="NXG10" s="660"/>
      <c r="NXH10" s="660"/>
      <c r="NXI10" s="660"/>
      <c r="NXJ10" s="660"/>
      <c r="NXK10" s="660"/>
      <c r="NXL10" s="660"/>
      <c r="NXM10" s="660"/>
      <c r="NXN10" s="660"/>
      <c r="NXO10" s="660"/>
      <c r="NXP10" s="660"/>
      <c r="NXQ10" s="660"/>
      <c r="NXR10" s="660"/>
      <c r="NXS10" s="660"/>
      <c r="NXT10" s="660"/>
      <c r="NXU10" s="660"/>
      <c r="NXV10" s="660"/>
      <c r="NXW10" s="660"/>
      <c r="NXX10" s="660"/>
      <c r="NXY10" s="660"/>
      <c r="NXZ10" s="660"/>
      <c r="NYA10" s="660"/>
      <c r="NYB10" s="660"/>
      <c r="NYC10" s="660"/>
      <c r="NYD10" s="660"/>
      <c r="NYE10" s="660"/>
      <c r="NYF10" s="660"/>
      <c r="NYG10" s="660"/>
      <c r="NYH10" s="660"/>
      <c r="NYI10" s="660"/>
      <c r="NYJ10" s="660"/>
      <c r="NYK10" s="660"/>
      <c r="NYL10" s="660"/>
      <c r="NYM10" s="660"/>
      <c r="NYN10" s="660"/>
      <c r="NYO10" s="660"/>
      <c r="NYP10" s="660"/>
      <c r="NYQ10" s="660"/>
      <c r="NYR10" s="660"/>
      <c r="NYS10" s="660"/>
      <c r="NYT10" s="660"/>
      <c r="NYU10" s="660"/>
      <c r="NYV10" s="660"/>
      <c r="NYW10" s="660"/>
      <c r="NYX10" s="660"/>
      <c r="NYY10" s="660"/>
      <c r="NYZ10" s="660"/>
      <c r="NZA10" s="660"/>
      <c r="NZB10" s="660"/>
      <c r="NZC10" s="660"/>
      <c r="NZD10" s="660"/>
      <c r="NZE10" s="660"/>
      <c r="NZF10" s="660"/>
      <c r="NZG10" s="660"/>
      <c r="NZH10" s="660"/>
      <c r="NZI10" s="660"/>
      <c r="NZJ10" s="660"/>
      <c r="NZK10" s="660"/>
      <c r="NZL10" s="660"/>
      <c r="NZM10" s="660"/>
      <c r="NZN10" s="660"/>
      <c r="NZO10" s="660"/>
      <c r="NZP10" s="660"/>
      <c r="NZQ10" s="660"/>
      <c r="NZR10" s="660"/>
      <c r="NZS10" s="660"/>
      <c r="NZT10" s="660"/>
      <c r="NZU10" s="660"/>
      <c r="NZV10" s="660"/>
      <c r="NZW10" s="660"/>
      <c r="NZX10" s="660"/>
      <c r="NZY10" s="660"/>
      <c r="NZZ10" s="660"/>
      <c r="OAA10" s="660"/>
      <c r="OAB10" s="660"/>
      <c r="OAC10" s="660"/>
      <c r="OAD10" s="660"/>
      <c r="OAE10" s="660"/>
      <c r="OAF10" s="660"/>
      <c r="OAG10" s="660"/>
      <c r="OAH10" s="660"/>
      <c r="OAI10" s="660"/>
      <c r="OAJ10" s="660"/>
      <c r="OAK10" s="660"/>
      <c r="OAL10" s="660"/>
      <c r="OAM10" s="660"/>
      <c r="OAN10" s="660"/>
      <c r="OAO10" s="660"/>
      <c r="OAP10" s="660"/>
      <c r="OAQ10" s="660"/>
      <c r="OAR10" s="660"/>
      <c r="OAS10" s="660"/>
      <c r="OAT10" s="660"/>
      <c r="OAU10" s="660"/>
      <c r="OAV10" s="660"/>
      <c r="OAW10" s="660"/>
      <c r="OAX10" s="660"/>
      <c r="OAY10" s="660"/>
      <c r="OAZ10" s="660"/>
      <c r="OBA10" s="660"/>
      <c r="OBB10" s="660"/>
      <c r="OBC10" s="660"/>
      <c r="OBD10" s="660"/>
      <c r="OBE10" s="660"/>
      <c r="OBF10" s="660"/>
      <c r="OBG10" s="660"/>
      <c r="OBH10" s="660"/>
      <c r="OBI10" s="660"/>
      <c r="OBJ10" s="660"/>
      <c r="OBK10" s="660"/>
      <c r="OBL10" s="660"/>
      <c r="OBM10" s="660"/>
      <c r="OBN10" s="660"/>
      <c r="OBO10" s="660"/>
      <c r="OBP10" s="660"/>
      <c r="OBQ10" s="660"/>
      <c r="OBR10" s="660"/>
      <c r="OBS10" s="660"/>
      <c r="OBT10" s="660"/>
      <c r="OBU10" s="660"/>
      <c r="OBV10" s="660"/>
      <c r="OBW10" s="660"/>
      <c r="OBX10" s="660"/>
      <c r="OBY10" s="660"/>
      <c r="OBZ10" s="660"/>
      <c r="OCA10" s="660"/>
      <c r="OCB10" s="660"/>
      <c r="OCC10" s="660"/>
      <c r="OCD10" s="660"/>
      <c r="OCE10" s="660"/>
      <c r="OCF10" s="660"/>
      <c r="OCG10" s="660"/>
      <c r="OCH10" s="660"/>
      <c r="OCI10" s="660"/>
      <c r="OCJ10" s="660"/>
      <c r="OCK10" s="660"/>
      <c r="OCL10" s="660"/>
      <c r="OCM10" s="660"/>
      <c r="OCN10" s="660"/>
      <c r="OCO10" s="660"/>
      <c r="OCP10" s="660"/>
      <c r="OCQ10" s="660"/>
      <c r="OCR10" s="660"/>
      <c r="OCS10" s="660"/>
      <c r="OCT10" s="660"/>
      <c r="OCU10" s="660"/>
      <c r="OCV10" s="660"/>
      <c r="OCW10" s="660"/>
      <c r="OCX10" s="660"/>
      <c r="OCY10" s="660"/>
      <c r="OCZ10" s="660"/>
      <c r="ODA10" s="660"/>
      <c r="ODB10" s="660"/>
      <c r="ODC10" s="660"/>
      <c r="ODD10" s="660"/>
      <c r="ODE10" s="660"/>
      <c r="ODF10" s="660"/>
      <c r="ODG10" s="660"/>
      <c r="ODH10" s="660"/>
      <c r="ODI10" s="660"/>
      <c r="ODJ10" s="660"/>
      <c r="ODK10" s="660"/>
      <c r="ODL10" s="660"/>
      <c r="ODM10" s="660"/>
      <c r="ODN10" s="660"/>
      <c r="ODO10" s="660"/>
      <c r="ODP10" s="660"/>
      <c r="ODQ10" s="660"/>
      <c r="ODR10" s="660"/>
      <c r="ODS10" s="660"/>
      <c r="ODT10" s="660"/>
      <c r="ODU10" s="660"/>
      <c r="ODV10" s="660"/>
      <c r="ODW10" s="660"/>
      <c r="ODX10" s="660"/>
      <c r="ODY10" s="660"/>
      <c r="ODZ10" s="660"/>
      <c r="OEA10" s="660"/>
      <c r="OEB10" s="660"/>
      <c r="OEC10" s="660"/>
      <c r="OED10" s="660"/>
      <c r="OEE10" s="660"/>
      <c r="OEF10" s="660"/>
      <c r="OEG10" s="660"/>
      <c r="OEH10" s="660"/>
      <c r="OEI10" s="660"/>
      <c r="OEJ10" s="660"/>
      <c r="OEK10" s="660"/>
      <c r="OEL10" s="660"/>
      <c r="OEM10" s="660"/>
      <c r="OEN10" s="660"/>
      <c r="OEO10" s="660"/>
      <c r="OEP10" s="660"/>
      <c r="OEQ10" s="660"/>
      <c r="OER10" s="660"/>
      <c r="OES10" s="660"/>
      <c r="OET10" s="660"/>
      <c r="OEU10" s="660"/>
      <c r="OEV10" s="660"/>
      <c r="OEW10" s="660"/>
      <c r="OEX10" s="660"/>
      <c r="OEY10" s="660"/>
      <c r="OEZ10" s="660"/>
      <c r="OFA10" s="660"/>
      <c r="OFB10" s="660"/>
      <c r="OFC10" s="660"/>
      <c r="OFD10" s="660"/>
      <c r="OFE10" s="660"/>
      <c r="OFF10" s="660"/>
      <c r="OFG10" s="660"/>
      <c r="OFH10" s="660"/>
      <c r="OFI10" s="660"/>
      <c r="OFJ10" s="660"/>
      <c r="OFK10" s="660"/>
      <c r="OFL10" s="660"/>
      <c r="OFM10" s="660"/>
      <c r="OFN10" s="660"/>
      <c r="OFO10" s="660"/>
      <c r="OFP10" s="660"/>
      <c r="OFQ10" s="660"/>
      <c r="OFR10" s="660"/>
      <c r="OFS10" s="660"/>
      <c r="OFT10" s="660"/>
      <c r="OFU10" s="660"/>
      <c r="OFV10" s="660"/>
      <c r="OFW10" s="660"/>
      <c r="OFX10" s="660"/>
      <c r="OFY10" s="660"/>
      <c r="OFZ10" s="660"/>
      <c r="OGA10" s="660"/>
      <c r="OGB10" s="660"/>
      <c r="OGC10" s="660"/>
      <c r="OGD10" s="660"/>
      <c r="OGE10" s="660"/>
      <c r="OGF10" s="660"/>
      <c r="OGG10" s="660"/>
      <c r="OGH10" s="660"/>
      <c r="OGI10" s="660"/>
      <c r="OGJ10" s="660"/>
      <c r="OGK10" s="660"/>
      <c r="OGL10" s="660"/>
      <c r="OGM10" s="660"/>
      <c r="OGN10" s="660"/>
      <c r="OGO10" s="660"/>
      <c r="OGP10" s="660"/>
      <c r="OGQ10" s="660"/>
      <c r="OGR10" s="660"/>
      <c r="OGS10" s="660"/>
      <c r="OGT10" s="660"/>
      <c r="OGU10" s="660"/>
      <c r="OGV10" s="660"/>
      <c r="OGW10" s="660"/>
      <c r="OGX10" s="660"/>
      <c r="OGY10" s="660"/>
      <c r="OGZ10" s="660"/>
      <c r="OHA10" s="660"/>
      <c r="OHB10" s="660"/>
      <c r="OHC10" s="660"/>
      <c r="OHD10" s="660"/>
      <c r="OHE10" s="660"/>
      <c r="OHF10" s="660"/>
      <c r="OHG10" s="660"/>
      <c r="OHH10" s="660"/>
      <c r="OHI10" s="660"/>
      <c r="OHJ10" s="660"/>
      <c r="OHK10" s="660"/>
      <c r="OHL10" s="660"/>
      <c r="OHM10" s="660"/>
      <c r="OHN10" s="660"/>
      <c r="OHO10" s="660"/>
      <c r="OHP10" s="660"/>
      <c r="OHQ10" s="660"/>
      <c r="OHR10" s="660"/>
      <c r="OHS10" s="660"/>
      <c r="OHT10" s="660"/>
      <c r="OHU10" s="660"/>
      <c r="OHV10" s="660"/>
      <c r="OHW10" s="660"/>
      <c r="OHX10" s="660"/>
      <c r="OHY10" s="660"/>
      <c r="OHZ10" s="660"/>
      <c r="OIA10" s="660"/>
      <c r="OIB10" s="660"/>
      <c r="OIC10" s="660"/>
      <c r="OID10" s="660"/>
      <c r="OIE10" s="660"/>
      <c r="OIF10" s="660"/>
      <c r="OIG10" s="660"/>
      <c r="OIH10" s="660"/>
      <c r="OII10" s="660"/>
      <c r="OIJ10" s="660"/>
      <c r="OIK10" s="660"/>
      <c r="OIL10" s="660"/>
      <c r="OIM10" s="660"/>
      <c r="OIN10" s="660"/>
      <c r="OIO10" s="660"/>
      <c r="OIP10" s="660"/>
      <c r="OIQ10" s="660"/>
      <c r="OIR10" s="660"/>
      <c r="OIS10" s="660"/>
      <c r="OIT10" s="660"/>
      <c r="OIU10" s="660"/>
      <c r="OIV10" s="660"/>
      <c r="OIW10" s="660"/>
      <c r="OIX10" s="660"/>
      <c r="OIY10" s="660"/>
      <c r="OIZ10" s="660"/>
      <c r="OJA10" s="660"/>
      <c r="OJB10" s="660"/>
      <c r="OJC10" s="660"/>
      <c r="OJD10" s="660"/>
      <c r="OJE10" s="660"/>
      <c r="OJF10" s="660"/>
      <c r="OJG10" s="660"/>
      <c r="OJH10" s="660"/>
      <c r="OJI10" s="660"/>
      <c r="OJJ10" s="660"/>
      <c r="OJK10" s="660"/>
      <c r="OJL10" s="660"/>
      <c r="OJM10" s="660"/>
      <c r="OJN10" s="660"/>
      <c r="OJO10" s="660"/>
      <c r="OJP10" s="660"/>
      <c r="OJQ10" s="660"/>
      <c r="OJR10" s="660"/>
      <c r="OJS10" s="660"/>
      <c r="OJT10" s="660"/>
      <c r="OJU10" s="660"/>
      <c r="OJV10" s="660"/>
      <c r="OJW10" s="660"/>
      <c r="OJX10" s="660"/>
      <c r="OJY10" s="660"/>
      <c r="OJZ10" s="660"/>
      <c r="OKA10" s="660"/>
      <c r="OKB10" s="660"/>
      <c r="OKC10" s="660"/>
      <c r="OKD10" s="660"/>
      <c r="OKE10" s="660"/>
      <c r="OKF10" s="660"/>
      <c r="OKG10" s="660"/>
      <c r="OKH10" s="660"/>
      <c r="OKI10" s="660"/>
      <c r="OKJ10" s="660"/>
      <c r="OKK10" s="660"/>
      <c r="OKL10" s="660"/>
      <c r="OKM10" s="660"/>
      <c r="OKN10" s="660"/>
      <c r="OKO10" s="660"/>
      <c r="OKP10" s="660"/>
      <c r="OKQ10" s="660"/>
      <c r="OKR10" s="660"/>
      <c r="OKS10" s="660"/>
      <c r="OKT10" s="660"/>
      <c r="OKU10" s="660"/>
      <c r="OKV10" s="660"/>
      <c r="OKW10" s="660"/>
      <c r="OKX10" s="660"/>
      <c r="OKY10" s="660"/>
      <c r="OKZ10" s="660"/>
      <c r="OLA10" s="660"/>
      <c r="OLB10" s="660"/>
      <c r="OLC10" s="660"/>
      <c r="OLD10" s="660"/>
      <c r="OLE10" s="660"/>
      <c r="OLF10" s="660"/>
      <c r="OLG10" s="660"/>
      <c r="OLH10" s="660"/>
      <c r="OLI10" s="660"/>
      <c r="OLJ10" s="660"/>
      <c r="OLK10" s="660"/>
      <c r="OLL10" s="660"/>
      <c r="OLM10" s="660"/>
      <c r="OLN10" s="660"/>
      <c r="OLO10" s="660"/>
      <c r="OLP10" s="660"/>
      <c r="OLQ10" s="660"/>
      <c r="OLR10" s="660"/>
      <c r="OLS10" s="660"/>
      <c r="OLT10" s="660"/>
      <c r="OLU10" s="660"/>
      <c r="OLV10" s="660"/>
      <c r="OLW10" s="660"/>
      <c r="OLX10" s="660"/>
      <c r="OLY10" s="660"/>
      <c r="OLZ10" s="660"/>
      <c r="OMA10" s="660"/>
      <c r="OMB10" s="660"/>
      <c r="OMC10" s="660"/>
      <c r="OMD10" s="660"/>
      <c r="OME10" s="660"/>
      <c r="OMF10" s="660"/>
      <c r="OMG10" s="660"/>
      <c r="OMH10" s="660"/>
      <c r="OMI10" s="660"/>
      <c r="OMJ10" s="660"/>
      <c r="OMK10" s="660"/>
      <c r="OML10" s="660"/>
      <c r="OMM10" s="660"/>
      <c r="OMN10" s="660"/>
      <c r="OMO10" s="660"/>
      <c r="OMP10" s="660"/>
      <c r="OMQ10" s="660"/>
      <c r="OMR10" s="660"/>
      <c r="OMS10" s="660"/>
      <c r="OMT10" s="660"/>
      <c r="OMU10" s="660"/>
      <c r="OMV10" s="660"/>
      <c r="OMW10" s="660"/>
      <c r="OMX10" s="660"/>
      <c r="OMY10" s="660"/>
      <c r="OMZ10" s="660"/>
      <c r="ONA10" s="660"/>
      <c r="ONB10" s="660"/>
      <c r="ONC10" s="660"/>
      <c r="OND10" s="660"/>
      <c r="ONE10" s="660"/>
      <c r="ONF10" s="660"/>
      <c r="ONG10" s="660"/>
      <c r="ONH10" s="660"/>
      <c r="ONI10" s="660"/>
      <c r="ONJ10" s="660"/>
      <c r="ONK10" s="660"/>
      <c r="ONL10" s="660"/>
      <c r="ONM10" s="660"/>
      <c r="ONN10" s="660"/>
      <c r="ONO10" s="660"/>
      <c r="ONP10" s="660"/>
      <c r="ONQ10" s="660"/>
      <c r="ONR10" s="660"/>
      <c r="ONS10" s="660"/>
      <c r="ONT10" s="660"/>
      <c r="ONU10" s="660"/>
      <c r="ONV10" s="660"/>
      <c r="ONW10" s="660"/>
      <c r="ONX10" s="660"/>
      <c r="ONY10" s="660"/>
      <c r="ONZ10" s="660"/>
      <c r="OOA10" s="660"/>
      <c r="OOB10" s="660"/>
      <c r="OOC10" s="660"/>
      <c r="OOD10" s="660"/>
      <c r="OOE10" s="660"/>
      <c r="OOF10" s="660"/>
      <c r="OOG10" s="660"/>
      <c r="OOH10" s="660"/>
      <c r="OOI10" s="660"/>
      <c r="OOJ10" s="660"/>
      <c r="OOK10" s="660"/>
      <c r="OOL10" s="660"/>
      <c r="OOM10" s="660"/>
      <c r="OON10" s="660"/>
      <c r="OOO10" s="660"/>
      <c r="OOP10" s="660"/>
      <c r="OOQ10" s="660"/>
      <c r="OOR10" s="660"/>
      <c r="OOS10" s="660"/>
      <c r="OOT10" s="660"/>
      <c r="OOU10" s="660"/>
      <c r="OOV10" s="660"/>
      <c r="OOW10" s="660"/>
      <c r="OOX10" s="660"/>
      <c r="OOY10" s="660"/>
      <c r="OOZ10" s="660"/>
      <c r="OPA10" s="660"/>
      <c r="OPB10" s="660"/>
      <c r="OPC10" s="660"/>
      <c r="OPD10" s="660"/>
      <c r="OPE10" s="660"/>
      <c r="OPF10" s="660"/>
      <c r="OPG10" s="660"/>
      <c r="OPH10" s="660"/>
      <c r="OPI10" s="660"/>
      <c r="OPJ10" s="660"/>
      <c r="OPK10" s="660"/>
      <c r="OPL10" s="660"/>
      <c r="OPM10" s="660"/>
      <c r="OPN10" s="660"/>
      <c r="OPO10" s="660"/>
      <c r="OPP10" s="660"/>
      <c r="OPQ10" s="660"/>
      <c r="OPR10" s="660"/>
      <c r="OPS10" s="660"/>
      <c r="OPT10" s="660"/>
      <c r="OPU10" s="660"/>
      <c r="OPV10" s="660"/>
      <c r="OPW10" s="660"/>
      <c r="OPX10" s="660"/>
      <c r="OPY10" s="660"/>
      <c r="OPZ10" s="660"/>
      <c r="OQA10" s="660"/>
      <c r="OQB10" s="660"/>
      <c r="OQC10" s="660"/>
      <c r="OQD10" s="660"/>
      <c r="OQE10" s="660"/>
      <c r="OQF10" s="660"/>
      <c r="OQG10" s="660"/>
      <c r="OQH10" s="660"/>
      <c r="OQI10" s="660"/>
      <c r="OQJ10" s="660"/>
      <c r="OQK10" s="660"/>
      <c r="OQL10" s="660"/>
      <c r="OQM10" s="660"/>
      <c r="OQN10" s="660"/>
      <c r="OQO10" s="660"/>
      <c r="OQP10" s="660"/>
      <c r="OQQ10" s="660"/>
      <c r="OQR10" s="660"/>
      <c r="OQS10" s="660"/>
      <c r="OQT10" s="660"/>
      <c r="OQU10" s="660"/>
      <c r="OQV10" s="660"/>
      <c r="OQW10" s="660"/>
      <c r="OQX10" s="660"/>
      <c r="OQY10" s="660"/>
      <c r="OQZ10" s="660"/>
      <c r="ORA10" s="660"/>
      <c r="ORB10" s="660"/>
      <c r="ORC10" s="660"/>
      <c r="ORD10" s="660"/>
      <c r="ORE10" s="660"/>
      <c r="ORF10" s="660"/>
      <c r="ORG10" s="660"/>
      <c r="ORH10" s="660"/>
      <c r="ORI10" s="660"/>
      <c r="ORJ10" s="660"/>
      <c r="ORK10" s="660"/>
      <c r="ORL10" s="660"/>
      <c r="ORM10" s="660"/>
      <c r="ORN10" s="660"/>
      <c r="ORO10" s="660"/>
      <c r="ORP10" s="660"/>
      <c r="ORQ10" s="660"/>
      <c r="ORR10" s="660"/>
      <c r="ORS10" s="660"/>
      <c r="ORT10" s="660"/>
      <c r="ORU10" s="660"/>
      <c r="ORV10" s="660"/>
      <c r="ORW10" s="660"/>
      <c r="ORX10" s="660"/>
      <c r="ORY10" s="660"/>
      <c r="ORZ10" s="660"/>
      <c r="OSA10" s="660"/>
      <c r="OSB10" s="660"/>
      <c r="OSC10" s="660"/>
      <c r="OSD10" s="660"/>
      <c r="OSE10" s="660"/>
      <c r="OSF10" s="660"/>
      <c r="OSG10" s="660"/>
      <c r="OSH10" s="660"/>
      <c r="OSI10" s="660"/>
      <c r="OSJ10" s="660"/>
      <c r="OSK10" s="660"/>
      <c r="OSL10" s="660"/>
      <c r="OSM10" s="660"/>
      <c r="OSN10" s="660"/>
      <c r="OSO10" s="660"/>
      <c r="OSP10" s="660"/>
      <c r="OSQ10" s="660"/>
      <c r="OSR10" s="660"/>
      <c r="OSS10" s="660"/>
      <c r="OST10" s="660"/>
      <c r="OSU10" s="660"/>
      <c r="OSV10" s="660"/>
      <c r="OSW10" s="660"/>
      <c r="OSX10" s="660"/>
      <c r="OSY10" s="660"/>
      <c r="OSZ10" s="660"/>
      <c r="OTA10" s="660"/>
      <c r="OTB10" s="660"/>
      <c r="OTC10" s="660"/>
      <c r="OTD10" s="660"/>
      <c r="OTE10" s="660"/>
      <c r="OTF10" s="660"/>
      <c r="OTG10" s="660"/>
      <c r="OTH10" s="660"/>
      <c r="OTI10" s="660"/>
      <c r="OTJ10" s="660"/>
      <c r="OTK10" s="660"/>
      <c r="OTL10" s="660"/>
      <c r="OTM10" s="660"/>
      <c r="OTN10" s="660"/>
      <c r="OTO10" s="660"/>
      <c r="OTP10" s="660"/>
      <c r="OTQ10" s="660"/>
      <c r="OTR10" s="660"/>
      <c r="OTS10" s="660"/>
      <c r="OTT10" s="660"/>
      <c r="OTU10" s="660"/>
      <c r="OTV10" s="660"/>
      <c r="OTW10" s="660"/>
      <c r="OTX10" s="660"/>
      <c r="OTY10" s="660"/>
      <c r="OTZ10" s="660"/>
      <c r="OUA10" s="660"/>
      <c r="OUB10" s="660"/>
      <c r="OUC10" s="660"/>
      <c r="OUD10" s="660"/>
      <c r="OUE10" s="660"/>
      <c r="OUF10" s="660"/>
      <c r="OUG10" s="660"/>
      <c r="OUH10" s="660"/>
      <c r="OUI10" s="660"/>
      <c r="OUJ10" s="660"/>
      <c r="OUK10" s="660"/>
      <c r="OUL10" s="660"/>
      <c r="OUM10" s="660"/>
      <c r="OUN10" s="660"/>
      <c r="OUO10" s="660"/>
      <c r="OUP10" s="660"/>
      <c r="OUQ10" s="660"/>
      <c r="OUR10" s="660"/>
      <c r="OUS10" s="660"/>
      <c r="OUT10" s="660"/>
      <c r="OUU10" s="660"/>
      <c r="OUV10" s="660"/>
      <c r="OUW10" s="660"/>
      <c r="OUX10" s="660"/>
      <c r="OUY10" s="660"/>
      <c r="OUZ10" s="660"/>
      <c r="OVA10" s="660"/>
      <c r="OVB10" s="660"/>
      <c r="OVC10" s="660"/>
      <c r="OVD10" s="660"/>
      <c r="OVE10" s="660"/>
      <c r="OVF10" s="660"/>
      <c r="OVG10" s="660"/>
      <c r="OVH10" s="660"/>
      <c r="OVI10" s="660"/>
      <c r="OVJ10" s="660"/>
      <c r="OVK10" s="660"/>
      <c r="OVL10" s="660"/>
      <c r="OVM10" s="660"/>
      <c r="OVN10" s="660"/>
      <c r="OVO10" s="660"/>
      <c r="OVP10" s="660"/>
      <c r="OVQ10" s="660"/>
      <c r="OVR10" s="660"/>
      <c r="OVS10" s="660"/>
      <c r="OVT10" s="660"/>
      <c r="OVU10" s="660"/>
      <c r="OVV10" s="660"/>
      <c r="OVW10" s="660"/>
      <c r="OVX10" s="660"/>
      <c r="OVY10" s="660"/>
      <c r="OVZ10" s="660"/>
      <c r="OWA10" s="660"/>
      <c r="OWB10" s="660"/>
      <c r="OWC10" s="660"/>
      <c r="OWD10" s="660"/>
      <c r="OWE10" s="660"/>
      <c r="OWF10" s="660"/>
      <c r="OWG10" s="660"/>
      <c r="OWH10" s="660"/>
      <c r="OWI10" s="660"/>
      <c r="OWJ10" s="660"/>
      <c r="OWK10" s="660"/>
      <c r="OWL10" s="660"/>
      <c r="OWM10" s="660"/>
      <c r="OWN10" s="660"/>
      <c r="OWO10" s="660"/>
      <c r="OWP10" s="660"/>
      <c r="OWQ10" s="660"/>
      <c r="OWR10" s="660"/>
      <c r="OWS10" s="660"/>
      <c r="OWT10" s="660"/>
      <c r="OWU10" s="660"/>
      <c r="OWV10" s="660"/>
      <c r="OWW10" s="660"/>
      <c r="OWX10" s="660"/>
      <c r="OWY10" s="660"/>
      <c r="OWZ10" s="660"/>
      <c r="OXA10" s="660"/>
      <c r="OXB10" s="660"/>
      <c r="OXC10" s="660"/>
      <c r="OXD10" s="660"/>
      <c r="OXE10" s="660"/>
      <c r="OXF10" s="660"/>
      <c r="OXG10" s="660"/>
      <c r="OXH10" s="660"/>
      <c r="OXI10" s="660"/>
      <c r="OXJ10" s="660"/>
      <c r="OXK10" s="660"/>
      <c r="OXL10" s="660"/>
      <c r="OXM10" s="660"/>
      <c r="OXN10" s="660"/>
      <c r="OXO10" s="660"/>
      <c r="OXP10" s="660"/>
      <c r="OXQ10" s="660"/>
      <c r="OXR10" s="660"/>
      <c r="OXS10" s="660"/>
      <c r="OXT10" s="660"/>
      <c r="OXU10" s="660"/>
      <c r="OXV10" s="660"/>
      <c r="OXW10" s="660"/>
      <c r="OXX10" s="660"/>
      <c r="OXY10" s="660"/>
      <c r="OXZ10" s="660"/>
      <c r="OYA10" s="660"/>
      <c r="OYB10" s="660"/>
      <c r="OYC10" s="660"/>
      <c r="OYD10" s="660"/>
      <c r="OYE10" s="660"/>
      <c r="OYF10" s="660"/>
      <c r="OYG10" s="660"/>
      <c r="OYH10" s="660"/>
      <c r="OYI10" s="660"/>
      <c r="OYJ10" s="660"/>
      <c r="OYK10" s="660"/>
      <c r="OYL10" s="660"/>
      <c r="OYM10" s="660"/>
      <c r="OYN10" s="660"/>
      <c r="OYO10" s="660"/>
      <c r="OYP10" s="660"/>
      <c r="OYQ10" s="660"/>
      <c r="OYR10" s="660"/>
      <c r="OYS10" s="660"/>
      <c r="OYT10" s="660"/>
      <c r="OYU10" s="660"/>
      <c r="OYV10" s="660"/>
      <c r="OYW10" s="660"/>
      <c r="OYX10" s="660"/>
      <c r="OYY10" s="660"/>
      <c r="OYZ10" s="660"/>
      <c r="OZA10" s="660"/>
      <c r="OZB10" s="660"/>
      <c r="OZC10" s="660"/>
      <c r="OZD10" s="660"/>
      <c r="OZE10" s="660"/>
      <c r="OZF10" s="660"/>
      <c r="OZG10" s="660"/>
      <c r="OZH10" s="660"/>
      <c r="OZI10" s="660"/>
      <c r="OZJ10" s="660"/>
      <c r="OZK10" s="660"/>
      <c r="OZL10" s="660"/>
      <c r="OZM10" s="660"/>
      <c r="OZN10" s="660"/>
      <c r="OZO10" s="660"/>
      <c r="OZP10" s="660"/>
      <c r="OZQ10" s="660"/>
      <c r="OZR10" s="660"/>
      <c r="OZS10" s="660"/>
      <c r="OZT10" s="660"/>
      <c r="OZU10" s="660"/>
      <c r="OZV10" s="660"/>
      <c r="OZW10" s="660"/>
      <c r="OZX10" s="660"/>
      <c r="OZY10" s="660"/>
      <c r="OZZ10" s="660"/>
      <c r="PAA10" s="660"/>
      <c r="PAB10" s="660"/>
      <c r="PAC10" s="660"/>
      <c r="PAD10" s="660"/>
      <c r="PAE10" s="660"/>
      <c r="PAF10" s="660"/>
      <c r="PAG10" s="660"/>
      <c r="PAH10" s="660"/>
      <c r="PAI10" s="660"/>
      <c r="PAJ10" s="660"/>
      <c r="PAK10" s="660"/>
      <c r="PAL10" s="660"/>
      <c r="PAM10" s="660"/>
      <c r="PAN10" s="660"/>
      <c r="PAO10" s="660"/>
      <c r="PAP10" s="660"/>
      <c r="PAQ10" s="660"/>
      <c r="PAR10" s="660"/>
      <c r="PAS10" s="660"/>
      <c r="PAT10" s="660"/>
      <c r="PAU10" s="660"/>
      <c r="PAV10" s="660"/>
      <c r="PAW10" s="660"/>
      <c r="PAX10" s="660"/>
      <c r="PAY10" s="660"/>
      <c r="PAZ10" s="660"/>
      <c r="PBA10" s="660"/>
      <c r="PBB10" s="660"/>
      <c r="PBC10" s="660"/>
      <c r="PBD10" s="660"/>
      <c r="PBE10" s="660"/>
      <c r="PBF10" s="660"/>
      <c r="PBG10" s="660"/>
      <c r="PBH10" s="660"/>
      <c r="PBI10" s="660"/>
      <c r="PBJ10" s="660"/>
      <c r="PBK10" s="660"/>
      <c r="PBL10" s="660"/>
      <c r="PBM10" s="660"/>
      <c r="PBN10" s="660"/>
      <c r="PBO10" s="660"/>
      <c r="PBP10" s="660"/>
      <c r="PBQ10" s="660"/>
      <c r="PBR10" s="660"/>
      <c r="PBS10" s="660"/>
      <c r="PBT10" s="660"/>
      <c r="PBU10" s="660"/>
      <c r="PBV10" s="660"/>
      <c r="PBW10" s="660"/>
      <c r="PBX10" s="660"/>
      <c r="PBY10" s="660"/>
      <c r="PBZ10" s="660"/>
      <c r="PCA10" s="660"/>
      <c r="PCB10" s="660"/>
      <c r="PCC10" s="660"/>
      <c r="PCD10" s="660"/>
      <c r="PCE10" s="660"/>
      <c r="PCF10" s="660"/>
      <c r="PCG10" s="660"/>
      <c r="PCH10" s="660"/>
      <c r="PCI10" s="660"/>
      <c r="PCJ10" s="660"/>
      <c r="PCK10" s="660"/>
      <c r="PCL10" s="660"/>
      <c r="PCM10" s="660"/>
      <c r="PCN10" s="660"/>
      <c r="PCO10" s="660"/>
      <c r="PCP10" s="660"/>
      <c r="PCQ10" s="660"/>
      <c r="PCR10" s="660"/>
      <c r="PCS10" s="660"/>
      <c r="PCT10" s="660"/>
      <c r="PCU10" s="660"/>
      <c r="PCV10" s="660"/>
      <c r="PCW10" s="660"/>
      <c r="PCX10" s="660"/>
      <c r="PCY10" s="660"/>
      <c r="PCZ10" s="660"/>
      <c r="PDA10" s="660"/>
      <c r="PDB10" s="660"/>
      <c r="PDC10" s="660"/>
      <c r="PDD10" s="660"/>
      <c r="PDE10" s="660"/>
      <c r="PDF10" s="660"/>
      <c r="PDG10" s="660"/>
      <c r="PDH10" s="660"/>
      <c r="PDI10" s="660"/>
      <c r="PDJ10" s="660"/>
      <c r="PDK10" s="660"/>
      <c r="PDL10" s="660"/>
      <c r="PDM10" s="660"/>
      <c r="PDN10" s="660"/>
      <c r="PDO10" s="660"/>
      <c r="PDP10" s="660"/>
      <c r="PDQ10" s="660"/>
      <c r="PDR10" s="660"/>
      <c r="PDS10" s="660"/>
      <c r="PDT10" s="660"/>
      <c r="PDU10" s="660"/>
      <c r="PDV10" s="660"/>
      <c r="PDW10" s="660"/>
      <c r="PDX10" s="660"/>
      <c r="PDY10" s="660"/>
      <c r="PDZ10" s="660"/>
      <c r="PEA10" s="660"/>
      <c r="PEB10" s="660"/>
      <c r="PEC10" s="660"/>
      <c r="PED10" s="660"/>
      <c r="PEE10" s="660"/>
      <c r="PEF10" s="660"/>
      <c r="PEG10" s="660"/>
      <c r="PEH10" s="660"/>
      <c r="PEI10" s="660"/>
      <c r="PEJ10" s="660"/>
      <c r="PEK10" s="660"/>
      <c r="PEL10" s="660"/>
      <c r="PEM10" s="660"/>
      <c r="PEN10" s="660"/>
      <c r="PEO10" s="660"/>
      <c r="PEP10" s="660"/>
      <c r="PEQ10" s="660"/>
      <c r="PER10" s="660"/>
      <c r="PES10" s="660"/>
      <c r="PET10" s="660"/>
      <c r="PEU10" s="660"/>
      <c r="PEV10" s="660"/>
      <c r="PEW10" s="660"/>
      <c r="PEX10" s="660"/>
      <c r="PEY10" s="660"/>
      <c r="PEZ10" s="660"/>
      <c r="PFA10" s="660"/>
      <c r="PFB10" s="660"/>
      <c r="PFC10" s="660"/>
      <c r="PFD10" s="660"/>
      <c r="PFE10" s="660"/>
      <c r="PFF10" s="660"/>
      <c r="PFG10" s="660"/>
      <c r="PFH10" s="660"/>
      <c r="PFI10" s="660"/>
      <c r="PFJ10" s="660"/>
      <c r="PFK10" s="660"/>
      <c r="PFL10" s="660"/>
      <c r="PFM10" s="660"/>
      <c r="PFN10" s="660"/>
      <c r="PFO10" s="660"/>
      <c r="PFP10" s="660"/>
      <c r="PFQ10" s="660"/>
      <c r="PFR10" s="660"/>
      <c r="PFS10" s="660"/>
      <c r="PFT10" s="660"/>
      <c r="PFU10" s="660"/>
      <c r="PFV10" s="660"/>
      <c r="PFW10" s="660"/>
      <c r="PFX10" s="660"/>
      <c r="PFY10" s="660"/>
      <c r="PFZ10" s="660"/>
      <c r="PGA10" s="660"/>
      <c r="PGB10" s="660"/>
      <c r="PGC10" s="660"/>
      <c r="PGD10" s="660"/>
      <c r="PGE10" s="660"/>
      <c r="PGF10" s="660"/>
      <c r="PGG10" s="660"/>
      <c r="PGH10" s="660"/>
      <c r="PGI10" s="660"/>
      <c r="PGJ10" s="660"/>
      <c r="PGK10" s="660"/>
      <c r="PGL10" s="660"/>
      <c r="PGM10" s="660"/>
      <c r="PGN10" s="660"/>
      <c r="PGO10" s="660"/>
      <c r="PGP10" s="660"/>
      <c r="PGQ10" s="660"/>
      <c r="PGR10" s="660"/>
      <c r="PGS10" s="660"/>
      <c r="PGT10" s="660"/>
      <c r="PGU10" s="660"/>
      <c r="PGV10" s="660"/>
      <c r="PGW10" s="660"/>
      <c r="PGX10" s="660"/>
      <c r="PGY10" s="660"/>
      <c r="PGZ10" s="660"/>
      <c r="PHA10" s="660"/>
      <c r="PHB10" s="660"/>
      <c r="PHC10" s="660"/>
      <c r="PHD10" s="660"/>
      <c r="PHE10" s="660"/>
      <c r="PHF10" s="660"/>
      <c r="PHG10" s="660"/>
      <c r="PHH10" s="660"/>
      <c r="PHI10" s="660"/>
      <c r="PHJ10" s="660"/>
      <c r="PHK10" s="660"/>
      <c r="PHL10" s="660"/>
      <c r="PHM10" s="660"/>
      <c r="PHN10" s="660"/>
      <c r="PHO10" s="660"/>
      <c r="PHP10" s="660"/>
      <c r="PHQ10" s="660"/>
      <c r="PHR10" s="660"/>
      <c r="PHS10" s="660"/>
      <c r="PHT10" s="660"/>
      <c r="PHU10" s="660"/>
      <c r="PHV10" s="660"/>
      <c r="PHW10" s="660"/>
      <c r="PHX10" s="660"/>
      <c r="PHY10" s="660"/>
      <c r="PHZ10" s="660"/>
      <c r="PIA10" s="660"/>
      <c r="PIB10" s="660"/>
      <c r="PIC10" s="660"/>
      <c r="PID10" s="660"/>
      <c r="PIE10" s="660"/>
      <c r="PIF10" s="660"/>
      <c r="PIG10" s="660"/>
      <c r="PIH10" s="660"/>
      <c r="PII10" s="660"/>
      <c r="PIJ10" s="660"/>
      <c r="PIK10" s="660"/>
      <c r="PIL10" s="660"/>
      <c r="PIM10" s="660"/>
      <c r="PIN10" s="660"/>
      <c r="PIO10" s="660"/>
      <c r="PIP10" s="660"/>
      <c r="PIQ10" s="660"/>
      <c r="PIR10" s="660"/>
      <c r="PIS10" s="660"/>
      <c r="PIT10" s="660"/>
      <c r="PIU10" s="660"/>
      <c r="PIV10" s="660"/>
      <c r="PIW10" s="660"/>
      <c r="PIX10" s="660"/>
      <c r="PIY10" s="660"/>
      <c r="PIZ10" s="660"/>
      <c r="PJA10" s="660"/>
      <c r="PJB10" s="660"/>
      <c r="PJC10" s="660"/>
      <c r="PJD10" s="660"/>
      <c r="PJE10" s="660"/>
      <c r="PJF10" s="660"/>
      <c r="PJG10" s="660"/>
      <c r="PJH10" s="660"/>
      <c r="PJI10" s="660"/>
      <c r="PJJ10" s="660"/>
      <c r="PJK10" s="660"/>
      <c r="PJL10" s="660"/>
      <c r="PJM10" s="660"/>
      <c r="PJN10" s="660"/>
      <c r="PJO10" s="660"/>
      <c r="PJP10" s="660"/>
      <c r="PJQ10" s="660"/>
      <c r="PJR10" s="660"/>
      <c r="PJS10" s="660"/>
      <c r="PJT10" s="660"/>
      <c r="PJU10" s="660"/>
      <c r="PJV10" s="660"/>
      <c r="PJW10" s="660"/>
      <c r="PJX10" s="660"/>
      <c r="PJY10" s="660"/>
      <c r="PJZ10" s="660"/>
      <c r="PKA10" s="660"/>
      <c r="PKB10" s="660"/>
      <c r="PKC10" s="660"/>
      <c r="PKD10" s="660"/>
      <c r="PKE10" s="660"/>
      <c r="PKF10" s="660"/>
      <c r="PKG10" s="660"/>
      <c r="PKH10" s="660"/>
      <c r="PKI10" s="660"/>
      <c r="PKJ10" s="660"/>
      <c r="PKK10" s="660"/>
      <c r="PKL10" s="660"/>
      <c r="PKM10" s="660"/>
      <c r="PKN10" s="660"/>
      <c r="PKO10" s="660"/>
      <c r="PKP10" s="660"/>
      <c r="PKQ10" s="660"/>
      <c r="PKR10" s="660"/>
      <c r="PKS10" s="660"/>
      <c r="PKT10" s="660"/>
      <c r="PKU10" s="660"/>
      <c r="PKV10" s="660"/>
      <c r="PKW10" s="660"/>
      <c r="PKX10" s="660"/>
      <c r="PKY10" s="660"/>
      <c r="PKZ10" s="660"/>
      <c r="PLA10" s="660"/>
      <c r="PLB10" s="660"/>
      <c r="PLC10" s="660"/>
      <c r="PLD10" s="660"/>
      <c r="PLE10" s="660"/>
      <c r="PLF10" s="660"/>
      <c r="PLG10" s="660"/>
      <c r="PLH10" s="660"/>
      <c r="PLI10" s="660"/>
      <c r="PLJ10" s="660"/>
      <c r="PLK10" s="660"/>
      <c r="PLL10" s="660"/>
      <c r="PLM10" s="660"/>
      <c r="PLN10" s="660"/>
      <c r="PLO10" s="660"/>
      <c r="PLP10" s="660"/>
      <c r="PLQ10" s="660"/>
      <c r="PLR10" s="660"/>
      <c r="PLS10" s="660"/>
      <c r="PLT10" s="660"/>
      <c r="PLU10" s="660"/>
      <c r="PLV10" s="660"/>
      <c r="PLW10" s="660"/>
      <c r="PLX10" s="660"/>
      <c r="PLY10" s="660"/>
      <c r="PLZ10" s="660"/>
      <c r="PMA10" s="660"/>
      <c r="PMB10" s="660"/>
      <c r="PMC10" s="660"/>
      <c r="PMD10" s="660"/>
      <c r="PME10" s="660"/>
      <c r="PMF10" s="660"/>
      <c r="PMG10" s="660"/>
      <c r="PMH10" s="660"/>
      <c r="PMI10" s="660"/>
      <c r="PMJ10" s="660"/>
      <c r="PMK10" s="660"/>
      <c r="PML10" s="660"/>
      <c r="PMM10" s="660"/>
      <c r="PMN10" s="660"/>
      <c r="PMO10" s="660"/>
      <c r="PMP10" s="660"/>
      <c r="PMQ10" s="660"/>
      <c r="PMR10" s="660"/>
      <c r="PMS10" s="660"/>
      <c r="PMT10" s="660"/>
      <c r="PMU10" s="660"/>
      <c r="PMV10" s="660"/>
      <c r="PMW10" s="660"/>
      <c r="PMX10" s="660"/>
      <c r="PMY10" s="660"/>
      <c r="PMZ10" s="660"/>
      <c r="PNA10" s="660"/>
      <c r="PNB10" s="660"/>
      <c r="PNC10" s="660"/>
      <c r="PND10" s="660"/>
      <c r="PNE10" s="660"/>
      <c r="PNF10" s="660"/>
      <c r="PNG10" s="660"/>
      <c r="PNH10" s="660"/>
      <c r="PNI10" s="660"/>
      <c r="PNJ10" s="660"/>
      <c r="PNK10" s="660"/>
      <c r="PNL10" s="660"/>
      <c r="PNM10" s="660"/>
      <c r="PNN10" s="660"/>
      <c r="PNO10" s="660"/>
      <c r="PNP10" s="660"/>
      <c r="PNQ10" s="660"/>
      <c r="PNR10" s="660"/>
      <c r="PNS10" s="660"/>
      <c r="PNT10" s="660"/>
      <c r="PNU10" s="660"/>
      <c r="PNV10" s="660"/>
      <c r="PNW10" s="660"/>
      <c r="PNX10" s="660"/>
      <c r="PNY10" s="660"/>
      <c r="PNZ10" s="660"/>
      <c r="POA10" s="660"/>
      <c r="POB10" s="660"/>
      <c r="POC10" s="660"/>
      <c r="POD10" s="660"/>
      <c r="POE10" s="660"/>
      <c r="POF10" s="660"/>
      <c r="POG10" s="660"/>
      <c r="POH10" s="660"/>
      <c r="POI10" s="660"/>
      <c r="POJ10" s="660"/>
      <c r="POK10" s="660"/>
      <c r="POL10" s="660"/>
      <c r="POM10" s="660"/>
      <c r="PON10" s="660"/>
      <c r="POO10" s="660"/>
      <c r="POP10" s="660"/>
      <c r="POQ10" s="660"/>
      <c r="POR10" s="660"/>
      <c r="POS10" s="660"/>
      <c r="POT10" s="660"/>
      <c r="POU10" s="660"/>
      <c r="POV10" s="660"/>
      <c r="POW10" s="660"/>
      <c r="POX10" s="660"/>
      <c r="POY10" s="660"/>
      <c r="POZ10" s="660"/>
      <c r="PPA10" s="660"/>
      <c r="PPB10" s="660"/>
      <c r="PPC10" s="660"/>
      <c r="PPD10" s="660"/>
      <c r="PPE10" s="660"/>
      <c r="PPF10" s="660"/>
      <c r="PPG10" s="660"/>
      <c r="PPH10" s="660"/>
      <c r="PPI10" s="660"/>
      <c r="PPJ10" s="660"/>
      <c r="PPK10" s="660"/>
      <c r="PPL10" s="660"/>
      <c r="PPM10" s="660"/>
      <c r="PPN10" s="660"/>
      <c r="PPO10" s="660"/>
      <c r="PPP10" s="660"/>
      <c r="PPQ10" s="660"/>
      <c r="PPR10" s="660"/>
      <c r="PPS10" s="660"/>
      <c r="PPT10" s="660"/>
      <c r="PPU10" s="660"/>
      <c r="PPV10" s="660"/>
      <c r="PPW10" s="660"/>
      <c r="PPX10" s="660"/>
      <c r="PPY10" s="660"/>
      <c r="PPZ10" s="660"/>
      <c r="PQA10" s="660"/>
      <c r="PQB10" s="660"/>
      <c r="PQC10" s="660"/>
      <c r="PQD10" s="660"/>
      <c r="PQE10" s="660"/>
      <c r="PQF10" s="660"/>
      <c r="PQG10" s="660"/>
      <c r="PQH10" s="660"/>
      <c r="PQI10" s="660"/>
      <c r="PQJ10" s="660"/>
      <c r="PQK10" s="660"/>
      <c r="PQL10" s="660"/>
      <c r="PQM10" s="660"/>
      <c r="PQN10" s="660"/>
      <c r="PQO10" s="660"/>
      <c r="PQP10" s="660"/>
      <c r="PQQ10" s="660"/>
      <c r="PQR10" s="660"/>
      <c r="PQS10" s="660"/>
      <c r="PQT10" s="660"/>
      <c r="PQU10" s="660"/>
      <c r="PQV10" s="660"/>
      <c r="PQW10" s="660"/>
      <c r="PQX10" s="660"/>
      <c r="PQY10" s="660"/>
      <c r="PQZ10" s="660"/>
      <c r="PRA10" s="660"/>
      <c r="PRB10" s="660"/>
      <c r="PRC10" s="660"/>
      <c r="PRD10" s="660"/>
      <c r="PRE10" s="660"/>
      <c r="PRF10" s="660"/>
      <c r="PRG10" s="660"/>
      <c r="PRH10" s="660"/>
      <c r="PRI10" s="660"/>
      <c r="PRJ10" s="660"/>
      <c r="PRK10" s="660"/>
      <c r="PRL10" s="660"/>
      <c r="PRM10" s="660"/>
      <c r="PRN10" s="660"/>
      <c r="PRO10" s="660"/>
      <c r="PRP10" s="660"/>
      <c r="PRQ10" s="660"/>
      <c r="PRR10" s="660"/>
      <c r="PRS10" s="660"/>
      <c r="PRT10" s="660"/>
      <c r="PRU10" s="660"/>
      <c r="PRV10" s="660"/>
      <c r="PRW10" s="660"/>
      <c r="PRX10" s="660"/>
      <c r="PRY10" s="660"/>
      <c r="PRZ10" s="660"/>
      <c r="PSA10" s="660"/>
      <c r="PSB10" s="660"/>
      <c r="PSC10" s="660"/>
      <c r="PSD10" s="660"/>
      <c r="PSE10" s="660"/>
      <c r="PSF10" s="660"/>
      <c r="PSG10" s="660"/>
      <c r="PSH10" s="660"/>
      <c r="PSI10" s="660"/>
      <c r="PSJ10" s="660"/>
      <c r="PSK10" s="660"/>
      <c r="PSL10" s="660"/>
      <c r="PSM10" s="660"/>
      <c r="PSN10" s="660"/>
      <c r="PSO10" s="660"/>
      <c r="PSP10" s="660"/>
      <c r="PSQ10" s="660"/>
      <c r="PSR10" s="660"/>
      <c r="PSS10" s="660"/>
      <c r="PST10" s="660"/>
      <c r="PSU10" s="660"/>
      <c r="PSV10" s="660"/>
      <c r="PSW10" s="660"/>
      <c r="PSX10" s="660"/>
      <c r="PSY10" s="660"/>
      <c r="PSZ10" s="660"/>
      <c r="PTA10" s="660"/>
      <c r="PTB10" s="660"/>
      <c r="PTC10" s="660"/>
      <c r="PTD10" s="660"/>
      <c r="PTE10" s="660"/>
      <c r="PTF10" s="660"/>
      <c r="PTG10" s="660"/>
      <c r="PTH10" s="660"/>
      <c r="PTI10" s="660"/>
      <c r="PTJ10" s="660"/>
      <c r="PTK10" s="660"/>
      <c r="PTL10" s="660"/>
      <c r="PTM10" s="660"/>
      <c r="PTN10" s="660"/>
      <c r="PTO10" s="660"/>
      <c r="PTP10" s="660"/>
      <c r="PTQ10" s="660"/>
      <c r="PTR10" s="660"/>
      <c r="PTS10" s="660"/>
      <c r="PTT10" s="660"/>
      <c r="PTU10" s="660"/>
      <c r="PTV10" s="660"/>
      <c r="PTW10" s="660"/>
      <c r="PTX10" s="660"/>
      <c r="PTY10" s="660"/>
      <c r="PTZ10" s="660"/>
      <c r="PUA10" s="660"/>
      <c r="PUB10" s="660"/>
      <c r="PUC10" s="660"/>
      <c r="PUD10" s="660"/>
      <c r="PUE10" s="660"/>
      <c r="PUF10" s="660"/>
      <c r="PUG10" s="660"/>
      <c r="PUH10" s="660"/>
      <c r="PUI10" s="660"/>
      <c r="PUJ10" s="660"/>
      <c r="PUK10" s="660"/>
      <c r="PUL10" s="660"/>
      <c r="PUM10" s="660"/>
      <c r="PUN10" s="660"/>
      <c r="PUO10" s="660"/>
      <c r="PUP10" s="660"/>
      <c r="PUQ10" s="660"/>
      <c r="PUR10" s="660"/>
      <c r="PUS10" s="660"/>
      <c r="PUT10" s="660"/>
      <c r="PUU10" s="660"/>
      <c r="PUV10" s="660"/>
      <c r="PUW10" s="660"/>
      <c r="PUX10" s="660"/>
      <c r="PUY10" s="660"/>
      <c r="PUZ10" s="660"/>
      <c r="PVA10" s="660"/>
      <c r="PVB10" s="660"/>
      <c r="PVC10" s="660"/>
      <c r="PVD10" s="660"/>
      <c r="PVE10" s="660"/>
      <c r="PVF10" s="660"/>
      <c r="PVG10" s="660"/>
      <c r="PVH10" s="660"/>
      <c r="PVI10" s="660"/>
      <c r="PVJ10" s="660"/>
      <c r="PVK10" s="660"/>
      <c r="PVL10" s="660"/>
      <c r="PVM10" s="660"/>
      <c r="PVN10" s="660"/>
      <c r="PVO10" s="660"/>
      <c r="PVP10" s="660"/>
      <c r="PVQ10" s="660"/>
      <c r="PVR10" s="660"/>
      <c r="PVS10" s="660"/>
      <c r="PVT10" s="660"/>
      <c r="PVU10" s="660"/>
      <c r="PVV10" s="660"/>
      <c r="PVW10" s="660"/>
      <c r="PVX10" s="660"/>
      <c r="PVY10" s="660"/>
      <c r="PVZ10" s="660"/>
      <c r="PWA10" s="660"/>
      <c r="PWB10" s="660"/>
      <c r="PWC10" s="660"/>
      <c r="PWD10" s="660"/>
      <c r="PWE10" s="660"/>
      <c r="PWF10" s="660"/>
      <c r="PWG10" s="660"/>
      <c r="PWH10" s="660"/>
      <c r="PWI10" s="660"/>
      <c r="PWJ10" s="660"/>
      <c r="PWK10" s="660"/>
      <c r="PWL10" s="660"/>
      <c r="PWM10" s="660"/>
      <c r="PWN10" s="660"/>
      <c r="PWO10" s="660"/>
      <c r="PWP10" s="660"/>
      <c r="PWQ10" s="660"/>
      <c r="PWR10" s="660"/>
      <c r="PWS10" s="660"/>
      <c r="PWT10" s="660"/>
      <c r="PWU10" s="660"/>
      <c r="PWV10" s="660"/>
      <c r="PWW10" s="660"/>
      <c r="PWX10" s="660"/>
      <c r="PWY10" s="660"/>
      <c r="PWZ10" s="660"/>
      <c r="PXA10" s="660"/>
      <c r="PXB10" s="660"/>
      <c r="PXC10" s="660"/>
      <c r="PXD10" s="660"/>
      <c r="PXE10" s="660"/>
      <c r="PXF10" s="660"/>
      <c r="PXG10" s="660"/>
      <c r="PXH10" s="660"/>
      <c r="PXI10" s="660"/>
      <c r="PXJ10" s="660"/>
      <c r="PXK10" s="660"/>
      <c r="PXL10" s="660"/>
      <c r="PXM10" s="660"/>
      <c r="PXN10" s="660"/>
      <c r="PXO10" s="660"/>
      <c r="PXP10" s="660"/>
      <c r="PXQ10" s="660"/>
      <c r="PXR10" s="660"/>
      <c r="PXS10" s="660"/>
      <c r="PXT10" s="660"/>
      <c r="PXU10" s="660"/>
      <c r="PXV10" s="660"/>
      <c r="PXW10" s="660"/>
      <c r="PXX10" s="660"/>
      <c r="PXY10" s="660"/>
      <c r="PXZ10" s="660"/>
      <c r="PYA10" s="660"/>
      <c r="PYB10" s="660"/>
      <c r="PYC10" s="660"/>
      <c r="PYD10" s="660"/>
      <c r="PYE10" s="660"/>
      <c r="PYF10" s="660"/>
      <c r="PYG10" s="660"/>
      <c r="PYH10" s="660"/>
      <c r="PYI10" s="660"/>
      <c r="PYJ10" s="660"/>
      <c r="PYK10" s="660"/>
      <c r="PYL10" s="660"/>
      <c r="PYM10" s="660"/>
      <c r="PYN10" s="660"/>
      <c r="PYO10" s="660"/>
      <c r="PYP10" s="660"/>
      <c r="PYQ10" s="660"/>
      <c r="PYR10" s="660"/>
      <c r="PYS10" s="660"/>
      <c r="PYT10" s="660"/>
      <c r="PYU10" s="660"/>
      <c r="PYV10" s="660"/>
      <c r="PYW10" s="660"/>
      <c r="PYX10" s="660"/>
      <c r="PYY10" s="660"/>
      <c r="PYZ10" s="660"/>
      <c r="PZA10" s="660"/>
      <c r="PZB10" s="660"/>
      <c r="PZC10" s="660"/>
      <c r="PZD10" s="660"/>
      <c r="PZE10" s="660"/>
      <c r="PZF10" s="660"/>
      <c r="PZG10" s="660"/>
      <c r="PZH10" s="660"/>
      <c r="PZI10" s="660"/>
      <c r="PZJ10" s="660"/>
      <c r="PZK10" s="660"/>
      <c r="PZL10" s="660"/>
      <c r="PZM10" s="660"/>
      <c r="PZN10" s="660"/>
      <c r="PZO10" s="660"/>
      <c r="PZP10" s="660"/>
      <c r="PZQ10" s="660"/>
      <c r="PZR10" s="660"/>
      <c r="PZS10" s="660"/>
      <c r="PZT10" s="660"/>
      <c r="PZU10" s="660"/>
      <c r="PZV10" s="660"/>
      <c r="PZW10" s="660"/>
      <c r="PZX10" s="660"/>
      <c r="PZY10" s="660"/>
      <c r="PZZ10" s="660"/>
      <c r="QAA10" s="660"/>
      <c r="QAB10" s="660"/>
      <c r="QAC10" s="660"/>
      <c r="QAD10" s="660"/>
      <c r="QAE10" s="660"/>
      <c r="QAF10" s="660"/>
      <c r="QAG10" s="660"/>
      <c r="QAH10" s="660"/>
      <c r="QAI10" s="660"/>
      <c r="QAJ10" s="660"/>
      <c r="QAK10" s="660"/>
      <c r="QAL10" s="660"/>
      <c r="QAM10" s="660"/>
      <c r="QAN10" s="660"/>
      <c r="QAO10" s="660"/>
      <c r="QAP10" s="660"/>
      <c r="QAQ10" s="660"/>
      <c r="QAR10" s="660"/>
      <c r="QAS10" s="660"/>
      <c r="QAT10" s="660"/>
      <c r="QAU10" s="660"/>
      <c r="QAV10" s="660"/>
      <c r="QAW10" s="660"/>
      <c r="QAX10" s="660"/>
      <c r="QAY10" s="660"/>
      <c r="QAZ10" s="660"/>
      <c r="QBA10" s="660"/>
      <c r="QBB10" s="660"/>
      <c r="QBC10" s="660"/>
      <c r="QBD10" s="660"/>
      <c r="QBE10" s="660"/>
      <c r="QBF10" s="660"/>
      <c r="QBG10" s="660"/>
      <c r="QBH10" s="660"/>
      <c r="QBI10" s="660"/>
      <c r="QBJ10" s="660"/>
      <c r="QBK10" s="660"/>
      <c r="QBL10" s="660"/>
      <c r="QBM10" s="660"/>
      <c r="QBN10" s="660"/>
      <c r="QBO10" s="660"/>
      <c r="QBP10" s="660"/>
      <c r="QBQ10" s="660"/>
      <c r="QBR10" s="660"/>
      <c r="QBS10" s="660"/>
      <c r="QBT10" s="660"/>
      <c r="QBU10" s="660"/>
      <c r="QBV10" s="660"/>
      <c r="QBW10" s="660"/>
      <c r="QBX10" s="660"/>
      <c r="QBY10" s="660"/>
      <c r="QBZ10" s="660"/>
      <c r="QCA10" s="660"/>
      <c r="QCB10" s="660"/>
      <c r="QCC10" s="660"/>
      <c r="QCD10" s="660"/>
      <c r="QCE10" s="660"/>
      <c r="QCF10" s="660"/>
      <c r="QCG10" s="660"/>
      <c r="QCH10" s="660"/>
      <c r="QCI10" s="660"/>
      <c r="QCJ10" s="660"/>
      <c r="QCK10" s="660"/>
      <c r="QCL10" s="660"/>
      <c r="QCM10" s="660"/>
      <c r="QCN10" s="660"/>
      <c r="QCO10" s="660"/>
      <c r="QCP10" s="660"/>
      <c r="QCQ10" s="660"/>
      <c r="QCR10" s="660"/>
      <c r="QCS10" s="660"/>
      <c r="QCT10" s="660"/>
      <c r="QCU10" s="660"/>
      <c r="QCV10" s="660"/>
      <c r="QCW10" s="660"/>
      <c r="QCX10" s="660"/>
      <c r="QCY10" s="660"/>
      <c r="QCZ10" s="660"/>
      <c r="QDA10" s="660"/>
      <c r="QDB10" s="660"/>
      <c r="QDC10" s="660"/>
      <c r="QDD10" s="660"/>
      <c r="QDE10" s="660"/>
      <c r="QDF10" s="660"/>
      <c r="QDG10" s="660"/>
      <c r="QDH10" s="660"/>
      <c r="QDI10" s="660"/>
      <c r="QDJ10" s="660"/>
      <c r="QDK10" s="660"/>
      <c r="QDL10" s="660"/>
      <c r="QDM10" s="660"/>
      <c r="QDN10" s="660"/>
      <c r="QDO10" s="660"/>
      <c r="QDP10" s="660"/>
      <c r="QDQ10" s="660"/>
      <c r="QDR10" s="660"/>
      <c r="QDS10" s="660"/>
      <c r="QDT10" s="660"/>
      <c r="QDU10" s="660"/>
      <c r="QDV10" s="660"/>
      <c r="QDW10" s="660"/>
      <c r="QDX10" s="660"/>
      <c r="QDY10" s="660"/>
      <c r="QDZ10" s="660"/>
      <c r="QEA10" s="660"/>
      <c r="QEB10" s="660"/>
      <c r="QEC10" s="660"/>
      <c r="QED10" s="660"/>
      <c r="QEE10" s="660"/>
      <c r="QEF10" s="660"/>
      <c r="QEG10" s="660"/>
      <c r="QEH10" s="660"/>
      <c r="QEI10" s="660"/>
      <c r="QEJ10" s="660"/>
      <c r="QEK10" s="660"/>
      <c r="QEL10" s="660"/>
      <c r="QEM10" s="660"/>
      <c r="QEN10" s="660"/>
      <c r="QEO10" s="660"/>
      <c r="QEP10" s="660"/>
      <c r="QEQ10" s="660"/>
      <c r="QER10" s="660"/>
      <c r="QES10" s="660"/>
      <c r="QET10" s="660"/>
      <c r="QEU10" s="660"/>
      <c r="QEV10" s="660"/>
      <c r="QEW10" s="660"/>
      <c r="QEX10" s="660"/>
      <c r="QEY10" s="660"/>
      <c r="QEZ10" s="660"/>
      <c r="QFA10" s="660"/>
      <c r="QFB10" s="660"/>
      <c r="QFC10" s="660"/>
      <c r="QFD10" s="660"/>
      <c r="QFE10" s="660"/>
      <c r="QFF10" s="660"/>
      <c r="QFG10" s="660"/>
      <c r="QFH10" s="660"/>
      <c r="QFI10" s="660"/>
      <c r="QFJ10" s="660"/>
      <c r="QFK10" s="660"/>
      <c r="QFL10" s="660"/>
      <c r="QFM10" s="660"/>
      <c r="QFN10" s="660"/>
      <c r="QFO10" s="660"/>
      <c r="QFP10" s="660"/>
      <c r="QFQ10" s="660"/>
      <c r="QFR10" s="660"/>
      <c r="QFS10" s="660"/>
      <c r="QFT10" s="660"/>
      <c r="QFU10" s="660"/>
      <c r="QFV10" s="660"/>
      <c r="QFW10" s="660"/>
      <c r="QFX10" s="660"/>
      <c r="QFY10" s="660"/>
      <c r="QFZ10" s="660"/>
      <c r="QGA10" s="660"/>
      <c r="QGB10" s="660"/>
      <c r="QGC10" s="660"/>
      <c r="QGD10" s="660"/>
      <c r="QGE10" s="660"/>
      <c r="QGF10" s="660"/>
      <c r="QGG10" s="660"/>
      <c r="QGH10" s="660"/>
      <c r="QGI10" s="660"/>
      <c r="QGJ10" s="660"/>
      <c r="QGK10" s="660"/>
      <c r="QGL10" s="660"/>
      <c r="QGM10" s="660"/>
      <c r="QGN10" s="660"/>
      <c r="QGO10" s="660"/>
      <c r="QGP10" s="660"/>
      <c r="QGQ10" s="660"/>
      <c r="QGR10" s="660"/>
      <c r="QGS10" s="660"/>
      <c r="QGT10" s="660"/>
      <c r="QGU10" s="660"/>
      <c r="QGV10" s="660"/>
      <c r="QGW10" s="660"/>
      <c r="QGX10" s="660"/>
      <c r="QGY10" s="660"/>
      <c r="QGZ10" s="660"/>
      <c r="QHA10" s="660"/>
      <c r="QHB10" s="660"/>
      <c r="QHC10" s="660"/>
      <c r="QHD10" s="660"/>
      <c r="QHE10" s="660"/>
      <c r="QHF10" s="660"/>
      <c r="QHG10" s="660"/>
      <c r="QHH10" s="660"/>
      <c r="QHI10" s="660"/>
      <c r="QHJ10" s="660"/>
      <c r="QHK10" s="660"/>
      <c r="QHL10" s="660"/>
      <c r="QHM10" s="660"/>
      <c r="QHN10" s="660"/>
      <c r="QHO10" s="660"/>
      <c r="QHP10" s="660"/>
      <c r="QHQ10" s="660"/>
      <c r="QHR10" s="660"/>
      <c r="QHS10" s="660"/>
      <c r="QHT10" s="660"/>
      <c r="QHU10" s="660"/>
      <c r="QHV10" s="660"/>
      <c r="QHW10" s="660"/>
      <c r="QHX10" s="660"/>
      <c r="QHY10" s="660"/>
      <c r="QHZ10" s="660"/>
      <c r="QIA10" s="660"/>
      <c r="QIB10" s="660"/>
      <c r="QIC10" s="660"/>
      <c r="QID10" s="660"/>
      <c r="QIE10" s="660"/>
      <c r="QIF10" s="660"/>
      <c r="QIG10" s="660"/>
      <c r="QIH10" s="660"/>
      <c r="QII10" s="660"/>
      <c r="QIJ10" s="660"/>
      <c r="QIK10" s="660"/>
      <c r="QIL10" s="660"/>
      <c r="QIM10" s="660"/>
      <c r="QIN10" s="660"/>
      <c r="QIO10" s="660"/>
      <c r="QIP10" s="660"/>
      <c r="QIQ10" s="660"/>
      <c r="QIR10" s="660"/>
      <c r="QIS10" s="660"/>
      <c r="QIT10" s="660"/>
      <c r="QIU10" s="660"/>
      <c r="QIV10" s="660"/>
      <c r="QIW10" s="660"/>
      <c r="QIX10" s="660"/>
      <c r="QIY10" s="660"/>
      <c r="QIZ10" s="660"/>
      <c r="QJA10" s="660"/>
      <c r="QJB10" s="660"/>
      <c r="QJC10" s="660"/>
      <c r="QJD10" s="660"/>
      <c r="QJE10" s="660"/>
      <c r="QJF10" s="660"/>
      <c r="QJG10" s="660"/>
      <c r="QJH10" s="660"/>
      <c r="QJI10" s="660"/>
      <c r="QJJ10" s="660"/>
      <c r="QJK10" s="660"/>
      <c r="QJL10" s="660"/>
      <c r="QJM10" s="660"/>
      <c r="QJN10" s="660"/>
      <c r="QJO10" s="660"/>
      <c r="QJP10" s="660"/>
      <c r="QJQ10" s="660"/>
      <c r="QJR10" s="660"/>
      <c r="QJS10" s="660"/>
      <c r="QJT10" s="660"/>
      <c r="QJU10" s="660"/>
      <c r="QJV10" s="660"/>
      <c r="QJW10" s="660"/>
      <c r="QJX10" s="660"/>
      <c r="QJY10" s="660"/>
      <c r="QJZ10" s="660"/>
      <c r="QKA10" s="660"/>
      <c r="QKB10" s="660"/>
      <c r="QKC10" s="660"/>
      <c r="QKD10" s="660"/>
      <c r="QKE10" s="660"/>
      <c r="QKF10" s="660"/>
      <c r="QKG10" s="660"/>
      <c r="QKH10" s="660"/>
      <c r="QKI10" s="660"/>
      <c r="QKJ10" s="660"/>
      <c r="QKK10" s="660"/>
      <c r="QKL10" s="660"/>
      <c r="QKM10" s="660"/>
      <c r="QKN10" s="660"/>
      <c r="QKO10" s="660"/>
      <c r="QKP10" s="660"/>
      <c r="QKQ10" s="660"/>
      <c r="QKR10" s="660"/>
      <c r="QKS10" s="660"/>
      <c r="QKT10" s="660"/>
      <c r="QKU10" s="660"/>
      <c r="QKV10" s="660"/>
      <c r="QKW10" s="660"/>
      <c r="QKX10" s="660"/>
      <c r="QKY10" s="660"/>
      <c r="QKZ10" s="660"/>
      <c r="QLA10" s="660"/>
      <c r="QLB10" s="660"/>
      <c r="QLC10" s="660"/>
      <c r="QLD10" s="660"/>
      <c r="QLE10" s="660"/>
      <c r="QLF10" s="660"/>
      <c r="QLG10" s="660"/>
      <c r="QLH10" s="660"/>
      <c r="QLI10" s="660"/>
      <c r="QLJ10" s="660"/>
      <c r="QLK10" s="660"/>
      <c r="QLL10" s="660"/>
      <c r="QLM10" s="660"/>
      <c r="QLN10" s="660"/>
      <c r="QLO10" s="660"/>
      <c r="QLP10" s="660"/>
      <c r="QLQ10" s="660"/>
      <c r="QLR10" s="660"/>
      <c r="QLS10" s="660"/>
      <c r="QLT10" s="660"/>
      <c r="QLU10" s="660"/>
      <c r="QLV10" s="660"/>
      <c r="QLW10" s="660"/>
      <c r="QLX10" s="660"/>
      <c r="QLY10" s="660"/>
      <c r="QLZ10" s="660"/>
      <c r="QMA10" s="660"/>
      <c r="QMB10" s="660"/>
      <c r="QMC10" s="660"/>
      <c r="QMD10" s="660"/>
      <c r="QME10" s="660"/>
      <c r="QMF10" s="660"/>
      <c r="QMG10" s="660"/>
      <c r="QMH10" s="660"/>
      <c r="QMI10" s="660"/>
      <c r="QMJ10" s="660"/>
      <c r="QMK10" s="660"/>
      <c r="QML10" s="660"/>
      <c r="QMM10" s="660"/>
      <c r="QMN10" s="660"/>
      <c r="QMO10" s="660"/>
      <c r="QMP10" s="660"/>
      <c r="QMQ10" s="660"/>
      <c r="QMR10" s="660"/>
      <c r="QMS10" s="660"/>
      <c r="QMT10" s="660"/>
      <c r="QMU10" s="660"/>
      <c r="QMV10" s="660"/>
      <c r="QMW10" s="660"/>
      <c r="QMX10" s="660"/>
      <c r="QMY10" s="660"/>
      <c r="QMZ10" s="660"/>
      <c r="QNA10" s="660"/>
      <c r="QNB10" s="660"/>
      <c r="QNC10" s="660"/>
      <c r="QND10" s="660"/>
      <c r="QNE10" s="660"/>
      <c r="QNF10" s="660"/>
      <c r="QNG10" s="660"/>
      <c r="QNH10" s="660"/>
      <c r="QNI10" s="660"/>
      <c r="QNJ10" s="660"/>
      <c r="QNK10" s="660"/>
      <c r="QNL10" s="660"/>
      <c r="QNM10" s="660"/>
      <c r="QNN10" s="660"/>
      <c r="QNO10" s="660"/>
      <c r="QNP10" s="660"/>
      <c r="QNQ10" s="660"/>
      <c r="QNR10" s="660"/>
      <c r="QNS10" s="660"/>
      <c r="QNT10" s="660"/>
      <c r="QNU10" s="660"/>
      <c r="QNV10" s="660"/>
      <c r="QNW10" s="660"/>
      <c r="QNX10" s="660"/>
      <c r="QNY10" s="660"/>
      <c r="QNZ10" s="660"/>
      <c r="QOA10" s="660"/>
      <c r="QOB10" s="660"/>
      <c r="QOC10" s="660"/>
      <c r="QOD10" s="660"/>
      <c r="QOE10" s="660"/>
      <c r="QOF10" s="660"/>
      <c r="QOG10" s="660"/>
      <c r="QOH10" s="660"/>
      <c r="QOI10" s="660"/>
      <c r="QOJ10" s="660"/>
      <c r="QOK10" s="660"/>
      <c r="QOL10" s="660"/>
      <c r="QOM10" s="660"/>
      <c r="QON10" s="660"/>
      <c r="QOO10" s="660"/>
      <c r="QOP10" s="660"/>
      <c r="QOQ10" s="660"/>
      <c r="QOR10" s="660"/>
      <c r="QOS10" s="660"/>
      <c r="QOT10" s="660"/>
      <c r="QOU10" s="660"/>
      <c r="QOV10" s="660"/>
      <c r="QOW10" s="660"/>
      <c r="QOX10" s="660"/>
      <c r="QOY10" s="660"/>
      <c r="QOZ10" s="660"/>
      <c r="QPA10" s="660"/>
      <c r="QPB10" s="660"/>
      <c r="QPC10" s="660"/>
      <c r="QPD10" s="660"/>
      <c r="QPE10" s="660"/>
      <c r="QPF10" s="660"/>
      <c r="QPG10" s="660"/>
      <c r="QPH10" s="660"/>
      <c r="QPI10" s="660"/>
      <c r="QPJ10" s="660"/>
      <c r="QPK10" s="660"/>
      <c r="QPL10" s="660"/>
      <c r="QPM10" s="660"/>
      <c r="QPN10" s="660"/>
      <c r="QPO10" s="660"/>
      <c r="QPP10" s="660"/>
      <c r="QPQ10" s="660"/>
      <c r="QPR10" s="660"/>
      <c r="QPS10" s="660"/>
      <c r="QPT10" s="660"/>
      <c r="QPU10" s="660"/>
      <c r="QPV10" s="660"/>
      <c r="QPW10" s="660"/>
      <c r="QPX10" s="660"/>
      <c r="QPY10" s="660"/>
      <c r="QPZ10" s="660"/>
      <c r="QQA10" s="660"/>
      <c r="QQB10" s="660"/>
      <c r="QQC10" s="660"/>
      <c r="QQD10" s="660"/>
      <c r="QQE10" s="660"/>
      <c r="QQF10" s="660"/>
      <c r="QQG10" s="660"/>
      <c r="QQH10" s="660"/>
      <c r="QQI10" s="660"/>
      <c r="QQJ10" s="660"/>
      <c r="QQK10" s="660"/>
      <c r="QQL10" s="660"/>
      <c r="QQM10" s="660"/>
      <c r="QQN10" s="660"/>
      <c r="QQO10" s="660"/>
      <c r="QQP10" s="660"/>
      <c r="QQQ10" s="660"/>
      <c r="QQR10" s="660"/>
      <c r="QQS10" s="660"/>
      <c r="QQT10" s="660"/>
      <c r="QQU10" s="660"/>
      <c r="QQV10" s="660"/>
      <c r="QQW10" s="660"/>
      <c r="QQX10" s="660"/>
      <c r="QQY10" s="660"/>
      <c r="QQZ10" s="660"/>
      <c r="QRA10" s="660"/>
      <c r="QRB10" s="660"/>
      <c r="QRC10" s="660"/>
      <c r="QRD10" s="660"/>
      <c r="QRE10" s="660"/>
      <c r="QRF10" s="660"/>
      <c r="QRG10" s="660"/>
      <c r="QRH10" s="660"/>
      <c r="QRI10" s="660"/>
      <c r="QRJ10" s="660"/>
      <c r="QRK10" s="660"/>
      <c r="QRL10" s="660"/>
      <c r="QRM10" s="660"/>
      <c r="QRN10" s="660"/>
      <c r="QRO10" s="660"/>
      <c r="QRP10" s="660"/>
      <c r="QRQ10" s="660"/>
      <c r="QRR10" s="660"/>
      <c r="QRS10" s="660"/>
      <c r="QRT10" s="660"/>
      <c r="QRU10" s="660"/>
      <c r="QRV10" s="660"/>
      <c r="QRW10" s="660"/>
      <c r="QRX10" s="660"/>
      <c r="QRY10" s="660"/>
      <c r="QRZ10" s="660"/>
      <c r="QSA10" s="660"/>
      <c r="QSB10" s="660"/>
      <c r="QSC10" s="660"/>
      <c r="QSD10" s="660"/>
      <c r="QSE10" s="660"/>
      <c r="QSF10" s="660"/>
      <c r="QSG10" s="660"/>
      <c r="QSH10" s="660"/>
      <c r="QSI10" s="660"/>
      <c r="QSJ10" s="660"/>
      <c r="QSK10" s="660"/>
      <c r="QSL10" s="660"/>
      <c r="QSM10" s="660"/>
      <c r="QSN10" s="660"/>
      <c r="QSO10" s="660"/>
      <c r="QSP10" s="660"/>
      <c r="QSQ10" s="660"/>
      <c r="QSR10" s="660"/>
      <c r="QSS10" s="660"/>
      <c r="QST10" s="660"/>
      <c r="QSU10" s="660"/>
      <c r="QSV10" s="660"/>
      <c r="QSW10" s="660"/>
      <c r="QSX10" s="660"/>
      <c r="QSY10" s="660"/>
      <c r="QSZ10" s="660"/>
      <c r="QTA10" s="660"/>
      <c r="QTB10" s="660"/>
      <c r="QTC10" s="660"/>
      <c r="QTD10" s="660"/>
      <c r="QTE10" s="660"/>
      <c r="QTF10" s="660"/>
      <c r="QTG10" s="660"/>
      <c r="QTH10" s="660"/>
      <c r="QTI10" s="660"/>
      <c r="QTJ10" s="660"/>
      <c r="QTK10" s="660"/>
      <c r="QTL10" s="660"/>
      <c r="QTM10" s="660"/>
      <c r="QTN10" s="660"/>
      <c r="QTO10" s="660"/>
      <c r="QTP10" s="660"/>
      <c r="QTQ10" s="660"/>
      <c r="QTR10" s="660"/>
      <c r="QTS10" s="660"/>
      <c r="QTT10" s="660"/>
      <c r="QTU10" s="660"/>
      <c r="QTV10" s="660"/>
      <c r="QTW10" s="660"/>
      <c r="QTX10" s="660"/>
      <c r="QTY10" s="660"/>
      <c r="QTZ10" s="660"/>
      <c r="QUA10" s="660"/>
      <c r="QUB10" s="660"/>
      <c r="QUC10" s="660"/>
      <c r="QUD10" s="660"/>
      <c r="QUE10" s="660"/>
      <c r="QUF10" s="660"/>
      <c r="QUG10" s="660"/>
      <c r="QUH10" s="660"/>
      <c r="QUI10" s="660"/>
      <c r="QUJ10" s="660"/>
      <c r="QUK10" s="660"/>
      <c r="QUL10" s="660"/>
      <c r="QUM10" s="660"/>
      <c r="QUN10" s="660"/>
      <c r="QUO10" s="660"/>
      <c r="QUP10" s="660"/>
      <c r="QUQ10" s="660"/>
      <c r="QUR10" s="660"/>
      <c r="QUS10" s="660"/>
      <c r="QUT10" s="660"/>
      <c r="QUU10" s="660"/>
      <c r="QUV10" s="660"/>
      <c r="QUW10" s="660"/>
      <c r="QUX10" s="660"/>
      <c r="QUY10" s="660"/>
      <c r="QUZ10" s="660"/>
      <c r="QVA10" s="660"/>
      <c r="QVB10" s="660"/>
      <c r="QVC10" s="660"/>
      <c r="QVD10" s="660"/>
      <c r="QVE10" s="660"/>
      <c r="QVF10" s="660"/>
      <c r="QVG10" s="660"/>
      <c r="QVH10" s="660"/>
      <c r="QVI10" s="660"/>
      <c r="QVJ10" s="660"/>
      <c r="QVK10" s="660"/>
      <c r="QVL10" s="660"/>
      <c r="QVM10" s="660"/>
      <c r="QVN10" s="660"/>
      <c r="QVO10" s="660"/>
      <c r="QVP10" s="660"/>
      <c r="QVQ10" s="660"/>
      <c r="QVR10" s="660"/>
      <c r="QVS10" s="660"/>
      <c r="QVT10" s="660"/>
      <c r="QVU10" s="660"/>
      <c r="QVV10" s="660"/>
      <c r="QVW10" s="660"/>
      <c r="QVX10" s="660"/>
      <c r="QVY10" s="660"/>
      <c r="QVZ10" s="660"/>
      <c r="QWA10" s="660"/>
      <c r="QWB10" s="660"/>
      <c r="QWC10" s="660"/>
      <c r="QWD10" s="660"/>
      <c r="QWE10" s="660"/>
      <c r="QWF10" s="660"/>
      <c r="QWG10" s="660"/>
      <c r="QWH10" s="660"/>
      <c r="QWI10" s="660"/>
      <c r="QWJ10" s="660"/>
      <c r="QWK10" s="660"/>
      <c r="QWL10" s="660"/>
      <c r="QWM10" s="660"/>
      <c r="QWN10" s="660"/>
      <c r="QWO10" s="660"/>
      <c r="QWP10" s="660"/>
      <c r="QWQ10" s="660"/>
      <c r="QWR10" s="660"/>
      <c r="QWS10" s="660"/>
      <c r="QWT10" s="660"/>
      <c r="QWU10" s="660"/>
      <c r="QWV10" s="660"/>
      <c r="QWW10" s="660"/>
      <c r="QWX10" s="660"/>
      <c r="QWY10" s="660"/>
      <c r="QWZ10" s="660"/>
      <c r="QXA10" s="660"/>
      <c r="QXB10" s="660"/>
      <c r="QXC10" s="660"/>
      <c r="QXD10" s="660"/>
      <c r="QXE10" s="660"/>
      <c r="QXF10" s="660"/>
      <c r="QXG10" s="660"/>
      <c r="QXH10" s="660"/>
      <c r="QXI10" s="660"/>
      <c r="QXJ10" s="660"/>
      <c r="QXK10" s="660"/>
      <c r="QXL10" s="660"/>
      <c r="QXM10" s="660"/>
      <c r="QXN10" s="660"/>
      <c r="QXO10" s="660"/>
      <c r="QXP10" s="660"/>
      <c r="QXQ10" s="660"/>
      <c r="QXR10" s="660"/>
      <c r="QXS10" s="660"/>
      <c r="QXT10" s="660"/>
      <c r="QXU10" s="660"/>
      <c r="QXV10" s="660"/>
      <c r="QXW10" s="660"/>
      <c r="QXX10" s="660"/>
      <c r="QXY10" s="660"/>
      <c r="QXZ10" s="660"/>
      <c r="QYA10" s="660"/>
      <c r="QYB10" s="660"/>
      <c r="QYC10" s="660"/>
      <c r="QYD10" s="660"/>
      <c r="QYE10" s="660"/>
      <c r="QYF10" s="660"/>
      <c r="QYG10" s="660"/>
      <c r="QYH10" s="660"/>
      <c r="QYI10" s="660"/>
      <c r="QYJ10" s="660"/>
      <c r="QYK10" s="660"/>
      <c r="QYL10" s="660"/>
      <c r="QYM10" s="660"/>
      <c r="QYN10" s="660"/>
      <c r="QYO10" s="660"/>
      <c r="QYP10" s="660"/>
      <c r="QYQ10" s="660"/>
      <c r="QYR10" s="660"/>
      <c r="QYS10" s="660"/>
      <c r="QYT10" s="660"/>
      <c r="QYU10" s="660"/>
      <c r="QYV10" s="660"/>
      <c r="QYW10" s="660"/>
      <c r="QYX10" s="660"/>
      <c r="QYY10" s="660"/>
      <c r="QYZ10" s="660"/>
      <c r="QZA10" s="660"/>
      <c r="QZB10" s="660"/>
      <c r="QZC10" s="660"/>
      <c r="QZD10" s="660"/>
      <c r="QZE10" s="660"/>
      <c r="QZF10" s="660"/>
      <c r="QZG10" s="660"/>
      <c r="QZH10" s="660"/>
      <c r="QZI10" s="660"/>
      <c r="QZJ10" s="660"/>
      <c r="QZK10" s="660"/>
      <c r="QZL10" s="660"/>
      <c r="QZM10" s="660"/>
      <c r="QZN10" s="660"/>
      <c r="QZO10" s="660"/>
      <c r="QZP10" s="660"/>
      <c r="QZQ10" s="660"/>
      <c r="QZR10" s="660"/>
      <c r="QZS10" s="660"/>
      <c r="QZT10" s="660"/>
      <c r="QZU10" s="660"/>
      <c r="QZV10" s="660"/>
      <c r="QZW10" s="660"/>
      <c r="QZX10" s="660"/>
      <c r="QZY10" s="660"/>
      <c r="QZZ10" s="660"/>
      <c r="RAA10" s="660"/>
      <c r="RAB10" s="660"/>
      <c r="RAC10" s="660"/>
      <c r="RAD10" s="660"/>
      <c r="RAE10" s="660"/>
      <c r="RAF10" s="660"/>
      <c r="RAG10" s="660"/>
      <c r="RAH10" s="660"/>
      <c r="RAI10" s="660"/>
      <c r="RAJ10" s="660"/>
      <c r="RAK10" s="660"/>
      <c r="RAL10" s="660"/>
      <c r="RAM10" s="660"/>
      <c r="RAN10" s="660"/>
      <c r="RAO10" s="660"/>
      <c r="RAP10" s="660"/>
      <c r="RAQ10" s="660"/>
      <c r="RAR10" s="660"/>
      <c r="RAS10" s="660"/>
      <c r="RAT10" s="660"/>
      <c r="RAU10" s="660"/>
      <c r="RAV10" s="660"/>
      <c r="RAW10" s="660"/>
      <c r="RAX10" s="660"/>
      <c r="RAY10" s="660"/>
      <c r="RAZ10" s="660"/>
      <c r="RBA10" s="660"/>
      <c r="RBB10" s="660"/>
      <c r="RBC10" s="660"/>
      <c r="RBD10" s="660"/>
      <c r="RBE10" s="660"/>
      <c r="RBF10" s="660"/>
      <c r="RBG10" s="660"/>
      <c r="RBH10" s="660"/>
      <c r="RBI10" s="660"/>
      <c r="RBJ10" s="660"/>
      <c r="RBK10" s="660"/>
      <c r="RBL10" s="660"/>
      <c r="RBM10" s="660"/>
      <c r="RBN10" s="660"/>
      <c r="RBO10" s="660"/>
      <c r="RBP10" s="660"/>
      <c r="RBQ10" s="660"/>
      <c r="RBR10" s="660"/>
      <c r="RBS10" s="660"/>
      <c r="RBT10" s="660"/>
      <c r="RBU10" s="660"/>
      <c r="RBV10" s="660"/>
      <c r="RBW10" s="660"/>
      <c r="RBX10" s="660"/>
      <c r="RBY10" s="660"/>
      <c r="RBZ10" s="660"/>
      <c r="RCA10" s="660"/>
      <c r="RCB10" s="660"/>
      <c r="RCC10" s="660"/>
      <c r="RCD10" s="660"/>
      <c r="RCE10" s="660"/>
      <c r="RCF10" s="660"/>
      <c r="RCG10" s="660"/>
      <c r="RCH10" s="660"/>
      <c r="RCI10" s="660"/>
      <c r="RCJ10" s="660"/>
      <c r="RCK10" s="660"/>
      <c r="RCL10" s="660"/>
      <c r="RCM10" s="660"/>
      <c r="RCN10" s="660"/>
      <c r="RCO10" s="660"/>
      <c r="RCP10" s="660"/>
      <c r="RCQ10" s="660"/>
      <c r="RCR10" s="660"/>
      <c r="RCS10" s="660"/>
      <c r="RCT10" s="660"/>
      <c r="RCU10" s="660"/>
      <c r="RCV10" s="660"/>
      <c r="RCW10" s="660"/>
      <c r="RCX10" s="660"/>
      <c r="RCY10" s="660"/>
      <c r="RCZ10" s="660"/>
      <c r="RDA10" s="660"/>
      <c r="RDB10" s="660"/>
      <c r="RDC10" s="660"/>
      <c r="RDD10" s="660"/>
      <c r="RDE10" s="660"/>
      <c r="RDF10" s="660"/>
      <c r="RDG10" s="660"/>
      <c r="RDH10" s="660"/>
      <c r="RDI10" s="660"/>
      <c r="RDJ10" s="660"/>
      <c r="RDK10" s="660"/>
      <c r="RDL10" s="660"/>
      <c r="RDM10" s="660"/>
      <c r="RDN10" s="660"/>
      <c r="RDO10" s="660"/>
      <c r="RDP10" s="660"/>
      <c r="RDQ10" s="660"/>
      <c r="RDR10" s="660"/>
      <c r="RDS10" s="660"/>
      <c r="RDT10" s="660"/>
      <c r="RDU10" s="660"/>
      <c r="RDV10" s="660"/>
      <c r="RDW10" s="660"/>
      <c r="RDX10" s="660"/>
      <c r="RDY10" s="660"/>
      <c r="RDZ10" s="660"/>
      <c r="REA10" s="660"/>
      <c r="REB10" s="660"/>
      <c r="REC10" s="660"/>
      <c r="RED10" s="660"/>
      <c r="REE10" s="660"/>
      <c r="REF10" s="660"/>
      <c r="REG10" s="660"/>
      <c r="REH10" s="660"/>
      <c r="REI10" s="660"/>
      <c r="REJ10" s="660"/>
      <c r="REK10" s="660"/>
      <c r="REL10" s="660"/>
      <c r="REM10" s="660"/>
      <c r="REN10" s="660"/>
      <c r="REO10" s="660"/>
      <c r="REP10" s="660"/>
      <c r="REQ10" s="660"/>
      <c r="RER10" s="660"/>
      <c r="RES10" s="660"/>
      <c r="RET10" s="660"/>
      <c r="REU10" s="660"/>
      <c r="REV10" s="660"/>
      <c r="REW10" s="660"/>
      <c r="REX10" s="660"/>
      <c r="REY10" s="660"/>
      <c r="REZ10" s="660"/>
      <c r="RFA10" s="660"/>
      <c r="RFB10" s="660"/>
      <c r="RFC10" s="660"/>
      <c r="RFD10" s="660"/>
      <c r="RFE10" s="660"/>
      <c r="RFF10" s="660"/>
      <c r="RFG10" s="660"/>
      <c r="RFH10" s="660"/>
      <c r="RFI10" s="660"/>
      <c r="RFJ10" s="660"/>
      <c r="RFK10" s="660"/>
      <c r="RFL10" s="660"/>
      <c r="RFM10" s="660"/>
      <c r="RFN10" s="660"/>
      <c r="RFO10" s="660"/>
      <c r="RFP10" s="660"/>
      <c r="RFQ10" s="660"/>
      <c r="RFR10" s="660"/>
      <c r="RFS10" s="660"/>
      <c r="RFT10" s="660"/>
      <c r="RFU10" s="660"/>
      <c r="RFV10" s="660"/>
      <c r="RFW10" s="660"/>
      <c r="RFX10" s="660"/>
      <c r="RFY10" s="660"/>
      <c r="RFZ10" s="660"/>
      <c r="RGA10" s="660"/>
      <c r="RGB10" s="660"/>
      <c r="RGC10" s="660"/>
      <c r="RGD10" s="660"/>
      <c r="RGE10" s="660"/>
      <c r="RGF10" s="660"/>
      <c r="RGG10" s="660"/>
      <c r="RGH10" s="660"/>
      <c r="RGI10" s="660"/>
      <c r="RGJ10" s="660"/>
      <c r="RGK10" s="660"/>
      <c r="RGL10" s="660"/>
      <c r="RGM10" s="660"/>
      <c r="RGN10" s="660"/>
      <c r="RGO10" s="660"/>
      <c r="RGP10" s="660"/>
      <c r="RGQ10" s="660"/>
      <c r="RGR10" s="660"/>
      <c r="RGS10" s="660"/>
      <c r="RGT10" s="660"/>
      <c r="RGU10" s="660"/>
      <c r="RGV10" s="660"/>
      <c r="RGW10" s="660"/>
      <c r="RGX10" s="660"/>
      <c r="RGY10" s="660"/>
      <c r="RGZ10" s="660"/>
      <c r="RHA10" s="660"/>
      <c r="RHB10" s="660"/>
      <c r="RHC10" s="660"/>
      <c r="RHD10" s="660"/>
      <c r="RHE10" s="660"/>
      <c r="RHF10" s="660"/>
      <c r="RHG10" s="660"/>
      <c r="RHH10" s="660"/>
      <c r="RHI10" s="660"/>
      <c r="RHJ10" s="660"/>
      <c r="RHK10" s="660"/>
      <c r="RHL10" s="660"/>
      <c r="RHM10" s="660"/>
      <c r="RHN10" s="660"/>
      <c r="RHO10" s="660"/>
      <c r="RHP10" s="660"/>
      <c r="RHQ10" s="660"/>
      <c r="RHR10" s="660"/>
      <c r="RHS10" s="660"/>
      <c r="RHT10" s="660"/>
      <c r="RHU10" s="660"/>
      <c r="RHV10" s="660"/>
      <c r="RHW10" s="660"/>
      <c r="RHX10" s="660"/>
      <c r="RHY10" s="660"/>
      <c r="RHZ10" s="660"/>
      <c r="RIA10" s="660"/>
      <c r="RIB10" s="660"/>
      <c r="RIC10" s="660"/>
      <c r="RID10" s="660"/>
      <c r="RIE10" s="660"/>
      <c r="RIF10" s="660"/>
      <c r="RIG10" s="660"/>
      <c r="RIH10" s="660"/>
      <c r="RII10" s="660"/>
      <c r="RIJ10" s="660"/>
      <c r="RIK10" s="660"/>
      <c r="RIL10" s="660"/>
      <c r="RIM10" s="660"/>
      <c r="RIN10" s="660"/>
      <c r="RIO10" s="660"/>
      <c r="RIP10" s="660"/>
      <c r="RIQ10" s="660"/>
      <c r="RIR10" s="660"/>
      <c r="RIS10" s="660"/>
      <c r="RIT10" s="660"/>
      <c r="RIU10" s="660"/>
      <c r="RIV10" s="660"/>
      <c r="RIW10" s="660"/>
      <c r="RIX10" s="660"/>
      <c r="RIY10" s="660"/>
      <c r="RIZ10" s="660"/>
      <c r="RJA10" s="660"/>
      <c r="RJB10" s="660"/>
      <c r="RJC10" s="660"/>
      <c r="RJD10" s="660"/>
      <c r="RJE10" s="660"/>
      <c r="RJF10" s="660"/>
      <c r="RJG10" s="660"/>
      <c r="RJH10" s="660"/>
      <c r="RJI10" s="660"/>
      <c r="RJJ10" s="660"/>
      <c r="RJK10" s="660"/>
      <c r="RJL10" s="660"/>
      <c r="RJM10" s="660"/>
      <c r="RJN10" s="660"/>
      <c r="RJO10" s="660"/>
      <c r="RJP10" s="660"/>
      <c r="RJQ10" s="660"/>
      <c r="RJR10" s="660"/>
      <c r="RJS10" s="660"/>
      <c r="RJT10" s="660"/>
      <c r="RJU10" s="660"/>
      <c r="RJV10" s="660"/>
      <c r="RJW10" s="660"/>
      <c r="RJX10" s="660"/>
      <c r="RJY10" s="660"/>
      <c r="RJZ10" s="660"/>
      <c r="RKA10" s="660"/>
      <c r="RKB10" s="660"/>
      <c r="RKC10" s="660"/>
      <c r="RKD10" s="660"/>
      <c r="RKE10" s="660"/>
      <c r="RKF10" s="660"/>
      <c r="RKG10" s="660"/>
      <c r="RKH10" s="660"/>
      <c r="RKI10" s="660"/>
      <c r="RKJ10" s="660"/>
      <c r="RKK10" s="660"/>
      <c r="RKL10" s="660"/>
      <c r="RKM10" s="660"/>
      <c r="RKN10" s="660"/>
      <c r="RKO10" s="660"/>
      <c r="RKP10" s="660"/>
      <c r="RKQ10" s="660"/>
      <c r="RKR10" s="660"/>
      <c r="RKS10" s="660"/>
      <c r="RKT10" s="660"/>
      <c r="RKU10" s="660"/>
      <c r="RKV10" s="660"/>
      <c r="RKW10" s="660"/>
      <c r="RKX10" s="660"/>
      <c r="RKY10" s="660"/>
      <c r="RKZ10" s="660"/>
      <c r="RLA10" s="660"/>
      <c r="RLB10" s="660"/>
      <c r="RLC10" s="660"/>
      <c r="RLD10" s="660"/>
      <c r="RLE10" s="660"/>
      <c r="RLF10" s="660"/>
      <c r="RLG10" s="660"/>
      <c r="RLH10" s="660"/>
      <c r="RLI10" s="660"/>
      <c r="RLJ10" s="660"/>
      <c r="RLK10" s="660"/>
      <c r="RLL10" s="660"/>
      <c r="RLM10" s="660"/>
      <c r="RLN10" s="660"/>
      <c r="RLO10" s="660"/>
      <c r="RLP10" s="660"/>
      <c r="RLQ10" s="660"/>
      <c r="RLR10" s="660"/>
      <c r="RLS10" s="660"/>
      <c r="RLT10" s="660"/>
      <c r="RLU10" s="660"/>
      <c r="RLV10" s="660"/>
      <c r="RLW10" s="660"/>
      <c r="RLX10" s="660"/>
      <c r="RLY10" s="660"/>
      <c r="RLZ10" s="660"/>
      <c r="RMA10" s="660"/>
      <c r="RMB10" s="660"/>
      <c r="RMC10" s="660"/>
      <c r="RMD10" s="660"/>
      <c r="RME10" s="660"/>
      <c r="RMF10" s="660"/>
      <c r="RMG10" s="660"/>
      <c r="RMH10" s="660"/>
      <c r="RMI10" s="660"/>
      <c r="RMJ10" s="660"/>
      <c r="RMK10" s="660"/>
      <c r="RML10" s="660"/>
      <c r="RMM10" s="660"/>
      <c r="RMN10" s="660"/>
      <c r="RMO10" s="660"/>
      <c r="RMP10" s="660"/>
      <c r="RMQ10" s="660"/>
      <c r="RMR10" s="660"/>
      <c r="RMS10" s="660"/>
      <c r="RMT10" s="660"/>
      <c r="RMU10" s="660"/>
      <c r="RMV10" s="660"/>
      <c r="RMW10" s="660"/>
      <c r="RMX10" s="660"/>
      <c r="RMY10" s="660"/>
      <c r="RMZ10" s="660"/>
      <c r="RNA10" s="660"/>
      <c r="RNB10" s="660"/>
      <c r="RNC10" s="660"/>
      <c r="RND10" s="660"/>
      <c r="RNE10" s="660"/>
      <c r="RNF10" s="660"/>
      <c r="RNG10" s="660"/>
      <c r="RNH10" s="660"/>
      <c r="RNI10" s="660"/>
      <c r="RNJ10" s="660"/>
      <c r="RNK10" s="660"/>
      <c r="RNL10" s="660"/>
      <c r="RNM10" s="660"/>
      <c r="RNN10" s="660"/>
      <c r="RNO10" s="660"/>
      <c r="RNP10" s="660"/>
      <c r="RNQ10" s="660"/>
      <c r="RNR10" s="660"/>
      <c r="RNS10" s="660"/>
      <c r="RNT10" s="660"/>
      <c r="RNU10" s="660"/>
      <c r="RNV10" s="660"/>
      <c r="RNW10" s="660"/>
      <c r="RNX10" s="660"/>
      <c r="RNY10" s="660"/>
      <c r="RNZ10" s="660"/>
      <c r="ROA10" s="660"/>
      <c r="ROB10" s="660"/>
      <c r="ROC10" s="660"/>
      <c r="ROD10" s="660"/>
      <c r="ROE10" s="660"/>
      <c r="ROF10" s="660"/>
      <c r="ROG10" s="660"/>
      <c r="ROH10" s="660"/>
      <c r="ROI10" s="660"/>
      <c r="ROJ10" s="660"/>
      <c r="ROK10" s="660"/>
      <c r="ROL10" s="660"/>
      <c r="ROM10" s="660"/>
      <c r="RON10" s="660"/>
      <c r="ROO10" s="660"/>
      <c r="ROP10" s="660"/>
      <c r="ROQ10" s="660"/>
      <c r="ROR10" s="660"/>
      <c r="ROS10" s="660"/>
      <c r="ROT10" s="660"/>
      <c r="ROU10" s="660"/>
      <c r="ROV10" s="660"/>
      <c r="ROW10" s="660"/>
      <c r="ROX10" s="660"/>
      <c r="ROY10" s="660"/>
      <c r="ROZ10" s="660"/>
      <c r="RPA10" s="660"/>
      <c r="RPB10" s="660"/>
      <c r="RPC10" s="660"/>
      <c r="RPD10" s="660"/>
      <c r="RPE10" s="660"/>
      <c r="RPF10" s="660"/>
      <c r="RPG10" s="660"/>
      <c r="RPH10" s="660"/>
      <c r="RPI10" s="660"/>
      <c r="RPJ10" s="660"/>
      <c r="RPK10" s="660"/>
      <c r="RPL10" s="660"/>
      <c r="RPM10" s="660"/>
      <c r="RPN10" s="660"/>
      <c r="RPO10" s="660"/>
      <c r="RPP10" s="660"/>
      <c r="RPQ10" s="660"/>
      <c r="RPR10" s="660"/>
      <c r="RPS10" s="660"/>
      <c r="RPT10" s="660"/>
      <c r="RPU10" s="660"/>
      <c r="RPV10" s="660"/>
      <c r="RPW10" s="660"/>
      <c r="RPX10" s="660"/>
      <c r="RPY10" s="660"/>
      <c r="RPZ10" s="660"/>
      <c r="RQA10" s="660"/>
      <c r="RQB10" s="660"/>
      <c r="RQC10" s="660"/>
      <c r="RQD10" s="660"/>
      <c r="RQE10" s="660"/>
      <c r="RQF10" s="660"/>
      <c r="RQG10" s="660"/>
      <c r="RQH10" s="660"/>
      <c r="RQI10" s="660"/>
      <c r="RQJ10" s="660"/>
      <c r="RQK10" s="660"/>
      <c r="RQL10" s="660"/>
      <c r="RQM10" s="660"/>
      <c r="RQN10" s="660"/>
      <c r="RQO10" s="660"/>
      <c r="RQP10" s="660"/>
      <c r="RQQ10" s="660"/>
      <c r="RQR10" s="660"/>
      <c r="RQS10" s="660"/>
      <c r="RQT10" s="660"/>
      <c r="RQU10" s="660"/>
      <c r="RQV10" s="660"/>
      <c r="RQW10" s="660"/>
      <c r="RQX10" s="660"/>
      <c r="RQY10" s="660"/>
      <c r="RQZ10" s="660"/>
      <c r="RRA10" s="660"/>
      <c r="RRB10" s="660"/>
      <c r="RRC10" s="660"/>
      <c r="RRD10" s="660"/>
      <c r="RRE10" s="660"/>
      <c r="RRF10" s="660"/>
      <c r="RRG10" s="660"/>
      <c r="RRH10" s="660"/>
      <c r="RRI10" s="660"/>
      <c r="RRJ10" s="660"/>
      <c r="RRK10" s="660"/>
      <c r="RRL10" s="660"/>
      <c r="RRM10" s="660"/>
      <c r="RRN10" s="660"/>
      <c r="RRO10" s="660"/>
      <c r="RRP10" s="660"/>
      <c r="RRQ10" s="660"/>
      <c r="RRR10" s="660"/>
      <c r="RRS10" s="660"/>
      <c r="RRT10" s="660"/>
      <c r="RRU10" s="660"/>
      <c r="RRV10" s="660"/>
      <c r="RRW10" s="660"/>
      <c r="RRX10" s="660"/>
      <c r="RRY10" s="660"/>
      <c r="RRZ10" s="660"/>
      <c r="RSA10" s="660"/>
      <c r="RSB10" s="660"/>
      <c r="RSC10" s="660"/>
      <c r="RSD10" s="660"/>
      <c r="RSE10" s="660"/>
      <c r="RSF10" s="660"/>
      <c r="RSG10" s="660"/>
      <c r="RSH10" s="660"/>
      <c r="RSI10" s="660"/>
      <c r="RSJ10" s="660"/>
      <c r="RSK10" s="660"/>
      <c r="RSL10" s="660"/>
      <c r="RSM10" s="660"/>
      <c r="RSN10" s="660"/>
      <c r="RSO10" s="660"/>
      <c r="RSP10" s="660"/>
      <c r="RSQ10" s="660"/>
      <c r="RSR10" s="660"/>
      <c r="RSS10" s="660"/>
      <c r="RST10" s="660"/>
      <c r="RSU10" s="660"/>
      <c r="RSV10" s="660"/>
      <c r="RSW10" s="660"/>
      <c r="RSX10" s="660"/>
      <c r="RSY10" s="660"/>
      <c r="RSZ10" s="660"/>
      <c r="RTA10" s="660"/>
      <c r="RTB10" s="660"/>
      <c r="RTC10" s="660"/>
      <c r="RTD10" s="660"/>
      <c r="RTE10" s="660"/>
      <c r="RTF10" s="660"/>
      <c r="RTG10" s="660"/>
      <c r="RTH10" s="660"/>
      <c r="RTI10" s="660"/>
      <c r="RTJ10" s="660"/>
      <c r="RTK10" s="660"/>
      <c r="RTL10" s="660"/>
      <c r="RTM10" s="660"/>
      <c r="RTN10" s="660"/>
      <c r="RTO10" s="660"/>
      <c r="RTP10" s="660"/>
      <c r="RTQ10" s="660"/>
      <c r="RTR10" s="660"/>
      <c r="RTS10" s="660"/>
      <c r="RTT10" s="660"/>
      <c r="RTU10" s="660"/>
      <c r="RTV10" s="660"/>
      <c r="RTW10" s="660"/>
      <c r="RTX10" s="660"/>
      <c r="RTY10" s="660"/>
      <c r="RTZ10" s="660"/>
      <c r="RUA10" s="660"/>
      <c r="RUB10" s="660"/>
      <c r="RUC10" s="660"/>
      <c r="RUD10" s="660"/>
      <c r="RUE10" s="660"/>
      <c r="RUF10" s="660"/>
      <c r="RUG10" s="660"/>
      <c r="RUH10" s="660"/>
      <c r="RUI10" s="660"/>
      <c r="RUJ10" s="660"/>
      <c r="RUK10" s="660"/>
      <c r="RUL10" s="660"/>
      <c r="RUM10" s="660"/>
      <c r="RUN10" s="660"/>
      <c r="RUO10" s="660"/>
      <c r="RUP10" s="660"/>
      <c r="RUQ10" s="660"/>
      <c r="RUR10" s="660"/>
      <c r="RUS10" s="660"/>
      <c r="RUT10" s="660"/>
      <c r="RUU10" s="660"/>
      <c r="RUV10" s="660"/>
      <c r="RUW10" s="660"/>
      <c r="RUX10" s="660"/>
      <c r="RUY10" s="660"/>
      <c r="RUZ10" s="660"/>
      <c r="RVA10" s="660"/>
      <c r="RVB10" s="660"/>
      <c r="RVC10" s="660"/>
      <c r="RVD10" s="660"/>
      <c r="RVE10" s="660"/>
      <c r="RVF10" s="660"/>
      <c r="RVG10" s="660"/>
      <c r="RVH10" s="660"/>
      <c r="RVI10" s="660"/>
      <c r="RVJ10" s="660"/>
      <c r="RVK10" s="660"/>
      <c r="RVL10" s="660"/>
      <c r="RVM10" s="660"/>
      <c r="RVN10" s="660"/>
      <c r="RVO10" s="660"/>
      <c r="RVP10" s="660"/>
      <c r="RVQ10" s="660"/>
      <c r="RVR10" s="660"/>
      <c r="RVS10" s="660"/>
      <c r="RVT10" s="660"/>
      <c r="RVU10" s="660"/>
      <c r="RVV10" s="660"/>
      <c r="RVW10" s="660"/>
      <c r="RVX10" s="660"/>
      <c r="RVY10" s="660"/>
      <c r="RVZ10" s="660"/>
      <c r="RWA10" s="660"/>
      <c r="RWB10" s="660"/>
      <c r="RWC10" s="660"/>
      <c r="RWD10" s="660"/>
      <c r="RWE10" s="660"/>
      <c r="RWF10" s="660"/>
      <c r="RWG10" s="660"/>
      <c r="RWH10" s="660"/>
      <c r="RWI10" s="660"/>
      <c r="RWJ10" s="660"/>
      <c r="RWK10" s="660"/>
      <c r="RWL10" s="660"/>
      <c r="RWM10" s="660"/>
      <c r="RWN10" s="660"/>
      <c r="RWO10" s="660"/>
      <c r="RWP10" s="660"/>
      <c r="RWQ10" s="660"/>
      <c r="RWR10" s="660"/>
      <c r="RWS10" s="660"/>
      <c r="RWT10" s="660"/>
      <c r="RWU10" s="660"/>
      <c r="RWV10" s="660"/>
      <c r="RWW10" s="660"/>
      <c r="RWX10" s="660"/>
      <c r="RWY10" s="660"/>
      <c r="RWZ10" s="660"/>
      <c r="RXA10" s="660"/>
      <c r="RXB10" s="660"/>
      <c r="RXC10" s="660"/>
      <c r="RXD10" s="660"/>
      <c r="RXE10" s="660"/>
      <c r="RXF10" s="660"/>
      <c r="RXG10" s="660"/>
      <c r="RXH10" s="660"/>
      <c r="RXI10" s="660"/>
      <c r="RXJ10" s="660"/>
      <c r="RXK10" s="660"/>
      <c r="RXL10" s="660"/>
      <c r="RXM10" s="660"/>
      <c r="RXN10" s="660"/>
      <c r="RXO10" s="660"/>
      <c r="RXP10" s="660"/>
      <c r="RXQ10" s="660"/>
      <c r="RXR10" s="660"/>
      <c r="RXS10" s="660"/>
      <c r="RXT10" s="660"/>
      <c r="RXU10" s="660"/>
      <c r="RXV10" s="660"/>
      <c r="RXW10" s="660"/>
      <c r="RXX10" s="660"/>
      <c r="RXY10" s="660"/>
      <c r="RXZ10" s="660"/>
      <c r="RYA10" s="660"/>
      <c r="RYB10" s="660"/>
      <c r="RYC10" s="660"/>
      <c r="RYD10" s="660"/>
      <c r="RYE10" s="660"/>
      <c r="RYF10" s="660"/>
      <c r="RYG10" s="660"/>
      <c r="RYH10" s="660"/>
      <c r="RYI10" s="660"/>
      <c r="RYJ10" s="660"/>
      <c r="RYK10" s="660"/>
      <c r="RYL10" s="660"/>
      <c r="RYM10" s="660"/>
      <c r="RYN10" s="660"/>
      <c r="RYO10" s="660"/>
      <c r="RYP10" s="660"/>
      <c r="RYQ10" s="660"/>
      <c r="RYR10" s="660"/>
      <c r="RYS10" s="660"/>
      <c r="RYT10" s="660"/>
      <c r="RYU10" s="660"/>
      <c r="RYV10" s="660"/>
      <c r="RYW10" s="660"/>
      <c r="RYX10" s="660"/>
      <c r="RYY10" s="660"/>
      <c r="RYZ10" s="660"/>
      <c r="RZA10" s="660"/>
      <c r="RZB10" s="660"/>
      <c r="RZC10" s="660"/>
      <c r="RZD10" s="660"/>
      <c r="RZE10" s="660"/>
      <c r="RZF10" s="660"/>
      <c r="RZG10" s="660"/>
      <c r="RZH10" s="660"/>
      <c r="RZI10" s="660"/>
      <c r="RZJ10" s="660"/>
      <c r="RZK10" s="660"/>
      <c r="RZL10" s="660"/>
      <c r="RZM10" s="660"/>
      <c r="RZN10" s="660"/>
      <c r="RZO10" s="660"/>
      <c r="RZP10" s="660"/>
      <c r="RZQ10" s="660"/>
      <c r="RZR10" s="660"/>
      <c r="RZS10" s="660"/>
      <c r="RZT10" s="660"/>
      <c r="RZU10" s="660"/>
      <c r="RZV10" s="660"/>
      <c r="RZW10" s="660"/>
      <c r="RZX10" s="660"/>
      <c r="RZY10" s="660"/>
      <c r="RZZ10" s="660"/>
      <c r="SAA10" s="660"/>
      <c r="SAB10" s="660"/>
      <c r="SAC10" s="660"/>
      <c r="SAD10" s="660"/>
      <c r="SAE10" s="660"/>
      <c r="SAF10" s="660"/>
      <c r="SAG10" s="660"/>
      <c r="SAH10" s="660"/>
      <c r="SAI10" s="660"/>
      <c r="SAJ10" s="660"/>
      <c r="SAK10" s="660"/>
      <c r="SAL10" s="660"/>
      <c r="SAM10" s="660"/>
      <c r="SAN10" s="660"/>
      <c r="SAO10" s="660"/>
      <c r="SAP10" s="660"/>
      <c r="SAQ10" s="660"/>
      <c r="SAR10" s="660"/>
      <c r="SAS10" s="660"/>
      <c r="SAT10" s="660"/>
      <c r="SAU10" s="660"/>
      <c r="SAV10" s="660"/>
      <c r="SAW10" s="660"/>
      <c r="SAX10" s="660"/>
      <c r="SAY10" s="660"/>
      <c r="SAZ10" s="660"/>
      <c r="SBA10" s="660"/>
      <c r="SBB10" s="660"/>
      <c r="SBC10" s="660"/>
      <c r="SBD10" s="660"/>
      <c r="SBE10" s="660"/>
      <c r="SBF10" s="660"/>
      <c r="SBG10" s="660"/>
      <c r="SBH10" s="660"/>
      <c r="SBI10" s="660"/>
      <c r="SBJ10" s="660"/>
      <c r="SBK10" s="660"/>
      <c r="SBL10" s="660"/>
      <c r="SBM10" s="660"/>
      <c r="SBN10" s="660"/>
      <c r="SBO10" s="660"/>
      <c r="SBP10" s="660"/>
      <c r="SBQ10" s="660"/>
      <c r="SBR10" s="660"/>
      <c r="SBS10" s="660"/>
      <c r="SBT10" s="660"/>
      <c r="SBU10" s="660"/>
      <c r="SBV10" s="660"/>
      <c r="SBW10" s="660"/>
      <c r="SBX10" s="660"/>
      <c r="SBY10" s="660"/>
      <c r="SBZ10" s="660"/>
      <c r="SCA10" s="660"/>
      <c r="SCB10" s="660"/>
      <c r="SCC10" s="660"/>
      <c r="SCD10" s="660"/>
      <c r="SCE10" s="660"/>
      <c r="SCF10" s="660"/>
      <c r="SCG10" s="660"/>
      <c r="SCH10" s="660"/>
      <c r="SCI10" s="660"/>
      <c r="SCJ10" s="660"/>
      <c r="SCK10" s="660"/>
      <c r="SCL10" s="660"/>
      <c r="SCM10" s="660"/>
      <c r="SCN10" s="660"/>
      <c r="SCO10" s="660"/>
      <c r="SCP10" s="660"/>
      <c r="SCQ10" s="660"/>
      <c r="SCR10" s="660"/>
      <c r="SCS10" s="660"/>
      <c r="SCT10" s="660"/>
      <c r="SCU10" s="660"/>
      <c r="SCV10" s="660"/>
      <c r="SCW10" s="660"/>
      <c r="SCX10" s="660"/>
      <c r="SCY10" s="660"/>
      <c r="SCZ10" s="660"/>
      <c r="SDA10" s="660"/>
      <c r="SDB10" s="660"/>
      <c r="SDC10" s="660"/>
      <c r="SDD10" s="660"/>
      <c r="SDE10" s="660"/>
      <c r="SDF10" s="660"/>
      <c r="SDG10" s="660"/>
      <c r="SDH10" s="660"/>
      <c r="SDI10" s="660"/>
      <c r="SDJ10" s="660"/>
      <c r="SDK10" s="660"/>
      <c r="SDL10" s="660"/>
      <c r="SDM10" s="660"/>
      <c r="SDN10" s="660"/>
      <c r="SDO10" s="660"/>
      <c r="SDP10" s="660"/>
      <c r="SDQ10" s="660"/>
      <c r="SDR10" s="660"/>
      <c r="SDS10" s="660"/>
      <c r="SDT10" s="660"/>
      <c r="SDU10" s="660"/>
      <c r="SDV10" s="660"/>
      <c r="SDW10" s="660"/>
      <c r="SDX10" s="660"/>
      <c r="SDY10" s="660"/>
      <c r="SDZ10" s="660"/>
      <c r="SEA10" s="660"/>
      <c r="SEB10" s="660"/>
      <c r="SEC10" s="660"/>
      <c r="SED10" s="660"/>
      <c r="SEE10" s="660"/>
      <c r="SEF10" s="660"/>
      <c r="SEG10" s="660"/>
      <c r="SEH10" s="660"/>
      <c r="SEI10" s="660"/>
      <c r="SEJ10" s="660"/>
      <c r="SEK10" s="660"/>
      <c r="SEL10" s="660"/>
      <c r="SEM10" s="660"/>
      <c r="SEN10" s="660"/>
      <c r="SEO10" s="660"/>
      <c r="SEP10" s="660"/>
      <c r="SEQ10" s="660"/>
      <c r="SER10" s="660"/>
      <c r="SES10" s="660"/>
      <c r="SET10" s="660"/>
      <c r="SEU10" s="660"/>
      <c r="SEV10" s="660"/>
      <c r="SEW10" s="660"/>
      <c r="SEX10" s="660"/>
      <c r="SEY10" s="660"/>
      <c r="SEZ10" s="660"/>
      <c r="SFA10" s="660"/>
      <c r="SFB10" s="660"/>
      <c r="SFC10" s="660"/>
      <c r="SFD10" s="660"/>
      <c r="SFE10" s="660"/>
      <c r="SFF10" s="660"/>
      <c r="SFG10" s="660"/>
      <c r="SFH10" s="660"/>
      <c r="SFI10" s="660"/>
      <c r="SFJ10" s="660"/>
      <c r="SFK10" s="660"/>
      <c r="SFL10" s="660"/>
      <c r="SFM10" s="660"/>
      <c r="SFN10" s="660"/>
      <c r="SFO10" s="660"/>
      <c r="SFP10" s="660"/>
      <c r="SFQ10" s="660"/>
      <c r="SFR10" s="660"/>
      <c r="SFS10" s="660"/>
      <c r="SFT10" s="660"/>
      <c r="SFU10" s="660"/>
      <c r="SFV10" s="660"/>
      <c r="SFW10" s="660"/>
      <c r="SFX10" s="660"/>
      <c r="SFY10" s="660"/>
      <c r="SFZ10" s="660"/>
      <c r="SGA10" s="660"/>
      <c r="SGB10" s="660"/>
      <c r="SGC10" s="660"/>
      <c r="SGD10" s="660"/>
      <c r="SGE10" s="660"/>
      <c r="SGF10" s="660"/>
      <c r="SGG10" s="660"/>
      <c r="SGH10" s="660"/>
      <c r="SGI10" s="660"/>
      <c r="SGJ10" s="660"/>
      <c r="SGK10" s="660"/>
      <c r="SGL10" s="660"/>
      <c r="SGM10" s="660"/>
      <c r="SGN10" s="660"/>
      <c r="SGO10" s="660"/>
      <c r="SGP10" s="660"/>
      <c r="SGQ10" s="660"/>
      <c r="SGR10" s="660"/>
      <c r="SGS10" s="660"/>
      <c r="SGT10" s="660"/>
      <c r="SGU10" s="660"/>
      <c r="SGV10" s="660"/>
      <c r="SGW10" s="660"/>
      <c r="SGX10" s="660"/>
      <c r="SGY10" s="660"/>
      <c r="SGZ10" s="660"/>
      <c r="SHA10" s="660"/>
      <c r="SHB10" s="660"/>
      <c r="SHC10" s="660"/>
      <c r="SHD10" s="660"/>
      <c r="SHE10" s="660"/>
      <c r="SHF10" s="660"/>
      <c r="SHG10" s="660"/>
      <c r="SHH10" s="660"/>
      <c r="SHI10" s="660"/>
      <c r="SHJ10" s="660"/>
      <c r="SHK10" s="660"/>
      <c r="SHL10" s="660"/>
      <c r="SHM10" s="660"/>
      <c r="SHN10" s="660"/>
      <c r="SHO10" s="660"/>
      <c r="SHP10" s="660"/>
      <c r="SHQ10" s="660"/>
      <c r="SHR10" s="660"/>
      <c r="SHS10" s="660"/>
      <c r="SHT10" s="660"/>
      <c r="SHU10" s="660"/>
      <c r="SHV10" s="660"/>
      <c r="SHW10" s="660"/>
      <c r="SHX10" s="660"/>
      <c r="SHY10" s="660"/>
      <c r="SHZ10" s="660"/>
      <c r="SIA10" s="660"/>
      <c r="SIB10" s="660"/>
      <c r="SIC10" s="660"/>
      <c r="SID10" s="660"/>
      <c r="SIE10" s="660"/>
      <c r="SIF10" s="660"/>
      <c r="SIG10" s="660"/>
      <c r="SIH10" s="660"/>
      <c r="SII10" s="660"/>
      <c r="SIJ10" s="660"/>
      <c r="SIK10" s="660"/>
      <c r="SIL10" s="660"/>
      <c r="SIM10" s="660"/>
      <c r="SIN10" s="660"/>
      <c r="SIO10" s="660"/>
      <c r="SIP10" s="660"/>
      <c r="SIQ10" s="660"/>
      <c r="SIR10" s="660"/>
      <c r="SIS10" s="660"/>
      <c r="SIT10" s="660"/>
      <c r="SIU10" s="660"/>
      <c r="SIV10" s="660"/>
      <c r="SIW10" s="660"/>
      <c r="SIX10" s="660"/>
      <c r="SIY10" s="660"/>
      <c r="SIZ10" s="660"/>
      <c r="SJA10" s="660"/>
      <c r="SJB10" s="660"/>
      <c r="SJC10" s="660"/>
      <c r="SJD10" s="660"/>
      <c r="SJE10" s="660"/>
      <c r="SJF10" s="660"/>
      <c r="SJG10" s="660"/>
      <c r="SJH10" s="660"/>
      <c r="SJI10" s="660"/>
      <c r="SJJ10" s="660"/>
      <c r="SJK10" s="660"/>
      <c r="SJL10" s="660"/>
      <c r="SJM10" s="660"/>
      <c r="SJN10" s="660"/>
      <c r="SJO10" s="660"/>
      <c r="SJP10" s="660"/>
      <c r="SJQ10" s="660"/>
      <c r="SJR10" s="660"/>
      <c r="SJS10" s="660"/>
      <c r="SJT10" s="660"/>
      <c r="SJU10" s="660"/>
      <c r="SJV10" s="660"/>
      <c r="SJW10" s="660"/>
      <c r="SJX10" s="660"/>
      <c r="SJY10" s="660"/>
      <c r="SJZ10" s="660"/>
      <c r="SKA10" s="660"/>
      <c r="SKB10" s="660"/>
      <c r="SKC10" s="660"/>
      <c r="SKD10" s="660"/>
      <c r="SKE10" s="660"/>
      <c r="SKF10" s="660"/>
      <c r="SKG10" s="660"/>
      <c r="SKH10" s="660"/>
      <c r="SKI10" s="660"/>
      <c r="SKJ10" s="660"/>
      <c r="SKK10" s="660"/>
      <c r="SKL10" s="660"/>
      <c r="SKM10" s="660"/>
      <c r="SKN10" s="660"/>
      <c r="SKO10" s="660"/>
      <c r="SKP10" s="660"/>
      <c r="SKQ10" s="660"/>
      <c r="SKR10" s="660"/>
      <c r="SKS10" s="660"/>
      <c r="SKT10" s="660"/>
      <c r="SKU10" s="660"/>
      <c r="SKV10" s="660"/>
      <c r="SKW10" s="660"/>
      <c r="SKX10" s="660"/>
      <c r="SKY10" s="660"/>
      <c r="SKZ10" s="660"/>
      <c r="SLA10" s="660"/>
      <c r="SLB10" s="660"/>
      <c r="SLC10" s="660"/>
      <c r="SLD10" s="660"/>
      <c r="SLE10" s="660"/>
      <c r="SLF10" s="660"/>
      <c r="SLG10" s="660"/>
      <c r="SLH10" s="660"/>
      <c r="SLI10" s="660"/>
      <c r="SLJ10" s="660"/>
      <c r="SLK10" s="660"/>
      <c r="SLL10" s="660"/>
      <c r="SLM10" s="660"/>
      <c r="SLN10" s="660"/>
      <c r="SLO10" s="660"/>
      <c r="SLP10" s="660"/>
      <c r="SLQ10" s="660"/>
      <c r="SLR10" s="660"/>
      <c r="SLS10" s="660"/>
      <c r="SLT10" s="660"/>
      <c r="SLU10" s="660"/>
      <c r="SLV10" s="660"/>
      <c r="SLW10" s="660"/>
      <c r="SLX10" s="660"/>
      <c r="SLY10" s="660"/>
      <c r="SLZ10" s="660"/>
      <c r="SMA10" s="660"/>
      <c r="SMB10" s="660"/>
      <c r="SMC10" s="660"/>
      <c r="SMD10" s="660"/>
      <c r="SME10" s="660"/>
      <c r="SMF10" s="660"/>
      <c r="SMG10" s="660"/>
      <c r="SMH10" s="660"/>
      <c r="SMI10" s="660"/>
      <c r="SMJ10" s="660"/>
      <c r="SMK10" s="660"/>
      <c r="SML10" s="660"/>
      <c r="SMM10" s="660"/>
      <c r="SMN10" s="660"/>
      <c r="SMO10" s="660"/>
      <c r="SMP10" s="660"/>
      <c r="SMQ10" s="660"/>
      <c r="SMR10" s="660"/>
      <c r="SMS10" s="660"/>
      <c r="SMT10" s="660"/>
      <c r="SMU10" s="660"/>
      <c r="SMV10" s="660"/>
      <c r="SMW10" s="660"/>
      <c r="SMX10" s="660"/>
      <c r="SMY10" s="660"/>
      <c r="SMZ10" s="660"/>
      <c r="SNA10" s="660"/>
      <c r="SNB10" s="660"/>
      <c r="SNC10" s="660"/>
      <c r="SND10" s="660"/>
      <c r="SNE10" s="660"/>
      <c r="SNF10" s="660"/>
      <c r="SNG10" s="660"/>
      <c r="SNH10" s="660"/>
      <c r="SNI10" s="660"/>
      <c r="SNJ10" s="660"/>
      <c r="SNK10" s="660"/>
      <c r="SNL10" s="660"/>
      <c r="SNM10" s="660"/>
      <c r="SNN10" s="660"/>
      <c r="SNO10" s="660"/>
      <c r="SNP10" s="660"/>
      <c r="SNQ10" s="660"/>
      <c r="SNR10" s="660"/>
      <c r="SNS10" s="660"/>
      <c r="SNT10" s="660"/>
      <c r="SNU10" s="660"/>
      <c r="SNV10" s="660"/>
      <c r="SNW10" s="660"/>
      <c r="SNX10" s="660"/>
      <c r="SNY10" s="660"/>
      <c r="SNZ10" s="660"/>
      <c r="SOA10" s="660"/>
      <c r="SOB10" s="660"/>
      <c r="SOC10" s="660"/>
      <c r="SOD10" s="660"/>
      <c r="SOE10" s="660"/>
      <c r="SOF10" s="660"/>
      <c r="SOG10" s="660"/>
      <c r="SOH10" s="660"/>
      <c r="SOI10" s="660"/>
      <c r="SOJ10" s="660"/>
      <c r="SOK10" s="660"/>
      <c r="SOL10" s="660"/>
      <c r="SOM10" s="660"/>
      <c r="SON10" s="660"/>
      <c r="SOO10" s="660"/>
      <c r="SOP10" s="660"/>
      <c r="SOQ10" s="660"/>
      <c r="SOR10" s="660"/>
      <c r="SOS10" s="660"/>
      <c r="SOT10" s="660"/>
      <c r="SOU10" s="660"/>
      <c r="SOV10" s="660"/>
      <c r="SOW10" s="660"/>
      <c r="SOX10" s="660"/>
      <c r="SOY10" s="660"/>
      <c r="SOZ10" s="660"/>
      <c r="SPA10" s="660"/>
      <c r="SPB10" s="660"/>
      <c r="SPC10" s="660"/>
      <c r="SPD10" s="660"/>
      <c r="SPE10" s="660"/>
      <c r="SPF10" s="660"/>
      <c r="SPG10" s="660"/>
      <c r="SPH10" s="660"/>
      <c r="SPI10" s="660"/>
      <c r="SPJ10" s="660"/>
      <c r="SPK10" s="660"/>
      <c r="SPL10" s="660"/>
      <c r="SPM10" s="660"/>
      <c r="SPN10" s="660"/>
      <c r="SPO10" s="660"/>
      <c r="SPP10" s="660"/>
      <c r="SPQ10" s="660"/>
      <c r="SPR10" s="660"/>
      <c r="SPS10" s="660"/>
      <c r="SPT10" s="660"/>
      <c r="SPU10" s="660"/>
      <c r="SPV10" s="660"/>
      <c r="SPW10" s="660"/>
      <c r="SPX10" s="660"/>
      <c r="SPY10" s="660"/>
      <c r="SPZ10" s="660"/>
      <c r="SQA10" s="660"/>
      <c r="SQB10" s="660"/>
      <c r="SQC10" s="660"/>
      <c r="SQD10" s="660"/>
      <c r="SQE10" s="660"/>
      <c r="SQF10" s="660"/>
      <c r="SQG10" s="660"/>
      <c r="SQH10" s="660"/>
      <c r="SQI10" s="660"/>
      <c r="SQJ10" s="660"/>
      <c r="SQK10" s="660"/>
      <c r="SQL10" s="660"/>
      <c r="SQM10" s="660"/>
      <c r="SQN10" s="660"/>
      <c r="SQO10" s="660"/>
      <c r="SQP10" s="660"/>
      <c r="SQQ10" s="660"/>
      <c r="SQR10" s="660"/>
      <c r="SQS10" s="660"/>
      <c r="SQT10" s="660"/>
      <c r="SQU10" s="660"/>
      <c r="SQV10" s="660"/>
      <c r="SQW10" s="660"/>
      <c r="SQX10" s="660"/>
      <c r="SQY10" s="660"/>
      <c r="SQZ10" s="660"/>
      <c r="SRA10" s="660"/>
      <c r="SRB10" s="660"/>
      <c r="SRC10" s="660"/>
      <c r="SRD10" s="660"/>
      <c r="SRE10" s="660"/>
      <c r="SRF10" s="660"/>
      <c r="SRG10" s="660"/>
      <c r="SRH10" s="660"/>
      <c r="SRI10" s="660"/>
      <c r="SRJ10" s="660"/>
      <c r="SRK10" s="660"/>
      <c r="SRL10" s="660"/>
      <c r="SRM10" s="660"/>
      <c r="SRN10" s="660"/>
      <c r="SRO10" s="660"/>
      <c r="SRP10" s="660"/>
      <c r="SRQ10" s="660"/>
      <c r="SRR10" s="660"/>
      <c r="SRS10" s="660"/>
      <c r="SRT10" s="660"/>
      <c r="SRU10" s="660"/>
      <c r="SRV10" s="660"/>
      <c r="SRW10" s="660"/>
      <c r="SRX10" s="660"/>
      <c r="SRY10" s="660"/>
      <c r="SRZ10" s="660"/>
      <c r="SSA10" s="660"/>
      <c r="SSB10" s="660"/>
      <c r="SSC10" s="660"/>
      <c r="SSD10" s="660"/>
      <c r="SSE10" s="660"/>
      <c r="SSF10" s="660"/>
      <c r="SSG10" s="660"/>
      <c r="SSH10" s="660"/>
      <c r="SSI10" s="660"/>
      <c r="SSJ10" s="660"/>
      <c r="SSK10" s="660"/>
      <c r="SSL10" s="660"/>
      <c r="SSM10" s="660"/>
      <c r="SSN10" s="660"/>
      <c r="SSO10" s="660"/>
      <c r="SSP10" s="660"/>
      <c r="SSQ10" s="660"/>
      <c r="SSR10" s="660"/>
      <c r="SSS10" s="660"/>
      <c r="SST10" s="660"/>
      <c r="SSU10" s="660"/>
      <c r="SSV10" s="660"/>
      <c r="SSW10" s="660"/>
      <c r="SSX10" s="660"/>
      <c r="SSY10" s="660"/>
      <c r="SSZ10" s="660"/>
      <c r="STA10" s="660"/>
      <c r="STB10" s="660"/>
      <c r="STC10" s="660"/>
      <c r="STD10" s="660"/>
      <c r="STE10" s="660"/>
      <c r="STF10" s="660"/>
      <c r="STG10" s="660"/>
      <c r="STH10" s="660"/>
      <c r="STI10" s="660"/>
      <c r="STJ10" s="660"/>
      <c r="STK10" s="660"/>
      <c r="STL10" s="660"/>
      <c r="STM10" s="660"/>
      <c r="STN10" s="660"/>
      <c r="STO10" s="660"/>
      <c r="STP10" s="660"/>
      <c r="STQ10" s="660"/>
      <c r="STR10" s="660"/>
      <c r="STS10" s="660"/>
      <c r="STT10" s="660"/>
      <c r="STU10" s="660"/>
      <c r="STV10" s="660"/>
      <c r="STW10" s="660"/>
      <c r="STX10" s="660"/>
      <c r="STY10" s="660"/>
      <c r="STZ10" s="660"/>
      <c r="SUA10" s="660"/>
      <c r="SUB10" s="660"/>
      <c r="SUC10" s="660"/>
      <c r="SUD10" s="660"/>
      <c r="SUE10" s="660"/>
      <c r="SUF10" s="660"/>
      <c r="SUG10" s="660"/>
      <c r="SUH10" s="660"/>
      <c r="SUI10" s="660"/>
      <c r="SUJ10" s="660"/>
      <c r="SUK10" s="660"/>
      <c r="SUL10" s="660"/>
      <c r="SUM10" s="660"/>
      <c r="SUN10" s="660"/>
      <c r="SUO10" s="660"/>
      <c r="SUP10" s="660"/>
      <c r="SUQ10" s="660"/>
      <c r="SUR10" s="660"/>
      <c r="SUS10" s="660"/>
      <c r="SUT10" s="660"/>
      <c r="SUU10" s="660"/>
      <c r="SUV10" s="660"/>
      <c r="SUW10" s="660"/>
      <c r="SUX10" s="660"/>
      <c r="SUY10" s="660"/>
      <c r="SUZ10" s="660"/>
      <c r="SVA10" s="660"/>
      <c r="SVB10" s="660"/>
      <c r="SVC10" s="660"/>
      <c r="SVD10" s="660"/>
      <c r="SVE10" s="660"/>
      <c r="SVF10" s="660"/>
      <c r="SVG10" s="660"/>
      <c r="SVH10" s="660"/>
      <c r="SVI10" s="660"/>
      <c r="SVJ10" s="660"/>
      <c r="SVK10" s="660"/>
      <c r="SVL10" s="660"/>
      <c r="SVM10" s="660"/>
      <c r="SVN10" s="660"/>
      <c r="SVO10" s="660"/>
      <c r="SVP10" s="660"/>
      <c r="SVQ10" s="660"/>
      <c r="SVR10" s="660"/>
      <c r="SVS10" s="660"/>
      <c r="SVT10" s="660"/>
      <c r="SVU10" s="660"/>
      <c r="SVV10" s="660"/>
      <c r="SVW10" s="660"/>
      <c r="SVX10" s="660"/>
      <c r="SVY10" s="660"/>
      <c r="SVZ10" s="660"/>
      <c r="SWA10" s="660"/>
      <c r="SWB10" s="660"/>
      <c r="SWC10" s="660"/>
      <c r="SWD10" s="660"/>
      <c r="SWE10" s="660"/>
      <c r="SWF10" s="660"/>
      <c r="SWG10" s="660"/>
      <c r="SWH10" s="660"/>
      <c r="SWI10" s="660"/>
      <c r="SWJ10" s="660"/>
      <c r="SWK10" s="660"/>
      <c r="SWL10" s="660"/>
      <c r="SWM10" s="660"/>
      <c r="SWN10" s="660"/>
      <c r="SWO10" s="660"/>
      <c r="SWP10" s="660"/>
      <c r="SWQ10" s="660"/>
      <c r="SWR10" s="660"/>
      <c r="SWS10" s="660"/>
      <c r="SWT10" s="660"/>
      <c r="SWU10" s="660"/>
      <c r="SWV10" s="660"/>
      <c r="SWW10" s="660"/>
      <c r="SWX10" s="660"/>
      <c r="SWY10" s="660"/>
      <c r="SWZ10" s="660"/>
      <c r="SXA10" s="660"/>
      <c r="SXB10" s="660"/>
      <c r="SXC10" s="660"/>
      <c r="SXD10" s="660"/>
      <c r="SXE10" s="660"/>
      <c r="SXF10" s="660"/>
      <c r="SXG10" s="660"/>
      <c r="SXH10" s="660"/>
      <c r="SXI10" s="660"/>
      <c r="SXJ10" s="660"/>
      <c r="SXK10" s="660"/>
      <c r="SXL10" s="660"/>
      <c r="SXM10" s="660"/>
      <c r="SXN10" s="660"/>
      <c r="SXO10" s="660"/>
      <c r="SXP10" s="660"/>
      <c r="SXQ10" s="660"/>
      <c r="SXR10" s="660"/>
      <c r="SXS10" s="660"/>
      <c r="SXT10" s="660"/>
      <c r="SXU10" s="660"/>
      <c r="SXV10" s="660"/>
      <c r="SXW10" s="660"/>
      <c r="SXX10" s="660"/>
      <c r="SXY10" s="660"/>
      <c r="SXZ10" s="660"/>
      <c r="SYA10" s="660"/>
      <c r="SYB10" s="660"/>
      <c r="SYC10" s="660"/>
      <c r="SYD10" s="660"/>
      <c r="SYE10" s="660"/>
      <c r="SYF10" s="660"/>
      <c r="SYG10" s="660"/>
      <c r="SYH10" s="660"/>
      <c r="SYI10" s="660"/>
      <c r="SYJ10" s="660"/>
      <c r="SYK10" s="660"/>
      <c r="SYL10" s="660"/>
      <c r="SYM10" s="660"/>
      <c r="SYN10" s="660"/>
      <c r="SYO10" s="660"/>
      <c r="SYP10" s="660"/>
      <c r="SYQ10" s="660"/>
      <c r="SYR10" s="660"/>
      <c r="SYS10" s="660"/>
      <c r="SYT10" s="660"/>
      <c r="SYU10" s="660"/>
      <c r="SYV10" s="660"/>
      <c r="SYW10" s="660"/>
      <c r="SYX10" s="660"/>
      <c r="SYY10" s="660"/>
      <c r="SYZ10" s="660"/>
      <c r="SZA10" s="660"/>
      <c r="SZB10" s="660"/>
      <c r="SZC10" s="660"/>
      <c r="SZD10" s="660"/>
      <c r="SZE10" s="660"/>
      <c r="SZF10" s="660"/>
      <c r="SZG10" s="660"/>
      <c r="SZH10" s="660"/>
      <c r="SZI10" s="660"/>
      <c r="SZJ10" s="660"/>
      <c r="SZK10" s="660"/>
      <c r="SZL10" s="660"/>
      <c r="SZM10" s="660"/>
      <c r="SZN10" s="660"/>
      <c r="SZO10" s="660"/>
      <c r="SZP10" s="660"/>
      <c r="SZQ10" s="660"/>
      <c r="SZR10" s="660"/>
      <c r="SZS10" s="660"/>
      <c r="SZT10" s="660"/>
      <c r="SZU10" s="660"/>
      <c r="SZV10" s="660"/>
      <c r="SZW10" s="660"/>
      <c r="SZX10" s="660"/>
      <c r="SZY10" s="660"/>
      <c r="SZZ10" s="660"/>
      <c r="TAA10" s="660"/>
      <c r="TAB10" s="660"/>
      <c r="TAC10" s="660"/>
      <c r="TAD10" s="660"/>
      <c r="TAE10" s="660"/>
      <c r="TAF10" s="660"/>
      <c r="TAG10" s="660"/>
      <c r="TAH10" s="660"/>
      <c r="TAI10" s="660"/>
      <c r="TAJ10" s="660"/>
      <c r="TAK10" s="660"/>
      <c r="TAL10" s="660"/>
      <c r="TAM10" s="660"/>
      <c r="TAN10" s="660"/>
      <c r="TAO10" s="660"/>
      <c r="TAP10" s="660"/>
      <c r="TAQ10" s="660"/>
      <c r="TAR10" s="660"/>
      <c r="TAS10" s="660"/>
      <c r="TAT10" s="660"/>
      <c r="TAU10" s="660"/>
      <c r="TAV10" s="660"/>
      <c r="TAW10" s="660"/>
      <c r="TAX10" s="660"/>
      <c r="TAY10" s="660"/>
      <c r="TAZ10" s="660"/>
      <c r="TBA10" s="660"/>
      <c r="TBB10" s="660"/>
      <c r="TBC10" s="660"/>
      <c r="TBD10" s="660"/>
      <c r="TBE10" s="660"/>
      <c r="TBF10" s="660"/>
      <c r="TBG10" s="660"/>
      <c r="TBH10" s="660"/>
      <c r="TBI10" s="660"/>
      <c r="TBJ10" s="660"/>
      <c r="TBK10" s="660"/>
      <c r="TBL10" s="660"/>
      <c r="TBM10" s="660"/>
      <c r="TBN10" s="660"/>
      <c r="TBO10" s="660"/>
      <c r="TBP10" s="660"/>
      <c r="TBQ10" s="660"/>
      <c r="TBR10" s="660"/>
      <c r="TBS10" s="660"/>
      <c r="TBT10" s="660"/>
      <c r="TBU10" s="660"/>
      <c r="TBV10" s="660"/>
      <c r="TBW10" s="660"/>
      <c r="TBX10" s="660"/>
      <c r="TBY10" s="660"/>
      <c r="TBZ10" s="660"/>
      <c r="TCA10" s="660"/>
      <c r="TCB10" s="660"/>
      <c r="TCC10" s="660"/>
      <c r="TCD10" s="660"/>
      <c r="TCE10" s="660"/>
      <c r="TCF10" s="660"/>
      <c r="TCG10" s="660"/>
      <c r="TCH10" s="660"/>
      <c r="TCI10" s="660"/>
      <c r="TCJ10" s="660"/>
      <c r="TCK10" s="660"/>
      <c r="TCL10" s="660"/>
      <c r="TCM10" s="660"/>
      <c r="TCN10" s="660"/>
      <c r="TCO10" s="660"/>
      <c r="TCP10" s="660"/>
      <c r="TCQ10" s="660"/>
      <c r="TCR10" s="660"/>
      <c r="TCS10" s="660"/>
      <c r="TCT10" s="660"/>
      <c r="TCU10" s="660"/>
      <c r="TCV10" s="660"/>
      <c r="TCW10" s="660"/>
      <c r="TCX10" s="660"/>
      <c r="TCY10" s="660"/>
      <c r="TCZ10" s="660"/>
      <c r="TDA10" s="660"/>
      <c r="TDB10" s="660"/>
      <c r="TDC10" s="660"/>
      <c r="TDD10" s="660"/>
      <c r="TDE10" s="660"/>
      <c r="TDF10" s="660"/>
      <c r="TDG10" s="660"/>
      <c r="TDH10" s="660"/>
      <c r="TDI10" s="660"/>
      <c r="TDJ10" s="660"/>
      <c r="TDK10" s="660"/>
      <c r="TDL10" s="660"/>
      <c r="TDM10" s="660"/>
      <c r="TDN10" s="660"/>
      <c r="TDO10" s="660"/>
      <c r="TDP10" s="660"/>
      <c r="TDQ10" s="660"/>
      <c r="TDR10" s="660"/>
      <c r="TDS10" s="660"/>
      <c r="TDT10" s="660"/>
      <c r="TDU10" s="660"/>
      <c r="TDV10" s="660"/>
      <c r="TDW10" s="660"/>
      <c r="TDX10" s="660"/>
      <c r="TDY10" s="660"/>
      <c r="TDZ10" s="660"/>
      <c r="TEA10" s="660"/>
      <c r="TEB10" s="660"/>
      <c r="TEC10" s="660"/>
      <c r="TED10" s="660"/>
      <c r="TEE10" s="660"/>
      <c r="TEF10" s="660"/>
      <c r="TEG10" s="660"/>
      <c r="TEH10" s="660"/>
      <c r="TEI10" s="660"/>
      <c r="TEJ10" s="660"/>
      <c r="TEK10" s="660"/>
      <c r="TEL10" s="660"/>
      <c r="TEM10" s="660"/>
      <c r="TEN10" s="660"/>
      <c r="TEO10" s="660"/>
      <c r="TEP10" s="660"/>
      <c r="TEQ10" s="660"/>
      <c r="TER10" s="660"/>
      <c r="TES10" s="660"/>
      <c r="TET10" s="660"/>
      <c r="TEU10" s="660"/>
      <c r="TEV10" s="660"/>
      <c r="TEW10" s="660"/>
      <c r="TEX10" s="660"/>
      <c r="TEY10" s="660"/>
      <c r="TEZ10" s="660"/>
      <c r="TFA10" s="660"/>
      <c r="TFB10" s="660"/>
      <c r="TFC10" s="660"/>
      <c r="TFD10" s="660"/>
      <c r="TFE10" s="660"/>
      <c r="TFF10" s="660"/>
      <c r="TFG10" s="660"/>
      <c r="TFH10" s="660"/>
      <c r="TFI10" s="660"/>
      <c r="TFJ10" s="660"/>
      <c r="TFK10" s="660"/>
      <c r="TFL10" s="660"/>
      <c r="TFM10" s="660"/>
      <c r="TFN10" s="660"/>
      <c r="TFO10" s="660"/>
      <c r="TFP10" s="660"/>
      <c r="TFQ10" s="660"/>
      <c r="TFR10" s="660"/>
      <c r="TFS10" s="660"/>
      <c r="TFT10" s="660"/>
      <c r="TFU10" s="660"/>
      <c r="TFV10" s="660"/>
      <c r="TFW10" s="660"/>
      <c r="TFX10" s="660"/>
      <c r="TFY10" s="660"/>
      <c r="TFZ10" s="660"/>
      <c r="TGA10" s="660"/>
      <c r="TGB10" s="660"/>
      <c r="TGC10" s="660"/>
      <c r="TGD10" s="660"/>
      <c r="TGE10" s="660"/>
      <c r="TGF10" s="660"/>
      <c r="TGG10" s="660"/>
      <c r="TGH10" s="660"/>
      <c r="TGI10" s="660"/>
      <c r="TGJ10" s="660"/>
      <c r="TGK10" s="660"/>
      <c r="TGL10" s="660"/>
      <c r="TGM10" s="660"/>
      <c r="TGN10" s="660"/>
      <c r="TGO10" s="660"/>
      <c r="TGP10" s="660"/>
      <c r="TGQ10" s="660"/>
      <c r="TGR10" s="660"/>
      <c r="TGS10" s="660"/>
      <c r="TGT10" s="660"/>
      <c r="TGU10" s="660"/>
      <c r="TGV10" s="660"/>
      <c r="TGW10" s="660"/>
      <c r="TGX10" s="660"/>
      <c r="TGY10" s="660"/>
      <c r="TGZ10" s="660"/>
      <c r="THA10" s="660"/>
      <c r="THB10" s="660"/>
      <c r="THC10" s="660"/>
      <c r="THD10" s="660"/>
      <c r="THE10" s="660"/>
      <c r="THF10" s="660"/>
      <c r="THG10" s="660"/>
      <c r="THH10" s="660"/>
      <c r="THI10" s="660"/>
      <c r="THJ10" s="660"/>
      <c r="THK10" s="660"/>
      <c r="THL10" s="660"/>
      <c r="THM10" s="660"/>
      <c r="THN10" s="660"/>
      <c r="THO10" s="660"/>
      <c r="THP10" s="660"/>
      <c r="THQ10" s="660"/>
      <c r="THR10" s="660"/>
      <c r="THS10" s="660"/>
      <c r="THT10" s="660"/>
      <c r="THU10" s="660"/>
      <c r="THV10" s="660"/>
      <c r="THW10" s="660"/>
      <c r="THX10" s="660"/>
      <c r="THY10" s="660"/>
      <c r="THZ10" s="660"/>
      <c r="TIA10" s="660"/>
      <c r="TIB10" s="660"/>
      <c r="TIC10" s="660"/>
      <c r="TID10" s="660"/>
      <c r="TIE10" s="660"/>
      <c r="TIF10" s="660"/>
      <c r="TIG10" s="660"/>
      <c r="TIH10" s="660"/>
      <c r="TII10" s="660"/>
      <c r="TIJ10" s="660"/>
      <c r="TIK10" s="660"/>
      <c r="TIL10" s="660"/>
      <c r="TIM10" s="660"/>
      <c r="TIN10" s="660"/>
      <c r="TIO10" s="660"/>
      <c r="TIP10" s="660"/>
      <c r="TIQ10" s="660"/>
      <c r="TIR10" s="660"/>
      <c r="TIS10" s="660"/>
      <c r="TIT10" s="660"/>
      <c r="TIU10" s="660"/>
      <c r="TIV10" s="660"/>
      <c r="TIW10" s="660"/>
      <c r="TIX10" s="660"/>
      <c r="TIY10" s="660"/>
      <c r="TIZ10" s="660"/>
      <c r="TJA10" s="660"/>
      <c r="TJB10" s="660"/>
      <c r="TJC10" s="660"/>
      <c r="TJD10" s="660"/>
      <c r="TJE10" s="660"/>
      <c r="TJF10" s="660"/>
      <c r="TJG10" s="660"/>
      <c r="TJH10" s="660"/>
      <c r="TJI10" s="660"/>
      <c r="TJJ10" s="660"/>
      <c r="TJK10" s="660"/>
      <c r="TJL10" s="660"/>
      <c r="TJM10" s="660"/>
      <c r="TJN10" s="660"/>
      <c r="TJO10" s="660"/>
      <c r="TJP10" s="660"/>
      <c r="TJQ10" s="660"/>
      <c r="TJR10" s="660"/>
      <c r="TJS10" s="660"/>
      <c r="TJT10" s="660"/>
      <c r="TJU10" s="660"/>
      <c r="TJV10" s="660"/>
      <c r="TJW10" s="660"/>
      <c r="TJX10" s="660"/>
      <c r="TJY10" s="660"/>
      <c r="TJZ10" s="660"/>
      <c r="TKA10" s="660"/>
      <c r="TKB10" s="660"/>
      <c r="TKC10" s="660"/>
      <c r="TKD10" s="660"/>
      <c r="TKE10" s="660"/>
      <c r="TKF10" s="660"/>
      <c r="TKG10" s="660"/>
      <c r="TKH10" s="660"/>
      <c r="TKI10" s="660"/>
      <c r="TKJ10" s="660"/>
      <c r="TKK10" s="660"/>
      <c r="TKL10" s="660"/>
      <c r="TKM10" s="660"/>
      <c r="TKN10" s="660"/>
      <c r="TKO10" s="660"/>
      <c r="TKP10" s="660"/>
      <c r="TKQ10" s="660"/>
      <c r="TKR10" s="660"/>
      <c r="TKS10" s="660"/>
      <c r="TKT10" s="660"/>
      <c r="TKU10" s="660"/>
      <c r="TKV10" s="660"/>
      <c r="TKW10" s="660"/>
      <c r="TKX10" s="660"/>
      <c r="TKY10" s="660"/>
      <c r="TKZ10" s="660"/>
      <c r="TLA10" s="660"/>
      <c r="TLB10" s="660"/>
      <c r="TLC10" s="660"/>
      <c r="TLD10" s="660"/>
      <c r="TLE10" s="660"/>
      <c r="TLF10" s="660"/>
      <c r="TLG10" s="660"/>
      <c r="TLH10" s="660"/>
      <c r="TLI10" s="660"/>
      <c r="TLJ10" s="660"/>
      <c r="TLK10" s="660"/>
      <c r="TLL10" s="660"/>
      <c r="TLM10" s="660"/>
      <c r="TLN10" s="660"/>
      <c r="TLO10" s="660"/>
      <c r="TLP10" s="660"/>
      <c r="TLQ10" s="660"/>
      <c r="TLR10" s="660"/>
      <c r="TLS10" s="660"/>
      <c r="TLT10" s="660"/>
      <c r="TLU10" s="660"/>
      <c r="TLV10" s="660"/>
      <c r="TLW10" s="660"/>
      <c r="TLX10" s="660"/>
      <c r="TLY10" s="660"/>
      <c r="TLZ10" s="660"/>
      <c r="TMA10" s="660"/>
      <c r="TMB10" s="660"/>
      <c r="TMC10" s="660"/>
      <c r="TMD10" s="660"/>
      <c r="TME10" s="660"/>
      <c r="TMF10" s="660"/>
      <c r="TMG10" s="660"/>
      <c r="TMH10" s="660"/>
      <c r="TMI10" s="660"/>
      <c r="TMJ10" s="660"/>
      <c r="TMK10" s="660"/>
      <c r="TML10" s="660"/>
      <c r="TMM10" s="660"/>
      <c r="TMN10" s="660"/>
      <c r="TMO10" s="660"/>
      <c r="TMP10" s="660"/>
      <c r="TMQ10" s="660"/>
      <c r="TMR10" s="660"/>
      <c r="TMS10" s="660"/>
      <c r="TMT10" s="660"/>
      <c r="TMU10" s="660"/>
      <c r="TMV10" s="660"/>
      <c r="TMW10" s="660"/>
      <c r="TMX10" s="660"/>
      <c r="TMY10" s="660"/>
      <c r="TMZ10" s="660"/>
      <c r="TNA10" s="660"/>
      <c r="TNB10" s="660"/>
      <c r="TNC10" s="660"/>
      <c r="TND10" s="660"/>
      <c r="TNE10" s="660"/>
      <c r="TNF10" s="660"/>
      <c r="TNG10" s="660"/>
      <c r="TNH10" s="660"/>
      <c r="TNI10" s="660"/>
      <c r="TNJ10" s="660"/>
      <c r="TNK10" s="660"/>
      <c r="TNL10" s="660"/>
      <c r="TNM10" s="660"/>
      <c r="TNN10" s="660"/>
      <c r="TNO10" s="660"/>
      <c r="TNP10" s="660"/>
      <c r="TNQ10" s="660"/>
      <c r="TNR10" s="660"/>
      <c r="TNS10" s="660"/>
      <c r="TNT10" s="660"/>
      <c r="TNU10" s="660"/>
      <c r="TNV10" s="660"/>
      <c r="TNW10" s="660"/>
      <c r="TNX10" s="660"/>
      <c r="TNY10" s="660"/>
      <c r="TNZ10" s="660"/>
      <c r="TOA10" s="660"/>
      <c r="TOB10" s="660"/>
      <c r="TOC10" s="660"/>
      <c r="TOD10" s="660"/>
      <c r="TOE10" s="660"/>
      <c r="TOF10" s="660"/>
      <c r="TOG10" s="660"/>
      <c r="TOH10" s="660"/>
      <c r="TOI10" s="660"/>
      <c r="TOJ10" s="660"/>
      <c r="TOK10" s="660"/>
      <c r="TOL10" s="660"/>
      <c r="TOM10" s="660"/>
      <c r="TON10" s="660"/>
      <c r="TOO10" s="660"/>
      <c r="TOP10" s="660"/>
      <c r="TOQ10" s="660"/>
      <c r="TOR10" s="660"/>
      <c r="TOS10" s="660"/>
      <c r="TOT10" s="660"/>
      <c r="TOU10" s="660"/>
      <c r="TOV10" s="660"/>
      <c r="TOW10" s="660"/>
      <c r="TOX10" s="660"/>
      <c r="TOY10" s="660"/>
      <c r="TOZ10" s="660"/>
      <c r="TPA10" s="660"/>
      <c r="TPB10" s="660"/>
      <c r="TPC10" s="660"/>
      <c r="TPD10" s="660"/>
      <c r="TPE10" s="660"/>
      <c r="TPF10" s="660"/>
      <c r="TPG10" s="660"/>
      <c r="TPH10" s="660"/>
      <c r="TPI10" s="660"/>
      <c r="TPJ10" s="660"/>
      <c r="TPK10" s="660"/>
      <c r="TPL10" s="660"/>
      <c r="TPM10" s="660"/>
      <c r="TPN10" s="660"/>
      <c r="TPO10" s="660"/>
      <c r="TPP10" s="660"/>
      <c r="TPQ10" s="660"/>
      <c r="TPR10" s="660"/>
      <c r="TPS10" s="660"/>
      <c r="TPT10" s="660"/>
      <c r="TPU10" s="660"/>
      <c r="TPV10" s="660"/>
      <c r="TPW10" s="660"/>
      <c r="TPX10" s="660"/>
      <c r="TPY10" s="660"/>
      <c r="TPZ10" s="660"/>
      <c r="TQA10" s="660"/>
      <c r="TQB10" s="660"/>
      <c r="TQC10" s="660"/>
      <c r="TQD10" s="660"/>
      <c r="TQE10" s="660"/>
      <c r="TQF10" s="660"/>
      <c r="TQG10" s="660"/>
      <c r="TQH10" s="660"/>
      <c r="TQI10" s="660"/>
      <c r="TQJ10" s="660"/>
      <c r="TQK10" s="660"/>
      <c r="TQL10" s="660"/>
      <c r="TQM10" s="660"/>
      <c r="TQN10" s="660"/>
      <c r="TQO10" s="660"/>
      <c r="TQP10" s="660"/>
      <c r="TQQ10" s="660"/>
      <c r="TQR10" s="660"/>
      <c r="TQS10" s="660"/>
      <c r="TQT10" s="660"/>
      <c r="TQU10" s="660"/>
      <c r="TQV10" s="660"/>
      <c r="TQW10" s="660"/>
      <c r="TQX10" s="660"/>
      <c r="TQY10" s="660"/>
      <c r="TQZ10" s="660"/>
      <c r="TRA10" s="660"/>
      <c r="TRB10" s="660"/>
      <c r="TRC10" s="660"/>
      <c r="TRD10" s="660"/>
      <c r="TRE10" s="660"/>
      <c r="TRF10" s="660"/>
      <c r="TRG10" s="660"/>
      <c r="TRH10" s="660"/>
      <c r="TRI10" s="660"/>
      <c r="TRJ10" s="660"/>
      <c r="TRK10" s="660"/>
      <c r="TRL10" s="660"/>
      <c r="TRM10" s="660"/>
      <c r="TRN10" s="660"/>
      <c r="TRO10" s="660"/>
      <c r="TRP10" s="660"/>
      <c r="TRQ10" s="660"/>
      <c r="TRR10" s="660"/>
      <c r="TRS10" s="660"/>
      <c r="TRT10" s="660"/>
      <c r="TRU10" s="660"/>
      <c r="TRV10" s="660"/>
      <c r="TRW10" s="660"/>
      <c r="TRX10" s="660"/>
      <c r="TRY10" s="660"/>
      <c r="TRZ10" s="660"/>
      <c r="TSA10" s="660"/>
      <c r="TSB10" s="660"/>
      <c r="TSC10" s="660"/>
      <c r="TSD10" s="660"/>
      <c r="TSE10" s="660"/>
      <c r="TSF10" s="660"/>
      <c r="TSG10" s="660"/>
      <c r="TSH10" s="660"/>
      <c r="TSI10" s="660"/>
      <c r="TSJ10" s="660"/>
      <c r="TSK10" s="660"/>
      <c r="TSL10" s="660"/>
      <c r="TSM10" s="660"/>
      <c r="TSN10" s="660"/>
      <c r="TSO10" s="660"/>
      <c r="TSP10" s="660"/>
      <c r="TSQ10" s="660"/>
      <c r="TSR10" s="660"/>
      <c r="TSS10" s="660"/>
      <c r="TST10" s="660"/>
      <c r="TSU10" s="660"/>
      <c r="TSV10" s="660"/>
      <c r="TSW10" s="660"/>
      <c r="TSX10" s="660"/>
      <c r="TSY10" s="660"/>
      <c r="TSZ10" s="660"/>
      <c r="TTA10" s="660"/>
      <c r="TTB10" s="660"/>
      <c r="TTC10" s="660"/>
      <c r="TTD10" s="660"/>
      <c r="TTE10" s="660"/>
      <c r="TTF10" s="660"/>
      <c r="TTG10" s="660"/>
      <c r="TTH10" s="660"/>
      <c r="TTI10" s="660"/>
      <c r="TTJ10" s="660"/>
      <c r="TTK10" s="660"/>
      <c r="TTL10" s="660"/>
      <c r="TTM10" s="660"/>
      <c r="TTN10" s="660"/>
      <c r="TTO10" s="660"/>
      <c r="TTP10" s="660"/>
      <c r="TTQ10" s="660"/>
      <c r="TTR10" s="660"/>
      <c r="TTS10" s="660"/>
      <c r="TTT10" s="660"/>
      <c r="TTU10" s="660"/>
      <c r="TTV10" s="660"/>
      <c r="TTW10" s="660"/>
      <c r="TTX10" s="660"/>
      <c r="TTY10" s="660"/>
      <c r="TTZ10" s="660"/>
      <c r="TUA10" s="660"/>
      <c r="TUB10" s="660"/>
      <c r="TUC10" s="660"/>
      <c r="TUD10" s="660"/>
      <c r="TUE10" s="660"/>
      <c r="TUF10" s="660"/>
      <c r="TUG10" s="660"/>
      <c r="TUH10" s="660"/>
      <c r="TUI10" s="660"/>
      <c r="TUJ10" s="660"/>
      <c r="TUK10" s="660"/>
      <c r="TUL10" s="660"/>
      <c r="TUM10" s="660"/>
      <c r="TUN10" s="660"/>
      <c r="TUO10" s="660"/>
      <c r="TUP10" s="660"/>
      <c r="TUQ10" s="660"/>
      <c r="TUR10" s="660"/>
      <c r="TUS10" s="660"/>
      <c r="TUT10" s="660"/>
      <c r="TUU10" s="660"/>
      <c r="TUV10" s="660"/>
      <c r="TUW10" s="660"/>
      <c r="TUX10" s="660"/>
      <c r="TUY10" s="660"/>
      <c r="TUZ10" s="660"/>
      <c r="TVA10" s="660"/>
      <c r="TVB10" s="660"/>
      <c r="TVC10" s="660"/>
      <c r="TVD10" s="660"/>
      <c r="TVE10" s="660"/>
      <c r="TVF10" s="660"/>
      <c r="TVG10" s="660"/>
      <c r="TVH10" s="660"/>
      <c r="TVI10" s="660"/>
      <c r="TVJ10" s="660"/>
      <c r="TVK10" s="660"/>
      <c r="TVL10" s="660"/>
      <c r="TVM10" s="660"/>
      <c r="TVN10" s="660"/>
      <c r="TVO10" s="660"/>
      <c r="TVP10" s="660"/>
      <c r="TVQ10" s="660"/>
      <c r="TVR10" s="660"/>
      <c r="TVS10" s="660"/>
      <c r="TVT10" s="660"/>
      <c r="TVU10" s="660"/>
      <c r="TVV10" s="660"/>
      <c r="TVW10" s="660"/>
      <c r="TVX10" s="660"/>
      <c r="TVY10" s="660"/>
      <c r="TVZ10" s="660"/>
      <c r="TWA10" s="660"/>
      <c r="TWB10" s="660"/>
      <c r="TWC10" s="660"/>
      <c r="TWD10" s="660"/>
      <c r="TWE10" s="660"/>
      <c r="TWF10" s="660"/>
      <c r="TWG10" s="660"/>
      <c r="TWH10" s="660"/>
      <c r="TWI10" s="660"/>
      <c r="TWJ10" s="660"/>
      <c r="TWK10" s="660"/>
      <c r="TWL10" s="660"/>
      <c r="TWM10" s="660"/>
      <c r="TWN10" s="660"/>
      <c r="TWO10" s="660"/>
      <c r="TWP10" s="660"/>
      <c r="TWQ10" s="660"/>
      <c r="TWR10" s="660"/>
      <c r="TWS10" s="660"/>
      <c r="TWT10" s="660"/>
      <c r="TWU10" s="660"/>
      <c r="TWV10" s="660"/>
      <c r="TWW10" s="660"/>
      <c r="TWX10" s="660"/>
      <c r="TWY10" s="660"/>
      <c r="TWZ10" s="660"/>
      <c r="TXA10" s="660"/>
      <c r="TXB10" s="660"/>
      <c r="TXC10" s="660"/>
      <c r="TXD10" s="660"/>
      <c r="TXE10" s="660"/>
      <c r="TXF10" s="660"/>
      <c r="TXG10" s="660"/>
      <c r="TXH10" s="660"/>
      <c r="TXI10" s="660"/>
      <c r="TXJ10" s="660"/>
      <c r="TXK10" s="660"/>
      <c r="TXL10" s="660"/>
      <c r="TXM10" s="660"/>
      <c r="TXN10" s="660"/>
      <c r="TXO10" s="660"/>
      <c r="TXP10" s="660"/>
      <c r="TXQ10" s="660"/>
      <c r="TXR10" s="660"/>
      <c r="TXS10" s="660"/>
      <c r="TXT10" s="660"/>
      <c r="TXU10" s="660"/>
      <c r="TXV10" s="660"/>
      <c r="TXW10" s="660"/>
      <c r="TXX10" s="660"/>
      <c r="TXY10" s="660"/>
      <c r="TXZ10" s="660"/>
      <c r="TYA10" s="660"/>
      <c r="TYB10" s="660"/>
      <c r="TYC10" s="660"/>
      <c r="TYD10" s="660"/>
      <c r="TYE10" s="660"/>
      <c r="TYF10" s="660"/>
      <c r="TYG10" s="660"/>
      <c r="TYH10" s="660"/>
      <c r="TYI10" s="660"/>
      <c r="TYJ10" s="660"/>
      <c r="TYK10" s="660"/>
      <c r="TYL10" s="660"/>
      <c r="TYM10" s="660"/>
      <c r="TYN10" s="660"/>
      <c r="TYO10" s="660"/>
      <c r="TYP10" s="660"/>
      <c r="TYQ10" s="660"/>
      <c r="TYR10" s="660"/>
      <c r="TYS10" s="660"/>
      <c r="TYT10" s="660"/>
      <c r="TYU10" s="660"/>
      <c r="TYV10" s="660"/>
      <c r="TYW10" s="660"/>
      <c r="TYX10" s="660"/>
      <c r="TYY10" s="660"/>
      <c r="TYZ10" s="660"/>
      <c r="TZA10" s="660"/>
      <c r="TZB10" s="660"/>
      <c r="TZC10" s="660"/>
      <c r="TZD10" s="660"/>
      <c r="TZE10" s="660"/>
      <c r="TZF10" s="660"/>
      <c r="TZG10" s="660"/>
      <c r="TZH10" s="660"/>
      <c r="TZI10" s="660"/>
      <c r="TZJ10" s="660"/>
      <c r="TZK10" s="660"/>
      <c r="TZL10" s="660"/>
      <c r="TZM10" s="660"/>
      <c r="TZN10" s="660"/>
      <c r="TZO10" s="660"/>
      <c r="TZP10" s="660"/>
      <c r="TZQ10" s="660"/>
      <c r="TZR10" s="660"/>
      <c r="TZS10" s="660"/>
      <c r="TZT10" s="660"/>
      <c r="TZU10" s="660"/>
      <c r="TZV10" s="660"/>
      <c r="TZW10" s="660"/>
      <c r="TZX10" s="660"/>
      <c r="TZY10" s="660"/>
      <c r="TZZ10" s="660"/>
      <c r="UAA10" s="660"/>
      <c r="UAB10" s="660"/>
      <c r="UAC10" s="660"/>
      <c r="UAD10" s="660"/>
      <c r="UAE10" s="660"/>
      <c r="UAF10" s="660"/>
      <c r="UAG10" s="660"/>
      <c r="UAH10" s="660"/>
      <c r="UAI10" s="660"/>
      <c r="UAJ10" s="660"/>
      <c r="UAK10" s="660"/>
      <c r="UAL10" s="660"/>
      <c r="UAM10" s="660"/>
      <c r="UAN10" s="660"/>
      <c r="UAO10" s="660"/>
      <c r="UAP10" s="660"/>
      <c r="UAQ10" s="660"/>
      <c r="UAR10" s="660"/>
      <c r="UAS10" s="660"/>
      <c r="UAT10" s="660"/>
      <c r="UAU10" s="660"/>
      <c r="UAV10" s="660"/>
      <c r="UAW10" s="660"/>
      <c r="UAX10" s="660"/>
      <c r="UAY10" s="660"/>
      <c r="UAZ10" s="660"/>
      <c r="UBA10" s="660"/>
      <c r="UBB10" s="660"/>
      <c r="UBC10" s="660"/>
      <c r="UBD10" s="660"/>
      <c r="UBE10" s="660"/>
      <c r="UBF10" s="660"/>
      <c r="UBG10" s="660"/>
      <c r="UBH10" s="660"/>
      <c r="UBI10" s="660"/>
      <c r="UBJ10" s="660"/>
      <c r="UBK10" s="660"/>
      <c r="UBL10" s="660"/>
      <c r="UBM10" s="660"/>
      <c r="UBN10" s="660"/>
      <c r="UBO10" s="660"/>
      <c r="UBP10" s="660"/>
      <c r="UBQ10" s="660"/>
      <c r="UBR10" s="660"/>
      <c r="UBS10" s="660"/>
      <c r="UBT10" s="660"/>
      <c r="UBU10" s="660"/>
      <c r="UBV10" s="660"/>
      <c r="UBW10" s="660"/>
      <c r="UBX10" s="660"/>
      <c r="UBY10" s="660"/>
      <c r="UBZ10" s="660"/>
      <c r="UCA10" s="660"/>
      <c r="UCB10" s="660"/>
      <c r="UCC10" s="660"/>
      <c r="UCD10" s="660"/>
      <c r="UCE10" s="660"/>
      <c r="UCF10" s="660"/>
      <c r="UCG10" s="660"/>
      <c r="UCH10" s="660"/>
      <c r="UCI10" s="660"/>
      <c r="UCJ10" s="660"/>
      <c r="UCK10" s="660"/>
      <c r="UCL10" s="660"/>
      <c r="UCM10" s="660"/>
      <c r="UCN10" s="660"/>
      <c r="UCO10" s="660"/>
      <c r="UCP10" s="660"/>
      <c r="UCQ10" s="660"/>
      <c r="UCR10" s="660"/>
      <c r="UCS10" s="660"/>
      <c r="UCT10" s="660"/>
      <c r="UCU10" s="660"/>
      <c r="UCV10" s="660"/>
      <c r="UCW10" s="660"/>
      <c r="UCX10" s="660"/>
      <c r="UCY10" s="660"/>
      <c r="UCZ10" s="660"/>
      <c r="UDA10" s="660"/>
      <c r="UDB10" s="660"/>
      <c r="UDC10" s="660"/>
      <c r="UDD10" s="660"/>
      <c r="UDE10" s="660"/>
      <c r="UDF10" s="660"/>
      <c r="UDG10" s="660"/>
      <c r="UDH10" s="660"/>
      <c r="UDI10" s="660"/>
      <c r="UDJ10" s="660"/>
      <c r="UDK10" s="660"/>
      <c r="UDL10" s="660"/>
      <c r="UDM10" s="660"/>
      <c r="UDN10" s="660"/>
      <c r="UDO10" s="660"/>
      <c r="UDP10" s="660"/>
      <c r="UDQ10" s="660"/>
      <c r="UDR10" s="660"/>
      <c r="UDS10" s="660"/>
      <c r="UDT10" s="660"/>
      <c r="UDU10" s="660"/>
      <c r="UDV10" s="660"/>
      <c r="UDW10" s="660"/>
      <c r="UDX10" s="660"/>
      <c r="UDY10" s="660"/>
      <c r="UDZ10" s="660"/>
      <c r="UEA10" s="660"/>
      <c r="UEB10" s="660"/>
      <c r="UEC10" s="660"/>
      <c r="UED10" s="660"/>
      <c r="UEE10" s="660"/>
      <c r="UEF10" s="660"/>
      <c r="UEG10" s="660"/>
      <c r="UEH10" s="660"/>
      <c r="UEI10" s="660"/>
      <c r="UEJ10" s="660"/>
      <c r="UEK10" s="660"/>
      <c r="UEL10" s="660"/>
      <c r="UEM10" s="660"/>
      <c r="UEN10" s="660"/>
      <c r="UEO10" s="660"/>
      <c r="UEP10" s="660"/>
      <c r="UEQ10" s="660"/>
      <c r="UER10" s="660"/>
      <c r="UES10" s="660"/>
      <c r="UET10" s="660"/>
      <c r="UEU10" s="660"/>
      <c r="UEV10" s="660"/>
      <c r="UEW10" s="660"/>
      <c r="UEX10" s="660"/>
      <c r="UEY10" s="660"/>
      <c r="UEZ10" s="660"/>
      <c r="UFA10" s="660"/>
      <c r="UFB10" s="660"/>
      <c r="UFC10" s="660"/>
      <c r="UFD10" s="660"/>
      <c r="UFE10" s="660"/>
      <c r="UFF10" s="660"/>
      <c r="UFG10" s="660"/>
      <c r="UFH10" s="660"/>
      <c r="UFI10" s="660"/>
      <c r="UFJ10" s="660"/>
      <c r="UFK10" s="660"/>
      <c r="UFL10" s="660"/>
      <c r="UFM10" s="660"/>
      <c r="UFN10" s="660"/>
      <c r="UFO10" s="660"/>
      <c r="UFP10" s="660"/>
      <c r="UFQ10" s="660"/>
      <c r="UFR10" s="660"/>
      <c r="UFS10" s="660"/>
      <c r="UFT10" s="660"/>
      <c r="UFU10" s="660"/>
      <c r="UFV10" s="660"/>
      <c r="UFW10" s="660"/>
      <c r="UFX10" s="660"/>
      <c r="UFY10" s="660"/>
      <c r="UFZ10" s="660"/>
      <c r="UGA10" s="660"/>
      <c r="UGB10" s="660"/>
      <c r="UGC10" s="660"/>
      <c r="UGD10" s="660"/>
      <c r="UGE10" s="660"/>
      <c r="UGF10" s="660"/>
      <c r="UGG10" s="660"/>
      <c r="UGH10" s="660"/>
      <c r="UGI10" s="660"/>
      <c r="UGJ10" s="660"/>
      <c r="UGK10" s="660"/>
      <c r="UGL10" s="660"/>
      <c r="UGM10" s="660"/>
      <c r="UGN10" s="660"/>
      <c r="UGO10" s="660"/>
      <c r="UGP10" s="660"/>
      <c r="UGQ10" s="660"/>
      <c r="UGR10" s="660"/>
      <c r="UGS10" s="660"/>
      <c r="UGT10" s="660"/>
      <c r="UGU10" s="660"/>
      <c r="UGV10" s="660"/>
      <c r="UGW10" s="660"/>
      <c r="UGX10" s="660"/>
      <c r="UGY10" s="660"/>
      <c r="UGZ10" s="660"/>
      <c r="UHA10" s="660"/>
      <c r="UHB10" s="660"/>
      <c r="UHC10" s="660"/>
      <c r="UHD10" s="660"/>
      <c r="UHE10" s="660"/>
      <c r="UHF10" s="660"/>
      <c r="UHG10" s="660"/>
      <c r="UHH10" s="660"/>
      <c r="UHI10" s="660"/>
      <c r="UHJ10" s="660"/>
      <c r="UHK10" s="660"/>
      <c r="UHL10" s="660"/>
      <c r="UHM10" s="660"/>
      <c r="UHN10" s="660"/>
      <c r="UHO10" s="660"/>
      <c r="UHP10" s="660"/>
      <c r="UHQ10" s="660"/>
      <c r="UHR10" s="660"/>
      <c r="UHS10" s="660"/>
      <c r="UHT10" s="660"/>
      <c r="UHU10" s="660"/>
      <c r="UHV10" s="660"/>
      <c r="UHW10" s="660"/>
      <c r="UHX10" s="660"/>
      <c r="UHY10" s="660"/>
      <c r="UHZ10" s="660"/>
      <c r="UIA10" s="660"/>
      <c r="UIB10" s="660"/>
      <c r="UIC10" s="660"/>
      <c r="UID10" s="660"/>
      <c r="UIE10" s="660"/>
      <c r="UIF10" s="660"/>
      <c r="UIG10" s="660"/>
      <c r="UIH10" s="660"/>
      <c r="UII10" s="660"/>
      <c r="UIJ10" s="660"/>
      <c r="UIK10" s="660"/>
      <c r="UIL10" s="660"/>
      <c r="UIM10" s="660"/>
      <c r="UIN10" s="660"/>
      <c r="UIO10" s="660"/>
      <c r="UIP10" s="660"/>
      <c r="UIQ10" s="660"/>
      <c r="UIR10" s="660"/>
      <c r="UIS10" s="660"/>
      <c r="UIT10" s="660"/>
      <c r="UIU10" s="660"/>
      <c r="UIV10" s="660"/>
      <c r="UIW10" s="660"/>
      <c r="UIX10" s="660"/>
      <c r="UIY10" s="660"/>
      <c r="UIZ10" s="660"/>
      <c r="UJA10" s="660"/>
      <c r="UJB10" s="660"/>
      <c r="UJC10" s="660"/>
      <c r="UJD10" s="660"/>
      <c r="UJE10" s="660"/>
      <c r="UJF10" s="660"/>
      <c r="UJG10" s="660"/>
      <c r="UJH10" s="660"/>
      <c r="UJI10" s="660"/>
      <c r="UJJ10" s="660"/>
      <c r="UJK10" s="660"/>
      <c r="UJL10" s="660"/>
      <c r="UJM10" s="660"/>
      <c r="UJN10" s="660"/>
      <c r="UJO10" s="660"/>
      <c r="UJP10" s="660"/>
      <c r="UJQ10" s="660"/>
      <c r="UJR10" s="660"/>
      <c r="UJS10" s="660"/>
      <c r="UJT10" s="660"/>
      <c r="UJU10" s="660"/>
      <c r="UJV10" s="660"/>
      <c r="UJW10" s="660"/>
      <c r="UJX10" s="660"/>
      <c r="UJY10" s="660"/>
      <c r="UJZ10" s="660"/>
      <c r="UKA10" s="660"/>
      <c r="UKB10" s="660"/>
      <c r="UKC10" s="660"/>
      <c r="UKD10" s="660"/>
      <c r="UKE10" s="660"/>
      <c r="UKF10" s="660"/>
      <c r="UKG10" s="660"/>
      <c r="UKH10" s="660"/>
      <c r="UKI10" s="660"/>
      <c r="UKJ10" s="660"/>
      <c r="UKK10" s="660"/>
      <c r="UKL10" s="660"/>
      <c r="UKM10" s="660"/>
      <c r="UKN10" s="660"/>
      <c r="UKO10" s="660"/>
      <c r="UKP10" s="660"/>
      <c r="UKQ10" s="660"/>
      <c r="UKR10" s="660"/>
      <c r="UKS10" s="660"/>
      <c r="UKT10" s="660"/>
      <c r="UKU10" s="660"/>
      <c r="UKV10" s="660"/>
      <c r="UKW10" s="660"/>
      <c r="UKX10" s="660"/>
      <c r="UKY10" s="660"/>
      <c r="UKZ10" s="660"/>
      <c r="ULA10" s="660"/>
      <c r="ULB10" s="660"/>
      <c r="ULC10" s="660"/>
      <c r="ULD10" s="660"/>
      <c r="ULE10" s="660"/>
      <c r="ULF10" s="660"/>
      <c r="ULG10" s="660"/>
      <c r="ULH10" s="660"/>
      <c r="ULI10" s="660"/>
      <c r="ULJ10" s="660"/>
      <c r="ULK10" s="660"/>
      <c r="ULL10" s="660"/>
      <c r="ULM10" s="660"/>
      <c r="ULN10" s="660"/>
      <c r="ULO10" s="660"/>
      <c r="ULP10" s="660"/>
      <c r="ULQ10" s="660"/>
      <c r="ULR10" s="660"/>
      <c r="ULS10" s="660"/>
      <c r="ULT10" s="660"/>
      <c r="ULU10" s="660"/>
      <c r="ULV10" s="660"/>
      <c r="ULW10" s="660"/>
      <c r="ULX10" s="660"/>
      <c r="ULY10" s="660"/>
      <c r="ULZ10" s="660"/>
      <c r="UMA10" s="660"/>
      <c r="UMB10" s="660"/>
      <c r="UMC10" s="660"/>
      <c r="UMD10" s="660"/>
      <c r="UME10" s="660"/>
      <c r="UMF10" s="660"/>
      <c r="UMG10" s="660"/>
      <c r="UMH10" s="660"/>
      <c r="UMI10" s="660"/>
      <c r="UMJ10" s="660"/>
      <c r="UMK10" s="660"/>
      <c r="UML10" s="660"/>
      <c r="UMM10" s="660"/>
      <c r="UMN10" s="660"/>
      <c r="UMO10" s="660"/>
      <c r="UMP10" s="660"/>
      <c r="UMQ10" s="660"/>
      <c r="UMR10" s="660"/>
      <c r="UMS10" s="660"/>
      <c r="UMT10" s="660"/>
      <c r="UMU10" s="660"/>
      <c r="UMV10" s="660"/>
      <c r="UMW10" s="660"/>
      <c r="UMX10" s="660"/>
      <c r="UMY10" s="660"/>
      <c r="UMZ10" s="660"/>
      <c r="UNA10" s="660"/>
      <c r="UNB10" s="660"/>
      <c r="UNC10" s="660"/>
      <c r="UND10" s="660"/>
      <c r="UNE10" s="660"/>
      <c r="UNF10" s="660"/>
      <c r="UNG10" s="660"/>
      <c r="UNH10" s="660"/>
      <c r="UNI10" s="660"/>
      <c r="UNJ10" s="660"/>
      <c r="UNK10" s="660"/>
      <c r="UNL10" s="660"/>
      <c r="UNM10" s="660"/>
      <c r="UNN10" s="660"/>
      <c r="UNO10" s="660"/>
      <c r="UNP10" s="660"/>
      <c r="UNQ10" s="660"/>
      <c r="UNR10" s="660"/>
      <c r="UNS10" s="660"/>
      <c r="UNT10" s="660"/>
      <c r="UNU10" s="660"/>
      <c r="UNV10" s="660"/>
      <c r="UNW10" s="660"/>
      <c r="UNX10" s="660"/>
      <c r="UNY10" s="660"/>
      <c r="UNZ10" s="660"/>
      <c r="UOA10" s="660"/>
      <c r="UOB10" s="660"/>
      <c r="UOC10" s="660"/>
      <c r="UOD10" s="660"/>
      <c r="UOE10" s="660"/>
      <c r="UOF10" s="660"/>
      <c r="UOG10" s="660"/>
      <c r="UOH10" s="660"/>
      <c r="UOI10" s="660"/>
      <c r="UOJ10" s="660"/>
      <c r="UOK10" s="660"/>
      <c r="UOL10" s="660"/>
      <c r="UOM10" s="660"/>
      <c r="UON10" s="660"/>
      <c r="UOO10" s="660"/>
      <c r="UOP10" s="660"/>
      <c r="UOQ10" s="660"/>
      <c r="UOR10" s="660"/>
      <c r="UOS10" s="660"/>
      <c r="UOT10" s="660"/>
      <c r="UOU10" s="660"/>
      <c r="UOV10" s="660"/>
      <c r="UOW10" s="660"/>
      <c r="UOX10" s="660"/>
      <c r="UOY10" s="660"/>
      <c r="UOZ10" s="660"/>
      <c r="UPA10" s="660"/>
      <c r="UPB10" s="660"/>
      <c r="UPC10" s="660"/>
      <c r="UPD10" s="660"/>
      <c r="UPE10" s="660"/>
      <c r="UPF10" s="660"/>
      <c r="UPG10" s="660"/>
      <c r="UPH10" s="660"/>
      <c r="UPI10" s="660"/>
      <c r="UPJ10" s="660"/>
      <c r="UPK10" s="660"/>
      <c r="UPL10" s="660"/>
      <c r="UPM10" s="660"/>
      <c r="UPN10" s="660"/>
      <c r="UPO10" s="660"/>
      <c r="UPP10" s="660"/>
      <c r="UPQ10" s="660"/>
      <c r="UPR10" s="660"/>
      <c r="UPS10" s="660"/>
      <c r="UPT10" s="660"/>
      <c r="UPU10" s="660"/>
      <c r="UPV10" s="660"/>
      <c r="UPW10" s="660"/>
      <c r="UPX10" s="660"/>
      <c r="UPY10" s="660"/>
      <c r="UPZ10" s="660"/>
      <c r="UQA10" s="660"/>
      <c r="UQB10" s="660"/>
      <c r="UQC10" s="660"/>
      <c r="UQD10" s="660"/>
      <c r="UQE10" s="660"/>
      <c r="UQF10" s="660"/>
      <c r="UQG10" s="660"/>
      <c r="UQH10" s="660"/>
      <c r="UQI10" s="660"/>
      <c r="UQJ10" s="660"/>
      <c r="UQK10" s="660"/>
      <c r="UQL10" s="660"/>
      <c r="UQM10" s="660"/>
      <c r="UQN10" s="660"/>
      <c r="UQO10" s="660"/>
      <c r="UQP10" s="660"/>
      <c r="UQQ10" s="660"/>
      <c r="UQR10" s="660"/>
      <c r="UQS10" s="660"/>
      <c r="UQT10" s="660"/>
      <c r="UQU10" s="660"/>
      <c r="UQV10" s="660"/>
      <c r="UQW10" s="660"/>
      <c r="UQX10" s="660"/>
      <c r="UQY10" s="660"/>
      <c r="UQZ10" s="660"/>
      <c r="URA10" s="660"/>
      <c r="URB10" s="660"/>
      <c r="URC10" s="660"/>
      <c r="URD10" s="660"/>
      <c r="URE10" s="660"/>
      <c r="URF10" s="660"/>
      <c r="URG10" s="660"/>
      <c r="URH10" s="660"/>
      <c r="URI10" s="660"/>
      <c r="URJ10" s="660"/>
      <c r="URK10" s="660"/>
      <c r="URL10" s="660"/>
      <c r="URM10" s="660"/>
      <c r="URN10" s="660"/>
      <c r="URO10" s="660"/>
      <c r="URP10" s="660"/>
      <c r="URQ10" s="660"/>
      <c r="URR10" s="660"/>
      <c r="URS10" s="660"/>
      <c r="URT10" s="660"/>
      <c r="URU10" s="660"/>
      <c r="URV10" s="660"/>
      <c r="URW10" s="660"/>
      <c r="URX10" s="660"/>
      <c r="URY10" s="660"/>
      <c r="URZ10" s="660"/>
      <c r="USA10" s="660"/>
      <c r="USB10" s="660"/>
      <c r="USC10" s="660"/>
      <c r="USD10" s="660"/>
      <c r="USE10" s="660"/>
      <c r="USF10" s="660"/>
      <c r="USG10" s="660"/>
      <c r="USH10" s="660"/>
      <c r="USI10" s="660"/>
      <c r="USJ10" s="660"/>
      <c r="USK10" s="660"/>
      <c r="USL10" s="660"/>
      <c r="USM10" s="660"/>
      <c r="USN10" s="660"/>
      <c r="USO10" s="660"/>
      <c r="USP10" s="660"/>
      <c r="USQ10" s="660"/>
      <c r="USR10" s="660"/>
      <c r="USS10" s="660"/>
      <c r="UST10" s="660"/>
      <c r="USU10" s="660"/>
      <c r="USV10" s="660"/>
      <c r="USW10" s="660"/>
      <c r="USX10" s="660"/>
      <c r="USY10" s="660"/>
      <c r="USZ10" s="660"/>
      <c r="UTA10" s="660"/>
      <c r="UTB10" s="660"/>
      <c r="UTC10" s="660"/>
      <c r="UTD10" s="660"/>
      <c r="UTE10" s="660"/>
      <c r="UTF10" s="660"/>
      <c r="UTG10" s="660"/>
      <c r="UTH10" s="660"/>
      <c r="UTI10" s="660"/>
      <c r="UTJ10" s="660"/>
      <c r="UTK10" s="660"/>
      <c r="UTL10" s="660"/>
      <c r="UTM10" s="660"/>
      <c r="UTN10" s="660"/>
      <c r="UTO10" s="660"/>
      <c r="UTP10" s="660"/>
      <c r="UTQ10" s="660"/>
      <c r="UTR10" s="660"/>
      <c r="UTS10" s="660"/>
      <c r="UTT10" s="660"/>
      <c r="UTU10" s="660"/>
      <c r="UTV10" s="660"/>
      <c r="UTW10" s="660"/>
      <c r="UTX10" s="660"/>
      <c r="UTY10" s="660"/>
      <c r="UTZ10" s="660"/>
      <c r="UUA10" s="660"/>
      <c r="UUB10" s="660"/>
      <c r="UUC10" s="660"/>
      <c r="UUD10" s="660"/>
      <c r="UUE10" s="660"/>
      <c r="UUF10" s="660"/>
      <c r="UUG10" s="660"/>
      <c r="UUH10" s="660"/>
      <c r="UUI10" s="660"/>
      <c r="UUJ10" s="660"/>
      <c r="UUK10" s="660"/>
      <c r="UUL10" s="660"/>
      <c r="UUM10" s="660"/>
      <c r="UUN10" s="660"/>
      <c r="UUO10" s="660"/>
      <c r="UUP10" s="660"/>
      <c r="UUQ10" s="660"/>
      <c r="UUR10" s="660"/>
      <c r="UUS10" s="660"/>
      <c r="UUT10" s="660"/>
      <c r="UUU10" s="660"/>
      <c r="UUV10" s="660"/>
      <c r="UUW10" s="660"/>
      <c r="UUX10" s="660"/>
      <c r="UUY10" s="660"/>
      <c r="UUZ10" s="660"/>
      <c r="UVA10" s="660"/>
      <c r="UVB10" s="660"/>
      <c r="UVC10" s="660"/>
      <c r="UVD10" s="660"/>
      <c r="UVE10" s="660"/>
      <c r="UVF10" s="660"/>
      <c r="UVG10" s="660"/>
      <c r="UVH10" s="660"/>
      <c r="UVI10" s="660"/>
      <c r="UVJ10" s="660"/>
      <c r="UVK10" s="660"/>
      <c r="UVL10" s="660"/>
      <c r="UVM10" s="660"/>
      <c r="UVN10" s="660"/>
      <c r="UVO10" s="660"/>
      <c r="UVP10" s="660"/>
      <c r="UVQ10" s="660"/>
      <c r="UVR10" s="660"/>
      <c r="UVS10" s="660"/>
      <c r="UVT10" s="660"/>
      <c r="UVU10" s="660"/>
      <c r="UVV10" s="660"/>
      <c r="UVW10" s="660"/>
      <c r="UVX10" s="660"/>
      <c r="UVY10" s="660"/>
      <c r="UVZ10" s="660"/>
      <c r="UWA10" s="660"/>
      <c r="UWB10" s="660"/>
      <c r="UWC10" s="660"/>
      <c r="UWD10" s="660"/>
      <c r="UWE10" s="660"/>
      <c r="UWF10" s="660"/>
      <c r="UWG10" s="660"/>
      <c r="UWH10" s="660"/>
      <c r="UWI10" s="660"/>
      <c r="UWJ10" s="660"/>
      <c r="UWK10" s="660"/>
      <c r="UWL10" s="660"/>
      <c r="UWM10" s="660"/>
      <c r="UWN10" s="660"/>
      <c r="UWO10" s="660"/>
      <c r="UWP10" s="660"/>
      <c r="UWQ10" s="660"/>
      <c r="UWR10" s="660"/>
      <c r="UWS10" s="660"/>
      <c r="UWT10" s="660"/>
      <c r="UWU10" s="660"/>
      <c r="UWV10" s="660"/>
      <c r="UWW10" s="660"/>
      <c r="UWX10" s="660"/>
      <c r="UWY10" s="660"/>
      <c r="UWZ10" s="660"/>
      <c r="UXA10" s="660"/>
      <c r="UXB10" s="660"/>
      <c r="UXC10" s="660"/>
      <c r="UXD10" s="660"/>
      <c r="UXE10" s="660"/>
      <c r="UXF10" s="660"/>
      <c r="UXG10" s="660"/>
      <c r="UXH10" s="660"/>
      <c r="UXI10" s="660"/>
      <c r="UXJ10" s="660"/>
      <c r="UXK10" s="660"/>
      <c r="UXL10" s="660"/>
      <c r="UXM10" s="660"/>
      <c r="UXN10" s="660"/>
      <c r="UXO10" s="660"/>
      <c r="UXP10" s="660"/>
      <c r="UXQ10" s="660"/>
      <c r="UXR10" s="660"/>
      <c r="UXS10" s="660"/>
      <c r="UXT10" s="660"/>
      <c r="UXU10" s="660"/>
      <c r="UXV10" s="660"/>
      <c r="UXW10" s="660"/>
      <c r="UXX10" s="660"/>
      <c r="UXY10" s="660"/>
      <c r="UXZ10" s="660"/>
      <c r="UYA10" s="660"/>
      <c r="UYB10" s="660"/>
      <c r="UYC10" s="660"/>
      <c r="UYD10" s="660"/>
      <c r="UYE10" s="660"/>
      <c r="UYF10" s="660"/>
      <c r="UYG10" s="660"/>
      <c r="UYH10" s="660"/>
      <c r="UYI10" s="660"/>
      <c r="UYJ10" s="660"/>
      <c r="UYK10" s="660"/>
      <c r="UYL10" s="660"/>
      <c r="UYM10" s="660"/>
      <c r="UYN10" s="660"/>
      <c r="UYO10" s="660"/>
      <c r="UYP10" s="660"/>
      <c r="UYQ10" s="660"/>
      <c r="UYR10" s="660"/>
      <c r="UYS10" s="660"/>
      <c r="UYT10" s="660"/>
      <c r="UYU10" s="660"/>
      <c r="UYV10" s="660"/>
      <c r="UYW10" s="660"/>
      <c r="UYX10" s="660"/>
      <c r="UYY10" s="660"/>
      <c r="UYZ10" s="660"/>
      <c r="UZA10" s="660"/>
      <c r="UZB10" s="660"/>
      <c r="UZC10" s="660"/>
      <c r="UZD10" s="660"/>
      <c r="UZE10" s="660"/>
      <c r="UZF10" s="660"/>
      <c r="UZG10" s="660"/>
      <c r="UZH10" s="660"/>
      <c r="UZI10" s="660"/>
      <c r="UZJ10" s="660"/>
      <c r="UZK10" s="660"/>
      <c r="UZL10" s="660"/>
      <c r="UZM10" s="660"/>
      <c r="UZN10" s="660"/>
      <c r="UZO10" s="660"/>
      <c r="UZP10" s="660"/>
      <c r="UZQ10" s="660"/>
      <c r="UZR10" s="660"/>
      <c r="UZS10" s="660"/>
      <c r="UZT10" s="660"/>
      <c r="UZU10" s="660"/>
      <c r="UZV10" s="660"/>
      <c r="UZW10" s="660"/>
      <c r="UZX10" s="660"/>
      <c r="UZY10" s="660"/>
      <c r="UZZ10" s="660"/>
      <c r="VAA10" s="660"/>
      <c r="VAB10" s="660"/>
      <c r="VAC10" s="660"/>
      <c r="VAD10" s="660"/>
      <c r="VAE10" s="660"/>
      <c r="VAF10" s="660"/>
      <c r="VAG10" s="660"/>
      <c r="VAH10" s="660"/>
      <c r="VAI10" s="660"/>
      <c r="VAJ10" s="660"/>
      <c r="VAK10" s="660"/>
      <c r="VAL10" s="660"/>
      <c r="VAM10" s="660"/>
      <c r="VAN10" s="660"/>
      <c r="VAO10" s="660"/>
      <c r="VAP10" s="660"/>
      <c r="VAQ10" s="660"/>
      <c r="VAR10" s="660"/>
      <c r="VAS10" s="660"/>
      <c r="VAT10" s="660"/>
      <c r="VAU10" s="660"/>
      <c r="VAV10" s="660"/>
      <c r="VAW10" s="660"/>
      <c r="VAX10" s="660"/>
      <c r="VAY10" s="660"/>
      <c r="VAZ10" s="660"/>
      <c r="VBA10" s="660"/>
      <c r="VBB10" s="660"/>
      <c r="VBC10" s="660"/>
      <c r="VBD10" s="660"/>
      <c r="VBE10" s="660"/>
      <c r="VBF10" s="660"/>
      <c r="VBG10" s="660"/>
      <c r="VBH10" s="660"/>
      <c r="VBI10" s="660"/>
      <c r="VBJ10" s="660"/>
      <c r="VBK10" s="660"/>
      <c r="VBL10" s="660"/>
      <c r="VBM10" s="660"/>
      <c r="VBN10" s="660"/>
      <c r="VBO10" s="660"/>
      <c r="VBP10" s="660"/>
      <c r="VBQ10" s="660"/>
      <c r="VBR10" s="660"/>
      <c r="VBS10" s="660"/>
      <c r="VBT10" s="660"/>
      <c r="VBU10" s="660"/>
      <c r="VBV10" s="660"/>
      <c r="VBW10" s="660"/>
      <c r="VBX10" s="660"/>
      <c r="VBY10" s="660"/>
      <c r="VBZ10" s="660"/>
      <c r="VCA10" s="660"/>
      <c r="VCB10" s="660"/>
      <c r="VCC10" s="660"/>
      <c r="VCD10" s="660"/>
      <c r="VCE10" s="660"/>
      <c r="VCF10" s="660"/>
      <c r="VCG10" s="660"/>
      <c r="VCH10" s="660"/>
      <c r="VCI10" s="660"/>
      <c r="VCJ10" s="660"/>
      <c r="VCK10" s="660"/>
      <c r="VCL10" s="660"/>
      <c r="VCM10" s="660"/>
      <c r="VCN10" s="660"/>
      <c r="VCO10" s="660"/>
      <c r="VCP10" s="660"/>
      <c r="VCQ10" s="660"/>
      <c r="VCR10" s="660"/>
      <c r="VCS10" s="660"/>
      <c r="VCT10" s="660"/>
      <c r="VCU10" s="660"/>
      <c r="VCV10" s="660"/>
      <c r="VCW10" s="660"/>
      <c r="VCX10" s="660"/>
      <c r="VCY10" s="660"/>
      <c r="VCZ10" s="660"/>
      <c r="VDA10" s="660"/>
      <c r="VDB10" s="660"/>
      <c r="VDC10" s="660"/>
      <c r="VDD10" s="660"/>
      <c r="VDE10" s="660"/>
      <c r="VDF10" s="660"/>
      <c r="VDG10" s="660"/>
      <c r="VDH10" s="660"/>
      <c r="VDI10" s="660"/>
      <c r="VDJ10" s="660"/>
      <c r="VDK10" s="660"/>
      <c r="VDL10" s="660"/>
      <c r="VDM10" s="660"/>
      <c r="VDN10" s="660"/>
      <c r="VDO10" s="660"/>
      <c r="VDP10" s="660"/>
      <c r="VDQ10" s="660"/>
      <c r="VDR10" s="660"/>
      <c r="VDS10" s="660"/>
      <c r="VDT10" s="660"/>
      <c r="VDU10" s="660"/>
      <c r="VDV10" s="660"/>
      <c r="VDW10" s="660"/>
      <c r="VDX10" s="660"/>
      <c r="VDY10" s="660"/>
      <c r="VDZ10" s="660"/>
      <c r="VEA10" s="660"/>
      <c r="VEB10" s="660"/>
      <c r="VEC10" s="660"/>
      <c r="VED10" s="660"/>
      <c r="VEE10" s="660"/>
      <c r="VEF10" s="660"/>
      <c r="VEG10" s="660"/>
      <c r="VEH10" s="660"/>
      <c r="VEI10" s="660"/>
      <c r="VEJ10" s="660"/>
      <c r="VEK10" s="660"/>
      <c r="VEL10" s="660"/>
      <c r="VEM10" s="660"/>
      <c r="VEN10" s="660"/>
      <c r="VEO10" s="660"/>
      <c r="VEP10" s="660"/>
      <c r="VEQ10" s="660"/>
      <c r="VER10" s="660"/>
      <c r="VES10" s="660"/>
      <c r="VET10" s="660"/>
      <c r="VEU10" s="660"/>
      <c r="VEV10" s="660"/>
      <c r="VEW10" s="660"/>
      <c r="VEX10" s="660"/>
      <c r="VEY10" s="660"/>
      <c r="VEZ10" s="660"/>
      <c r="VFA10" s="660"/>
      <c r="VFB10" s="660"/>
      <c r="VFC10" s="660"/>
      <c r="VFD10" s="660"/>
      <c r="VFE10" s="660"/>
      <c r="VFF10" s="660"/>
      <c r="VFG10" s="660"/>
      <c r="VFH10" s="660"/>
      <c r="VFI10" s="660"/>
      <c r="VFJ10" s="660"/>
      <c r="VFK10" s="660"/>
      <c r="VFL10" s="660"/>
      <c r="VFM10" s="660"/>
      <c r="VFN10" s="660"/>
      <c r="VFO10" s="660"/>
      <c r="VFP10" s="660"/>
      <c r="VFQ10" s="660"/>
      <c r="VFR10" s="660"/>
      <c r="VFS10" s="660"/>
      <c r="VFT10" s="660"/>
      <c r="VFU10" s="660"/>
      <c r="VFV10" s="660"/>
      <c r="VFW10" s="660"/>
      <c r="VFX10" s="660"/>
      <c r="VFY10" s="660"/>
      <c r="VFZ10" s="660"/>
      <c r="VGA10" s="660"/>
      <c r="VGB10" s="660"/>
      <c r="VGC10" s="660"/>
      <c r="VGD10" s="660"/>
      <c r="VGE10" s="660"/>
      <c r="VGF10" s="660"/>
      <c r="VGG10" s="660"/>
      <c r="VGH10" s="660"/>
      <c r="VGI10" s="660"/>
      <c r="VGJ10" s="660"/>
      <c r="VGK10" s="660"/>
      <c r="VGL10" s="660"/>
      <c r="VGM10" s="660"/>
      <c r="VGN10" s="660"/>
      <c r="VGO10" s="660"/>
      <c r="VGP10" s="660"/>
      <c r="VGQ10" s="660"/>
      <c r="VGR10" s="660"/>
      <c r="VGS10" s="660"/>
      <c r="VGT10" s="660"/>
      <c r="VGU10" s="660"/>
      <c r="VGV10" s="660"/>
      <c r="VGW10" s="660"/>
      <c r="VGX10" s="660"/>
      <c r="VGY10" s="660"/>
      <c r="VGZ10" s="660"/>
      <c r="VHA10" s="660"/>
      <c r="VHB10" s="660"/>
      <c r="VHC10" s="660"/>
      <c r="VHD10" s="660"/>
      <c r="VHE10" s="660"/>
      <c r="VHF10" s="660"/>
      <c r="VHG10" s="660"/>
      <c r="VHH10" s="660"/>
      <c r="VHI10" s="660"/>
      <c r="VHJ10" s="660"/>
      <c r="VHK10" s="660"/>
      <c r="VHL10" s="660"/>
      <c r="VHM10" s="660"/>
      <c r="VHN10" s="660"/>
      <c r="VHO10" s="660"/>
      <c r="VHP10" s="660"/>
      <c r="VHQ10" s="660"/>
      <c r="VHR10" s="660"/>
      <c r="VHS10" s="660"/>
      <c r="VHT10" s="660"/>
      <c r="VHU10" s="660"/>
      <c r="VHV10" s="660"/>
      <c r="VHW10" s="660"/>
      <c r="VHX10" s="660"/>
      <c r="VHY10" s="660"/>
      <c r="VHZ10" s="660"/>
      <c r="VIA10" s="660"/>
      <c r="VIB10" s="660"/>
      <c r="VIC10" s="660"/>
      <c r="VID10" s="660"/>
      <c r="VIE10" s="660"/>
      <c r="VIF10" s="660"/>
      <c r="VIG10" s="660"/>
      <c r="VIH10" s="660"/>
      <c r="VII10" s="660"/>
      <c r="VIJ10" s="660"/>
      <c r="VIK10" s="660"/>
      <c r="VIL10" s="660"/>
      <c r="VIM10" s="660"/>
      <c r="VIN10" s="660"/>
      <c r="VIO10" s="660"/>
      <c r="VIP10" s="660"/>
      <c r="VIQ10" s="660"/>
      <c r="VIR10" s="660"/>
      <c r="VIS10" s="660"/>
      <c r="VIT10" s="660"/>
      <c r="VIU10" s="660"/>
      <c r="VIV10" s="660"/>
      <c r="VIW10" s="660"/>
      <c r="VIX10" s="660"/>
      <c r="VIY10" s="660"/>
      <c r="VIZ10" s="660"/>
      <c r="VJA10" s="660"/>
      <c r="VJB10" s="660"/>
      <c r="VJC10" s="660"/>
      <c r="VJD10" s="660"/>
      <c r="VJE10" s="660"/>
      <c r="VJF10" s="660"/>
      <c r="VJG10" s="660"/>
      <c r="VJH10" s="660"/>
      <c r="VJI10" s="660"/>
      <c r="VJJ10" s="660"/>
      <c r="VJK10" s="660"/>
      <c r="VJL10" s="660"/>
      <c r="VJM10" s="660"/>
      <c r="VJN10" s="660"/>
      <c r="VJO10" s="660"/>
      <c r="VJP10" s="660"/>
      <c r="VJQ10" s="660"/>
      <c r="VJR10" s="660"/>
      <c r="VJS10" s="660"/>
      <c r="VJT10" s="660"/>
      <c r="VJU10" s="660"/>
      <c r="VJV10" s="660"/>
      <c r="VJW10" s="660"/>
      <c r="VJX10" s="660"/>
      <c r="VJY10" s="660"/>
      <c r="VJZ10" s="660"/>
      <c r="VKA10" s="660"/>
      <c r="VKB10" s="660"/>
      <c r="VKC10" s="660"/>
      <c r="VKD10" s="660"/>
      <c r="VKE10" s="660"/>
      <c r="VKF10" s="660"/>
      <c r="VKG10" s="660"/>
      <c r="VKH10" s="660"/>
      <c r="VKI10" s="660"/>
      <c r="VKJ10" s="660"/>
      <c r="VKK10" s="660"/>
      <c r="VKL10" s="660"/>
      <c r="VKM10" s="660"/>
      <c r="VKN10" s="660"/>
      <c r="VKO10" s="660"/>
      <c r="VKP10" s="660"/>
      <c r="VKQ10" s="660"/>
      <c r="VKR10" s="660"/>
      <c r="VKS10" s="660"/>
      <c r="VKT10" s="660"/>
      <c r="VKU10" s="660"/>
      <c r="VKV10" s="660"/>
      <c r="VKW10" s="660"/>
      <c r="VKX10" s="660"/>
      <c r="VKY10" s="660"/>
      <c r="VKZ10" s="660"/>
      <c r="VLA10" s="660"/>
      <c r="VLB10" s="660"/>
      <c r="VLC10" s="660"/>
      <c r="VLD10" s="660"/>
      <c r="VLE10" s="660"/>
      <c r="VLF10" s="660"/>
      <c r="VLG10" s="660"/>
      <c r="VLH10" s="660"/>
      <c r="VLI10" s="660"/>
      <c r="VLJ10" s="660"/>
      <c r="VLK10" s="660"/>
      <c r="VLL10" s="660"/>
      <c r="VLM10" s="660"/>
      <c r="VLN10" s="660"/>
      <c r="VLO10" s="660"/>
      <c r="VLP10" s="660"/>
      <c r="VLQ10" s="660"/>
      <c r="VLR10" s="660"/>
      <c r="VLS10" s="660"/>
      <c r="VLT10" s="660"/>
      <c r="VLU10" s="660"/>
      <c r="VLV10" s="660"/>
      <c r="VLW10" s="660"/>
      <c r="VLX10" s="660"/>
      <c r="VLY10" s="660"/>
      <c r="VLZ10" s="660"/>
      <c r="VMA10" s="660"/>
      <c r="VMB10" s="660"/>
      <c r="VMC10" s="660"/>
      <c r="VMD10" s="660"/>
      <c r="VME10" s="660"/>
      <c r="VMF10" s="660"/>
      <c r="VMG10" s="660"/>
      <c r="VMH10" s="660"/>
      <c r="VMI10" s="660"/>
      <c r="VMJ10" s="660"/>
      <c r="VMK10" s="660"/>
      <c r="VML10" s="660"/>
      <c r="VMM10" s="660"/>
      <c r="VMN10" s="660"/>
      <c r="VMO10" s="660"/>
      <c r="VMP10" s="660"/>
      <c r="VMQ10" s="660"/>
      <c r="VMR10" s="660"/>
      <c r="VMS10" s="660"/>
      <c r="VMT10" s="660"/>
      <c r="VMU10" s="660"/>
      <c r="VMV10" s="660"/>
      <c r="VMW10" s="660"/>
      <c r="VMX10" s="660"/>
      <c r="VMY10" s="660"/>
      <c r="VMZ10" s="660"/>
      <c r="VNA10" s="660"/>
      <c r="VNB10" s="660"/>
      <c r="VNC10" s="660"/>
      <c r="VND10" s="660"/>
      <c r="VNE10" s="660"/>
      <c r="VNF10" s="660"/>
      <c r="VNG10" s="660"/>
      <c r="VNH10" s="660"/>
      <c r="VNI10" s="660"/>
      <c r="VNJ10" s="660"/>
      <c r="VNK10" s="660"/>
      <c r="VNL10" s="660"/>
      <c r="VNM10" s="660"/>
      <c r="VNN10" s="660"/>
      <c r="VNO10" s="660"/>
      <c r="VNP10" s="660"/>
      <c r="VNQ10" s="660"/>
      <c r="VNR10" s="660"/>
      <c r="VNS10" s="660"/>
      <c r="VNT10" s="660"/>
      <c r="VNU10" s="660"/>
      <c r="VNV10" s="660"/>
      <c r="VNW10" s="660"/>
      <c r="VNX10" s="660"/>
      <c r="VNY10" s="660"/>
      <c r="VNZ10" s="660"/>
      <c r="VOA10" s="660"/>
      <c r="VOB10" s="660"/>
      <c r="VOC10" s="660"/>
      <c r="VOD10" s="660"/>
      <c r="VOE10" s="660"/>
      <c r="VOF10" s="660"/>
      <c r="VOG10" s="660"/>
      <c r="VOH10" s="660"/>
      <c r="VOI10" s="660"/>
      <c r="VOJ10" s="660"/>
      <c r="VOK10" s="660"/>
      <c r="VOL10" s="660"/>
      <c r="VOM10" s="660"/>
      <c r="VON10" s="660"/>
      <c r="VOO10" s="660"/>
      <c r="VOP10" s="660"/>
      <c r="VOQ10" s="660"/>
      <c r="VOR10" s="660"/>
      <c r="VOS10" s="660"/>
      <c r="VOT10" s="660"/>
      <c r="VOU10" s="660"/>
      <c r="VOV10" s="660"/>
      <c r="VOW10" s="660"/>
      <c r="VOX10" s="660"/>
      <c r="VOY10" s="660"/>
      <c r="VOZ10" s="660"/>
      <c r="VPA10" s="660"/>
      <c r="VPB10" s="660"/>
      <c r="VPC10" s="660"/>
      <c r="VPD10" s="660"/>
      <c r="VPE10" s="660"/>
      <c r="VPF10" s="660"/>
      <c r="VPG10" s="660"/>
      <c r="VPH10" s="660"/>
      <c r="VPI10" s="660"/>
      <c r="VPJ10" s="660"/>
      <c r="VPK10" s="660"/>
      <c r="VPL10" s="660"/>
      <c r="VPM10" s="660"/>
      <c r="VPN10" s="660"/>
      <c r="VPO10" s="660"/>
      <c r="VPP10" s="660"/>
      <c r="VPQ10" s="660"/>
      <c r="VPR10" s="660"/>
      <c r="VPS10" s="660"/>
      <c r="VPT10" s="660"/>
      <c r="VPU10" s="660"/>
      <c r="VPV10" s="660"/>
      <c r="VPW10" s="660"/>
      <c r="VPX10" s="660"/>
      <c r="VPY10" s="660"/>
      <c r="VPZ10" s="660"/>
      <c r="VQA10" s="660"/>
      <c r="VQB10" s="660"/>
      <c r="VQC10" s="660"/>
      <c r="VQD10" s="660"/>
      <c r="VQE10" s="660"/>
      <c r="VQF10" s="660"/>
      <c r="VQG10" s="660"/>
      <c r="VQH10" s="660"/>
      <c r="VQI10" s="660"/>
      <c r="VQJ10" s="660"/>
      <c r="VQK10" s="660"/>
      <c r="VQL10" s="660"/>
      <c r="VQM10" s="660"/>
      <c r="VQN10" s="660"/>
      <c r="VQO10" s="660"/>
      <c r="VQP10" s="660"/>
      <c r="VQQ10" s="660"/>
      <c r="VQR10" s="660"/>
      <c r="VQS10" s="660"/>
      <c r="VQT10" s="660"/>
      <c r="VQU10" s="660"/>
      <c r="VQV10" s="660"/>
      <c r="VQW10" s="660"/>
      <c r="VQX10" s="660"/>
      <c r="VQY10" s="660"/>
      <c r="VQZ10" s="660"/>
      <c r="VRA10" s="660"/>
      <c r="VRB10" s="660"/>
      <c r="VRC10" s="660"/>
      <c r="VRD10" s="660"/>
      <c r="VRE10" s="660"/>
      <c r="VRF10" s="660"/>
      <c r="VRG10" s="660"/>
      <c r="VRH10" s="660"/>
      <c r="VRI10" s="660"/>
      <c r="VRJ10" s="660"/>
      <c r="VRK10" s="660"/>
      <c r="VRL10" s="660"/>
      <c r="VRM10" s="660"/>
      <c r="VRN10" s="660"/>
      <c r="VRO10" s="660"/>
      <c r="VRP10" s="660"/>
      <c r="VRQ10" s="660"/>
      <c r="VRR10" s="660"/>
      <c r="VRS10" s="660"/>
      <c r="VRT10" s="660"/>
      <c r="VRU10" s="660"/>
      <c r="VRV10" s="660"/>
      <c r="VRW10" s="660"/>
      <c r="VRX10" s="660"/>
      <c r="VRY10" s="660"/>
      <c r="VRZ10" s="660"/>
      <c r="VSA10" s="660"/>
      <c r="VSB10" s="660"/>
      <c r="VSC10" s="660"/>
      <c r="VSD10" s="660"/>
      <c r="VSE10" s="660"/>
      <c r="VSF10" s="660"/>
      <c r="VSG10" s="660"/>
      <c r="VSH10" s="660"/>
      <c r="VSI10" s="660"/>
      <c r="VSJ10" s="660"/>
      <c r="VSK10" s="660"/>
      <c r="VSL10" s="660"/>
      <c r="VSM10" s="660"/>
      <c r="VSN10" s="660"/>
      <c r="VSO10" s="660"/>
      <c r="VSP10" s="660"/>
      <c r="VSQ10" s="660"/>
      <c r="VSR10" s="660"/>
      <c r="VSS10" s="660"/>
      <c r="VST10" s="660"/>
      <c r="VSU10" s="660"/>
      <c r="VSV10" s="660"/>
      <c r="VSW10" s="660"/>
      <c r="VSX10" s="660"/>
      <c r="VSY10" s="660"/>
      <c r="VSZ10" s="660"/>
      <c r="VTA10" s="660"/>
      <c r="VTB10" s="660"/>
      <c r="VTC10" s="660"/>
      <c r="VTD10" s="660"/>
      <c r="VTE10" s="660"/>
      <c r="VTF10" s="660"/>
      <c r="VTG10" s="660"/>
      <c r="VTH10" s="660"/>
      <c r="VTI10" s="660"/>
      <c r="VTJ10" s="660"/>
      <c r="VTK10" s="660"/>
      <c r="VTL10" s="660"/>
      <c r="VTM10" s="660"/>
      <c r="VTN10" s="660"/>
      <c r="VTO10" s="660"/>
      <c r="VTP10" s="660"/>
      <c r="VTQ10" s="660"/>
      <c r="VTR10" s="660"/>
      <c r="VTS10" s="660"/>
      <c r="VTT10" s="660"/>
      <c r="VTU10" s="660"/>
      <c r="VTV10" s="660"/>
      <c r="VTW10" s="660"/>
      <c r="VTX10" s="660"/>
      <c r="VTY10" s="660"/>
      <c r="VTZ10" s="660"/>
      <c r="VUA10" s="660"/>
      <c r="VUB10" s="660"/>
      <c r="VUC10" s="660"/>
      <c r="VUD10" s="660"/>
      <c r="VUE10" s="660"/>
      <c r="VUF10" s="660"/>
      <c r="VUG10" s="660"/>
      <c r="VUH10" s="660"/>
      <c r="VUI10" s="660"/>
      <c r="VUJ10" s="660"/>
      <c r="VUK10" s="660"/>
      <c r="VUL10" s="660"/>
      <c r="VUM10" s="660"/>
      <c r="VUN10" s="660"/>
      <c r="VUO10" s="660"/>
      <c r="VUP10" s="660"/>
      <c r="VUQ10" s="660"/>
      <c r="VUR10" s="660"/>
      <c r="VUS10" s="660"/>
      <c r="VUT10" s="660"/>
      <c r="VUU10" s="660"/>
      <c r="VUV10" s="660"/>
      <c r="VUW10" s="660"/>
      <c r="VUX10" s="660"/>
      <c r="VUY10" s="660"/>
      <c r="VUZ10" s="660"/>
      <c r="VVA10" s="660"/>
      <c r="VVB10" s="660"/>
      <c r="VVC10" s="660"/>
      <c r="VVD10" s="660"/>
      <c r="VVE10" s="660"/>
      <c r="VVF10" s="660"/>
      <c r="VVG10" s="660"/>
      <c r="VVH10" s="660"/>
      <c r="VVI10" s="660"/>
      <c r="VVJ10" s="660"/>
      <c r="VVK10" s="660"/>
      <c r="VVL10" s="660"/>
      <c r="VVM10" s="660"/>
      <c r="VVN10" s="660"/>
      <c r="VVO10" s="660"/>
      <c r="VVP10" s="660"/>
      <c r="VVQ10" s="660"/>
      <c r="VVR10" s="660"/>
      <c r="VVS10" s="660"/>
      <c r="VVT10" s="660"/>
      <c r="VVU10" s="660"/>
      <c r="VVV10" s="660"/>
      <c r="VVW10" s="660"/>
      <c r="VVX10" s="660"/>
      <c r="VVY10" s="660"/>
      <c r="VVZ10" s="660"/>
      <c r="VWA10" s="660"/>
      <c r="VWB10" s="660"/>
      <c r="VWC10" s="660"/>
      <c r="VWD10" s="660"/>
      <c r="VWE10" s="660"/>
      <c r="VWF10" s="660"/>
      <c r="VWG10" s="660"/>
      <c r="VWH10" s="660"/>
      <c r="VWI10" s="660"/>
      <c r="VWJ10" s="660"/>
      <c r="VWK10" s="660"/>
      <c r="VWL10" s="660"/>
      <c r="VWM10" s="660"/>
      <c r="VWN10" s="660"/>
      <c r="VWO10" s="660"/>
      <c r="VWP10" s="660"/>
      <c r="VWQ10" s="660"/>
      <c r="VWR10" s="660"/>
      <c r="VWS10" s="660"/>
      <c r="VWT10" s="660"/>
      <c r="VWU10" s="660"/>
      <c r="VWV10" s="660"/>
      <c r="VWW10" s="660"/>
      <c r="VWX10" s="660"/>
      <c r="VWY10" s="660"/>
      <c r="VWZ10" s="660"/>
      <c r="VXA10" s="660"/>
      <c r="VXB10" s="660"/>
      <c r="VXC10" s="660"/>
      <c r="VXD10" s="660"/>
      <c r="VXE10" s="660"/>
      <c r="VXF10" s="660"/>
      <c r="VXG10" s="660"/>
      <c r="VXH10" s="660"/>
      <c r="VXI10" s="660"/>
      <c r="VXJ10" s="660"/>
      <c r="VXK10" s="660"/>
      <c r="VXL10" s="660"/>
      <c r="VXM10" s="660"/>
      <c r="VXN10" s="660"/>
      <c r="VXO10" s="660"/>
      <c r="VXP10" s="660"/>
      <c r="VXQ10" s="660"/>
      <c r="VXR10" s="660"/>
      <c r="VXS10" s="660"/>
      <c r="VXT10" s="660"/>
      <c r="VXU10" s="660"/>
      <c r="VXV10" s="660"/>
      <c r="VXW10" s="660"/>
      <c r="VXX10" s="660"/>
      <c r="VXY10" s="660"/>
      <c r="VXZ10" s="660"/>
      <c r="VYA10" s="660"/>
      <c r="VYB10" s="660"/>
      <c r="VYC10" s="660"/>
      <c r="VYD10" s="660"/>
      <c r="VYE10" s="660"/>
      <c r="VYF10" s="660"/>
      <c r="VYG10" s="660"/>
      <c r="VYH10" s="660"/>
      <c r="VYI10" s="660"/>
      <c r="VYJ10" s="660"/>
      <c r="VYK10" s="660"/>
      <c r="VYL10" s="660"/>
      <c r="VYM10" s="660"/>
      <c r="VYN10" s="660"/>
      <c r="VYO10" s="660"/>
      <c r="VYP10" s="660"/>
      <c r="VYQ10" s="660"/>
      <c r="VYR10" s="660"/>
      <c r="VYS10" s="660"/>
      <c r="VYT10" s="660"/>
      <c r="VYU10" s="660"/>
      <c r="VYV10" s="660"/>
      <c r="VYW10" s="660"/>
      <c r="VYX10" s="660"/>
      <c r="VYY10" s="660"/>
      <c r="VYZ10" s="660"/>
      <c r="VZA10" s="660"/>
      <c r="VZB10" s="660"/>
      <c r="VZC10" s="660"/>
      <c r="VZD10" s="660"/>
      <c r="VZE10" s="660"/>
      <c r="VZF10" s="660"/>
      <c r="VZG10" s="660"/>
      <c r="VZH10" s="660"/>
      <c r="VZI10" s="660"/>
      <c r="VZJ10" s="660"/>
      <c r="VZK10" s="660"/>
      <c r="VZL10" s="660"/>
      <c r="VZM10" s="660"/>
      <c r="VZN10" s="660"/>
      <c r="VZO10" s="660"/>
      <c r="VZP10" s="660"/>
      <c r="VZQ10" s="660"/>
      <c r="VZR10" s="660"/>
      <c r="VZS10" s="660"/>
      <c r="VZT10" s="660"/>
      <c r="VZU10" s="660"/>
      <c r="VZV10" s="660"/>
      <c r="VZW10" s="660"/>
      <c r="VZX10" s="660"/>
      <c r="VZY10" s="660"/>
      <c r="VZZ10" s="660"/>
      <c r="WAA10" s="660"/>
      <c r="WAB10" s="660"/>
      <c r="WAC10" s="660"/>
      <c r="WAD10" s="660"/>
      <c r="WAE10" s="660"/>
      <c r="WAF10" s="660"/>
      <c r="WAG10" s="660"/>
      <c r="WAH10" s="660"/>
      <c r="WAI10" s="660"/>
      <c r="WAJ10" s="660"/>
      <c r="WAK10" s="660"/>
      <c r="WAL10" s="660"/>
      <c r="WAM10" s="660"/>
      <c r="WAN10" s="660"/>
      <c r="WAO10" s="660"/>
      <c r="WAP10" s="660"/>
      <c r="WAQ10" s="660"/>
      <c r="WAR10" s="660"/>
      <c r="WAS10" s="660"/>
      <c r="WAT10" s="660"/>
      <c r="WAU10" s="660"/>
      <c r="WAV10" s="660"/>
      <c r="WAW10" s="660"/>
      <c r="WAX10" s="660"/>
      <c r="WAY10" s="660"/>
      <c r="WAZ10" s="660"/>
      <c r="WBA10" s="660"/>
      <c r="WBB10" s="660"/>
      <c r="WBC10" s="660"/>
      <c r="WBD10" s="660"/>
      <c r="WBE10" s="660"/>
      <c r="WBF10" s="660"/>
      <c r="WBG10" s="660"/>
      <c r="WBH10" s="660"/>
      <c r="WBI10" s="660"/>
      <c r="WBJ10" s="660"/>
      <c r="WBK10" s="660"/>
      <c r="WBL10" s="660"/>
      <c r="WBM10" s="660"/>
      <c r="WBN10" s="660"/>
      <c r="WBO10" s="660"/>
      <c r="WBP10" s="660"/>
      <c r="WBQ10" s="660"/>
      <c r="WBR10" s="660"/>
      <c r="WBS10" s="660"/>
      <c r="WBT10" s="660"/>
      <c r="WBU10" s="660"/>
      <c r="WBV10" s="660"/>
      <c r="WBW10" s="660"/>
      <c r="WBX10" s="660"/>
      <c r="WBY10" s="660"/>
      <c r="WBZ10" s="660"/>
      <c r="WCA10" s="660"/>
      <c r="WCB10" s="660"/>
      <c r="WCC10" s="660"/>
      <c r="WCD10" s="660"/>
      <c r="WCE10" s="660"/>
      <c r="WCF10" s="660"/>
      <c r="WCG10" s="660"/>
      <c r="WCH10" s="660"/>
      <c r="WCI10" s="660"/>
      <c r="WCJ10" s="660"/>
      <c r="WCK10" s="660"/>
      <c r="WCL10" s="660"/>
      <c r="WCM10" s="660"/>
      <c r="WCN10" s="660"/>
      <c r="WCO10" s="660"/>
      <c r="WCP10" s="660"/>
      <c r="WCQ10" s="660"/>
      <c r="WCR10" s="660"/>
      <c r="WCS10" s="660"/>
      <c r="WCT10" s="660"/>
      <c r="WCU10" s="660"/>
      <c r="WCV10" s="660"/>
      <c r="WCW10" s="660"/>
      <c r="WCX10" s="660"/>
      <c r="WCY10" s="660"/>
      <c r="WCZ10" s="660"/>
      <c r="WDA10" s="660"/>
      <c r="WDB10" s="660"/>
      <c r="WDC10" s="660"/>
      <c r="WDD10" s="660"/>
      <c r="WDE10" s="660"/>
      <c r="WDF10" s="660"/>
      <c r="WDG10" s="660"/>
      <c r="WDH10" s="660"/>
      <c r="WDI10" s="660"/>
      <c r="WDJ10" s="660"/>
      <c r="WDK10" s="660"/>
      <c r="WDL10" s="660"/>
      <c r="WDM10" s="660"/>
      <c r="WDN10" s="660"/>
      <c r="WDO10" s="660"/>
      <c r="WDP10" s="660"/>
      <c r="WDQ10" s="660"/>
      <c r="WDR10" s="660"/>
      <c r="WDS10" s="660"/>
      <c r="WDT10" s="660"/>
      <c r="WDU10" s="660"/>
      <c r="WDV10" s="660"/>
      <c r="WDW10" s="660"/>
      <c r="WDX10" s="660"/>
      <c r="WDY10" s="660"/>
      <c r="WDZ10" s="660"/>
      <c r="WEA10" s="660"/>
      <c r="WEB10" s="660"/>
      <c r="WEC10" s="660"/>
      <c r="WED10" s="660"/>
      <c r="WEE10" s="660"/>
      <c r="WEF10" s="660"/>
      <c r="WEG10" s="660"/>
      <c r="WEH10" s="660"/>
      <c r="WEI10" s="660"/>
      <c r="WEJ10" s="660"/>
      <c r="WEK10" s="660"/>
      <c r="WEL10" s="660"/>
      <c r="WEM10" s="660"/>
      <c r="WEN10" s="660"/>
      <c r="WEO10" s="660"/>
      <c r="WEP10" s="660"/>
      <c r="WEQ10" s="660"/>
      <c r="WER10" s="660"/>
      <c r="WES10" s="660"/>
      <c r="WET10" s="660"/>
      <c r="WEU10" s="660"/>
      <c r="WEV10" s="660"/>
      <c r="WEW10" s="660"/>
      <c r="WEX10" s="660"/>
      <c r="WEY10" s="660"/>
      <c r="WEZ10" s="660"/>
      <c r="WFA10" s="660"/>
      <c r="WFB10" s="660"/>
      <c r="WFC10" s="660"/>
      <c r="WFD10" s="660"/>
      <c r="WFE10" s="660"/>
      <c r="WFF10" s="660"/>
      <c r="WFG10" s="660"/>
      <c r="WFH10" s="660"/>
      <c r="WFI10" s="660"/>
      <c r="WFJ10" s="660"/>
      <c r="WFK10" s="660"/>
      <c r="WFL10" s="660"/>
      <c r="WFM10" s="660"/>
      <c r="WFN10" s="660"/>
      <c r="WFO10" s="660"/>
      <c r="WFP10" s="660"/>
      <c r="WFQ10" s="660"/>
      <c r="WFR10" s="660"/>
      <c r="WFS10" s="660"/>
      <c r="WFT10" s="660"/>
      <c r="WFU10" s="660"/>
      <c r="WFV10" s="660"/>
      <c r="WFW10" s="660"/>
      <c r="WFX10" s="660"/>
      <c r="WFY10" s="660"/>
      <c r="WFZ10" s="660"/>
      <c r="WGA10" s="660"/>
      <c r="WGB10" s="660"/>
      <c r="WGC10" s="660"/>
      <c r="WGD10" s="660"/>
      <c r="WGE10" s="660"/>
      <c r="WGF10" s="660"/>
      <c r="WGG10" s="660"/>
      <c r="WGH10" s="660"/>
      <c r="WGI10" s="660"/>
      <c r="WGJ10" s="660"/>
      <c r="WGK10" s="660"/>
      <c r="WGL10" s="660"/>
      <c r="WGM10" s="660"/>
      <c r="WGN10" s="660"/>
      <c r="WGO10" s="660"/>
      <c r="WGP10" s="660"/>
      <c r="WGQ10" s="660"/>
      <c r="WGR10" s="660"/>
      <c r="WGS10" s="660"/>
      <c r="WGT10" s="660"/>
      <c r="WGU10" s="660"/>
      <c r="WGV10" s="660"/>
      <c r="WGW10" s="660"/>
      <c r="WGX10" s="660"/>
      <c r="WGY10" s="660"/>
      <c r="WGZ10" s="660"/>
      <c r="WHA10" s="660"/>
      <c r="WHB10" s="660"/>
      <c r="WHC10" s="660"/>
      <c r="WHD10" s="660"/>
      <c r="WHE10" s="660"/>
      <c r="WHF10" s="660"/>
      <c r="WHG10" s="660"/>
      <c r="WHH10" s="660"/>
      <c r="WHI10" s="660"/>
      <c r="WHJ10" s="660"/>
      <c r="WHK10" s="660"/>
      <c r="WHL10" s="660"/>
      <c r="WHM10" s="660"/>
      <c r="WHN10" s="660"/>
      <c r="WHO10" s="660"/>
      <c r="WHP10" s="660"/>
      <c r="WHQ10" s="660"/>
      <c r="WHR10" s="660"/>
      <c r="WHS10" s="660"/>
      <c r="WHT10" s="660"/>
      <c r="WHU10" s="660"/>
      <c r="WHV10" s="660"/>
      <c r="WHW10" s="660"/>
      <c r="WHX10" s="660"/>
      <c r="WHY10" s="660"/>
      <c r="WHZ10" s="660"/>
      <c r="WIA10" s="660"/>
      <c r="WIB10" s="660"/>
      <c r="WIC10" s="660"/>
      <c r="WID10" s="660"/>
      <c r="WIE10" s="660"/>
      <c r="WIF10" s="660"/>
      <c r="WIG10" s="660"/>
      <c r="WIH10" s="660"/>
      <c r="WII10" s="660"/>
      <c r="WIJ10" s="660"/>
      <c r="WIK10" s="660"/>
      <c r="WIL10" s="660"/>
      <c r="WIM10" s="660"/>
      <c r="WIN10" s="660"/>
      <c r="WIO10" s="660"/>
      <c r="WIP10" s="660"/>
      <c r="WIQ10" s="660"/>
      <c r="WIR10" s="660"/>
      <c r="WIS10" s="660"/>
      <c r="WIT10" s="660"/>
      <c r="WIU10" s="660"/>
      <c r="WIV10" s="660"/>
      <c r="WIW10" s="660"/>
      <c r="WIX10" s="660"/>
      <c r="WIY10" s="660"/>
      <c r="WIZ10" s="660"/>
      <c r="WJA10" s="660"/>
      <c r="WJB10" s="660"/>
      <c r="WJC10" s="660"/>
      <c r="WJD10" s="660"/>
      <c r="WJE10" s="660"/>
      <c r="WJF10" s="660"/>
      <c r="WJG10" s="660"/>
      <c r="WJH10" s="660"/>
      <c r="WJI10" s="660"/>
      <c r="WJJ10" s="660"/>
      <c r="WJK10" s="660"/>
      <c r="WJL10" s="660"/>
      <c r="WJM10" s="660"/>
      <c r="WJN10" s="660"/>
      <c r="WJO10" s="660"/>
      <c r="WJP10" s="660"/>
      <c r="WJQ10" s="660"/>
      <c r="WJR10" s="660"/>
      <c r="WJS10" s="660"/>
      <c r="WJT10" s="660"/>
      <c r="WJU10" s="660"/>
      <c r="WJV10" s="660"/>
      <c r="WJW10" s="660"/>
      <c r="WJX10" s="660"/>
      <c r="WJY10" s="660"/>
      <c r="WJZ10" s="660"/>
      <c r="WKA10" s="660"/>
      <c r="WKB10" s="660"/>
      <c r="WKC10" s="660"/>
      <c r="WKD10" s="660"/>
      <c r="WKE10" s="660"/>
      <c r="WKF10" s="660"/>
      <c r="WKG10" s="660"/>
      <c r="WKH10" s="660"/>
      <c r="WKI10" s="660"/>
      <c r="WKJ10" s="660"/>
      <c r="WKK10" s="660"/>
      <c r="WKL10" s="660"/>
      <c r="WKM10" s="660"/>
      <c r="WKN10" s="660"/>
      <c r="WKO10" s="660"/>
      <c r="WKP10" s="660"/>
      <c r="WKQ10" s="660"/>
      <c r="WKR10" s="660"/>
      <c r="WKS10" s="660"/>
      <c r="WKT10" s="660"/>
      <c r="WKU10" s="660"/>
      <c r="WKV10" s="660"/>
      <c r="WKW10" s="660"/>
      <c r="WKX10" s="660"/>
      <c r="WKY10" s="660"/>
      <c r="WKZ10" s="660"/>
      <c r="WLA10" s="660"/>
      <c r="WLB10" s="660"/>
      <c r="WLC10" s="660"/>
      <c r="WLD10" s="660"/>
      <c r="WLE10" s="660"/>
      <c r="WLF10" s="660"/>
      <c r="WLG10" s="660"/>
      <c r="WLH10" s="660"/>
      <c r="WLI10" s="660"/>
      <c r="WLJ10" s="660"/>
      <c r="WLK10" s="660"/>
      <c r="WLL10" s="660"/>
      <c r="WLM10" s="660"/>
      <c r="WLN10" s="660"/>
      <c r="WLO10" s="660"/>
      <c r="WLP10" s="660"/>
      <c r="WLQ10" s="660"/>
      <c r="WLR10" s="660"/>
      <c r="WLS10" s="660"/>
      <c r="WLT10" s="660"/>
      <c r="WLU10" s="660"/>
      <c r="WLV10" s="660"/>
      <c r="WLW10" s="660"/>
      <c r="WLX10" s="660"/>
      <c r="WLY10" s="660"/>
      <c r="WLZ10" s="660"/>
      <c r="WMA10" s="660"/>
      <c r="WMB10" s="660"/>
      <c r="WMC10" s="660"/>
      <c r="WMD10" s="660"/>
      <c r="WME10" s="660"/>
      <c r="WMF10" s="660"/>
      <c r="WMG10" s="660"/>
      <c r="WMH10" s="660"/>
      <c r="WMI10" s="660"/>
      <c r="WMJ10" s="660"/>
      <c r="WMK10" s="660"/>
      <c r="WML10" s="660"/>
      <c r="WMM10" s="660"/>
      <c r="WMN10" s="660"/>
      <c r="WMO10" s="660"/>
      <c r="WMP10" s="660"/>
      <c r="WMQ10" s="660"/>
      <c r="WMR10" s="660"/>
      <c r="WMS10" s="660"/>
      <c r="WMT10" s="660"/>
      <c r="WMU10" s="660"/>
      <c r="WMV10" s="660"/>
      <c r="WMW10" s="660"/>
      <c r="WMX10" s="660"/>
      <c r="WMY10" s="660"/>
      <c r="WMZ10" s="660"/>
      <c r="WNA10" s="660"/>
      <c r="WNB10" s="660"/>
      <c r="WNC10" s="660"/>
      <c r="WND10" s="660"/>
      <c r="WNE10" s="660"/>
      <c r="WNF10" s="660"/>
      <c r="WNG10" s="660"/>
      <c r="WNH10" s="660"/>
      <c r="WNI10" s="660"/>
      <c r="WNJ10" s="660"/>
      <c r="WNK10" s="660"/>
      <c r="WNL10" s="660"/>
      <c r="WNM10" s="660"/>
      <c r="WNN10" s="660"/>
      <c r="WNO10" s="660"/>
      <c r="WNP10" s="660"/>
      <c r="WNQ10" s="660"/>
      <c r="WNR10" s="660"/>
      <c r="WNS10" s="660"/>
      <c r="WNT10" s="660"/>
      <c r="WNU10" s="660"/>
      <c r="WNV10" s="660"/>
      <c r="WNW10" s="660"/>
      <c r="WNX10" s="660"/>
      <c r="WNY10" s="660"/>
      <c r="WNZ10" s="660"/>
      <c r="WOA10" s="660"/>
      <c r="WOB10" s="660"/>
      <c r="WOC10" s="660"/>
      <c r="WOD10" s="660"/>
      <c r="WOE10" s="660"/>
      <c r="WOF10" s="660"/>
      <c r="WOG10" s="660"/>
      <c r="WOH10" s="660"/>
      <c r="WOI10" s="660"/>
      <c r="WOJ10" s="660"/>
      <c r="WOK10" s="660"/>
      <c r="WOL10" s="660"/>
      <c r="WOM10" s="660"/>
      <c r="WON10" s="660"/>
      <c r="WOO10" s="660"/>
      <c r="WOP10" s="660"/>
      <c r="WOQ10" s="660"/>
      <c r="WOR10" s="660"/>
      <c r="WOS10" s="660"/>
      <c r="WOT10" s="660"/>
      <c r="WOU10" s="660"/>
      <c r="WOV10" s="660"/>
      <c r="WOW10" s="660"/>
      <c r="WOX10" s="660"/>
      <c r="WOY10" s="660"/>
      <c r="WOZ10" s="660"/>
      <c r="WPA10" s="660"/>
      <c r="WPB10" s="660"/>
      <c r="WPC10" s="660"/>
      <c r="WPD10" s="660"/>
      <c r="WPE10" s="660"/>
      <c r="WPF10" s="660"/>
      <c r="WPG10" s="660"/>
      <c r="WPH10" s="660"/>
      <c r="WPI10" s="660"/>
      <c r="WPJ10" s="660"/>
      <c r="WPK10" s="660"/>
      <c r="WPL10" s="660"/>
      <c r="WPM10" s="660"/>
      <c r="WPN10" s="660"/>
      <c r="WPO10" s="660"/>
      <c r="WPP10" s="660"/>
      <c r="WPQ10" s="660"/>
      <c r="WPR10" s="660"/>
      <c r="WPS10" s="660"/>
      <c r="WPT10" s="660"/>
      <c r="WPU10" s="660"/>
      <c r="WPV10" s="660"/>
      <c r="WPW10" s="660"/>
      <c r="WPX10" s="660"/>
      <c r="WPY10" s="660"/>
      <c r="WPZ10" s="660"/>
      <c r="WQA10" s="660"/>
      <c r="WQB10" s="660"/>
      <c r="WQC10" s="660"/>
      <c r="WQD10" s="660"/>
      <c r="WQE10" s="660"/>
      <c r="WQF10" s="660"/>
      <c r="WQG10" s="660"/>
      <c r="WQH10" s="660"/>
      <c r="WQI10" s="660"/>
      <c r="WQJ10" s="660"/>
      <c r="WQK10" s="660"/>
      <c r="WQL10" s="660"/>
      <c r="WQM10" s="660"/>
      <c r="WQN10" s="660"/>
      <c r="WQO10" s="660"/>
      <c r="WQP10" s="660"/>
      <c r="WQQ10" s="660"/>
      <c r="WQR10" s="660"/>
      <c r="WQS10" s="660"/>
      <c r="WQT10" s="660"/>
      <c r="WQU10" s="660"/>
      <c r="WQV10" s="660"/>
      <c r="WQW10" s="660"/>
      <c r="WQX10" s="660"/>
      <c r="WQY10" s="660"/>
      <c r="WQZ10" s="660"/>
      <c r="WRA10" s="660"/>
      <c r="WRB10" s="660"/>
      <c r="WRC10" s="660"/>
      <c r="WRD10" s="660"/>
      <c r="WRE10" s="660"/>
      <c r="WRF10" s="660"/>
      <c r="WRG10" s="660"/>
      <c r="WRH10" s="660"/>
      <c r="WRI10" s="660"/>
      <c r="WRJ10" s="660"/>
      <c r="WRK10" s="660"/>
      <c r="WRL10" s="660"/>
      <c r="WRM10" s="660"/>
      <c r="WRN10" s="660"/>
      <c r="WRO10" s="660"/>
      <c r="WRP10" s="660"/>
      <c r="WRQ10" s="660"/>
      <c r="WRR10" s="660"/>
      <c r="WRS10" s="660"/>
      <c r="WRT10" s="660"/>
      <c r="WRU10" s="660"/>
      <c r="WRV10" s="660"/>
      <c r="WRW10" s="660"/>
      <c r="WRX10" s="660"/>
      <c r="WRY10" s="660"/>
      <c r="WRZ10" s="660"/>
      <c r="WSA10" s="660"/>
      <c r="WSB10" s="660"/>
      <c r="WSC10" s="660"/>
      <c r="WSD10" s="660"/>
      <c r="WSE10" s="660"/>
      <c r="WSF10" s="660"/>
      <c r="WSG10" s="660"/>
      <c r="WSH10" s="660"/>
      <c r="WSI10" s="660"/>
      <c r="WSJ10" s="660"/>
      <c r="WSK10" s="660"/>
      <c r="WSL10" s="660"/>
      <c r="WSM10" s="660"/>
      <c r="WSN10" s="660"/>
      <c r="WSO10" s="660"/>
      <c r="WSP10" s="660"/>
      <c r="WSQ10" s="660"/>
      <c r="WSR10" s="660"/>
      <c r="WSS10" s="660"/>
      <c r="WST10" s="660"/>
      <c r="WSU10" s="660"/>
      <c r="WSV10" s="660"/>
      <c r="WSW10" s="660"/>
      <c r="WSX10" s="660"/>
      <c r="WSY10" s="660"/>
      <c r="WSZ10" s="660"/>
      <c r="WTA10" s="660"/>
      <c r="WTB10" s="660"/>
      <c r="WTC10" s="660"/>
      <c r="WTD10" s="660"/>
      <c r="WTE10" s="660"/>
      <c r="WTF10" s="660"/>
      <c r="WTG10" s="660"/>
      <c r="WTH10" s="660"/>
      <c r="WTI10" s="660"/>
      <c r="WTJ10" s="660"/>
      <c r="WTK10" s="660"/>
      <c r="WTL10" s="660"/>
      <c r="WTM10" s="660"/>
      <c r="WTN10" s="660"/>
      <c r="WTO10" s="660"/>
      <c r="WTP10" s="660"/>
      <c r="WTQ10" s="660"/>
      <c r="WTR10" s="660"/>
      <c r="WTS10" s="660"/>
      <c r="WTT10" s="660"/>
      <c r="WTU10" s="660"/>
      <c r="WTV10" s="660"/>
      <c r="WTW10" s="660"/>
      <c r="WTX10" s="660"/>
      <c r="WTY10" s="660"/>
      <c r="WTZ10" s="660"/>
      <c r="WUA10" s="660"/>
      <c r="WUB10" s="660"/>
      <c r="WUC10" s="660"/>
      <c r="WUD10" s="660"/>
      <c r="WUE10" s="660"/>
      <c r="WUF10" s="660"/>
      <c r="WUG10" s="660"/>
      <c r="WUH10" s="660"/>
      <c r="WUI10" s="660"/>
      <c r="WUJ10" s="660"/>
      <c r="WUK10" s="660"/>
      <c r="WUL10" s="660"/>
      <c r="WUM10" s="660"/>
      <c r="WUN10" s="660"/>
      <c r="WUO10" s="660"/>
      <c r="WUP10" s="660"/>
      <c r="WUQ10" s="660"/>
      <c r="WUR10" s="660"/>
      <c r="WUS10" s="660"/>
      <c r="WUT10" s="660"/>
      <c r="WUU10" s="660"/>
      <c r="WUV10" s="660"/>
      <c r="WUW10" s="660"/>
      <c r="WUX10" s="660"/>
      <c r="WUY10" s="660"/>
      <c r="WUZ10" s="660"/>
      <c r="WVA10" s="660"/>
      <c r="WVB10" s="660"/>
      <c r="WVC10" s="660"/>
      <c r="WVD10" s="660"/>
      <c r="WVE10" s="660"/>
      <c r="WVF10" s="660"/>
      <c r="WVG10" s="660"/>
      <c r="WVH10" s="660"/>
      <c r="WVI10" s="660"/>
      <c r="WVJ10" s="660"/>
      <c r="WVK10" s="660"/>
      <c r="WVL10" s="660"/>
      <c r="WVM10" s="660"/>
      <c r="WVN10" s="660"/>
      <c r="WVO10" s="660"/>
      <c r="WVP10" s="660"/>
      <c r="WVQ10" s="660"/>
      <c r="WVR10" s="660"/>
      <c r="WVS10" s="660"/>
      <c r="WVT10" s="660"/>
      <c r="WVU10" s="660"/>
      <c r="WVV10" s="660"/>
      <c r="WVW10" s="660"/>
      <c r="WVX10" s="660"/>
      <c r="WVY10" s="660"/>
      <c r="WVZ10" s="660"/>
      <c r="WWA10" s="660"/>
      <c r="WWB10" s="660"/>
      <c r="WWC10" s="660"/>
      <c r="WWD10" s="660"/>
      <c r="WWE10" s="660"/>
      <c r="WWF10" s="660"/>
      <c r="WWG10" s="660"/>
      <c r="WWH10" s="660"/>
      <c r="WWI10" s="660"/>
      <c r="WWJ10" s="660"/>
      <c r="WWK10" s="660"/>
      <c r="WWL10" s="660"/>
      <c r="WWM10" s="660"/>
      <c r="WWN10" s="660"/>
      <c r="WWO10" s="660"/>
      <c r="WWP10" s="660"/>
      <c r="WWQ10" s="660"/>
      <c r="WWR10" s="660"/>
      <c r="WWS10" s="660"/>
      <c r="WWT10" s="660"/>
      <c r="WWU10" s="660"/>
      <c r="WWV10" s="660"/>
      <c r="WWW10" s="660"/>
      <c r="WWX10" s="660"/>
      <c r="WWY10" s="660"/>
      <c r="WWZ10" s="660"/>
      <c r="WXA10" s="660"/>
      <c r="WXB10" s="660"/>
      <c r="WXC10" s="660"/>
      <c r="WXD10" s="660"/>
      <c r="WXE10" s="660"/>
      <c r="WXF10" s="660"/>
      <c r="WXG10" s="660"/>
      <c r="WXH10" s="660"/>
      <c r="WXI10" s="660"/>
      <c r="WXJ10" s="660"/>
      <c r="WXK10" s="660"/>
      <c r="WXL10" s="660"/>
      <c r="WXM10" s="660"/>
      <c r="WXN10" s="660"/>
      <c r="WXO10" s="660"/>
      <c r="WXP10" s="660"/>
      <c r="WXQ10" s="660"/>
      <c r="WXR10" s="660"/>
      <c r="WXS10" s="660"/>
      <c r="WXT10" s="660"/>
      <c r="WXU10" s="660"/>
      <c r="WXV10" s="660"/>
      <c r="WXW10" s="660"/>
      <c r="WXX10" s="660"/>
      <c r="WXY10" s="660"/>
      <c r="WXZ10" s="660"/>
      <c r="WYA10" s="660"/>
      <c r="WYB10" s="660"/>
      <c r="WYC10" s="660"/>
      <c r="WYD10" s="660"/>
      <c r="WYE10" s="660"/>
      <c r="WYF10" s="660"/>
      <c r="WYG10" s="660"/>
      <c r="WYH10" s="660"/>
      <c r="WYI10" s="660"/>
      <c r="WYJ10" s="660"/>
      <c r="WYK10" s="660"/>
      <c r="WYL10" s="660"/>
      <c r="WYM10" s="660"/>
      <c r="WYN10" s="660"/>
      <c r="WYO10" s="660"/>
      <c r="WYP10" s="660"/>
      <c r="WYQ10" s="660"/>
      <c r="WYR10" s="660"/>
      <c r="WYS10" s="660"/>
      <c r="WYT10" s="660"/>
      <c r="WYU10" s="660"/>
      <c r="WYV10" s="660"/>
      <c r="WYW10" s="660"/>
      <c r="WYX10" s="660"/>
      <c r="WYY10" s="660"/>
      <c r="WYZ10" s="660"/>
      <c r="WZA10" s="660"/>
      <c r="WZB10" s="660"/>
      <c r="WZC10" s="660"/>
      <c r="WZD10" s="660"/>
      <c r="WZE10" s="660"/>
      <c r="WZF10" s="660"/>
      <c r="WZG10" s="660"/>
      <c r="WZH10" s="660"/>
      <c r="WZI10" s="660"/>
      <c r="WZJ10" s="660"/>
      <c r="WZK10" s="660"/>
      <c r="WZL10" s="660"/>
      <c r="WZM10" s="660"/>
      <c r="WZN10" s="660"/>
      <c r="WZO10" s="660"/>
      <c r="WZP10" s="660"/>
      <c r="WZQ10" s="660"/>
      <c r="WZR10" s="660"/>
      <c r="WZS10" s="660"/>
      <c r="WZT10" s="660"/>
      <c r="WZU10" s="660"/>
      <c r="WZV10" s="660"/>
      <c r="WZW10" s="660"/>
      <c r="WZX10" s="660"/>
      <c r="WZY10" s="660"/>
      <c r="WZZ10" s="660"/>
      <c r="XAA10" s="660"/>
      <c r="XAB10" s="660"/>
      <c r="XAC10" s="660"/>
      <c r="XAD10" s="660"/>
      <c r="XAE10" s="660"/>
      <c r="XAF10" s="660"/>
      <c r="XAG10" s="660"/>
      <c r="XAH10" s="660"/>
      <c r="XAI10" s="660"/>
      <c r="XAJ10" s="660"/>
      <c r="XAK10" s="660"/>
      <c r="XAL10" s="660"/>
      <c r="XAM10" s="660"/>
      <c r="XAN10" s="660"/>
      <c r="XAO10" s="660"/>
      <c r="XAP10" s="660"/>
      <c r="XAQ10" s="660"/>
      <c r="XAR10" s="660"/>
      <c r="XAS10" s="660"/>
      <c r="XAT10" s="660"/>
      <c r="XAU10" s="660"/>
      <c r="XAV10" s="660"/>
      <c r="XAW10" s="660"/>
      <c r="XAX10" s="660"/>
      <c r="XAY10" s="660"/>
      <c r="XAZ10" s="660"/>
      <c r="XBA10" s="660"/>
      <c r="XBB10" s="660"/>
      <c r="XBC10" s="660"/>
      <c r="XBD10" s="660"/>
      <c r="XBE10" s="660"/>
      <c r="XBF10" s="660"/>
      <c r="XBG10" s="660"/>
      <c r="XBH10" s="660"/>
      <c r="XBI10" s="660"/>
      <c r="XBJ10" s="660"/>
      <c r="XBK10" s="660"/>
      <c r="XBL10" s="660"/>
      <c r="XBM10" s="660"/>
      <c r="XBN10" s="660"/>
      <c r="XBO10" s="660"/>
      <c r="XBP10" s="660"/>
      <c r="XBQ10" s="660"/>
      <c r="XBR10" s="660"/>
      <c r="XBS10" s="660"/>
      <c r="XBT10" s="660"/>
      <c r="XBU10" s="660"/>
      <c r="XBV10" s="660"/>
      <c r="XBW10" s="660"/>
      <c r="XBX10" s="660"/>
      <c r="XBY10" s="660"/>
      <c r="XBZ10" s="660"/>
      <c r="XCA10" s="660"/>
      <c r="XCB10" s="660"/>
      <c r="XCC10" s="660"/>
      <c r="XCD10" s="660"/>
      <c r="XCE10" s="660"/>
      <c r="XCF10" s="660"/>
      <c r="XCG10" s="660"/>
      <c r="XCH10" s="660"/>
      <c r="XCI10" s="660"/>
      <c r="XCJ10" s="660"/>
      <c r="XCK10" s="660"/>
      <c r="XCL10" s="660"/>
      <c r="XCM10" s="660"/>
      <c r="XCN10" s="660"/>
      <c r="XCO10" s="660"/>
      <c r="XCP10" s="660"/>
      <c r="XCQ10" s="660"/>
      <c r="XCR10" s="660"/>
      <c r="XCS10" s="660"/>
      <c r="XCT10" s="660"/>
      <c r="XCU10" s="660"/>
      <c r="XCV10" s="660"/>
      <c r="XCW10" s="660"/>
      <c r="XCX10" s="660"/>
      <c r="XCY10" s="660"/>
      <c r="XCZ10" s="660"/>
      <c r="XDA10" s="660"/>
      <c r="XDB10" s="660"/>
      <c r="XDC10" s="660"/>
      <c r="XDD10" s="660"/>
      <c r="XDE10" s="660"/>
      <c r="XDF10" s="660"/>
      <c r="XDG10" s="660"/>
      <c r="XDH10" s="660"/>
      <c r="XDI10" s="660"/>
      <c r="XDJ10" s="660"/>
      <c r="XDK10" s="660"/>
      <c r="XDL10" s="660"/>
      <c r="XDM10" s="660"/>
      <c r="XDN10" s="660"/>
      <c r="XDO10" s="660"/>
      <c r="XDP10" s="660"/>
      <c r="XDQ10" s="660"/>
      <c r="XDR10" s="660"/>
      <c r="XDS10" s="660"/>
      <c r="XDT10" s="660"/>
      <c r="XDU10" s="660"/>
      <c r="XDV10" s="660"/>
      <c r="XDW10" s="660"/>
      <c r="XDX10" s="660"/>
      <c r="XDY10" s="660"/>
      <c r="XDZ10" s="660"/>
      <c r="XEA10" s="660"/>
      <c r="XEB10" s="660"/>
      <c r="XEC10" s="660"/>
      <c r="XED10" s="660"/>
      <c r="XEE10" s="660"/>
      <c r="XEF10" s="660"/>
      <c r="XEG10" s="660"/>
      <c r="XEH10" s="660"/>
      <c r="XEI10" s="660"/>
      <c r="XEJ10" s="660"/>
      <c r="XEK10" s="660"/>
      <c r="XEL10" s="660"/>
      <c r="XEM10" s="660"/>
      <c r="XEN10" s="660"/>
      <c r="XEO10" s="660"/>
      <c r="XEP10" s="660"/>
      <c r="XEQ10" s="660"/>
      <c r="XER10" s="660"/>
      <c r="XES10" s="660"/>
      <c r="XET10" s="660"/>
      <c r="XEU10" s="660"/>
      <c r="XEV10" s="660"/>
      <c r="XEW10" s="660"/>
      <c r="XEX10" s="660"/>
      <c r="XEY10" s="660"/>
      <c r="XEZ10" s="660"/>
    </row>
    <row r="11" spans="1:16380" ht="15" customHeight="1" x14ac:dyDescent="0.3">
      <c r="A11" s="81" t="s">
        <v>98</v>
      </c>
      <c r="B11" s="34"/>
      <c r="C11" s="34"/>
      <c r="D11" s="34"/>
      <c r="E11" s="34"/>
      <c r="F11" s="34"/>
      <c r="G11" s="34"/>
      <c r="H11" s="34"/>
      <c r="I11" s="660"/>
      <c r="J11" s="660"/>
      <c r="K11" s="660"/>
      <c r="L11" s="660"/>
      <c r="M11" s="660"/>
      <c r="N11" s="660"/>
      <c r="O11" s="660"/>
      <c r="P11" s="660"/>
      <c r="Q11" s="660"/>
      <c r="R11" s="660"/>
      <c r="S11" s="660"/>
      <c r="T11" s="660"/>
      <c r="U11" s="660"/>
      <c r="V11" s="660"/>
      <c r="W11" s="660"/>
      <c r="X11" s="660"/>
      <c r="Y11" s="660"/>
      <c r="Z11" s="660"/>
      <c r="AA11" s="660"/>
      <c r="AB11" s="660"/>
      <c r="AC11" s="660"/>
      <c r="AD11" s="660"/>
      <c r="AE11" s="660"/>
      <c r="AF11" s="660"/>
      <c r="AG11" s="660"/>
      <c r="AH11" s="660"/>
      <c r="AI11" s="660"/>
      <c r="AJ11" s="660"/>
      <c r="AK11" s="660"/>
      <c r="AL11" s="660"/>
      <c r="AM11" s="660"/>
      <c r="AN11" s="660"/>
      <c r="AO11" s="660"/>
      <c r="AP11" s="660"/>
      <c r="AQ11" s="660"/>
      <c r="AR11" s="660"/>
      <c r="AS11" s="660"/>
      <c r="AT11" s="660"/>
      <c r="AU11" s="660"/>
      <c r="AV11" s="660"/>
      <c r="AW11" s="660"/>
      <c r="AX11" s="660"/>
      <c r="AY11" s="660"/>
      <c r="AZ11" s="660"/>
      <c r="BA11" s="660"/>
      <c r="BB11" s="660"/>
      <c r="BC11" s="660"/>
      <c r="BD11" s="660"/>
      <c r="BE11" s="660"/>
      <c r="BF11" s="660"/>
      <c r="BG11" s="660"/>
      <c r="BH11" s="660"/>
      <c r="BI11" s="660"/>
      <c r="BJ11" s="660"/>
      <c r="BK11" s="660"/>
      <c r="BL11" s="660"/>
      <c r="BM11" s="660"/>
      <c r="BN11" s="660"/>
      <c r="BO11" s="660"/>
      <c r="BP11" s="660"/>
      <c r="BQ11" s="660"/>
      <c r="BR11" s="660"/>
      <c r="BS11" s="660"/>
      <c r="BT11" s="660"/>
      <c r="BU11" s="660"/>
      <c r="BV11" s="660"/>
      <c r="BW11" s="660"/>
      <c r="BX11" s="660"/>
      <c r="BY11" s="660"/>
      <c r="BZ11" s="660"/>
      <c r="CA11" s="660"/>
      <c r="CB11" s="660"/>
      <c r="CC11" s="660"/>
      <c r="CD11" s="660"/>
      <c r="CE11" s="660"/>
      <c r="CF11" s="660"/>
      <c r="CG11" s="660"/>
      <c r="CH11" s="660"/>
      <c r="CI11" s="660"/>
      <c r="CJ11" s="660"/>
      <c r="CK11" s="660"/>
      <c r="CL11" s="660"/>
      <c r="CM11" s="660"/>
      <c r="CN11" s="660"/>
      <c r="CO11" s="660"/>
      <c r="CP11" s="660"/>
      <c r="CQ11" s="660"/>
      <c r="CR11" s="660"/>
      <c r="CS11" s="660"/>
      <c r="CT11" s="660"/>
      <c r="CU11" s="660"/>
      <c r="CV11" s="660"/>
      <c r="CW11" s="660"/>
      <c r="CX11" s="660"/>
      <c r="CY11" s="660"/>
      <c r="CZ11" s="660"/>
      <c r="DA11" s="660"/>
      <c r="DB11" s="660"/>
      <c r="DC11" s="660"/>
      <c r="DD11" s="660"/>
      <c r="DE11" s="660"/>
      <c r="DF11" s="660"/>
      <c r="DG11" s="660"/>
      <c r="DH11" s="660"/>
      <c r="DI11" s="660"/>
      <c r="DJ11" s="660"/>
      <c r="DK11" s="660"/>
      <c r="DL11" s="660"/>
      <c r="DM11" s="660"/>
      <c r="DN11" s="660"/>
      <c r="DO11" s="660"/>
      <c r="DP11" s="660"/>
      <c r="DQ11" s="660"/>
      <c r="DR11" s="660"/>
      <c r="DS11" s="660"/>
      <c r="DT11" s="660"/>
      <c r="DU11" s="660"/>
      <c r="DV11" s="660"/>
      <c r="DW11" s="660"/>
      <c r="DX11" s="660"/>
      <c r="DY11" s="660"/>
      <c r="DZ11" s="660"/>
      <c r="EA11" s="660"/>
      <c r="EB11" s="660"/>
      <c r="EC11" s="660"/>
      <c r="ED11" s="660"/>
      <c r="EE11" s="660"/>
      <c r="EF11" s="660"/>
      <c r="EG11" s="660"/>
      <c r="EH11" s="660"/>
      <c r="EI11" s="660"/>
      <c r="EJ11" s="660"/>
      <c r="EK11" s="660"/>
      <c r="EL11" s="660"/>
      <c r="EM11" s="660"/>
      <c r="EN11" s="660"/>
      <c r="EO11" s="660"/>
      <c r="EP11" s="660"/>
      <c r="EQ11" s="660"/>
      <c r="ER11" s="660"/>
      <c r="ES11" s="660"/>
      <c r="ET11" s="660"/>
      <c r="EU11" s="660"/>
      <c r="EV11" s="660"/>
      <c r="EW11" s="660"/>
      <c r="EX11" s="660"/>
      <c r="EY11" s="660"/>
      <c r="EZ11" s="660"/>
      <c r="FA11" s="660"/>
      <c r="FB11" s="660"/>
      <c r="FC11" s="660"/>
      <c r="FD11" s="660"/>
      <c r="FE11" s="660"/>
      <c r="FF11" s="660"/>
      <c r="FG11" s="660"/>
      <c r="FH11" s="660"/>
      <c r="FI11" s="660"/>
      <c r="FJ11" s="660"/>
      <c r="FK11" s="660"/>
      <c r="FL11" s="660"/>
      <c r="FM11" s="660"/>
      <c r="FN11" s="660"/>
      <c r="FO11" s="660"/>
      <c r="FP11" s="660"/>
      <c r="FQ11" s="660"/>
      <c r="FR11" s="660"/>
      <c r="FS11" s="660"/>
      <c r="FT11" s="660"/>
      <c r="FU11" s="660"/>
      <c r="FV11" s="660"/>
      <c r="FW11" s="660"/>
      <c r="FX11" s="660"/>
      <c r="FY11" s="660"/>
      <c r="FZ11" s="660"/>
      <c r="GA11" s="660"/>
      <c r="GB11" s="660"/>
      <c r="GC11" s="660"/>
      <c r="GD11" s="660"/>
      <c r="GE11" s="660"/>
      <c r="GF11" s="660"/>
      <c r="GG11" s="660"/>
      <c r="GH11" s="660"/>
      <c r="GI11" s="660"/>
      <c r="GJ11" s="660"/>
      <c r="GK11" s="660"/>
      <c r="GL11" s="660"/>
      <c r="GM11" s="660"/>
      <c r="GN11" s="660"/>
      <c r="GO11" s="660"/>
      <c r="GP11" s="660"/>
      <c r="GQ11" s="660"/>
      <c r="GR11" s="660"/>
      <c r="GS11" s="660"/>
      <c r="GT11" s="660"/>
      <c r="GU11" s="660"/>
      <c r="GV11" s="660"/>
      <c r="GW11" s="660"/>
      <c r="GX11" s="660"/>
      <c r="GY11" s="660"/>
      <c r="GZ11" s="660"/>
      <c r="HA11" s="660"/>
      <c r="HB11" s="660"/>
      <c r="HC11" s="660"/>
      <c r="HD11" s="660"/>
      <c r="HE11" s="660"/>
      <c r="HF11" s="660"/>
      <c r="HG11" s="660"/>
      <c r="HH11" s="660"/>
      <c r="HI11" s="660"/>
      <c r="HJ11" s="660"/>
      <c r="HK11" s="660"/>
      <c r="HL11" s="660"/>
      <c r="HM11" s="660"/>
      <c r="HN11" s="660"/>
      <c r="HO11" s="660"/>
      <c r="HP11" s="660"/>
      <c r="HQ11" s="660"/>
      <c r="HR11" s="660"/>
      <c r="HS11" s="660"/>
      <c r="HT11" s="660"/>
      <c r="HU11" s="660"/>
      <c r="HV11" s="660"/>
      <c r="HW11" s="660"/>
      <c r="HX11" s="660"/>
      <c r="HY11" s="660"/>
      <c r="HZ11" s="660"/>
      <c r="IA11" s="660"/>
      <c r="IB11" s="660"/>
      <c r="IC11" s="660"/>
      <c r="ID11" s="660"/>
      <c r="IE11" s="660"/>
      <c r="IF11" s="660"/>
      <c r="IG11" s="660"/>
      <c r="IH11" s="660"/>
      <c r="II11" s="660"/>
      <c r="IJ11" s="660"/>
      <c r="IK11" s="660"/>
      <c r="IL11" s="660"/>
      <c r="IM11" s="660"/>
      <c r="IN11" s="660"/>
      <c r="IO11" s="660"/>
      <c r="IP11" s="660"/>
      <c r="IQ11" s="660"/>
      <c r="IR11" s="660"/>
      <c r="IS11" s="660"/>
      <c r="IT11" s="660"/>
      <c r="IU11" s="660"/>
      <c r="IV11" s="660"/>
      <c r="IW11" s="660"/>
      <c r="IX11" s="660"/>
      <c r="IY11" s="660"/>
      <c r="IZ11" s="660"/>
      <c r="JA11" s="660"/>
      <c r="JB11" s="660"/>
      <c r="JC11" s="660"/>
      <c r="JD11" s="660"/>
      <c r="JE11" s="660"/>
      <c r="JF11" s="660"/>
      <c r="JG11" s="660"/>
      <c r="JH11" s="660"/>
      <c r="JI11" s="660"/>
      <c r="JJ11" s="660"/>
      <c r="JK11" s="660"/>
      <c r="JL11" s="660"/>
      <c r="JM11" s="660"/>
      <c r="JN11" s="660"/>
      <c r="JO11" s="660"/>
      <c r="JP11" s="660"/>
      <c r="JQ11" s="660"/>
      <c r="JR11" s="660"/>
      <c r="JS11" s="660"/>
      <c r="JT11" s="660"/>
      <c r="JU11" s="660"/>
      <c r="JV11" s="660"/>
      <c r="JW11" s="660"/>
      <c r="JX11" s="660"/>
      <c r="JY11" s="660"/>
      <c r="JZ11" s="660"/>
      <c r="KA11" s="660"/>
      <c r="KB11" s="660"/>
      <c r="KC11" s="660"/>
      <c r="KD11" s="660"/>
      <c r="KE11" s="660"/>
      <c r="KF11" s="660"/>
      <c r="KG11" s="660"/>
      <c r="KH11" s="660"/>
      <c r="KI11" s="660"/>
      <c r="KJ11" s="660"/>
      <c r="KK11" s="660"/>
      <c r="KL11" s="660"/>
      <c r="KM11" s="660"/>
      <c r="KN11" s="660"/>
      <c r="KO11" s="660"/>
      <c r="KP11" s="660"/>
      <c r="KQ11" s="660"/>
      <c r="KR11" s="660"/>
      <c r="KS11" s="660"/>
      <c r="KT11" s="660"/>
      <c r="KU11" s="660"/>
      <c r="KV11" s="660"/>
      <c r="KW11" s="660"/>
      <c r="KX11" s="660"/>
      <c r="KY11" s="660"/>
      <c r="KZ11" s="660"/>
      <c r="LA11" s="660"/>
      <c r="LB11" s="660"/>
      <c r="LC11" s="660"/>
      <c r="LD11" s="660"/>
      <c r="LE11" s="660"/>
      <c r="LF11" s="660"/>
      <c r="LG11" s="660"/>
      <c r="LH11" s="660"/>
      <c r="LI11" s="660"/>
      <c r="LJ11" s="660"/>
      <c r="LK11" s="660"/>
      <c r="LL11" s="660"/>
      <c r="LM11" s="660"/>
      <c r="LN11" s="660"/>
      <c r="LO11" s="660"/>
      <c r="LP11" s="660"/>
      <c r="LQ11" s="660"/>
      <c r="LR11" s="660"/>
      <c r="LS11" s="660"/>
      <c r="LT11" s="660"/>
      <c r="LU11" s="660"/>
      <c r="LV11" s="660"/>
      <c r="LW11" s="660"/>
      <c r="LX11" s="660"/>
      <c r="LY11" s="660"/>
      <c r="LZ11" s="660"/>
      <c r="MA11" s="660"/>
      <c r="MB11" s="660"/>
      <c r="MC11" s="660"/>
      <c r="MD11" s="660"/>
      <c r="ME11" s="660"/>
      <c r="MF11" s="660"/>
      <c r="MG11" s="660"/>
      <c r="MH11" s="660"/>
      <c r="MI11" s="660"/>
      <c r="MJ11" s="660"/>
      <c r="MK11" s="660"/>
      <c r="ML11" s="660"/>
      <c r="MM11" s="660"/>
      <c r="MN11" s="660"/>
      <c r="MO11" s="660"/>
      <c r="MP11" s="660"/>
      <c r="MQ11" s="660"/>
      <c r="MR11" s="660"/>
      <c r="MS11" s="660"/>
      <c r="MT11" s="660"/>
      <c r="MU11" s="660"/>
      <c r="MV11" s="660"/>
      <c r="MW11" s="660"/>
      <c r="MX11" s="660"/>
      <c r="MY11" s="660"/>
      <c r="MZ11" s="660"/>
      <c r="NA11" s="660"/>
      <c r="NB11" s="660"/>
      <c r="NC11" s="660"/>
      <c r="ND11" s="660"/>
      <c r="NE11" s="660"/>
      <c r="NF11" s="660"/>
      <c r="NG11" s="660"/>
      <c r="NH11" s="660"/>
      <c r="NI11" s="660"/>
      <c r="NJ11" s="660"/>
      <c r="NK11" s="660"/>
      <c r="NL11" s="660"/>
      <c r="NM11" s="660"/>
      <c r="NN11" s="660"/>
      <c r="NO11" s="660"/>
      <c r="NP11" s="660"/>
      <c r="NQ11" s="660"/>
      <c r="NR11" s="660"/>
      <c r="NS11" s="660"/>
      <c r="NT11" s="660"/>
      <c r="NU11" s="660"/>
      <c r="NV11" s="660"/>
      <c r="NW11" s="660"/>
      <c r="NX11" s="660"/>
      <c r="NY11" s="660"/>
      <c r="NZ11" s="660"/>
      <c r="OA11" s="660"/>
      <c r="OB11" s="660"/>
      <c r="OC11" s="660"/>
      <c r="OD11" s="660"/>
      <c r="OE11" s="660"/>
      <c r="OF11" s="660"/>
      <c r="OG11" s="660"/>
      <c r="OH11" s="660"/>
      <c r="OI11" s="660"/>
      <c r="OJ11" s="660"/>
      <c r="OK11" s="660"/>
      <c r="OL11" s="660"/>
      <c r="OM11" s="660"/>
      <c r="ON11" s="660"/>
      <c r="OO11" s="660"/>
      <c r="OP11" s="660"/>
      <c r="OQ11" s="660"/>
      <c r="OR11" s="660"/>
      <c r="OS11" s="660"/>
      <c r="OT11" s="660"/>
      <c r="OU11" s="660"/>
      <c r="OV11" s="660"/>
      <c r="OW11" s="660"/>
      <c r="OX11" s="660"/>
      <c r="OY11" s="660"/>
      <c r="OZ11" s="660"/>
      <c r="PA11" s="660"/>
      <c r="PB11" s="660"/>
      <c r="PC11" s="660"/>
      <c r="PD11" s="660"/>
      <c r="PE11" s="660"/>
      <c r="PF11" s="660"/>
      <c r="PG11" s="660"/>
      <c r="PH11" s="660"/>
      <c r="PI11" s="660"/>
      <c r="PJ11" s="660"/>
      <c r="PK11" s="660"/>
      <c r="PL11" s="660"/>
      <c r="PM11" s="660"/>
      <c r="PN11" s="660"/>
      <c r="PO11" s="660"/>
      <c r="PP11" s="660"/>
      <c r="PQ11" s="660"/>
      <c r="PR11" s="660"/>
      <c r="PS11" s="660"/>
      <c r="PT11" s="660"/>
      <c r="PU11" s="660"/>
      <c r="PV11" s="660"/>
      <c r="PW11" s="660"/>
      <c r="PX11" s="660"/>
      <c r="PY11" s="660"/>
      <c r="PZ11" s="660"/>
      <c r="QA11" s="660"/>
      <c r="QB11" s="660"/>
      <c r="QC11" s="660"/>
      <c r="QD11" s="660"/>
      <c r="QE11" s="660"/>
      <c r="QF11" s="660"/>
      <c r="QG11" s="660"/>
      <c r="QH11" s="660"/>
      <c r="QI11" s="660"/>
      <c r="QJ11" s="660"/>
      <c r="QK11" s="660"/>
      <c r="QL11" s="660"/>
      <c r="QM11" s="660"/>
      <c r="QN11" s="660"/>
      <c r="QO11" s="660"/>
      <c r="QP11" s="660"/>
      <c r="QQ11" s="660"/>
      <c r="QR11" s="660"/>
      <c r="QS11" s="660"/>
      <c r="QT11" s="660"/>
      <c r="QU11" s="660"/>
      <c r="QV11" s="660"/>
      <c r="QW11" s="660"/>
      <c r="QX11" s="660"/>
      <c r="QY11" s="660"/>
      <c r="QZ11" s="660"/>
      <c r="RA11" s="660"/>
      <c r="RB11" s="660"/>
      <c r="RC11" s="660"/>
      <c r="RD11" s="660"/>
      <c r="RE11" s="660"/>
      <c r="RF11" s="660"/>
      <c r="RG11" s="660"/>
      <c r="RH11" s="660"/>
      <c r="RI11" s="660"/>
      <c r="RJ11" s="660"/>
      <c r="RK11" s="660"/>
      <c r="RL11" s="660"/>
      <c r="RM11" s="660"/>
      <c r="RN11" s="660"/>
      <c r="RO11" s="660"/>
      <c r="RP11" s="660"/>
      <c r="RQ11" s="660"/>
      <c r="RR11" s="660"/>
      <c r="RS11" s="660"/>
      <c r="RT11" s="660"/>
      <c r="RU11" s="660"/>
      <c r="RV11" s="660"/>
      <c r="RW11" s="660"/>
      <c r="RX11" s="660"/>
      <c r="RY11" s="660"/>
      <c r="RZ11" s="660"/>
      <c r="SA11" s="660"/>
      <c r="SB11" s="660"/>
      <c r="SC11" s="660"/>
      <c r="SD11" s="660"/>
      <c r="SE11" s="660"/>
      <c r="SF11" s="660"/>
      <c r="SG11" s="660"/>
      <c r="SH11" s="660"/>
      <c r="SI11" s="660"/>
      <c r="SJ11" s="660"/>
      <c r="SK11" s="660"/>
      <c r="SL11" s="660"/>
      <c r="SM11" s="660"/>
      <c r="SN11" s="660"/>
      <c r="SO11" s="660"/>
      <c r="SP11" s="660"/>
      <c r="SQ11" s="660"/>
      <c r="SR11" s="660"/>
      <c r="SS11" s="660"/>
      <c r="ST11" s="660"/>
      <c r="SU11" s="660"/>
      <c r="SV11" s="660"/>
      <c r="SW11" s="660"/>
      <c r="SX11" s="660"/>
      <c r="SY11" s="660"/>
      <c r="SZ11" s="660"/>
      <c r="TA11" s="660"/>
      <c r="TB11" s="660"/>
      <c r="TC11" s="660"/>
      <c r="TD11" s="660"/>
      <c r="TE11" s="660"/>
      <c r="TF11" s="660"/>
      <c r="TG11" s="660"/>
      <c r="TH11" s="660"/>
      <c r="TI11" s="660"/>
      <c r="TJ11" s="660"/>
      <c r="TK11" s="660"/>
      <c r="TL11" s="660"/>
      <c r="TM11" s="660"/>
      <c r="TN11" s="660"/>
      <c r="TO11" s="660"/>
      <c r="TP11" s="660"/>
      <c r="TQ11" s="660"/>
      <c r="TR11" s="660"/>
      <c r="TS11" s="660"/>
      <c r="TT11" s="660"/>
      <c r="TU11" s="660"/>
      <c r="TV11" s="660"/>
      <c r="TW11" s="660"/>
      <c r="TX11" s="660"/>
      <c r="TY11" s="660"/>
      <c r="TZ11" s="660"/>
      <c r="UA11" s="660"/>
      <c r="UB11" s="660"/>
      <c r="UC11" s="660"/>
      <c r="UD11" s="660"/>
      <c r="UE11" s="660"/>
      <c r="UF11" s="660"/>
      <c r="UG11" s="660"/>
      <c r="UH11" s="660"/>
      <c r="UI11" s="660"/>
      <c r="UJ11" s="660"/>
      <c r="UK11" s="660"/>
      <c r="UL11" s="660"/>
      <c r="UM11" s="660"/>
      <c r="UN11" s="660"/>
      <c r="UO11" s="660"/>
      <c r="UP11" s="660"/>
      <c r="UQ11" s="660"/>
      <c r="UR11" s="660"/>
      <c r="US11" s="660"/>
      <c r="UT11" s="660"/>
      <c r="UU11" s="660"/>
      <c r="UV11" s="660"/>
      <c r="UW11" s="660"/>
      <c r="UX11" s="660"/>
      <c r="UY11" s="660"/>
      <c r="UZ11" s="660"/>
      <c r="VA11" s="660"/>
      <c r="VB11" s="660"/>
      <c r="VC11" s="660"/>
      <c r="VD11" s="660"/>
      <c r="VE11" s="660"/>
      <c r="VF11" s="660"/>
      <c r="VG11" s="660"/>
      <c r="VH11" s="660"/>
      <c r="VI11" s="660"/>
      <c r="VJ11" s="660"/>
      <c r="VK11" s="660"/>
      <c r="VL11" s="660"/>
      <c r="VM11" s="660"/>
      <c r="VN11" s="660"/>
      <c r="VO11" s="660"/>
      <c r="VP11" s="660"/>
      <c r="VQ11" s="660"/>
      <c r="VR11" s="660"/>
      <c r="VS11" s="660"/>
      <c r="VT11" s="660"/>
      <c r="VU11" s="660"/>
      <c r="VV11" s="660"/>
      <c r="VW11" s="660"/>
      <c r="VX11" s="660"/>
      <c r="VY11" s="660"/>
      <c r="VZ11" s="660"/>
      <c r="WA11" s="660"/>
      <c r="WB11" s="660"/>
      <c r="WC11" s="660"/>
      <c r="WD11" s="660"/>
      <c r="WE11" s="660"/>
      <c r="WF11" s="660"/>
      <c r="WG11" s="660"/>
      <c r="WH11" s="660"/>
      <c r="WI11" s="660"/>
      <c r="WJ11" s="660"/>
      <c r="WK11" s="660"/>
      <c r="WL11" s="660"/>
      <c r="WM11" s="660"/>
      <c r="WN11" s="660"/>
      <c r="WO11" s="660"/>
      <c r="WP11" s="660"/>
      <c r="WQ11" s="660"/>
      <c r="WR11" s="660"/>
      <c r="WS11" s="660"/>
      <c r="WT11" s="660"/>
      <c r="WU11" s="660"/>
      <c r="WV11" s="660"/>
      <c r="WW11" s="660"/>
      <c r="WX11" s="660"/>
      <c r="WY11" s="660"/>
      <c r="WZ11" s="660"/>
      <c r="XA11" s="660"/>
      <c r="XB11" s="660"/>
      <c r="XC11" s="660"/>
      <c r="XD11" s="660"/>
      <c r="XE11" s="660"/>
      <c r="XF11" s="660"/>
      <c r="XG11" s="660"/>
      <c r="XH11" s="660"/>
      <c r="XI11" s="660"/>
      <c r="XJ11" s="660"/>
      <c r="XK11" s="660"/>
      <c r="XL11" s="660"/>
      <c r="XM11" s="660"/>
      <c r="XN11" s="660"/>
      <c r="XO11" s="660"/>
      <c r="XP11" s="660"/>
      <c r="XQ11" s="660"/>
      <c r="XR11" s="660"/>
      <c r="XS11" s="660"/>
      <c r="XT11" s="660"/>
      <c r="XU11" s="660"/>
      <c r="XV11" s="660"/>
      <c r="XW11" s="660"/>
      <c r="XX11" s="660"/>
      <c r="XY11" s="660"/>
      <c r="XZ11" s="660"/>
      <c r="YA11" s="660"/>
      <c r="YB11" s="660"/>
      <c r="YC11" s="660"/>
      <c r="YD11" s="660"/>
      <c r="YE11" s="660"/>
      <c r="YF11" s="660"/>
      <c r="YG11" s="660"/>
      <c r="YH11" s="660"/>
      <c r="YI11" s="660"/>
      <c r="YJ11" s="660"/>
      <c r="YK11" s="660"/>
      <c r="YL11" s="660"/>
      <c r="YM11" s="660"/>
      <c r="YN11" s="660"/>
      <c r="YO11" s="660"/>
      <c r="YP11" s="660"/>
      <c r="YQ11" s="660"/>
      <c r="YR11" s="660"/>
      <c r="YS11" s="660"/>
      <c r="YT11" s="660"/>
      <c r="YU11" s="660"/>
      <c r="YV11" s="660"/>
      <c r="YW11" s="660"/>
      <c r="YX11" s="660"/>
      <c r="YY11" s="660"/>
      <c r="YZ11" s="660"/>
      <c r="ZA11" s="660"/>
      <c r="ZB11" s="660"/>
      <c r="ZC11" s="660"/>
      <c r="ZD11" s="660"/>
      <c r="ZE11" s="660"/>
      <c r="ZF11" s="660"/>
      <c r="ZG11" s="660"/>
      <c r="ZH11" s="660"/>
      <c r="ZI11" s="660"/>
      <c r="ZJ11" s="660"/>
      <c r="ZK11" s="660"/>
      <c r="ZL11" s="660"/>
      <c r="ZM11" s="660"/>
      <c r="ZN11" s="660"/>
      <c r="ZO11" s="660"/>
      <c r="ZP11" s="660"/>
      <c r="ZQ11" s="660"/>
      <c r="ZR11" s="660"/>
      <c r="ZS11" s="660"/>
      <c r="ZT11" s="660"/>
      <c r="ZU11" s="660"/>
      <c r="ZV11" s="660"/>
      <c r="ZW11" s="660"/>
      <c r="ZX11" s="660"/>
      <c r="ZY11" s="660"/>
      <c r="ZZ11" s="660"/>
      <c r="AAA11" s="660"/>
      <c r="AAB11" s="660"/>
      <c r="AAC11" s="660"/>
      <c r="AAD11" s="660"/>
      <c r="AAE11" s="660"/>
      <c r="AAF11" s="660"/>
      <c r="AAG11" s="660"/>
      <c r="AAH11" s="660"/>
      <c r="AAI11" s="660"/>
      <c r="AAJ11" s="660"/>
      <c r="AAK11" s="660"/>
      <c r="AAL11" s="660"/>
      <c r="AAM11" s="660"/>
      <c r="AAN11" s="660"/>
      <c r="AAO11" s="660"/>
      <c r="AAP11" s="660"/>
      <c r="AAQ11" s="660"/>
      <c r="AAR11" s="660"/>
      <c r="AAS11" s="660"/>
      <c r="AAT11" s="660"/>
      <c r="AAU11" s="660"/>
      <c r="AAV11" s="660"/>
      <c r="AAW11" s="660"/>
      <c r="AAX11" s="660"/>
      <c r="AAY11" s="660"/>
      <c r="AAZ11" s="660"/>
      <c r="ABA11" s="660"/>
      <c r="ABB11" s="660"/>
      <c r="ABC11" s="660"/>
      <c r="ABD11" s="660"/>
      <c r="ABE11" s="660"/>
      <c r="ABF11" s="660"/>
      <c r="ABG11" s="660"/>
      <c r="ABH11" s="660"/>
      <c r="ABI11" s="660"/>
      <c r="ABJ11" s="660"/>
      <c r="ABK11" s="660"/>
      <c r="ABL11" s="660"/>
      <c r="ABM11" s="660"/>
      <c r="ABN11" s="660"/>
      <c r="ABO11" s="660"/>
      <c r="ABP11" s="660"/>
      <c r="ABQ11" s="660"/>
      <c r="ABR11" s="660"/>
      <c r="ABS11" s="660"/>
      <c r="ABT11" s="660"/>
      <c r="ABU11" s="660"/>
      <c r="ABV11" s="660"/>
      <c r="ABW11" s="660"/>
      <c r="ABX11" s="660"/>
      <c r="ABY11" s="660"/>
      <c r="ABZ11" s="660"/>
      <c r="ACA11" s="660"/>
      <c r="ACB11" s="660"/>
      <c r="ACC11" s="660"/>
      <c r="ACD11" s="660"/>
      <c r="ACE11" s="660"/>
      <c r="ACF11" s="660"/>
      <c r="ACG11" s="660"/>
      <c r="ACH11" s="660"/>
      <c r="ACI11" s="660"/>
      <c r="ACJ11" s="660"/>
      <c r="ACK11" s="660"/>
      <c r="ACL11" s="660"/>
      <c r="ACM11" s="660"/>
      <c r="ACN11" s="660"/>
      <c r="ACO11" s="660"/>
      <c r="ACP11" s="660"/>
      <c r="ACQ11" s="660"/>
      <c r="ACR11" s="660"/>
      <c r="ACS11" s="660"/>
      <c r="ACT11" s="660"/>
      <c r="ACU11" s="660"/>
      <c r="ACV11" s="660"/>
      <c r="ACW11" s="660"/>
      <c r="ACX11" s="660"/>
      <c r="ACY11" s="660"/>
      <c r="ACZ11" s="660"/>
      <c r="ADA11" s="660"/>
      <c r="ADB11" s="660"/>
      <c r="ADC11" s="660"/>
      <c r="ADD11" s="660"/>
      <c r="ADE11" s="660"/>
      <c r="ADF11" s="660"/>
      <c r="ADG11" s="660"/>
      <c r="ADH11" s="660"/>
      <c r="ADI11" s="660"/>
      <c r="ADJ11" s="660"/>
      <c r="ADK11" s="660"/>
      <c r="ADL11" s="660"/>
      <c r="ADM11" s="660"/>
      <c r="ADN11" s="660"/>
      <c r="ADO11" s="660"/>
      <c r="ADP11" s="660"/>
      <c r="ADQ11" s="660"/>
      <c r="ADR11" s="660"/>
      <c r="ADS11" s="660"/>
      <c r="ADT11" s="660"/>
      <c r="ADU11" s="660"/>
      <c r="ADV11" s="660"/>
      <c r="ADW11" s="660"/>
      <c r="ADX11" s="660"/>
      <c r="ADY11" s="660"/>
      <c r="ADZ11" s="660"/>
      <c r="AEA11" s="660"/>
      <c r="AEB11" s="660"/>
      <c r="AEC11" s="660"/>
      <c r="AED11" s="660"/>
      <c r="AEE11" s="660"/>
      <c r="AEF11" s="660"/>
      <c r="AEG11" s="660"/>
      <c r="AEH11" s="660"/>
      <c r="AEI11" s="660"/>
      <c r="AEJ11" s="660"/>
      <c r="AEK11" s="660"/>
      <c r="AEL11" s="660"/>
      <c r="AEM11" s="660"/>
      <c r="AEN11" s="660"/>
      <c r="AEO11" s="660"/>
      <c r="AEP11" s="660"/>
      <c r="AEQ11" s="660"/>
      <c r="AER11" s="660"/>
      <c r="AES11" s="660"/>
      <c r="AET11" s="660"/>
      <c r="AEU11" s="660"/>
      <c r="AEV11" s="660"/>
      <c r="AEW11" s="660"/>
      <c r="AEX11" s="660"/>
      <c r="AEY11" s="660"/>
      <c r="AEZ11" s="660"/>
      <c r="AFA11" s="660"/>
      <c r="AFB11" s="660"/>
      <c r="AFC11" s="660"/>
      <c r="AFD11" s="660"/>
      <c r="AFE11" s="660"/>
      <c r="AFF11" s="660"/>
      <c r="AFG11" s="660"/>
      <c r="AFH11" s="660"/>
      <c r="AFI11" s="660"/>
      <c r="AFJ11" s="660"/>
      <c r="AFK11" s="660"/>
      <c r="AFL11" s="660"/>
      <c r="AFM11" s="660"/>
      <c r="AFN11" s="660"/>
      <c r="AFO11" s="660"/>
      <c r="AFP11" s="660"/>
      <c r="AFQ11" s="660"/>
      <c r="AFR11" s="660"/>
      <c r="AFS11" s="660"/>
      <c r="AFT11" s="660"/>
      <c r="AFU11" s="660"/>
      <c r="AFV11" s="660"/>
      <c r="AFW11" s="660"/>
      <c r="AFX11" s="660"/>
      <c r="AFY11" s="660"/>
      <c r="AFZ11" s="660"/>
      <c r="AGA11" s="660"/>
      <c r="AGB11" s="660"/>
      <c r="AGC11" s="660"/>
      <c r="AGD11" s="660"/>
      <c r="AGE11" s="660"/>
      <c r="AGF11" s="660"/>
      <c r="AGG11" s="660"/>
      <c r="AGH11" s="660"/>
      <c r="AGI11" s="660"/>
      <c r="AGJ11" s="660"/>
      <c r="AGK11" s="660"/>
      <c r="AGL11" s="660"/>
      <c r="AGM11" s="660"/>
      <c r="AGN11" s="660"/>
      <c r="AGO11" s="660"/>
      <c r="AGP11" s="660"/>
      <c r="AGQ11" s="660"/>
      <c r="AGR11" s="660"/>
      <c r="AGS11" s="660"/>
      <c r="AGT11" s="660"/>
      <c r="AGU11" s="660"/>
      <c r="AGV11" s="660"/>
      <c r="AGW11" s="660"/>
      <c r="AGX11" s="660"/>
      <c r="AGY11" s="660"/>
      <c r="AGZ11" s="660"/>
      <c r="AHA11" s="660"/>
      <c r="AHB11" s="660"/>
      <c r="AHC11" s="660"/>
      <c r="AHD11" s="660"/>
      <c r="AHE11" s="660"/>
      <c r="AHF11" s="660"/>
      <c r="AHG11" s="660"/>
      <c r="AHH11" s="660"/>
      <c r="AHI11" s="660"/>
      <c r="AHJ11" s="660"/>
      <c r="AHK11" s="660"/>
      <c r="AHL11" s="660"/>
      <c r="AHM11" s="660"/>
      <c r="AHN11" s="660"/>
      <c r="AHO11" s="660"/>
      <c r="AHP11" s="660"/>
      <c r="AHQ11" s="660"/>
      <c r="AHR11" s="660"/>
      <c r="AHS11" s="660"/>
      <c r="AHT11" s="660"/>
      <c r="AHU11" s="660"/>
      <c r="AHV11" s="660"/>
      <c r="AHW11" s="660"/>
      <c r="AHX11" s="660"/>
      <c r="AHY11" s="660"/>
      <c r="AHZ11" s="660"/>
      <c r="AIA11" s="660"/>
      <c r="AIB11" s="660"/>
      <c r="AIC11" s="660"/>
      <c r="AID11" s="660"/>
      <c r="AIE11" s="660"/>
      <c r="AIF11" s="660"/>
      <c r="AIG11" s="660"/>
      <c r="AIH11" s="660"/>
      <c r="AII11" s="660"/>
      <c r="AIJ11" s="660"/>
      <c r="AIK11" s="660"/>
      <c r="AIL11" s="660"/>
      <c r="AIM11" s="660"/>
      <c r="AIN11" s="660"/>
      <c r="AIO11" s="660"/>
      <c r="AIP11" s="660"/>
      <c r="AIQ11" s="660"/>
      <c r="AIR11" s="660"/>
      <c r="AIS11" s="660"/>
      <c r="AIT11" s="660"/>
      <c r="AIU11" s="660"/>
      <c r="AIV11" s="660"/>
      <c r="AIW11" s="660"/>
      <c r="AIX11" s="660"/>
      <c r="AIY11" s="660"/>
      <c r="AIZ11" s="660"/>
      <c r="AJA11" s="660"/>
      <c r="AJB11" s="660"/>
      <c r="AJC11" s="660"/>
      <c r="AJD11" s="660"/>
      <c r="AJE11" s="660"/>
      <c r="AJF11" s="660"/>
      <c r="AJG11" s="660"/>
      <c r="AJH11" s="660"/>
      <c r="AJI11" s="660"/>
      <c r="AJJ11" s="660"/>
      <c r="AJK11" s="660"/>
      <c r="AJL11" s="660"/>
      <c r="AJM11" s="660"/>
      <c r="AJN11" s="660"/>
      <c r="AJO11" s="660"/>
      <c r="AJP11" s="660"/>
      <c r="AJQ11" s="660"/>
      <c r="AJR11" s="660"/>
      <c r="AJS11" s="660"/>
      <c r="AJT11" s="660"/>
      <c r="AJU11" s="660"/>
      <c r="AJV11" s="660"/>
      <c r="AJW11" s="660"/>
      <c r="AJX11" s="660"/>
      <c r="AJY11" s="660"/>
      <c r="AJZ11" s="660"/>
      <c r="AKA11" s="660"/>
      <c r="AKB11" s="660"/>
      <c r="AKC11" s="660"/>
      <c r="AKD11" s="660"/>
      <c r="AKE11" s="660"/>
      <c r="AKF11" s="660"/>
      <c r="AKG11" s="660"/>
      <c r="AKH11" s="660"/>
      <c r="AKI11" s="660"/>
      <c r="AKJ11" s="660"/>
      <c r="AKK11" s="660"/>
      <c r="AKL11" s="660"/>
      <c r="AKM11" s="660"/>
      <c r="AKN11" s="660"/>
      <c r="AKO11" s="660"/>
      <c r="AKP11" s="660"/>
      <c r="AKQ11" s="660"/>
      <c r="AKR11" s="660"/>
      <c r="AKS11" s="660"/>
      <c r="AKT11" s="660"/>
      <c r="AKU11" s="660"/>
      <c r="AKV11" s="660"/>
      <c r="AKW11" s="660"/>
      <c r="AKX11" s="660"/>
      <c r="AKY11" s="660"/>
      <c r="AKZ11" s="660"/>
      <c r="ALA11" s="660"/>
      <c r="ALB11" s="660"/>
      <c r="ALC11" s="660"/>
      <c r="ALD11" s="660"/>
      <c r="ALE11" s="660"/>
      <c r="ALF11" s="660"/>
      <c r="ALG11" s="660"/>
      <c r="ALH11" s="660"/>
      <c r="ALI11" s="660"/>
      <c r="ALJ11" s="660"/>
      <c r="ALK11" s="660"/>
      <c r="ALL11" s="660"/>
      <c r="ALM11" s="660"/>
      <c r="ALN11" s="660"/>
      <c r="ALO11" s="660"/>
      <c r="ALP11" s="660"/>
      <c r="ALQ11" s="660"/>
      <c r="ALR11" s="660"/>
      <c r="ALS11" s="660"/>
      <c r="ALT11" s="660"/>
      <c r="ALU11" s="660"/>
      <c r="ALV11" s="660"/>
      <c r="ALW11" s="660"/>
      <c r="ALX11" s="660"/>
      <c r="ALY11" s="660"/>
      <c r="ALZ11" s="660"/>
      <c r="AMA11" s="660"/>
      <c r="AMB11" s="660"/>
      <c r="AMC11" s="660"/>
      <c r="AMD11" s="660"/>
      <c r="AME11" s="660"/>
      <c r="AMF11" s="660"/>
      <c r="AMG11" s="660"/>
      <c r="AMH11" s="660"/>
      <c r="AMI11" s="660"/>
      <c r="AMJ11" s="660"/>
      <c r="AMK11" s="660"/>
      <c r="AML11" s="660"/>
      <c r="AMM11" s="660"/>
      <c r="AMN11" s="660"/>
      <c r="AMO11" s="660"/>
      <c r="AMP11" s="660"/>
      <c r="AMQ11" s="660"/>
      <c r="AMR11" s="660"/>
      <c r="AMS11" s="660"/>
      <c r="AMT11" s="660"/>
      <c r="AMU11" s="660"/>
      <c r="AMV11" s="660"/>
      <c r="AMW11" s="660"/>
      <c r="AMX11" s="660"/>
      <c r="AMY11" s="660"/>
      <c r="AMZ11" s="660"/>
      <c r="ANA11" s="660"/>
      <c r="ANB11" s="660"/>
      <c r="ANC11" s="660"/>
      <c r="AND11" s="660"/>
      <c r="ANE11" s="660"/>
      <c r="ANF11" s="660"/>
      <c r="ANG11" s="660"/>
      <c r="ANH11" s="660"/>
      <c r="ANI11" s="660"/>
      <c r="ANJ11" s="660"/>
      <c r="ANK11" s="660"/>
      <c r="ANL11" s="660"/>
      <c r="ANM11" s="660"/>
      <c r="ANN11" s="660"/>
      <c r="ANO11" s="660"/>
      <c r="ANP11" s="660"/>
      <c r="ANQ11" s="660"/>
      <c r="ANR11" s="660"/>
      <c r="ANS11" s="660"/>
      <c r="ANT11" s="660"/>
      <c r="ANU11" s="660"/>
      <c r="ANV11" s="660"/>
      <c r="ANW11" s="660"/>
      <c r="ANX11" s="660"/>
      <c r="ANY11" s="660"/>
      <c r="ANZ11" s="660"/>
      <c r="AOA11" s="660"/>
      <c r="AOB11" s="660"/>
      <c r="AOC11" s="660"/>
      <c r="AOD11" s="660"/>
      <c r="AOE11" s="660"/>
      <c r="AOF11" s="660"/>
      <c r="AOG11" s="660"/>
      <c r="AOH11" s="660"/>
      <c r="AOI11" s="660"/>
      <c r="AOJ11" s="660"/>
      <c r="AOK11" s="660"/>
      <c r="AOL11" s="660"/>
      <c r="AOM11" s="660"/>
      <c r="AON11" s="660"/>
      <c r="AOO11" s="660"/>
      <c r="AOP11" s="660"/>
      <c r="AOQ11" s="660"/>
      <c r="AOR11" s="660"/>
      <c r="AOS11" s="660"/>
      <c r="AOT11" s="660"/>
      <c r="AOU11" s="660"/>
      <c r="AOV11" s="660"/>
      <c r="AOW11" s="660"/>
      <c r="AOX11" s="660"/>
      <c r="AOY11" s="660"/>
      <c r="AOZ11" s="660"/>
      <c r="APA11" s="660"/>
      <c r="APB11" s="660"/>
      <c r="APC11" s="660"/>
      <c r="APD11" s="660"/>
      <c r="APE11" s="660"/>
      <c r="APF11" s="660"/>
      <c r="APG11" s="660"/>
      <c r="APH11" s="660"/>
      <c r="API11" s="660"/>
      <c r="APJ11" s="660"/>
      <c r="APK11" s="660"/>
      <c r="APL11" s="660"/>
      <c r="APM11" s="660"/>
      <c r="APN11" s="660"/>
      <c r="APO11" s="660"/>
      <c r="APP11" s="660"/>
      <c r="APQ11" s="660"/>
      <c r="APR11" s="660"/>
      <c r="APS11" s="660"/>
      <c r="APT11" s="660"/>
      <c r="APU11" s="660"/>
      <c r="APV11" s="660"/>
      <c r="APW11" s="660"/>
      <c r="APX11" s="660"/>
      <c r="APY11" s="660"/>
      <c r="APZ11" s="660"/>
      <c r="AQA11" s="660"/>
      <c r="AQB11" s="660"/>
      <c r="AQC11" s="660"/>
      <c r="AQD11" s="660"/>
      <c r="AQE11" s="660"/>
      <c r="AQF11" s="660"/>
      <c r="AQG11" s="660"/>
      <c r="AQH11" s="660"/>
      <c r="AQI11" s="660"/>
      <c r="AQJ11" s="660"/>
      <c r="AQK11" s="660"/>
      <c r="AQL11" s="660"/>
      <c r="AQM11" s="660"/>
      <c r="AQN11" s="660"/>
      <c r="AQO11" s="660"/>
      <c r="AQP11" s="660"/>
      <c r="AQQ11" s="660"/>
      <c r="AQR11" s="660"/>
      <c r="AQS11" s="660"/>
      <c r="AQT11" s="660"/>
      <c r="AQU11" s="660"/>
      <c r="AQV11" s="660"/>
      <c r="AQW11" s="660"/>
      <c r="AQX11" s="660"/>
      <c r="AQY11" s="660"/>
      <c r="AQZ11" s="660"/>
      <c r="ARA11" s="660"/>
      <c r="ARB11" s="660"/>
      <c r="ARC11" s="660"/>
      <c r="ARD11" s="660"/>
      <c r="ARE11" s="660"/>
      <c r="ARF11" s="660"/>
      <c r="ARG11" s="660"/>
      <c r="ARH11" s="660"/>
      <c r="ARI11" s="660"/>
      <c r="ARJ11" s="660"/>
      <c r="ARK11" s="660"/>
      <c r="ARL11" s="660"/>
      <c r="ARM11" s="660"/>
      <c r="ARN11" s="660"/>
      <c r="ARO11" s="660"/>
      <c r="ARP11" s="660"/>
      <c r="ARQ11" s="660"/>
      <c r="ARR11" s="660"/>
      <c r="ARS11" s="660"/>
      <c r="ART11" s="660"/>
      <c r="ARU11" s="660"/>
      <c r="ARV11" s="660"/>
      <c r="ARW11" s="660"/>
      <c r="ARX11" s="660"/>
      <c r="ARY11" s="660"/>
      <c r="ARZ11" s="660"/>
      <c r="ASA11" s="660"/>
      <c r="ASB11" s="660"/>
      <c r="ASC11" s="660"/>
      <c r="ASD11" s="660"/>
      <c r="ASE11" s="660"/>
      <c r="ASF11" s="660"/>
      <c r="ASG11" s="660"/>
      <c r="ASH11" s="660"/>
      <c r="ASI11" s="660"/>
      <c r="ASJ11" s="660"/>
      <c r="ASK11" s="660"/>
      <c r="ASL11" s="660"/>
      <c r="ASM11" s="660"/>
      <c r="ASN11" s="660"/>
      <c r="ASO11" s="660"/>
      <c r="ASP11" s="660"/>
      <c r="ASQ11" s="660"/>
      <c r="ASR11" s="660"/>
      <c r="ASS11" s="660"/>
      <c r="AST11" s="660"/>
      <c r="ASU11" s="660"/>
      <c r="ASV11" s="660"/>
      <c r="ASW11" s="660"/>
      <c r="ASX11" s="660"/>
      <c r="ASY11" s="660"/>
      <c r="ASZ11" s="660"/>
      <c r="ATA11" s="660"/>
      <c r="ATB11" s="660"/>
      <c r="ATC11" s="660"/>
      <c r="ATD11" s="660"/>
      <c r="ATE11" s="660"/>
      <c r="ATF11" s="660"/>
      <c r="ATG11" s="660"/>
      <c r="ATH11" s="660"/>
      <c r="ATI11" s="660"/>
      <c r="ATJ11" s="660"/>
      <c r="ATK11" s="660"/>
      <c r="ATL11" s="660"/>
      <c r="ATM11" s="660"/>
      <c r="ATN11" s="660"/>
      <c r="ATO11" s="660"/>
      <c r="ATP11" s="660"/>
      <c r="ATQ11" s="660"/>
      <c r="ATR11" s="660"/>
      <c r="ATS11" s="660"/>
      <c r="ATT11" s="660"/>
      <c r="ATU11" s="660"/>
      <c r="ATV11" s="660"/>
      <c r="ATW11" s="660"/>
      <c r="ATX11" s="660"/>
      <c r="ATY11" s="660"/>
      <c r="ATZ11" s="660"/>
      <c r="AUA11" s="660"/>
      <c r="AUB11" s="660"/>
      <c r="AUC11" s="660"/>
      <c r="AUD11" s="660"/>
      <c r="AUE11" s="660"/>
      <c r="AUF11" s="660"/>
      <c r="AUG11" s="660"/>
      <c r="AUH11" s="660"/>
      <c r="AUI11" s="660"/>
      <c r="AUJ11" s="660"/>
      <c r="AUK11" s="660"/>
      <c r="AUL11" s="660"/>
      <c r="AUM11" s="660"/>
      <c r="AUN11" s="660"/>
      <c r="AUO11" s="660"/>
      <c r="AUP11" s="660"/>
      <c r="AUQ11" s="660"/>
      <c r="AUR11" s="660"/>
      <c r="AUS11" s="660"/>
      <c r="AUT11" s="660"/>
      <c r="AUU11" s="660"/>
      <c r="AUV11" s="660"/>
      <c r="AUW11" s="660"/>
      <c r="AUX11" s="660"/>
      <c r="AUY11" s="660"/>
      <c r="AUZ11" s="660"/>
      <c r="AVA11" s="660"/>
      <c r="AVB11" s="660"/>
      <c r="AVC11" s="660"/>
      <c r="AVD11" s="660"/>
      <c r="AVE11" s="660"/>
      <c r="AVF11" s="660"/>
      <c r="AVG11" s="660"/>
      <c r="AVH11" s="660"/>
      <c r="AVI11" s="660"/>
      <c r="AVJ11" s="660"/>
      <c r="AVK11" s="660"/>
      <c r="AVL11" s="660"/>
      <c r="AVM11" s="660"/>
      <c r="AVN11" s="660"/>
      <c r="AVO11" s="660"/>
      <c r="AVP11" s="660"/>
      <c r="AVQ11" s="660"/>
      <c r="AVR11" s="660"/>
      <c r="AVS11" s="660"/>
      <c r="AVT11" s="660"/>
      <c r="AVU11" s="660"/>
      <c r="AVV11" s="660"/>
      <c r="AVW11" s="660"/>
      <c r="AVX11" s="660"/>
      <c r="AVY11" s="660"/>
      <c r="AVZ11" s="660"/>
      <c r="AWA11" s="660"/>
      <c r="AWB11" s="660"/>
      <c r="AWC11" s="660"/>
      <c r="AWD11" s="660"/>
      <c r="AWE11" s="660"/>
      <c r="AWF11" s="660"/>
      <c r="AWG11" s="660"/>
      <c r="AWH11" s="660"/>
      <c r="AWI11" s="660"/>
      <c r="AWJ11" s="660"/>
      <c r="AWK11" s="660"/>
      <c r="AWL11" s="660"/>
      <c r="AWM11" s="660"/>
      <c r="AWN11" s="660"/>
      <c r="AWO11" s="660"/>
      <c r="AWP11" s="660"/>
      <c r="AWQ11" s="660"/>
      <c r="AWR11" s="660"/>
      <c r="AWS11" s="660"/>
      <c r="AWT11" s="660"/>
      <c r="AWU11" s="660"/>
      <c r="AWV11" s="660"/>
      <c r="AWW11" s="660"/>
      <c r="AWX11" s="660"/>
      <c r="AWY11" s="660"/>
      <c r="AWZ11" s="660"/>
      <c r="AXA11" s="660"/>
      <c r="AXB11" s="660"/>
      <c r="AXC11" s="660"/>
      <c r="AXD11" s="660"/>
      <c r="AXE11" s="660"/>
      <c r="AXF11" s="660"/>
      <c r="AXG11" s="660"/>
      <c r="AXH11" s="660"/>
      <c r="AXI11" s="660"/>
      <c r="AXJ11" s="660"/>
      <c r="AXK11" s="660"/>
      <c r="AXL11" s="660"/>
      <c r="AXM11" s="660"/>
      <c r="AXN11" s="660"/>
      <c r="AXO11" s="660"/>
      <c r="AXP11" s="660"/>
      <c r="AXQ11" s="660"/>
      <c r="AXR11" s="660"/>
      <c r="AXS11" s="660"/>
      <c r="AXT11" s="660"/>
      <c r="AXU11" s="660"/>
      <c r="AXV11" s="660"/>
      <c r="AXW11" s="660"/>
      <c r="AXX11" s="660"/>
      <c r="AXY11" s="660"/>
      <c r="AXZ11" s="660"/>
      <c r="AYA11" s="660"/>
      <c r="AYB11" s="660"/>
      <c r="AYC11" s="660"/>
      <c r="AYD11" s="660"/>
      <c r="AYE11" s="660"/>
      <c r="AYF11" s="660"/>
      <c r="AYG11" s="660"/>
      <c r="AYH11" s="660"/>
      <c r="AYI11" s="660"/>
      <c r="AYJ11" s="660"/>
      <c r="AYK11" s="660"/>
      <c r="AYL11" s="660"/>
      <c r="AYM11" s="660"/>
      <c r="AYN11" s="660"/>
      <c r="AYO11" s="660"/>
      <c r="AYP11" s="660"/>
      <c r="AYQ11" s="660"/>
      <c r="AYR11" s="660"/>
      <c r="AYS11" s="660"/>
      <c r="AYT11" s="660"/>
      <c r="AYU11" s="660"/>
      <c r="AYV11" s="660"/>
      <c r="AYW11" s="660"/>
      <c r="AYX11" s="660"/>
      <c r="AYY11" s="660"/>
      <c r="AYZ11" s="660"/>
      <c r="AZA11" s="660"/>
      <c r="AZB11" s="660"/>
      <c r="AZC11" s="660"/>
      <c r="AZD11" s="660"/>
      <c r="AZE11" s="660"/>
      <c r="AZF11" s="660"/>
      <c r="AZG11" s="660"/>
      <c r="AZH11" s="660"/>
      <c r="AZI11" s="660"/>
      <c r="AZJ11" s="660"/>
      <c r="AZK11" s="660"/>
      <c r="AZL11" s="660"/>
      <c r="AZM11" s="660"/>
      <c r="AZN11" s="660"/>
      <c r="AZO11" s="660"/>
      <c r="AZP11" s="660"/>
      <c r="AZQ11" s="660"/>
      <c r="AZR11" s="660"/>
      <c r="AZS11" s="660"/>
      <c r="AZT11" s="660"/>
      <c r="AZU11" s="660"/>
      <c r="AZV11" s="660"/>
      <c r="AZW11" s="660"/>
      <c r="AZX11" s="660"/>
      <c r="AZY11" s="660"/>
      <c r="AZZ11" s="660"/>
      <c r="BAA11" s="660"/>
      <c r="BAB11" s="660"/>
      <c r="BAC11" s="660"/>
      <c r="BAD11" s="660"/>
      <c r="BAE11" s="660"/>
      <c r="BAF11" s="660"/>
      <c r="BAG11" s="660"/>
      <c r="BAH11" s="660"/>
      <c r="BAI11" s="660"/>
      <c r="BAJ11" s="660"/>
      <c r="BAK11" s="660"/>
      <c r="BAL11" s="660"/>
      <c r="BAM11" s="660"/>
      <c r="BAN11" s="660"/>
      <c r="BAO11" s="660"/>
      <c r="BAP11" s="660"/>
      <c r="BAQ11" s="660"/>
      <c r="BAR11" s="660"/>
      <c r="BAS11" s="660"/>
      <c r="BAT11" s="660"/>
      <c r="BAU11" s="660"/>
      <c r="BAV11" s="660"/>
      <c r="BAW11" s="660"/>
      <c r="BAX11" s="660"/>
      <c r="BAY11" s="660"/>
      <c r="BAZ11" s="660"/>
      <c r="BBA11" s="660"/>
      <c r="BBB11" s="660"/>
      <c r="BBC11" s="660"/>
      <c r="BBD11" s="660"/>
      <c r="BBE11" s="660"/>
      <c r="BBF11" s="660"/>
      <c r="BBG11" s="660"/>
      <c r="BBH11" s="660"/>
      <c r="BBI11" s="660"/>
      <c r="BBJ11" s="660"/>
      <c r="BBK11" s="660"/>
      <c r="BBL11" s="660"/>
      <c r="BBM11" s="660"/>
      <c r="BBN11" s="660"/>
      <c r="BBO11" s="660"/>
      <c r="BBP11" s="660"/>
      <c r="BBQ11" s="660"/>
      <c r="BBR11" s="660"/>
      <c r="BBS11" s="660"/>
      <c r="BBT11" s="660"/>
      <c r="BBU11" s="660"/>
      <c r="BBV11" s="660"/>
      <c r="BBW11" s="660"/>
      <c r="BBX11" s="660"/>
      <c r="BBY11" s="660"/>
      <c r="BBZ11" s="660"/>
      <c r="BCA11" s="660"/>
      <c r="BCB11" s="660"/>
      <c r="BCC11" s="660"/>
      <c r="BCD11" s="660"/>
      <c r="BCE11" s="660"/>
      <c r="BCF11" s="660"/>
      <c r="BCG11" s="660"/>
      <c r="BCH11" s="660"/>
      <c r="BCI11" s="660"/>
      <c r="BCJ11" s="660"/>
      <c r="BCK11" s="660"/>
      <c r="BCL11" s="660"/>
      <c r="BCM11" s="660"/>
      <c r="BCN11" s="660"/>
      <c r="BCO11" s="660"/>
      <c r="BCP11" s="660"/>
      <c r="BCQ11" s="660"/>
      <c r="BCR11" s="660"/>
      <c r="BCS11" s="660"/>
      <c r="BCT11" s="660"/>
      <c r="BCU11" s="660"/>
      <c r="BCV11" s="660"/>
      <c r="BCW11" s="660"/>
      <c r="BCX11" s="660"/>
      <c r="BCY11" s="660"/>
      <c r="BCZ11" s="660"/>
      <c r="BDA11" s="660"/>
      <c r="BDB11" s="660"/>
      <c r="BDC11" s="660"/>
      <c r="BDD11" s="660"/>
      <c r="BDE11" s="660"/>
      <c r="BDF11" s="660"/>
      <c r="BDG11" s="660"/>
      <c r="BDH11" s="660"/>
      <c r="BDI11" s="660"/>
      <c r="BDJ11" s="660"/>
      <c r="BDK11" s="660"/>
      <c r="BDL11" s="660"/>
      <c r="BDM11" s="660"/>
      <c r="BDN11" s="660"/>
      <c r="BDO11" s="660"/>
      <c r="BDP11" s="660"/>
      <c r="BDQ11" s="660"/>
      <c r="BDR11" s="660"/>
      <c r="BDS11" s="660"/>
      <c r="BDT11" s="660"/>
      <c r="BDU11" s="660"/>
      <c r="BDV11" s="660"/>
      <c r="BDW11" s="660"/>
      <c r="BDX11" s="660"/>
      <c r="BDY11" s="660"/>
      <c r="BDZ11" s="660"/>
      <c r="BEA11" s="660"/>
      <c r="BEB11" s="660"/>
      <c r="BEC11" s="660"/>
      <c r="BED11" s="660"/>
      <c r="BEE11" s="660"/>
      <c r="BEF11" s="660"/>
      <c r="BEG11" s="660"/>
      <c r="BEH11" s="660"/>
      <c r="BEI11" s="660"/>
      <c r="BEJ11" s="660"/>
      <c r="BEK11" s="660"/>
      <c r="BEL11" s="660"/>
      <c r="BEM11" s="660"/>
      <c r="BEN11" s="660"/>
      <c r="BEO11" s="660"/>
      <c r="BEP11" s="660"/>
      <c r="BEQ11" s="660"/>
      <c r="BER11" s="660"/>
      <c r="BES11" s="660"/>
      <c r="BET11" s="660"/>
      <c r="BEU11" s="660"/>
      <c r="BEV11" s="660"/>
      <c r="BEW11" s="660"/>
      <c r="BEX11" s="660"/>
      <c r="BEY11" s="660"/>
      <c r="BEZ11" s="660"/>
      <c r="BFA11" s="660"/>
      <c r="BFB11" s="660"/>
      <c r="BFC11" s="660"/>
      <c r="BFD11" s="660"/>
      <c r="BFE11" s="660"/>
      <c r="BFF11" s="660"/>
      <c r="BFG11" s="660"/>
      <c r="BFH11" s="660"/>
      <c r="BFI11" s="660"/>
      <c r="BFJ11" s="660"/>
      <c r="BFK11" s="660"/>
      <c r="BFL11" s="660"/>
      <c r="BFM11" s="660"/>
      <c r="BFN11" s="660"/>
      <c r="BFO11" s="660"/>
      <c r="BFP11" s="660"/>
      <c r="BFQ11" s="660"/>
      <c r="BFR11" s="660"/>
      <c r="BFS11" s="660"/>
      <c r="BFT11" s="660"/>
      <c r="BFU11" s="660"/>
      <c r="BFV11" s="660"/>
      <c r="BFW11" s="660"/>
      <c r="BFX11" s="660"/>
      <c r="BFY11" s="660"/>
      <c r="BFZ11" s="660"/>
      <c r="BGA11" s="660"/>
      <c r="BGB11" s="660"/>
      <c r="BGC11" s="660"/>
      <c r="BGD11" s="660"/>
      <c r="BGE11" s="660"/>
      <c r="BGF11" s="660"/>
      <c r="BGG11" s="660"/>
      <c r="BGH11" s="660"/>
      <c r="BGI11" s="660"/>
      <c r="BGJ11" s="660"/>
      <c r="BGK11" s="660"/>
      <c r="BGL11" s="660"/>
      <c r="BGM11" s="660"/>
      <c r="BGN11" s="660"/>
      <c r="BGO11" s="660"/>
      <c r="BGP11" s="660"/>
      <c r="BGQ11" s="660"/>
      <c r="BGR11" s="660"/>
      <c r="BGS11" s="660"/>
      <c r="BGT11" s="660"/>
      <c r="BGU11" s="660"/>
      <c r="BGV11" s="660"/>
      <c r="BGW11" s="660"/>
      <c r="BGX11" s="660"/>
      <c r="BGY11" s="660"/>
      <c r="BGZ11" s="660"/>
      <c r="BHA11" s="660"/>
      <c r="BHB11" s="660"/>
      <c r="BHC11" s="660"/>
      <c r="BHD11" s="660"/>
      <c r="BHE11" s="660"/>
      <c r="BHF11" s="660"/>
      <c r="BHG11" s="660"/>
      <c r="BHH11" s="660"/>
      <c r="BHI11" s="660"/>
      <c r="BHJ11" s="660"/>
      <c r="BHK11" s="660"/>
      <c r="BHL11" s="660"/>
      <c r="BHM11" s="660"/>
      <c r="BHN11" s="660"/>
      <c r="BHO11" s="660"/>
      <c r="BHP11" s="660"/>
      <c r="BHQ11" s="660"/>
      <c r="BHR11" s="660"/>
      <c r="BHS11" s="660"/>
      <c r="BHT11" s="660"/>
      <c r="BHU11" s="660"/>
      <c r="BHV11" s="660"/>
      <c r="BHW11" s="660"/>
      <c r="BHX11" s="660"/>
      <c r="BHY11" s="660"/>
      <c r="BHZ11" s="660"/>
      <c r="BIA11" s="660"/>
      <c r="BIB11" s="660"/>
      <c r="BIC11" s="660"/>
      <c r="BID11" s="660"/>
      <c r="BIE11" s="660"/>
      <c r="BIF11" s="660"/>
      <c r="BIG11" s="660"/>
      <c r="BIH11" s="660"/>
      <c r="BII11" s="660"/>
      <c r="BIJ11" s="660"/>
      <c r="BIK11" s="660"/>
      <c r="BIL11" s="660"/>
      <c r="BIM11" s="660"/>
      <c r="BIN11" s="660"/>
      <c r="BIO11" s="660"/>
      <c r="BIP11" s="660"/>
      <c r="BIQ11" s="660"/>
      <c r="BIR11" s="660"/>
      <c r="BIS11" s="660"/>
      <c r="BIT11" s="660"/>
      <c r="BIU11" s="660"/>
      <c r="BIV11" s="660"/>
      <c r="BIW11" s="660"/>
      <c r="BIX11" s="660"/>
      <c r="BIY11" s="660"/>
      <c r="BIZ11" s="660"/>
      <c r="BJA11" s="660"/>
      <c r="BJB11" s="660"/>
      <c r="BJC11" s="660"/>
      <c r="BJD11" s="660"/>
      <c r="BJE11" s="660"/>
      <c r="BJF11" s="660"/>
      <c r="BJG11" s="660"/>
      <c r="BJH11" s="660"/>
      <c r="BJI11" s="660"/>
      <c r="BJJ11" s="660"/>
      <c r="BJK11" s="660"/>
      <c r="BJL11" s="660"/>
      <c r="BJM11" s="660"/>
      <c r="BJN11" s="660"/>
      <c r="BJO11" s="660"/>
      <c r="BJP11" s="660"/>
      <c r="BJQ11" s="660"/>
      <c r="BJR11" s="660"/>
      <c r="BJS11" s="660"/>
      <c r="BJT11" s="660"/>
      <c r="BJU11" s="660"/>
      <c r="BJV11" s="660"/>
      <c r="BJW11" s="660"/>
      <c r="BJX11" s="660"/>
      <c r="BJY11" s="660"/>
      <c r="BJZ11" s="660"/>
      <c r="BKA11" s="660"/>
      <c r="BKB11" s="660"/>
      <c r="BKC11" s="660"/>
      <c r="BKD11" s="660"/>
      <c r="BKE11" s="660"/>
      <c r="BKF11" s="660"/>
      <c r="BKG11" s="660"/>
      <c r="BKH11" s="660"/>
      <c r="BKI11" s="660"/>
      <c r="BKJ11" s="660"/>
      <c r="BKK11" s="660"/>
      <c r="BKL11" s="660"/>
      <c r="BKM11" s="660"/>
      <c r="BKN11" s="660"/>
      <c r="BKO11" s="660"/>
      <c r="BKP11" s="660"/>
      <c r="BKQ11" s="660"/>
      <c r="BKR11" s="660"/>
      <c r="BKS11" s="660"/>
      <c r="BKT11" s="660"/>
      <c r="BKU11" s="660"/>
      <c r="BKV11" s="660"/>
      <c r="BKW11" s="660"/>
      <c r="BKX11" s="660"/>
      <c r="BKY11" s="660"/>
      <c r="BKZ11" s="660"/>
      <c r="BLA11" s="660"/>
      <c r="BLB11" s="660"/>
      <c r="BLC11" s="660"/>
      <c r="BLD11" s="660"/>
      <c r="BLE11" s="660"/>
      <c r="BLF11" s="660"/>
      <c r="BLG11" s="660"/>
      <c r="BLH11" s="660"/>
      <c r="BLI11" s="660"/>
      <c r="BLJ11" s="660"/>
      <c r="BLK11" s="660"/>
      <c r="BLL11" s="660"/>
      <c r="BLM11" s="660"/>
      <c r="BLN11" s="660"/>
      <c r="BLO11" s="660"/>
      <c r="BLP11" s="660"/>
      <c r="BLQ11" s="660"/>
      <c r="BLR11" s="660"/>
      <c r="BLS11" s="660"/>
      <c r="BLT11" s="660"/>
      <c r="BLU11" s="660"/>
      <c r="BLV11" s="660"/>
      <c r="BLW11" s="660"/>
      <c r="BLX11" s="660"/>
      <c r="BLY11" s="660"/>
      <c r="BLZ11" s="660"/>
      <c r="BMA11" s="660"/>
      <c r="BMB11" s="660"/>
      <c r="BMC11" s="660"/>
      <c r="BMD11" s="660"/>
      <c r="BME11" s="660"/>
      <c r="BMF11" s="660"/>
      <c r="BMG11" s="660"/>
      <c r="BMH11" s="660"/>
      <c r="BMI11" s="660"/>
      <c r="BMJ11" s="660"/>
      <c r="BMK11" s="660"/>
      <c r="BML11" s="660"/>
      <c r="BMM11" s="660"/>
      <c r="BMN11" s="660"/>
      <c r="BMO11" s="660"/>
      <c r="BMP11" s="660"/>
      <c r="BMQ11" s="660"/>
      <c r="BMR11" s="660"/>
      <c r="BMS11" s="660"/>
      <c r="BMT11" s="660"/>
      <c r="BMU11" s="660"/>
      <c r="BMV11" s="660"/>
      <c r="BMW11" s="660"/>
      <c r="BMX11" s="660"/>
      <c r="BMY11" s="660"/>
      <c r="BMZ11" s="660"/>
      <c r="BNA11" s="660"/>
      <c r="BNB11" s="660"/>
      <c r="BNC11" s="660"/>
      <c r="BND11" s="660"/>
      <c r="BNE11" s="660"/>
      <c r="BNF11" s="660"/>
      <c r="BNG11" s="660"/>
      <c r="BNH11" s="660"/>
      <c r="BNI11" s="660"/>
      <c r="BNJ11" s="660"/>
      <c r="BNK11" s="660"/>
      <c r="BNL11" s="660"/>
      <c r="BNM11" s="660"/>
      <c r="BNN11" s="660"/>
      <c r="BNO11" s="660"/>
      <c r="BNP11" s="660"/>
      <c r="BNQ11" s="660"/>
      <c r="BNR11" s="660"/>
      <c r="BNS11" s="660"/>
      <c r="BNT11" s="660"/>
      <c r="BNU11" s="660"/>
      <c r="BNV11" s="660"/>
      <c r="BNW11" s="660"/>
      <c r="BNX11" s="660"/>
      <c r="BNY11" s="660"/>
      <c r="BNZ11" s="660"/>
      <c r="BOA11" s="660"/>
      <c r="BOB11" s="660"/>
      <c r="BOC11" s="660"/>
      <c r="BOD11" s="660"/>
      <c r="BOE11" s="660"/>
      <c r="BOF11" s="660"/>
      <c r="BOG11" s="660"/>
      <c r="BOH11" s="660"/>
      <c r="BOI11" s="660"/>
      <c r="BOJ11" s="660"/>
      <c r="BOK11" s="660"/>
      <c r="BOL11" s="660"/>
      <c r="BOM11" s="660"/>
      <c r="BON11" s="660"/>
      <c r="BOO11" s="660"/>
      <c r="BOP11" s="660"/>
      <c r="BOQ11" s="660"/>
      <c r="BOR11" s="660"/>
      <c r="BOS11" s="660"/>
      <c r="BOT11" s="660"/>
      <c r="BOU11" s="660"/>
      <c r="BOV11" s="660"/>
      <c r="BOW11" s="660"/>
      <c r="BOX11" s="660"/>
      <c r="BOY11" s="660"/>
      <c r="BOZ11" s="660"/>
      <c r="BPA11" s="660"/>
      <c r="BPB11" s="660"/>
      <c r="BPC11" s="660"/>
      <c r="BPD11" s="660"/>
      <c r="BPE11" s="660"/>
      <c r="BPF11" s="660"/>
      <c r="BPG11" s="660"/>
      <c r="BPH11" s="660"/>
      <c r="BPI11" s="660"/>
      <c r="BPJ11" s="660"/>
      <c r="BPK11" s="660"/>
      <c r="BPL11" s="660"/>
      <c r="BPM11" s="660"/>
      <c r="BPN11" s="660"/>
      <c r="BPO11" s="660"/>
      <c r="BPP11" s="660"/>
      <c r="BPQ11" s="660"/>
      <c r="BPR11" s="660"/>
      <c r="BPS11" s="660"/>
      <c r="BPT11" s="660"/>
      <c r="BPU11" s="660"/>
      <c r="BPV11" s="660"/>
      <c r="BPW11" s="660"/>
      <c r="BPX11" s="660"/>
      <c r="BPY11" s="660"/>
      <c r="BPZ11" s="660"/>
      <c r="BQA11" s="660"/>
      <c r="BQB11" s="660"/>
      <c r="BQC11" s="660"/>
      <c r="BQD11" s="660"/>
      <c r="BQE11" s="660"/>
      <c r="BQF11" s="660"/>
      <c r="BQG11" s="660"/>
      <c r="BQH11" s="660"/>
      <c r="BQI11" s="660"/>
      <c r="BQJ11" s="660"/>
      <c r="BQK11" s="660"/>
      <c r="BQL11" s="660"/>
      <c r="BQM11" s="660"/>
      <c r="BQN11" s="660"/>
      <c r="BQO11" s="660"/>
      <c r="BQP11" s="660"/>
      <c r="BQQ11" s="660"/>
      <c r="BQR11" s="660"/>
      <c r="BQS11" s="660"/>
      <c r="BQT11" s="660"/>
      <c r="BQU11" s="660"/>
      <c r="BQV11" s="660"/>
      <c r="BQW11" s="660"/>
      <c r="BQX11" s="660"/>
      <c r="BQY11" s="660"/>
      <c r="BQZ11" s="660"/>
      <c r="BRA11" s="660"/>
      <c r="BRB11" s="660"/>
      <c r="BRC11" s="660"/>
      <c r="BRD11" s="660"/>
      <c r="BRE11" s="660"/>
      <c r="BRF11" s="660"/>
      <c r="BRG11" s="660"/>
      <c r="BRH11" s="660"/>
      <c r="BRI11" s="660"/>
      <c r="BRJ11" s="660"/>
      <c r="BRK11" s="660"/>
      <c r="BRL11" s="660"/>
      <c r="BRM11" s="660"/>
      <c r="BRN11" s="660"/>
      <c r="BRO11" s="660"/>
      <c r="BRP11" s="660"/>
      <c r="BRQ11" s="660"/>
      <c r="BRR11" s="660"/>
      <c r="BRS11" s="660"/>
      <c r="BRT11" s="660"/>
      <c r="BRU11" s="660"/>
      <c r="BRV11" s="660"/>
      <c r="BRW11" s="660"/>
      <c r="BRX11" s="660"/>
      <c r="BRY11" s="660"/>
      <c r="BRZ11" s="660"/>
      <c r="BSA11" s="660"/>
      <c r="BSB11" s="660"/>
      <c r="BSC11" s="660"/>
      <c r="BSD11" s="660"/>
      <c r="BSE11" s="660"/>
      <c r="BSF11" s="660"/>
      <c r="BSG11" s="660"/>
      <c r="BSH11" s="660"/>
      <c r="BSI11" s="660"/>
      <c r="BSJ11" s="660"/>
      <c r="BSK11" s="660"/>
      <c r="BSL11" s="660"/>
      <c r="BSM11" s="660"/>
      <c r="BSN11" s="660"/>
      <c r="BSO11" s="660"/>
      <c r="BSP11" s="660"/>
      <c r="BSQ11" s="660"/>
      <c r="BSR11" s="660"/>
      <c r="BSS11" s="660"/>
      <c r="BST11" s="660"/>
      <c r="BSU11" s="660"/>
      <c r="BSV11" s="660"/>
      <c r="BSW11" s="660"/>
      <c r="BSX11" s="660"/>
      <c r="BSY11" s="660"/>
      <c r="BSZ11" s="660"/>
      <c r="BTA11" s="660"/>
      <c r="BTB11" s="660"/>
      <c r="BTC11" s="660"/>
      <c r="BTD11" s="660"/>
      <c r="BTE11" s="660"/>
      <c r="BTF11" s="660"/>
      <c r="BTG11" s="660"/>
      <c r="BTH11" s="660"/>
      <c r="BTI11" s="660"/>
      <c r="BTJ11" s="660"/>
      <c r="BTK11" s="660"/>
      <c r="BTL11" s="660"/>
      <c r="BTM11" s="660"/>
      <c r="BTN11" s="660"/>
      <c r="BTO11" s="660"/>
      <c r="BTP11" s="660"/>
      <c r="BTQ11" s="660"/>
      <c r="BTR11" s="660"/>
      <c r="BTS11" s="660"/>
      <c r="BTT11" s="660"/>
      <c r="BTU11" s="660"/>
      <c r="BTV11" s="660"/>
      <c r="BTW11" s="660"/>
      <c r="BTX11" s="660"/>
      <c r="BTY11" s="660"/>
      <c r="BTZ11" s="660"/>
      <c r="BUA11" s="660"/>
      <c r="BUB11" s="660"/>
      <c r="BUC11" s="660"/>
      <c r="BUD11" s="660"/>
      <c r="BUE11" s="660"/>
      <c r="BUF11" s="660"/>
      <c r="BUG11" s="660"/>
      <c r="BUH11" s="660"/>
      <c r="BUI11" s="660"/>
      <c r="BUJ11" s="660"/>
      <c r="BUK11" s="660"/>
      <c r="BUL11" s="660"/>
      <c r="BUM11" s="660"/>
      <c r="BUN11" s="660"/>
      <c r="BUO11" s="660"/>
      <c r="BUP11" s="660"/>
      <c r="BUQ11" s="660"/>
      <c r="BUR11" s="660"/>
      <c r="BUS11" s="660"/>
      <c r="BUT11" s="660"/>
      <c r="BUU11" s="660"/>
      <c r="BUV11" s="660"/>
      <c r="BUW11" s="660"/>
      <c r="BUX11" s="660"/>
      <c r="BUY11" s="660"/>
      <c r="BUZ11" s="660"/>
      <c r="BVA11" s="660"/>
      <c r="BVB11" s="660"/>
      <c r="BVC11" s="660"/>
      <c r="BVD11" s="660"/>
      <c r="BVE11" s="660"/>
      <c r="BVF11" s="660"/>
      <c r="BVG11" s="660"/>
      <c r="BVH11" s="660"/>
      <c r="BVI11" s="660"/>
      <c r="BVJ11" s="660"/>
      <c r="BVK11" s="660"/>
      <c r="BVL11" s="660"/>
      <c r="BVM11" s="660"/>
      <c r="BVN11" s="660"/>
      <c r="BVO11" s="660"/>
      <c r="BVP11" s="660"/>
      <c r="BVQ11" s="660"/>
      <c r="BVR11" s="660"/>
      <c r="BVS11" s="660"/>
      <c r="BVT11" s="660"/>
      <c r="BVU11" s="660"/>
      <c r="BVV11" s="660"/>
      <c r="BVW11" s="660"/>
      <c r="BVX11" s="660"/>
      <c r="BVY11" s="660"/>
      <c r="BVZ11" s="660"/>
      <c r="BWA11" s="660"/>
      <c r="BWB11" s="660"/>
      <c r="BWC11" s="660"/>
      <c r="BWD11" s="660"/>
      <c r="BWE11" s="660"/>
      <c r="BWF11" s="660"/>
      <c r="BWG11" s="660"/>
      <c r="BWH11" s="660"/>
      <c r="BWI11" s="660"/>
      <c r="BWJ11" s="660"/>
      <c r="BWK11" s="660"/>
      <c r="BWL11" s="660"/>
      <c r="BWM11" s="660"/>
      <c r="BWN11" s="660"/>
      <c r="BWO11" s="660"/>
      <c r="BWP11" s="660"/>
      <c r="BWQ11" s="660"/>
      <c r="BWR11" s="660"/>
      <c r="BWS11" s="660"/>
      <c r="BWT11" s="660"/>
      <c r="BWU11" s="660"/>
      <c r="BWV11" s="660"/>
      <c r="BWW11" s="660"/>
      <c r="BWX11" s="660"/>
      <c r="BWY11" s="660"/>
      <c r="BWZ11" s="660"/>
      <c r="BXA11" s="660"/>
      <c r="BXB11" s="660"/>
      <c r="BXC11" s="660"/>
      <c r="BXD11" s="660"/>
      <c r="BXE11" s="660"/>
      <c r="BXF11" s="660"/>
      <c r="BXG11" s="660"/>
      <c r="BXH11" s="660"/>
      <c r="BXI11" s="660"/>
      <c r="BXJ11" s="660"/>
      <c r="BXK11" s="660"/>
      <c r="BXL11" s="660"/>
      <c r="BXM11" s="660"/>
      <c r="BXN11" s="660"/>
      <c r="BXO11" s="660"/>
      <c r="BXP11" s="660"/>
      <c r="BXQ11" s="660"/>
      <c r="BXR11" s="660"/>
      <c r="BXS11" s="660"/>
      <c r="BXT11" s="660"/>
      <c r="BXU11" s="660"/>
      <c r="BXV11" s="660"/>
      <c r="BXW11" s="660"/>
      <c r="BXX11" s="660"/>
      <c r="BXY11" s="660"/>
      <c r="BXZ11" s="660"/>
      <c r="BYA11" s="660"/>
      <c r="BYB11" s="660"/>
      <c r="BYC11" s="660"/>
      <c r="BYD11" s="660"/>
      <c r="BYE11" s="660"/>
      <c r="BYF11" s="660"/>
      <c r="BYG11" s="660"/>
      <c r="BYH11" s="660"/>
      <c r="BYI11" s="660"/>
      <c r="BYJ11" s="660"/>
      <c r="BYK11" s="660"/>
      <c r="BYL11" s="660"/>
      <c r="BYM11" s="660"/>
      <c r="BYN11" s="660"/>
      <c r="BYO11" s="660"/>
      <c r="BYP11" s="660"/>
      <c r="BYQ11" s="660"/>
      <c r="BYR11" s="660"/>
      <c r="BYS11" s="660"/>
      <c r="BYT11" s="660"/>
      <c r="BYU11" s="660"/>
      <c r="BYV11" s="660"/>
      <c r="BYW11" s="660"/>
      <c r="BYX11" s="660"/>
      <c r="BYY11" s="660"/>
      <c r="BYZ11" s="660"/>
      <c r="BZA11" s="660"/>
      <c r="BZB11" s="660"/>
      <c r="BZC11" s="660"/>
      <c r="BZD11" s="660"/>
      <c r="BZE11" s="660"/>
      <c r="BZF11" s="660"/>
      <c r="BZG11" s="660"/>
      <c r="BZH11" s="660"/>
      <c r="BZI11" s="660"/>
      <c r="BZJ11" s="660"/>
      <c r="BZK11" s="660"/>
      <c r="BZL11" s="660"/>
      <c r="BZM11" s="660"/>
      <c r="BZN11" s="660"/>
      <c r="BZO11" s="660"/>
      <c r="BZP11" s="660"/>
      <c r="BZQ11" s="660"/>
      <c r="BZR11" s="660"/>
      <c r="BZS11" s="660"/>
      <c r="BZT11" s="660"/>
      <c r="BZU11" s="660"/>
      <c r="BZV11" s="660"/>
      <c r="BZW11" s="660"/>
      <c r="BZX11" s="660"/>
      <c r="BZY11" s="660"/>
      <c r="BZZ11" s="660"/>
      <c r="CAA11" s="660"/>
      <c r="CAB11" s="660"/>
      <c r="CAC11" s="660"/>
      <c r="CAD11" s="660"/>
      <c r="CAE11" s="660"/>
      <c r="CAF11" s="660"/>
      <c r="CAG11" s="660"/>
      <c r="CAH11" s="660"/>
      <c r="CAI11" s="660"/>
      <c r="CAJ11" s="660"/>
      <c r="CAK11" s="660"/>
      <c r="CAL11" s="660"/>
      <c r="CAM11" s="660"/>
      <c r="CAN11" s="660"/>
      <c r="CAO11" s="660"/>
      <c r="CAP11" s="660"/>
      <c r="CAQ11" s="660"/>
      <c r="CAR11" s="660"/>
      <c r="CAS11" s="660"/>
      <c r="CAT11" s="660"/>
      <c r="CAU11" s="660"/>
      <c r="CAV11" s="660"/>
      <c r="CAW11" s="660"/>
      <c r="CAX11" s="660"/>
      <c r="CAY11" s="660"/>
      <c r="CAZ11" s="660"/>
      <c r="CBA11" s="660"/>
      <c r="CBB11" s="660"/>
      <c r="CBC11" s="660"/>
      <c r="CBD11" s="660"/>
      <c r="CBE11" s="660"/>
      <c r="CBF11" s="660"/>
      <c r="CBG11" s="660"/>
      <c r="CBH11" s="660"/>
      <c r="CBI11" s="660"/>
      <c r="CBJ11" s="660"/>
      <c r="CBK11" s="660"/>
      <c r="CBL11" s="660"/>
      <c r="CBM11" s="660"/>
      <c r="CBN11" s="660"/>
      <c r="CBO11" s="660"/>
      <c r="CBP11" s="660"/>
      <c r="CBQ11" s="660"/>
      <c r="CBR11" s="660"/>
      <c r="CBS11" s="660"/>
      <c r="CBT11" s="660"/>
      <c r="CBU11" s="660"/>
      <c r="CBV11" s="660"/>
      <c r="CBW11" s="660"/>
      <c r="CBX11" s="660"/>
      <c r="CBY11" s="660"/>
      <c r="CBZ11" s="660"/>
      <c r="CCA11" s="660"/>
      <c r="CCB11" s="660"/>
      <c r="CCC11" s="660"/>
      <c r="CCD11" s="660"/>
      <c r="CCE11" s="660"/>
      <c r="CCF11" s="660"/>
      <c r="CCG11" s="660"/>
      <c r="CCH11" s="660"/>
      <c r="CCI11" s="660"/>
      <c r="CCJ11" s="660"/>
      <c r="CCK11" s="660"/>
      <c r="CCL11" s="660"/>
      <c r="CCM11" s="660"/>
      <c r="CCN11" s="660"/>
      <c r="CCO11" s="660"/>
      <c r="CCP11" s="660"/>
      <c r="CCQ11" s="660"/>
      <c r="CCR11" s="660"/>
      <c r="CCS11" s="660"/>
      <c r="CCT11" s="660"/>
      <c r="CCU11" s="660"/>
      <c r="CCV11" s="660"/>
      <c r="CCW11" s="660"/>
      <c r="CCX11" s="660"/>
      <c r="CCY11" s="660"/>
      <c r="CCZ11" s="660"/>
      <c r="CDA11" s="660"/>
      <c r="CDB11" s="660"/>
      <c r="CDC11" s="660"/>
      <c r="CDD11" s="660"/>
      <c r="CDE11" s="660"/>
      <c r="CDF11" s="660"/>
      <c r="CDG11" s="660"/>
      <c r="CDH11" s="660"/>
      <c r="CDI11" s="660"/>
      <c r="CDJ11" s="660"/>
      <c r="CDK11" s="660"/>
      <c r="CDL11" s="660"/>
      <c r="CDM11" s="660"/>
      <c r="CDN11" s="660"/>
      <c r="CDO11" s="660"/>
      <c r="CDP11" s="660"/>
      <c r="CDQ11" s="660"/>
      <c r="CDR11" s="660"/>
      <c r="CDS11" s="660"/>
      <c r="CDT11" s="660"/>
      <c r="CDU11" s="660"/>
      <c r="CDV11" s="660"/>
      <c r="CDW11" s="660"/>
      <c r="CDX11" s="660"/>
      <c r="CDY11" s="660"/>
      <c r="CDZ11" s="660"/>
      <c r="CEA11" s="660"/>
      <c r="CEB11" s="660"/>
      <c r="CEC11" s="660"/>
      <c r="CED11" s="660"/>
      <c r="CEE11" s="660"/>
      <c r="CEF11" s="660"/>
      <c r="CEG11" s="660"/>
      <c r="CEH11" s="660"/>
      <c r="CEI11" s="660"/>
      <c r="CEJ11" s="660"/>
      <c r="CEK11" s="660"/>
      <c r="CEL11" s="660"/>
      <c r="CEM11" s="660"/>
      <c r="CEN11" s="660"/>
      <c r="CEO11" s="660"/>
      <c r="CEP11" s="660"/>
      <c r="CEQ11" s="660"/>
      <c r="CER11" s="660"/>
      <c r="CES11" s="660"/>
      <c r="CET11" s="660"/>
      <c r="CEU11" s="660"/>
      <c r="CEV11" s="660"/>
      <c r="CEW11" s="660"/>
      <c r="CEX11" s="660"/>
      <c r="CEY11" s="660"/>
      <c r="CEZ11" s="660"/>
      <c r="CFA11" s="660"/>
      <c r="CFB11" s="660"/>
      <c r="CFC11" s="660"/>
      <c r="CFD11" s="660"/>
      <c r="CFE11" s="660"/>
      <c r="CFF11" s="660"/>
      <c r="CFG11" s="660"/>
      <c r="CFH11" s="660"/>
      <c r="CFI11" s="660"/>
      <c r="CFJ11" s="660"/>
      <c r="CFK11" s="660"/>
      <c r="CFL11" s="660"/>
      <c r="CFM11" s="660"/>
      <c r="CFN11" s="660"/>
      <c r="CFO11" s="660"/>
      <c r="CFP11" s="660"/>
      <c r="CFQ11" s="660"/>
      <c r="CFR11" s="660"/>
      <c r="CFS11" s="660"/>
      <c r="CFT11" s="660"/>
      <c r="CFU11" s="660"/>
      <c r="CFV11" s="660"/>
      <c r="CFW11" s="660"/>
      <c r="CFX11" s="660"/>
      <c r="CFY11" s="660"/>
      <c r="CFZ11" s="660"/>
      <c r="CGA11" s="660"/>
      <c r="CGB11" s="660"/>
      <c r="CGC11" s="660"/>
      <c r="CGD11" s="660"/>
      <c r="CGE11" s="660"/>
      <c r="CGF11" s="660"/>
      <c r="CGG11" s="660"/>
      <c r="CGH11" s="660"/>
      <c r="CGI11" s="660"/>
      <c r="CGJ11" s="660"/>
      <c r="CGK11" s="660"/>
      <c r="CGL11" s="660"/>
      <c r="CGM11" s="660"/>
      <c r="CGN11" s="660"/>
      <c r="CGO11" s="660"/>
      <c r="CGP11" s="660"/>
      <c r="CGQ11" s="660"/>
      <c r="CGR11" s="660"/>
      <c r="CGS11" s="660"/>
      <c r="CGT11" s="660"/>
      <c r="CGU11" s="660"/>
      <c r="CGV11" s="660"/>
      <c r="CGW11" s="660"/>
      <c r="CGX11" s="660"/>
      <c r="CGY11" s="660"/>
      <c r="CGZ11" s="660"/>
      <c r="CHA11" s="660"/>
      <c r="CHB11" s="660"/>
      <c r="CHC11" s="660"/>
      <c r="CHD11" s="660"/>
      <c r="CHE11" s="660"/>
      <c r="CHF11" s="660"/>
      <c r="CHG11" s="660"/>
      <c r="CHH11" s="660"/>
      <c r="CHI11" s="660"/>
      <c r="CHJ11" s="660"/>
      <c r="CHK11" s="660"/>
      <c r="CHL11" s="660"/>
      <c r="CHM11" s="660"/>
      <c r="CHN11" s="660"/>
      <c r="CHO11" s="660"/>
      <c r="CHP11" s="660"/>
      <c r="CHQ11" s="660"/>
      <c r="CHR11" s="660"/>
      <c r="CHS11" s="660"/>
      <c r="CHT11" s="660"/>
      <c r="CHU11" s="660"/>
      <c r="CHV11" s="660"/>
      <c r="CHW11" s="660"/>
      <c r="CHX11" s="660"/>
      <c r="CHY11" s="660"/>
      <c r="CHZ11" s="660"/>
      <c r="CIA11" s="660"/>
      <c r="CIB11" s="660"/>
      <c r="CIC11" s="660"/>
      <c r="CID11" s="660"/>
      <c r="CIE11" s="660"/>
      <c r="CIF11" s="660"/>
      <c r="CIG11" s="660"/>
      <c r="CIH11" s="660"/>
      <c r="CII11" s="660"/>
      <c r="CIJ11" s="660"/>
      <c r="CIK11" s="660"/>
      <c r="CIL11" s="660"/>
      <c r="CIM11" s="660"/>
      <c r="CIN11" s="660"/>
      <c r="CIO11" s="660"/>
      <c r="CIP11" s="660"/>
      <c r="CIQ11" s="660"/>
      <c r="CIR11" s="660"/>
      <c r="CIS11" s="660"/>
      <c r="CIT11" s="660"/>
      <c r="CIU11" s="660"/>
      <c r="CIV11" s="660"/>
      <c r="CIW11" s="660"/>
      <c r="CIX11" s="660"/>
      <c r="CIY11" s="660"/>
      <c r="CIZ11" s="660"/>
      <c r="CJA11" s="660"/>
      <c r="CJB11" s="660"/>
      <c r="CJC11" s="660"/>
      <c r="CJD11" s="660"/>
      <c r="CJE11" s="660"/>
      <c r="CJF11" s="660"/>
      <c r="CJG11" s="660"/>
      <c r="CJH11" s="660"/>
      <c r="CJI11" s="660"/>
      <c r="CJJ11" s="660"/>
      <c r="CJK11" s="660"/>
      <c r="CJL11" s="660"/>
      <c r="CJM11" s="660"/>
      <c r="CJN11" s="660"/>
      <c r="CJO11" s="660"/>
      <c r="CJP11" s="660"/>
      <c r="CJQ11" s="660"/>
      <c r="CJR11" s="660"/>
      <c r="CJS11" s="660"/>
      <c r="CJT11" s="660"/>
      <c r="CJU11" s="660"/>
      <c r="CJV11" s="660"/>
      <c r="CJW11" s="660"/>
      <c r="CJX11" s="660"/>
      <c r="CJY11" s="660"/>
      <c r="CJZ11" s="660"/>
      <c r="CKA11" s="660"/>
      <c r="CKB11" s="660"/>
      <c r="CKC11" s="660"/>
      <c r="CKD11" s="660"/>
      <c r="CKE11" s="660"/>
      <c r="CKF11" s="660"/>
      <c r="CKG11" s="660"/>
      <c r="CKH11" s="660"/>
      <c r="CKI11" s="660"/>
      <c r="CKJ11" s="660"/>
      <c r="CKK11" s="660"/>
      <c r="CKL11" s="660"/>
      <c r="CKM11" s="660"/>
      <c r="CKN11" s="660"/>
      <c r="CKO11" s="660"/>
      <c r="CKP11" s="660"/>
      <c r="CKQ11" s="660"/>
      <c r="CKR11" s="660"/>
      <c r="CKS11" s="660"/>
      <c r="CKT11" s="660"/>
      <c r="CKU11" s="660"/>
      <c r="CKV11" s="660"/>
      <c r="CKW11" s="660"/>
      <c r="CKX11" s="660"/>
      <c r="CKY11" s="660"/>
      <c r="CKZ11" s="660"/>
      <c r="CLA11" s="660"/>
      <c r="CLB11" s="660"/>
      <c r="CLC11" s="660"/>
      <c r="CLD11" s="660"/>
      <c r="CLE11" s="660"/>
      <c r="CLF11" s="660"/>
      <c r="CLG11" s="660"/>
      <c r="CLH11" s="660"/>
      <c r="CLI11" s="660"/>
      <c r="CLJ11" s="660"/>
      <c r="CLK11" s="660"/>
      <c r="CLL11" s="660"/>
      <c r="CLM11" s="660"/>
      <c r="CLN11" s="660"/>
      <c r="CLO11" s="660"/>
      <c r="CLP11" s="660"/>
      <c r="CLQ11" s="660"/>
      <c r="CLR11" s="660"/>
      <c r="CLS11" s="660"/>
      <c r="CLT11" s="660"/>
      <c r="CLU11" s="660"/>
      <c r="CLV11" s="660"/>
      <c r="CLW11" s="660"/>
      <c r="CLX11" s="660"/>
      <c r="CLY11" s="660"/>
      <c r="CLZ11" s="660"/>
      <c r="CMA11" s="660"/>
      <c r="CMB11" s="660"/>
      <c r="CMC11" s="660"/>
      <c r="CMD11" s="660"/>
      <c r="CME11" s="660"/>
      <c r="CMF11" s="660"/>
      <c r="CMG11" s="660"/>
      <c r="CMH11" s="660"/>
      <c r="CMI11" s="660"/>
      <c r="CMJ11" s="660"/>
      <c r="CMK11" s="660"/>
      <c r="CML11" s="660"/>
      <c r="CMM11" s="660"/>
      <c r="CMN11" s="660"/>
      <c r="CMO11" s="660"/>
      <c r="CMP11" s="660"/>
      <c r="CMQ11" s="660"/>
      <c r="CMR11" s="660"/>
      <c r="CMS11" s="660"/>
      <c r="CMT11" s="660"/>
      <c r="CMU11" s="660"/>
      <c r="CMV11" s="660"/>
      <c r="CMW11" s="660"/>
      <c r="CMX11" s="660"/>
      <c r="CMY11" s="660"/>
      <c r="CMZ11" s="660"/>
      <c r="CNA11" s="660"/>
      <c r="CNB11" s="660"/>
      <c r="CNC11" s="660"/>
      <c r="CND11" s="660"/>
      <c r="CNE11" s="660"/>
      <c r="CNF11" s="660"/>
      <c r="CNG11" s="660"/>
      <c r="CNH11" s="660"/>
      <c r="CNI11" s="660"/>
      <c r="CNJ11" s="660"/>
      <c r="CNK11" s="660"/>
      <c r="CNL11" s="660"/>
      <c r="CNM11" s="660"/>
      <c r="CNN11" s="660"/>
      <c r="CNO11" s="660"/>
      <c r="CNP11" s="660"/>
      <c r="CNQ11" s="660"/>
      <c r="CNR11" s="660"/>
      <c r="CNS11" s="660"/>
      <c r="CNT11" s="660"/>
      <c r="CNU11" s="660"/>
      <c r="CNV11" s="660"/>
      <c r="CNW11" s="660"/>
      <c r="CNX11" s="660"/>
      <c r="CNY11" s="660"/>
      <c r="CNZ11" s="660"/>
      <c r="COA11" s="660"/>
      <c r="COB11" s="660"/>
      <c r="COC11" s="660"/>
      <c r="COD11" s="660"/>
      <c r="COE11" s="660"/>
      <c r="COF11" s="660"/>
      <c r="COG11" s="660"/>
      <c r="COH11" s="660"/>
      <c r="COI11" s="660"/>
      <c r="COJ11" s="660"/>
      <c r="COK11" s="660"/>
      <c r="COL11" s="660"/>
      <c r="COM11" s="660"/>
      <c r="CON11" s="660"/>
      <c r="COO11" s="660"/>
      <c r="COP11" s="660"/>
      <c r="COQ11" s="660"/>
      <c r="COR11" s="660"/>
      <c r="COS11" s="660"/>
      <c r="COT11" s="660"/>
      <c r="COU11" s="660"/>
      <c r="COV11" s="660"/>
      <c r="COW11" s="660"/>
      <c r="COX11" s="660"/>
      <c r="COY11" s="660"/>
      <c r="COZ11" s="660"/>
      <c r="CPA11" s="660"/>
      <c r="CPB11" s="660"/>
      <c r="CPC11" s="660"/>
      <c r="CPD11" s="660"/>
      <c r="CPE11" s="660"/>
      <c r="CPF11" s="660"/>
      <c r="CPG11" s="660"/>
      <c r="CPH11" s="660"/>
      <c r="CPI11" s="660"/>
      <c r="CPJ11" s="660"/>
      <c r="CPK11" s="660"/>
      <c r="CPL11" s="660"/>
      <c r="CPM11" s="660"/>
      <c r="CPN11" s="660"/>
      <c r="CPO11" s="660"/>
      <c r="CPP11" s="660"/>
      <c r="CPQ11" s="660"/>
      <c r="CPR11" s="660"/>
      <c r="CPS11" s="660"/>
      <c r="CPT11" s="660"/>
      <c r="CPU11" s="660"/>
      <c r="CPV11" s="660"/>
      <c r="CPW11" s="660"/>
      <c r="CPX11" s="660"/>
      <c r="CPY11" s="660"/>
      <c r="CPZ11" s="660"/>
      <c r="CQA11" s="660"/>
      <c r="CQB11" s="660"/>
      <c r="CQC11" s="660"/>
      <c r="CQD11" s="660"/>
      <c r="CQE11" s="660"/>
      <c r="CQF11" s="660"/>
      <c r="CQG11" s="660"/>
      <c r="CQH11" s="660"/>
      <c r="CQI11" s="660"/>
      <c r="CQJ11" s="660"/>
      <c r="CQK11" s="660"/>
      <c r="CQL11" s="660"/>
      <c r="CQM11" s="660"/>
      <c r="CQN11" s="660"/>
      <c r="CQO11" s="660"/>
      <c r="CQP11" s="660"/>
      <c r="CQQ11" s="660"/>
      <c r="CQR11" s="660"/>
      <c r="CQS11" s="660"/>
      <c r="CQT11" s="660"/>
      <c r="CQU11" s="660"/>
      <c r="CQV11" s="660"/>
      <c r="CQW11" s="660"/>
      <c r="CQX11" s="660"/>
      <c r="CQY11" s="660"/>
      <c r="CQZ11" s="660"/>
      <c r="CRA11" s="660"/>
      <c r="CRB11" s="660"/>
      <c r="CRC11" s="660"/>
      <c r="CRD11" s="660"/>
      <c r="CRE11" s="660"/>
      <c r="CRF11" s="660"/>
      <c r="CRG11" s="660"/>
      <c r="CRH11" s="660"/>
      <c r="CRI11" s="660"/>
      <c r="CRJ11" s="660"/>
      <c r="CRK11" s="660"/>
      <c r="CRL11" s="660"/>
      <c r="CRM11" s="660"/>
      <c r="CRN11" s="660"/>
      <c r="CRO11" s="660"/>
      <c r="CRP11" s="660"/>
      <c r="CRQ11" s="660"/>
      <c r="CRR11" s="660"/>
      <c r="CRS11" s="660"/>
      <c r="CRT11" s="660"/>
      <c r="CRU11" s="660"/>
      <c r="CRV11" s="660"/>
      <c r="CRW11" s="660"/>
      <c r="CRX11" s="660"/>
      <c r="CRY11" s="660"/>
      <c r="CRZ11" s="660"/>
      <c r="CSA11" s="660"/>
      <c r="CSB11" s="660"/>
      <c r="CSC11" s="660"/>
      <c r="CSD11" s="660"/>
      <c r="CSE11" s="660"/>
      <c r="CSF11" s="660"/>
      <c r="CSG11" s="660"/>
      <c r="CSH11" s="660"/>
      <c r="CSI11" s="660"/>
      <c r="CSJ11" s="660"/>
      <c r="CSK11" s="660"/>
      <c r="CSL11" s="660"/>
      <c r="CSM11" s="660"/>
      <c r="CSN11" s="660"/>
      <c r="CSO11" s="660"/>
      <c r="CSP11" s="660"/>
      <c r="CSQ11" s="660"/>
      <c r="CSR11" s="660"/>
      <c r="CSS11" s="660"/>
      <c r="CST11" s="660"/>
      <c r="CSU11" s="660"/>
      <c r="CSV11" s="660"/>
      <c r="CSW11" s="660"/>
      <c r="CSX11" s="660"/>
      <c r="CSY11" s="660"/>
      <c r="CSZ11" s="660"/>
      <c r="CTA11" s="660"/>
      <c r="CTB11" s="660"/>
      <c r="CTC11" s="660"/>
      <c r="CTD11" s="660"/>
      <c r="CTE11" s="660"/>
      <c r="CTF11" s="660"/>
      <c r="CTG11" s="660"/>
      <c r="CTH11" s="660"/>
      <c r="CTI11" s="660"/>
      <c r="CTJ11" s="660"/>
      <c r="CTK11" s="660"/>
      <c r="CTL11" s="660"/>
      <c r="CTM11" s="660"/>
      <c r="CTN11" s="660"/>
      <c r="CTO11" s="660"/>
      <c r="CTP11" s="660"/>
      <c r="CTQ11" s="660"/>
      <c r="CTR11" s="660"/>
      <c r="CTS11" s="660"/>
      <c r="CTT11" s="660"/>
      <c r="CTU11" s="660"/>
      <c r="CTV11" s="660"/>
      <c r="CTW11" s="660"/>
      <c r="CTX11" s="660"/>
      <c r="CTY11" s="660"/>
      <c r="CTZ11" s="660"/>
      <c r="CUA11" s="660"/>
      <c r="CUB11" s="660"/>
      <c r="CUC11" s="660"/>
      <c r="CUD11" s="660"/>
      <c r="CUE11" s="660"/>
      <c r="CUF11" s="660"/>
      <c r="CUG11" s="660"/>
      <c r="CUH11" s="660"/>
      <c r="CUI11" s="660"/>
      <c r="CUJ11" s="660"/>
      <c r="CUK11" s="660"/>
      <c r="CUL11" s="660"/>
      <c r="CUM11" s="660"/>
      <c r="CUN11" s="660"/>
      <c r="CUO11" s="660"/>
      <c r="CUP11" s="660"/>
      <c r="CUQ11" s="660"/>
      <c r="CUR11" s="660"/>
      <c r="CUS11" s="660"/>
      <c r="CUT11" s="660"/>
      <c r="CUU11" s="660"/>
      <c r="CUV11" s="660"/>
      <c r="CUW11" s="660"/>
      <c r="CUX11" s="660"/>
      <c r="CUY11" s="660"/>
      <c r="CUZ11" s="660"/>
      <c r="CVA11" s="660"/>
      <c r="CVB11" s="660"/>
      <c r="CVC11" s="660"/>
      <c r="CVD11" s="660"/>
      <c r="CVE11" s="660"/>
      <c r="CVF11" s="660"/>
      <c r="CVG11" s="660"/>
      <c r="CVH11" s="660"/>
      <c r="CVI11" s="660"/>
      <c r="CVJ11" s="660"/>
      <c r="CVK11" s="660"/>
      <c r="CVL11" s="660"/>
      <c r="CVM11" s="660"/>
      <c r="CVN11" s="660"/>
      <c r="CVO11" s="660"/>
      <c r="CVP11" s="660"/>
      <c r="CVQ11" s="660"/>
      <c r="CVR11" s="660"/>
      <c r="CVS11" s="660"/>
      <c r="CVT11" s="660"/>
      <c r="CVU11" s="660"/>
      <c r="CVV11" s="660"/>
      <c r="CVW11" s="660"/>
      <c r="CVX11" s="660"/>
      <c r="CVY11" s="660"/>
      <c r="CVZ11" s="660"/>
      <c r="CWA11" s="660"/>
      <c r="CWB11" s="660"/>
      <c r="CWC11" s="660"/>
      <c r="CWD11" s="660"/>
      <c r="CWE11" s="660"/>
      <c r="CWF11" s="660"/>
      <c r="CWG11" s="660"/>
      <c r="CWH11" s="660"/>
      <c r="CWI11" s="660"/>
      <c r="CWJ11" s="660"/>
      <c r="CWK11" s="660"/>
      <c r="CWL11" s="660"/>
      <c r="CWM11" s="660"/>
      <c r="CWN11" s="660"/>
      <c r="CWO11" s="660"/>
      <c r="CWP11" s="660"/>
      <c r="CWQ11" s="660"/>
      <c r="CWR11" s="660"/>
      <c r="CWS11" s="660"/>
      <c r="CWT11" s="660"/>
      <c r="CWU11" s="660"/>
      <c r="CWV11" s="660"/>
      <c r="CWW11" s="660"/>
      <c r="CWX11" s="660"/>
      <c r="CWY11" s="660"/>
      <c r="CWZ11" s="660"/>
      <c r="CXA11" s="660"/>
      <c r="CXB11" s="660"/>
      <c r="CXC11" s="660"/>
      <c r="CXD11" s="660"/>
      <c r="CXE11" s="660"/>
      <c r="CXF11" s="660"/>
      <c r="CXG11" s="660"/>
      <c r="CXH11" s="660"/>
      <c r="CXI11" s="660"/>
      <c r="CXJ11" s="660"/>
      <c r="CXK11" s="660"/>
      <c r="CXL11" s="660"/>
      <c r="CXM11" s="660"/>
      <c r="CXN11" s="660"/>
      <c r="CXO11" s="660"/>
      <c r="CXP11" s="660"/>
      <c r="CXQ11" s="660"/>
      <c r="CXR11" s="660"/>
      <c r="CXS11" s="660"/>
      <c r="CXT11" s="660"/>
      <c r="CXU11" s="660"/>
      <c r="CXV11" s="660"/>
      <c r="CXW11" s="660"/>
      <c r="CXX11" s="660"/>
      <c r="CXY11" s="660"/>
      <c r="CXZ11" s="660"/>
      <c r="CYA11" s="660"/>
      <c r="CYB11" s="660"/>
      <c r="CYC11" s="660"/>
      <c r="CYD11" s="660"/>
      <c r="CYE11" s="660"/>
      <c r="CYF11" s="660"/>
      <c r="CYG11" s="660"/>
      <c r="CYH11" s="660"/>
      <c r="CYI11" s="660"/>
      <c r="CYJ11" s="660"/>
      <c r="CYK11" s="660"/>
      <c r="CYL11" s="660"/>
      <c r="CYM11" s="660"/>
      <c r="CYN11" s="660"/>
      <c r="CYO11" s="660"/>
      <c r="CYP11" s="660"/>
      <c r="CYQ11" s="660"/>
      <c r="CYR11" s="660"/>
      <c r="CYS11" s="660"/>
      <c r="CYT11" s="660"/>
      <c r="CYU11" s="660"/>
      <c r="CYV11" s="660"/>
      <c r="CYW11" s="660"/>
      <c r="CYX11" s="660"/>
      <c r="CYY11" s="660"/>
      <c r="CYZ11" s="660"/>
      <c r="CZA11" s="660"/>
      <c r="CZB11" s="660"/>
      <c r="CZC11" s="660"/>
      <c r="CZD11" s="660"/>
      <c r="CZE11" s="660"/>
      <c r="CZF11" s="660"/>
      <c r="CZG11" s="660"/>
      <c r="CZH11" s="660"/>
      <c r="CZI11" s="660"/>
      <c r="CZJ11" s="660"/>
      <c r="CZK11" s="660"/>
      <c r="CZL11" s="660"/>
      <c r="CZM11" s="660"/>
      <c r="CZN11" s="660"/>
      <c r="CZO11" s="660"/>
      <c r="CZP11" s="660"/>
      <c r="CZQ11" s="660"/>
      <c r="CZR11" s="660"/>
      <c r="CZS11" s="660"/>
      <c r="CZT11" s="660"/>
      <c r="CZU11" s="660"/>
      <c r="CZV11" s="660"/>
      <c r="CZW11" s="660"/>
      <c r="CZX11" s="660"/>
      <c r="CZY11" s="660"/>
      <c r="CZZ11" s="660"/>
      <c r="DAA11" s="660"/>
      <c r="DAB11" s="660"/>
      <c r="DAC11" s="660"/>
      <c r="DAD11" s="660"/>
      <c r="DAE11" s="660"/>
      <c r="DAF11" s="660"/>
      <c r="DAG11" s="660"/>
      <c r="DAH11" s="660"/>
      <c r="DAI11" s="660"/>
      <c r="DAJ11" s="660"/>
      <c r="DAK11" s="660"/>
      <c r="DAL11" s="660"/>
      <c r="DAM11" s="660"/>
      <c r="DAN11" s="660"/>
      <c r="DAO11" s="660"/>
      <c r="DAP11" s="660"/>
      <c r="DAQ11" s="660"/>
      <c r="DAR11" s="660"/>
      <c r="DAS11" s="660"/>
      <c r="DAT11" s="660"/>
      <c r="DAU11" s="660"/>
      <c r="DAV11" s="660"/>
      <c r="DAW11" s="660"/>
      <c r="DAX11" s="660"/>
      <c r="DAY11" s="660"/>
      <c r="DAZ11" s="660"/>
      <c r="DBA11" s="660"/>
      <c r="DBB11" s="660"/>
      <c r="DBC11" s="660"/>
      <c r="DBD11" s="660"/>
      <c r="DBE11" s="660"/>
      <c r="DBF11" s="660"/>
      <c r="DBG11" s="660"/>
      <c r="DBH11" s="660"/>
      <c r="DBI11" s="660"/>
      <c r="DBJ11" s="660"/>
      <c r="DBK11" s="660"/>
      <c r="DBL11" s="660"/>
      <c r="DBM11" s="660"/>
      <c r="DBN11" s="660"/>
      <c r="DBO11" s="660"/>
      <c r="DBP11" s="660"/>
      <c r="DBQ11" s="660"/>
      <c r="DBR11" s="660"/>
      <c r="DBS11" s="660"/>
      <c r="DBT11" s="660"/>
      <c r="DBU11" s="660"/>
      <c r="DBV11" s="660"/>
      <c r="DBW11" s="660"/>
      <c r="DBX11" s="660"/>
      <c r="DBY11" s="660"/>
      <c r="DBZ11" s="660"/>
      <c r="DCA11" s="660"/>
      <c r="DCB11" s="660"/>
      <c r="DCC11" s="660"/>
      <c r="DCD11" s="660"/>
      <c r="DCE11" s="660"/>
      <c r="DCF11" s="660"/>
      <c r="DCG11" s="660"/>
      <c r="DCH11" s="660"/>
      <c r="DCI11" s="660"/>
      <c r="DCJ11" s="660"/>
      <c r="DCK11" s="660"/>
      <c r="DCL11" s="660"/>
      <c r="DCM11" s="660"/>
      <c r="DCN11" s="660"/>
      <c r="DCO11" s="660"/>
      <c r="DCP11" s="660"/>
      <c r="DCQ11" s="660"/>
      <c r="DCR11" s="660"/>
      <c r="DCS11" s="660"/>
      <c r="DCT11" s="660"/>
      <c r="DCU11" s="660"/>
      <c r="DCV11" s="660"/>
      <c r="DCW11" s="660"/>
      <c r="DCX11" s="660"/>
      <c r="DCY11" s="660"/>
      <c r="DCZ11" s="660"/>
      <c r="DDA11" s="660"/>
      <c r="DDB11" s="660"/>
      <c r="DDC11" s="660"/>
      <c r="DDD11" s="660"/>
      <c r="DDE11" s="660"/>
      <c r="DDF11" s="660"/>
      <c r="DDG11" s="660"/>
      <c r="DDH11" s="660"/>
      <c r="DDI11" s="660"/>
      <c r="DDJ11" s="660"/>
      <c r="DDK11" s="660"/>
      <c r="DDL11" s="660"/>
      <c r="DDM11" s="660"/>
      <c r="DDN11" s="660"/>
      <c r="DDO11" s="660"/>
      <c r="DDP11" s="660"/>
      <c r="DDQ11" s="660"/>
      <c r="DDR11" s="660"/>
      <c r="DDS11" s="660"/>
      <c r="DDT11" s="660"/>
      <c r="DDU11" s="660"/>
      <c r="DDV11" s="660"/>
      <c r="DDW11" s="660"/>
      <c r="DDX11" s="660"/>
      <c r="DDY11" s="660"/>
      <c r="DDZ11" s="660"/>
      <c r="DEA11" s="660"/>
      <c r="DEB11" s="660"/>
      <c r="DEC11" s="660"/>
      <c r="DED11" s="660"/>
      <c r="DEE11" s="660"/>
      <c r="DEF11" s="660"/>
      <c r="DEG11" s="660"/>
      <c r="DEH11" s="660"/>
      <c r="DEI11" s="660"/>
      <c r="DEJ11" s="660"/>
      <c r="DEK11" s="660"/>
      <c r="DEL11" s="660"/>
      <c r="DEM11" s="660"/>
      <c r="DEN11" s="660"/>
      <c r="DEO11" s="660"/>
      <c r="DEP11" s="660"/>
      <c r="DEQ11" s="660"/>
      <c r="DER11" s="660"/>
      <c r="DES11" s="660"/>
      <c r="DET11" s="660"/>
      <c r="DEU11" s="660"/>
      <c r="DEV11" s="660"/>
      <c r="DEW11" s="660"/>
      <c r="DEX11" s="660"/>
      <c r="DEY11" s="660"/>
      <c r="DEZ11" s="660"/>
      <c r="DFA11" s="660"/>
      <c r="DFB11" s="660"/>
      <c r="DFC11" s="660"/>
      <c r="DFD11" s="660"/>
      <c r="DFE11" s="660"/>
      <c r="DFF11" s="660"/>
      <c r="DFG11" s="660"/>
      <c r="DFH11" s="660"/>
      <c r="DFI11" s="660"/>
      <c r="DFJ11" s="660"/>
      <c r="DFK11" s="660"/>
      <c r="DFL11" s="660"/>
      <c r="DFM11" s="660"/>
      <c r="DFN11" s="660"/>
      <c r="DFO11" s="660"/>
      <c r="DFP11" s="660"/>
      <c r="DFQ11" s="660"/>
      <c r="DFR11" s="660"/>
      <c r="DFS11" s="660"/>
      <c r="DFT11" s="660"/>
      <c r="DFU11" s="660"/>
      <c r="DFV11" s="660"/>
      <c r="DFW11" s="660"/>
      <c r="DFX11" s="660"/>
      <c r="DFY11" s="660"/>
      <c r="DFZ11" s="660"/>
      <c r="DGA11" s="660"/>
      <c r="DGB11" s="660"/>
      <c r="DGC11" s="660"/>
      <c r="DGD11" s="660"/>
      <c r="DGE11" s="660"/>
      <c r="DGF11" s="660"/>
      <c r="DGG11" s="660"/>
      <c r="DGH11" s="660"/>
      <c r="DGI11" s="660"/>
      <c r="DGJ11" s="660"/>
      <c r="DGK11" s="660"/>
      <c r="DGL11" s="660"/>
      <c r="DGM11" s="660"/>
      <c r="DGN11" s="660"/>
      <c r="DGO11" s="660"/>
      <c r="DGP11" s="660"/>
      <c r="DGQ11" s="660"/>
      <c r="DGR11" s="660"/>
      <c r="DGS11" s="660"/>
      <c r="DGT11" s="660"/>
      <c r="DGU11" s="660"/>
      <c r="DGV11" s="660"/>
      <c r="DGW11" s="660"/>
      <c r="DGX11" s="660"/>
      <c r="DGY11" s="660"/>
      <c r="DGZ11" s="660"/>
      <c r="DHA11" s="660"/>
      <c r="DHB11" s="660"/>
      <c r="DHC11" s="660"/>
      <c r="DHD11" s="660"/>
      <c r="DHE11" s="660"/>
      <c r="DHF11" s="660"/>
      <c r="DHG11" s="660"/>
      <c r="DHH11" s="660"/>
      <c r="DHI11" s="660"/>
      <c r="DHJ11" s="660"/>
      <c r="DHK11" s="660"/>
      <c r="DHL11" s="660"/>
      <c r="DHM11" s="660"/>
      <c r="DHN11" s="660"/>
      <c r="DHO11" s="660"/>
      <c r="DHP11" s="660"/>
      <c r="DHQ11" s="660"/>
      <c r="DHR11" s="660"/>
      <c r="DHS11" s="660"/>
      <c r="DHT11" s="660"/>
      <c r="DHU11" s="660"/>
      <c r="DHV11" s="660"/>
      <c r="DHW11" s="660"/>
      <c r="DHX11" s="660"/>
      <c r="DHY11" s="660"/>
      <c r="DHZ11" s="660"/>
      <c r="DIA11" s="660"/>
      <c r="DIB11" s="660"/>
      <c r="DIC11" s="660"/>
      <c r="DID11" s="660"/>
      <c r="DIE11" s="660"/>
      <c r="DIF11" s="660"/>
      <c r="DIG11" s="660"/>
      <c r="DIH11" s="660"/>
      <c r="DII11" s="660"/>
      <c r="DIJ11" s="660"/>
      <c r="DIK11" s="660"/>
      <c r="DIL11" s="660"/>
      <c r="DIM11" s="660"/>
      <c r="DIN11" s="660"/>
      <c r="DIO11" s="660"/>
      <c r="DIP11" s="660"/>
      <c r="DIQ11" s="660"/>
      <c r="DIR11" s="660"/>
      <c r="DIS11" s="660"/>
      <c r="DIT11" s="660"/>
      <c r="DIU11" s="660"/>
      <c r="DIV11" s="660"/>
      <c r="DIW11" s="660"/>
      <c r="DIX11" s="660"/>
      <c r="DIY11" s="660"/>
      <c r="DIZ11" s="660"/>
      <c r="DJA11" s="660"/>
      <c r="DJB11" s="660"/>
      <c r="DJC11" s="660"/>
      <c r="DJD11" s="660"/>
      <c r="DJE11" s="660"/>
      <c r="DJF11" s="660"/>
      <c r="DJG11" s="660"/>
      <c r="DJH11" s="660"/>
      <c r="DJI11" s="660"/>
      <c r="DJJ11" s="660"/>
      <c r="DJK11" s="660"/>
      <c r="DJL11" s="660"/>
      <c r="DJM11" s="660"/>
      <c r="DJN11" s="660"/>
      <c r="DJO11" s="660"/>
      <c r="DJP11" s="660"/>
      <c r="DJQ11" s="660"/>
      <c r="DJR11" s="660"/>
      <c r="DJS11" s="660"/>
      <c r="DJT11" s="660"/>
      <c r="DJU11" s="660"/>
      <c r="DJV11" s="660"/>
      <c r="DJW11" s="660"/>
      <c r="DJX11" s="660"/>
      <c r="DJY11" s="660"/>
      <c r="DJZ11" s="660"/>
      <c r="DKA11" s="660"/>
      <c r="DKB11" s="660"/>
      <c r="DKC11" s="660"/>
      <c r="DKD11" s="660"/>
      <c r="DKE11" s="660"/>
      <c r="DKF11" s="660"/>
      <c r="DKG11" s="660"/>
      <c r="DKH11" s="660"/>
      <c r="DKI11" s="660"/>
      <c r="DKJ11" s="660"/>
      <c r="DKK11" s="660"/>
      <c r="DKL11" s="660"/>
      <c r="DKM11" s="660"/>
      <c r="DKN11" s="660"/>
      <c r="DKO11" s="660"/>
      <c r="DKP11" s="660"/>
      <c r="DKQ11" s="660"/>
      <c r="DKR11" s="660"/>
      <c r="DKS11" s="660"/>
      <c r="DKT11" s="660"/>
      <c r="DKU11" s="660"/>
      <c r="DKV11" s="660"/>
      <c r="DKW11" s="660"/>
      <c r="DKX11" s="660"/>
      <c r="DKY11" s="660"/>
      <c r="DKZ11" s="660"/>
      <c r="DLA11" s="660"/>
      <c r="DLB11" s="660"/>
      <c r="DLC11" s="660"/>
      <c r="DLD11" s="660"/>
      <c r="DLE11" s="660"/>
      <c r="DLF11" s="660"/>
      <c r="DLG11" s="660"/>
      <c r="DLH11" s="660"/>
      <c r="DLI11" s="660"/>
      <c r="DLJ11" s="660"/>
      <c r="DLK11" s="660"/>
      <c r="DLL11" s="660"/>
      <c r="DLM11" s="660"/>
      <c r="DLN11" s="660"/>
      <c r="DLO11" s="660"/>
      <c r="DLP11" s="660"/>
      <c r="DLQ11" s="660"/>
      <c r="DLR11" s="660"/>
      <c r="DLS11" s="660"/>
      <c r="DLT11" s="660"/>
      <c r="DLU11" s="660"/>
      <c r="DLV11" s="660"/>
      <c r="DLW11" s="660"/>
      <c r="DLX11" s="660"/>
      <c r="DLY11" s="660"/>
      <c r="DLZ11" s="660"/>
      <c r="DMA11" s="660"/>
      <c r="DMB11" s="660"/>
      <c r="DMC11" s="660"/>
      <c r="DMD11" s="660"/>
      <c r="DME11" s="660"/>
      <c r="DMF11" s="660"/>
      <c r="DMG11" s="660"/>
      <c r="DMH11" s="660"/>
      <c r="DMI11" s="660"/>
      <c r="DMJ11" s="660"/>
      <c r="DMK11" s="660"/>
      <c r="DML11" s="660"/>
      <c r="DMM11" s="660"/>
      <c r="DMN11" s="660"/>
      <c r="DMO11" s="660"/>
      <c r="DMP11" s="660"/>
      <c r="DMQ11" s="660"/>
      <c r="DMR11" s="660"/>
      <c r="DMS11" s="660"/>
      <c r="DMT11" s="660"/>
      <c r="DMU11" s="660"/>
      <c r="DMV11" s="660"/>
      <c r="DMW11" s="660"/>
      <c r="DMX11" s="660"/>
      <c r="DMY11" s="660"/>
      <c r="DMZ11" s="660"/>
      <c r="DNA11" s="660"/>
      <c r="DNB11" s="660"/>
      <c r="DNC11" s="660"/>
      <c r="DND11" s="660"/>
      <c r="DNE11" s="660"/>
      <c r="DNF11" s="660"/>
      <c r="DNG11" s="660"/>
      <c r="DNH11" s="660"/>
      <c r="DNI11" s="660"/>
      <c r="DNJ11" s="660"/>
      <c r="DNK11" s="660"/>
      <c r="DNL11" s="660"/>
      <c r="DNM11" s="660"/>
      <c r="DNN11" s="660"/>
      <c r="DNO11" s="660"/>
      <c r="DNP11" s="660"/>
      <c r="DNQ11" s="660"/>
      <c r="DNR11" s="660"/>
      <c r="DNS11" s="660"/>
      <c r="DNT11" s="660"/>
      <c r="DNU11" s="660"/>
      <c r="DNV11" s="660"/>
      <c r="DNW11" s="660"/>
      <c r="DNX11" s="660"/>
      <c r="DNY11" s="660"/>
      <c r="DNZ11" s="660"/>
      <c r="DOA11" s="660"/>
      <c r="DOB11" s="660"/>
      <c r="DOC11" s="660"/>
      <c r="DOD11" s="660"/>
      <c r="DOE11" s="660"/>
      <c r="DOF11" s="660"/>
      <c r="DOG11" s="660"/>
      <c r="DOH11" s="660"/>
      <c r="DOI11" s="660"/>
      <c r="DOJ11" s="660"/>
      <c r="DOK11" s="660"/>
      <c r="DOL11" s="660"/>
      <c r="DOM11" s="660"/>
      <c r="DON11" s="660"/>
      <c r="DOO11" s="660"/>
      <c r="DOP11" s="660"/>
      <c r="DOQ11" s="660"/>
      <c r="DOR11" s="660"/>
      <c r="DOS11" s="660"/>
      <c r="DOT11" s="660"/>
      <c r="DOU11" s="660"/>
      <c r="DOV11" s="660"/>
      <c r="DOW11" s="660"/>
      <c r="DOX11" s="660"/>
      <c r="DOY11" s="660"/>
      <c r="DOZ11" s="660"/>
      <c r="DPA11" s="660"/>
      <c r="DPB11" s="660"/>
      <c r="DPC11" s="660"/>
      <c r="DPD11" s="660"/>
      <c r="DPE11" s="660"/>
      <c r="DPF11" s="660"/>
      <c r="DPG11" s="660"/>
      <c r="DPH11" s="660"/>
      <c r="DPI11" s="660"/>
      <c r="DPJ11" s="660"/>
      <c r="DPK11" s="660"/>
      <c r="DPL11" s="660"/>
      <c r="DPM11" s="660"/>
      <c r="DPN11" s="660"/>
      <c r="DPO11" s="660"/>
      <c r="DPP11" s="660"/>
      <c r="DPQ11" s="660"/>
      <c r="DPR11" s="660"/>
      <c r="DPS11" s="660"/>
      <c r="DPT11" s="660"/>
      <c r="DPU11" s="660"/>
      <c r="DPV11" s="660"/>
      <c r="DPW11" s="660"/>
      <c r="DPX11" s="660"/>
      <c r="DPY11" s="660"/>
      <c r="DPZ11" s="660"/>
      <c r="DQA11" s="660"/>
      <c r="DQB11" s="660"/>
      <c r="DQC11" s="660"/>
      <c r="DQD11" s="660"/>
      <c r="DQE11" s="660"/>
      <c r="DQF11" s="660"/>
      <c r="DQG11" s="660"/>
      <c r="DQH11" s="660"/>
      <c r="DQI11" s="660"/>
      <c r="DQJ11" s="660"/>
      <c r="DQK11" s="660"/>
      <c r="DQL11" s="660"/>
      <c r="DQM11" s="660"/>
      <c r="DQN11" s="660"/>
      <c r="DQO11" s="660"/>
      <c r="DQP11" s="660"/>
      <c r="DQQ11" s="660"/>
      <c r="DQR11" s="660"/>
      <c r="DQS11" s="660"/>
      <c r="DQT11" s="660"/>
      <c r="DQU11" s="660"/>
      <c r="DQV11" s="660"/>
      <c r="DQW11" s="660"/>
      <c r="DQX11" s="660"/>
      <c r="DQY11" s="660"/>
      <c r="DQZ11" s="660"/>
      <c r="DRA11" s="660"/>
      <c r="DRB11" s="660"/>
      <c r="DRC11" s="660"/>
      <c r="DRD11" s="660"/>
      <c r="DRE11" s="660"/>
      <c r="DRF11" s="660"/>
      <c r="DRG11" s="660"/>
      <c r="DRH11" s="660"/>
      <c r="DRI11" s="660"/>
      <c r="DRJ11" s="660"/>
      <c r="DRK11" s="660"/>
      <c r="DRL11" s="660"/>
      <c r="DRM11" s="660"/>
      <c r="DRN11" s="660"/>
      <c r="DRO11" s="660"/>
      <c r="DRP11" s="660"/>
      <c r="DRQ11" s="660"/>
      <c r="DRR11" s="660"/>
      <c r="DRS11" s="660"/>
      <c r="DRT11" s="660"/>
      <c r="DRU11" s="660"/>
      <c r="DRV11" s="660"/>
      <c r="DRW11" s="660"/>
      <c r="DRX11" s="660"/>
      <c r="DRY11" s="660"/>
      <c r="DRZ11" s="660"/>
      <c r="DSA11" s="660"/>
      <c r="DSB11" s="660"/>
      <c r="DSC11" s="660"/>
      <c r="DSD11" s="660"/>
      <c r="DSE11" s="660"/>
      <c r="DSF11" s="660"/>
      <c r="DSG11" s="660"/>
      <c r="DSH11" s="660"/>
      <c r="DSI11" s="660"/>
      <c r="DSJ11" s="660"/>
      <c r="DSK11" s="660"/>
      <c r="DSL11" s="660"/>
      <c r="DSM11" s="660"/>
      <c r="DSN11" s="660"/>
      <c r="DSO11" s="660"/>
      <c r="DSP11" s="660"/>
      <c r="DSQ11" s="660"/>
      <c r="DSR11" s="660"/>
      <c r="DSS11" s="660"/>
      <c r="DST11" s="660"/>
      <c r="DSU11" s="660"/>
      <c r="DSV11" s="660"/>
      <c r="DSW11" s="660"/>
      <c r="DSX11" s="660"/>
      <c r="DSY11" s="660"/>
      <c r="DSZ11" s="660"/>
      <c r="DTA11" s="660"/>
      <c r="DTB11" s="660"/>
      <c r="DTC11" s="660"/>
      <c r="DTD11" s="660"/>
      <c r="DTE11" s="660"/>
      <c r="DTF11" s="660"/>
      <c r="DTG11" s="660"/>
      <c r="DTH11" s="660"/>
      <c r="DTI11" s="660"/>
      <c r="DTJ11" s="660"/>
      <c r="DTK11" s="660"/>
      <c r="DTL11" s="660"/>
      <c r="DTM11" s="660"/>
      <c r="DTN11" s="660"/>
      <c r="DTO11" s="660"/>
      <c r="DTP11" s="660"/>
      <c r="DTQ11" s="660"/>
      <c r="DTR11" s="660"/>
      <c r="DTS11" s="660"/>
      <c r="DTT11" s="660"/>
      <c r="DTU11" s="660"/>
      <c r="DTV11" s="660"/>
      <c r="DTW11" s="660"/>
      <c r="DTX11" s="660"/>
      <c r="DTY11" s="660"/>
      <c r="DTZ11" s="660"/>
      <c r="DUA11" s="660"/>
      <c r="DUB11" s="660"/>
      <c r="DUC11" s="660"/>
      <c r="DUD11" s="660"/>
      <c r="DUE11" s="660"/>
      <c r="DUF11" s="660"/>
      <c r="DUG11" s="660"/>
      <c r="DUH11" s="660"/>
      <c r="DUI11" s="660"/>
      <c r="DUJ11" s="660"/>
      <c r="DUK11" s="660"/>
      <c r="DUL11" s="660"/>
      <c r="DUM11" s="660"/>
      <c r="DUN11" s="660"/>
      <c r="DUO11" s="660"/>
      <c r="DUP11" s="660"/>
      <c r="DUQ11" s="660"/>
      <c r="DUR11" s="660"/>
      <c r="DUS11" s="660"/>
      <c r="DUT11" s="660"/>
      <c r="DUU11" s="660"/>
      <c r="DUV11" s="660"/>
      <c r="DUW11" s="660"/>
      <c r="DUX11" s="660"/>
      <c r="DUY11" s="660"/>
      <c r="DUZ11" s="660"/>
      <c r="DVA11" s="660"/>
      <c r="DVB11" s="660"/>
      <c r="DVC11" s="660"/>
      <c r="DVD11" s="660"/>
      <c r="DVE11" s="660"/>
      <c r="DVF11" s="660"/>
      <c r="DVG11" s="660"/>
      <c r="DVH11" s="660"/>
      <c r="DVI11" s="660"/>
      <c r="DVJ11" s="660"/>
      <c r="DVK11" s="660"/>
      <c r="DVL11" s="660"/>
      <c r="DVM11" s="660"/>
      <c r="DVN11" s="660"/>
      <c r="DVO11" s="660"/>
      <c r="DVP11" s="660"/>
      <c r="DVQ11" s="660"/>
      <c r="DVR11" s="660"/>
      <c r="DVS11" s="660"/>
      <c r="DVT11" s="660"/>
      <c r="DVU11" s="660"/>
      <c r="DVV11" s="660"/>
      <c r="DVW11" s="660"/>
      <c r="DVX11" s="660"/>
      <c r="DVY11" s="660"/>
      <c r="DVZ11" s="660"/>
      <c r="DWA11" s="660"/>
      <c r="DWB11" s="660"/>
      <c r="DWC11" s="660"/>
      <c r="DWD11" s="660"/>
      <c r="DWE11" s="660"/>
      <c r="DWF11" s="660"/>
      <c r="DWG11" s="660"/>
      <c r="DWH11" s="660"/>
      <c r="DWI11" s="660"/>
      <c r="DWJ11" s="660"/>
      <c r="DWK11" s="660"/>
      <c r="DWL11" s="660"/>
      <c r="DWM11" s="660"/>
      <c r="DWN11" s="660"/>
      <c r="DWO11" s="660"/>
      <c r="DWP11" s="660"/>
      <c r="DWQ11" s="660"/>
      <c r="DWR11" s="660"/>
      <c r="DWS11" s="660"/>
      <c r="DWT11" s="660"/>
      <c r="DWU11" s="660"/>
      <c r="DWV11" s="660"/>
      <c r="DWW11" s="660"/>
      <c r="DWX11" s="660"/>
      <c r="DWY11" s="660"/>
      <c r="DWZ11" s="660"/>
      <c r="DXA11" s="660"/>
      <c r="DXB11" s="660"/>
      <c r="DXC11" s="660"/>
      <c r="DXD11" s="660"/>
      <c r="DXE11" s="660"/>
      <c r="DXF11" s="660"/>
      <c r="DXG11" s="660"/>
      <c r="DXH11" s="660"/>
      <c r="DXI11" s="660"/>
      <c r="DXJ11" s="660"/>
      <c r="DXK11" s="660"/>
      <c r="DXL11" s="660"/>
      <c r="DXM11" s="660"/>
      <c r="DXN11" s="660"/>
      <c r="DXO11" s="660"/>
      <c r="DXP11" s="660"/>
      <c r="DXQ11" s="660"/>
      <c r="DXR11" s="660"/>
      <c r="DXS11" s="660"/>
      <c r="DXT11" s="660"/>
      <c r="DXU11" s="660"/>
      <c r="DXV11" s="660"/>
      <c r="DXW11" s="660"/>
      <c r="DXX11" s="660"/>
      <c r="DXY11" s="660"/>
      <c r="DXZ11" s="660"/>
      <c r="DYA11" s="660"/>
      <c r="DYB11" s="660"/>
      <c r="DYC11" s="660"/>
      <c r="DYD11" s="660"/>
      <c r="DYE11" s="660"/>
      <c r="DYF11" s="660"/>
      <c r="DYG11" s="660"/>
      <c r="DYH11" s="660"/>
      <c r="DYI11" s="660"/>
      <c r="DYJ11" s="660"/>
      <c r="DYK11" s="660"/>
      <c r="DYL11" s="660"/>
      <c r="DYM11" s="660"/>
      <c r="DYN11" s="660"/>
      <c r="DYO11" s="660"/>
      <c r="DYP11" s="660"/>
      <c r="DYQ11" s="660"/>
      <c r="DYR11" s="660"/>
      <c r="DYS11" s="660"/>
      <c r="DYT11" s="660"/>
      <c r="DYU11" s="660"/>
      <c r="DYV11" s="660"/>
      <c r="DYW11" s="660"/>
      <c r="DYX11" s="660"/>
      <c r="DYY11" s="660"/>
      <c r="DYZ11" s="660"/>
      <c r="DZA11" s="660"/>
      <c r="DZB11" s="660"/>
      <c r="DZC11" s="660"/>
      <c r="DZD11" s="660"/>
      <c r="DZE11" s="660"/>
      <c r="DZF11" s="660"/>
      <c r="DZG11" s="660"/>
      <c r="DZH11" s="660"/>
      <c r="DZI11" s="660"/>
      <c r="DZJ11" s="660"/>
      <c r="DZK11" s="660"/>
      <c r="DZL11" s="660"/>
      <c r="DZM11" s="660"/>
      <c r="DZN11" s="660"/>
      <c r="DZO11" s="660"/>
      <c r="DZP11" s="660"/>
      <c r="DZQ11" s="660"/>
      <c r="DZR11" s="660"/>
      <c r="DZS11" s="660"/>
      <c r="DZT11" s="660"/>
      <c r="DZU11" s="660"/>
      <c r="DZV11" s="660"/>
      <c r="DZW11" s="660"/>
      <c r="DZX11" s="660"/>
      <c r="DZY11" s="660"/>
      <c r="DZZ11" s="660"/>
      <c r="EAA11" s="660"/>
      <c r="EAB11" s="660"/>
      <c r="EAC11" s="660"/>
      <c r="EAD11" s="660"/>
      <c r="EAE11" s="660"/>
      <c r="EAF11" s="660"/>
      <c r="EAG11" s="660"/>
      <c r="EAH11" s="660"/>
      <c r="EAI11" s="660"/>
      <c r="EAJ11" s="660"/>
      <c r="EAK11" s="660"/>
      <c r="EAL11" s="660"/>
      <c r="EAM11" s="660"/>
      <c r="EAN11" s="660"/>
      <c r="EAO11" s="660"/>
      <c r="EAP11" s="660"/>
      <c r="EAQ11" s="660"/>
      <c r="EAR11" s="660"/>
      <c r="EAS11" s="660"/>
      <c r="EAT11" s="660"/>
      <c r="EAU11" s="660"/>
      <c r="EAV11" s="660"/>
      <c r="EAW11" s="660"/>
      <c r="EAX11" s="660"/>
      <c r="EAY11" s="660"/>
      <c r="EAZ11" s="660"/>
      <c r="EBA11" s="660"/>
      <c r="EBB11" s="660"/>
      <c r="EBC11" s="660"/>
      <c r="EBD11" s="660"/>
      <c r="EBE11" s="660"/>
      <c r="EBF11" s="660"/>
      <c r="EBG11" s="660"/>
      <c r="EBH11" s="660"/>
      <c r="EBI11" s="660"/>
      <c r="EBJ11" s="660"/>
      <c r="EBK11" s="660"/>
      <c r="EBL11" s="660"/>
      <c r="EBM11" s="660"/>
      <c r="EBN11" s="660"/>
      <c r="EBO11" s="660"/>
      <c r="EBP11" s="660"/>
      <c r="EBQ11" s="660"/>
      <c r="EBR11" s="660"/>
      <c r="EBS11" s="660"/>
      <c r="EBT11" s="660"/>
      <c r="EBU11" s="660"/>
      <c r="EBV11" s="660"/>
      <c r="EBW11" s="660"/>
      <c r="EBX11" s="660"/>
      <c r="EBY11" s="660"/>
      <c r="EBZ11" s="660"/>
      <c r="ECA11" s="660"/>
      <c r="ECB11" s="660"/>
      <c r="ECC11" s="660"/>
      <c r="ECD11" s="660"/>
      <c r="ECE11" s="660"/>
      <c r="ECF11" s="660"/>
      <c r="ECG11" s="660"/>
      <c r="ECH11" s="660"/>
      <c r="ECI11" s="660"/>
      <c r="ECJ11" s="660"/>
      <c r="ECK11" s="660"/>
      <c r="ECL11" s="660"/>
      <c r="ECM11" s="660"/>
      <c r="ECN11" s="660"/>
      <c r="ECO11" s="660"/>
      <c r="ECP11" s="660"/>
      <c r="ECQ11" s="660"/>
      <c r="ECR11" s="660"/>
      <c r="ECS11" s="660"/>
      <c r="ECT11" s="660"/>
      <c r="ECU11" s="660"/>
      <c r="ECV11" s="660"/>
      <c r="ECW11" s="660"/>
      <c r="ECX11" s="660"/>
      <c r="ECY11" s="660"/>
      <c r="ECZ11" s="660"/>
      <c r="EDA11" s="660"/>
      <c r="EDB11" s="660"/>
      <c r="EDC11" s="660"/>
      <c r="EDD11" s="660"/>
      <c r="EDE11" s="660"/>
      <c r="EDF11" s="660"/>
      <c r="EDG11" s="660"/>
      <c r="EDH11" s="660"/>
      <c r="EDI11" s="660"/>
      <c r="EDJ11" s="660"/>
      <c r="EDK11" s="660"/>
      <c r="EDL11" s="660"/>
      <c r="EDM11" s="660"/>
      <c r="EDN11" s="660"/>
      <c r="EDO11" s="660"/>
      <c r="EDP11" s="660"/>
      <c r="EDQ11" s="660"/>
      <c r="EDR11" s="660"/>
      <c r="EDS11" s="660"/>
      <c r="EDT11" s="660"/>
      <c r="EDU11" s="660"/>
      <c r="EDV11" s="660"/>
      <c r="EDW11" s="660"/>
      <c r="EDX11" s="660"/>
      <c r="EDY11" s="660"/>
      <c r="EDZ11" s="660"/>
      <c r="EEA11" s="660"/>
      <c r="EEB11" s="660"/>
      <c r="EEC11" s="660"/>
      <c r="EED11" s="660"/>
      <c r="EEE11" s="660"/>
      <c r="EEF11" s="660"/>
      <c r="EEG11" s="660"/>
      <c r="EEH11" s="660"/>
      <c r="EEI11" s="660"/>
      <c r="EEJ11" s="660"/>
      <c r="EEK11" s="660"/>
      <c r="EEL11" s="660"/>
      <c r="EEM11" s="660"/>
      <c r="EEN11" s="660"/>
      <c r="EEO11" s="660"/>
      <c r="EEP11" s="660"/>
      <c r="EEQ11" s="660"/>
      <c r="EER11" s="660"/>
      <c r="EES11" s="660"/>
      <c r="EET11" s="660"/>
      <c r="EEU11" s="660"/>
      <c r="EEV11" s="660"/>
      <c r="EEW11" s="660"/>
      <c r="EEX11" s="660"/>
      <c r="EEY11" s="660"/>
      <c r="EEZ11" s="660"/>
      <c r="EFA11" s="660"/>
      <c r="EFB11" s="660"/>
      <c r="EFC11" s="660"/>
      <c r="EFD11" s="660"/>
      <c r="EFE11" s="660"/>
      <c r="EFF11" s="660"/>
      <c r="EFG11" s="660"/>
      <c r="EFH11" s="660"/>
      <c r="EFI11" s="660"/>
      <c r="EFJ11" s="660"/>
      <c r="EFK11" s="660"/>
      <c r="EFL11" s="660"/>
      <c r="EFM11" s="660"/>
      <c r="EFN11" s="660"/>
      <c r="EFO11" s="660"/>
      <c r="EFP11" s="660"/>
      <c r="EFQ11" s="660"/>
      <c r="EFR11" s="660"/>
      <c r="EFS11" s="660"/>
      <c r="EFT11" s="660"/>
      <c r="EFU11" s="660"/>
      <c r="EFV11" s="660"/>
      <c r="EFW11" s="660"/>
      <c r="EFX11" s="660"/>
      <c r="EFY11" s="660"/>
      <c r="EFZ11" s="660"/>
      <c r="EGA11" s="660"/>
      <c r="EGB11" s="660"/>
      <c r="EGC11" s="660"/>
      <c r="EGD11" s="660"/>
      <c r="EGE11" s="660"/>
      <c r="EGF11" s="660"/>
      <c r="EGG11" s="660"/>
      <c r="EGH11" s="660"/>
      <c r="EGI11" s="660"/>
      <c r="EGJ11" s="660"/>
      <c r="EGK11" s="660"/>
      <c r="EGL11" s="660"/>
      <c r="EGM11" s="660"/>
      <c r="EGN11" s="660"/>
      <c r="EGO11" s="660"/>
      <c r="EGP11" s="660"/>
      <c r="EGQ11" s="660"/>
      <c r="EGR11" s="660"/>
      <c r="EGS11" s="660"/>
      <c r="EGT11" s="660"/>
      <c r="EGU11" s="660"/>
      <c r="EGV11" s="660"/>
      <c r="EGW11" s="660"/>
      <c r="EGX11" s="660"/>
      <c r="EGY11" s="660"/>
      <c r="EGZ11" s="660"/>
      <c r="EHA11" s="660"/>
      <c r="EHB11" s="660"/>
      <c r="EHC11" s="660"/>
      <c r="EHD11" s="660"/>
      <c r="EHE11" s="660"/>
      <c r="EHF11" s="660"/>
      <c r="EHG11" s="660"/>
      <c r="EHH11" s="660"/>
      <c r="EHI11" s="660"/>
      <c r="EHJ11" s="660"/>
      <c r="EHK11" s="660"/>
      <c r="EHL11" s="660"/>
      <c r="EHM11" s="660"/>
      <c r="EHN11" s="660"/>
      <c r="EHO11" s="660"/>
      <c r="EHP11" s="660"/>
      <c r="EHQ11" s="660"/>
      <c r="EHR11" s="660"/>
      <c r="EHS11" s="660"/>
      <c r="EHT11" s="660"/>
      <c r="EHU11" s="660"/>
      <c r="EHV11" s="660"/>
      <c r="EHW11" s="660"/>
      <c r="EHX11" s="660"/>
      <c r="EHY11" s="660"/>
      <c r="EHZ11" s="660"/>
      <c r="EIA11" s="660"/>
      <c r="EIB11" s="660"/>
      <c r="EIC11" s="660"/>
      <c r="EID11" s="660"/>
      <c r="EIE11" s="660"/>
      <c r="EIF11" s="660"/>
      <c r="EIG11" s="660"/>
      <c r="EIH11" s="660"/>
      <c r="EII11" s="660"/>
      <c r="EIJ11" s="660"/>
      <c r="EIK11" s="660"/>
      <c r="EIL11" s="660"/>
      <c r="EIM11" s="660"/>
      <c r="EIN11" s="660"/>
      <c r="EIO11" s="660"/>
      <c r="EIP11" s="660"/>
      <c r="EIQ11" s="660"/>
      <c r="EIR11" s="660"/>
      <c r="EIS11" s="660"/>
      <c r="EIT11" s="660"/>
      <c r="EIU11" s="660"/>
      <c r="EIV11" s="660"/>
      <c r="EIW11" s="660"/>
      <c r="EIX11" s="660"/>
      <c r="EIY11" s="660"/>
      <c r="EIZ11" s="660"/>
      <c r="EJA11" s="660"/>
      <c r="EJB11" s="660"/>
      <c r="EJC11" s="660"/>
      <c r="EJD11" s="660"/>
      <c r="EJE11" s="660"/>
      <c r="EJF11" s="660"/>
      <c r="EJG11" s="660"/>
      <c r="EJH11" s="660"/>
      <c r="EJI11" s="660"/>
      <c r="EJJ11" s="660"/>
      <c r="EJK11" s="660"/>
      <c r="EJL11" s="660"/>
      <c r="EJM11" s="660"/>
      <c r="EJN11" s="660"/>
      <c r="EJO11" s="660"/>
      <c r="EJP11" s="660"/>
      <c r="EJQ11" s="660"/>
      <c r="EJR11" s="660"/>
      <c r="EJS11" s="660"/>
      <c r="EJT11" s="660"/>
      <c r="EJU11" s="660"/>
      <c r="EJV11" s="660"/>
      <c r="EJW11" s="660"/>
      <c r="EJX11" s="660"/>
      <c r="EJY11" s="660"/>
      <c r="EJZ11" s="660"/>
      <c r="EKA11" s="660"/>
      <c r="EKB11" s="660"/>
      <c r="EKC11" s="660"/>
      <c r="EKD11" s="660"/>
      <c r="EKE11" s="660"/>
      <c r="EKF11" s="660"/>
      <c r="EKG11" s="660"/>
      <c r="EKH11" s="660"/>
      <c r="EKI11" s="660"/>
      <c r="EKJ11" s="660"/>
      <c r="EKK11" s="660"/>
      <c r="EKL11" s="660"/>
      <c r="EKM11" s="660"/>
      <c r="EKN11" s="660"/>
      <c r="EKO11" s="660"/>
      <c r="EKP11" s="660"/>
      <c r="EKQ11" s="660"/>
      <c r="EKR11" s="660"/>
      <c r="EKS11" s="660"/>
      <c r="EKT11" s="660"/>
      <c r="EKU11" s="660"/>
      <c r="EKV11" s="660"/>
      <c r="EKW11" s="660"/>
      <c r="EKX11" s="660"/>
      <c r="EKY11" s="660"/>
      <c r="EKZ11" s="660"/>
      <c r="ELA11" s="660"/>
      <c r="ELB11" s="660"/>
      <c r="ELC11" s="660"/>
      <c r="ELD11" s="660"/>
      <c r="ELE11" s="660"/>
      <c r="ELF11" s="660"/>
      <c r="ELG11" s="660"/>
      <c r="ELH11" s="660"/>
      <c r="ELI11" s="660"/>
      <c r="ELJ11" s="660"/>
      <c r="ELK11" s="660"/>
      <c r="ELL11" s="660"/>
      <c r="ELM11" s="660"/>
      <c r="ELN11" s="660"/>
      <c r="ELO11" s="660"/>
      <c r="ELP11" s="660"/>
      <c r="ELQ11" s="660"/>
      <c r="ELR11" s="660"/>
      <c r="ELS11" s="660"/>
      <c r="ELT11" s="660"/>
      <c r="ELU11" s="660"/>
      <c r="ELV11" s="660"/>
      <c r="ELW11" s="660"/>
      <c r="ELX11" s="660"/>
      <c r="ELY11" s="660"/>
      <c r="ELZ11" s="660"/>
      <c r="EMA11" s="660"/>
      <c r="EMB11" s="660"/>
      <c r="EMC11" s="660"/>
      <c r="EMD11" s="660"/>
      <c r="EME11" s="660"/>
      <c r="EMF11" s="660"/>
      <c r="EMG11" s="660"/>
      <c r="EMH11" s="660"/>
      <c r="EMI11" s="660"/>
      <c r="EMJ11" s="660"/>
      <c r="EMK11" s="660"/>
      <c r="EML11" s="660"/>
      <c r="EMM11" s="660"/>
      <c r="EMN11" s="660"/>
      <c r="EMO11" s="660"/>
      <c r="EMP11" s="660"/>
      <c r="EMQ11" s="660"/>
      <c r="EMR11" s="660"/>
      <c r="EMS11" s="660"/>
      <c r="EMT11" s="660"/>
      <c r="EMU11" s="660"/>
      <c r="EMV11" s="660"/>
      <c r="EMW11" s="660"/>
      <c r="EMX11" s="660"/>
      <c r="EMY11" s="660"/>
      <c r="EMZ11" s="660"/>
      <c r="ENA11" s="660"/>
      <c r="ENB11" s="660"/>
      <c r="ENC11" s="660"/>
      <c r="END11" s="660"/>
      <c r="ENE11" s="660"/>
      <c r="ENF11" s="660"/>
      <c r="ENG11" s="660"/>
      <c r="ENH11" s="660"/>
      <c r="ENI11" s="660"/>
      <c r="ENJ11" s="660"/>
      <c r="ENK11" s="660"/>
      <c r="ENL11" s="660"/>
      <c r="ENM11" s="660"/>
      <c r="ENN11" s="660"/>
      <c r="ENO11" s="660"/>
      <c r="ENP11" s="660"/>
      <c r="ENQ11" s="660"/>
      <c r="ENR11" s="660"/>
      <c r="ENS11" s="660"/>
      <c r="ENT11" s="660"/>
      <c r="ENU11" s="660"/>
      <c r="ENV11" s="660"/>
      <c r="ENW11" s="660"/>
      <c r="ENX11" s="660"/>
      <c r="ENY11" s="660"/>
      <c r="ENZ11" s="660"/>
      <c r="EOA11" s="660"/>
      <c r="EOB11" s="660"/>
      <c r="EOC11" s="660"/>
      <c r="EOD11" s="660"/>
      <c r="EOE11" s="660"/>
      <c r="EOF11" s="660"/>
      <c r="EOG11" s="660"/>
      <c r="EOH11" s="660"/>
      <c r="EOI11" s="660"/>
      <c r="EOJ11" s="660"/>
      <c r="EOK11" s="660"/>
      <c r="EOL11" s="660"/>
      <c r="EOM11" s="660"/>
      <c r="EON11" s="660"/>
      <c r="EOO11" s="660"/>
      <c r="EOP11" s="660"/>
      <c r="EOQ11" s="660"/>
      <c r="EOR11" s="660"/>
      <c r="EOS11" s="660"/>
      <c r="EOT11" s="660"/>
      <c r="EOU11" s="660"/>
      <c r="EOV11" s="660"/>
      <c r="EOW11" s="660"/>
      <c r="EOX11" s="660"/>
      <c r="EOY11" s="660"/>
      <c r="EOZ11" s="660"/>
      <c r="EPA11" s="660"/>
      <c r="EPB11" s="660"/>
      <c r="EPC11" s="660"/>
      <c r="EPD11" s="660"/>
      <c r="EPE11" s="660"/>
      <c r="EPF11" s="660"/>
      <c r="EPG11" s="660"/>
      <c r="EPH11" s="660"/>
      <c r="EPI11" s="660"/>
      <c r="EPJ11" s="660"/>
      <c r="EPK11" s="660"/>
      <c r="EPL11" s="660"/>
      <c r="EPM11" s="660"/>
      <c r="EPN11" s="660"/>
      <c r="EPO11" s="660"/>
      <c r="EPP11" s="660"/>
      <c r="EPQ11" s="660"/>
      <c r="EPR11" s="660"/>
      <c r="EPS11" s="660"/>
      <c r="EPT11" s="660"/>
      <c r="EPU11" s="660"/>
      <c r="EPV11" s="660"/>
      <c r="EPW11" s="660"/>
      <c r="EPX11" s="660"/>
      <c r="EPY11" s="660"/>
      <c r="EPZ11" s="660"/>
      <c r="EQA11" s="660"/>
      <c r="EQB11" s="660"/>
      <c r="EQC11" s="660"/>
      <c r="EQD11" s="660"/>
      <c r="EQE11" s="660"/>
      <c r="EQF11" s="660"/>
      <c r="EQG11" s="660"/>
      <c r="EQH11" s="660"/>
      <c r="EQI11" s="660"/>
      <c r="EQJ11" s="660"/>
      <c r="EQK11" s="660"/>
      <c r="EQL11" s="660"/>
      <c r="EQM11" s="660"/>
      <c r="EQN11" s="660"/>
      <c r="EQO11" s="660"/>
      <c r="EQP11" s="660"/>
      <c r="EQQ11" s="660"/>
      <c r="EQR11" s="660"/>
      <c r="EQS11" s="660"/>
      <c r="EQT11" s="660"/>
      <c r="EQU11" s="660"/>
      <c r="EQV11" s="660"/>
      <c r="EQW11" s="660"/>
      <c r="EQX11" s="660"/>
      <c r="EQY11" s="660"/>
      <c r="EQZ11" s="660"/>
      <c r="ERA11" s="660"/>
      <c r="ERB11" s="660"/>
      <c r="ERC11" s="660"/>
      <c r="ERD11" s="660"/>
      <c r="ERE11" s="660"/>
      <c r="ERF11" s="660"/>
      <c r="ERG11" s="660"/>
      <c r="ERH11" s="660"/>
      <c r="ERI11" s="660"/>
      <c r="ERJ11" s="660"/>
      <c r="ERK11" s="660"/>
      <c r="ERL11" s="660"/>
      <c r="ERM11" s="660"/>
      <c r="ERN11" s="660"/>
      <c r="ERO11" s="660"/>
      <c r="ERP11" s="660"/>
      <c r="ERQ11" s="660"/>
      <c r="ERR11" s="660"/>
      <c r="ERS11" s="660"/>
      <c r="ERT11" s="660"/>
      <c r="ERU11" s="660"/>
      <c r="ERV11" s="660"/>
      <c r="ERW11" s="660"/>
      <c r="ERX11" s="660"/>
      <c r="ERY11" s="660"/>
      <c r="ERZ11" s="660"/>
      <c r="ESA11" s="660"/>
      <c r="ESB11" s="660"/>
      <c r="ESC11" s="660"/>
      <c r="ESD11" s="660"/>
      <c r="ESE11" s="660"/>
      <c r="ESF11" s="660"/>
      <c r="ESG11" s="660"/>
      <c r="ESH11" s="660"/>
      <c r="ESI11" s="660"/>
      <c r="ESJ11" s="660"/>
      <c r="ESK11" s="660"/>
      <c r="ESL11" s="660"/>
      <c r="ESM11" s="660"/>
      <c r="ESN11" s="660"/>
      <c r="ESO11" s="660"/>
      <c r="ESP11" s="660"/>
      <c r="ESQ11" s="660"/>
      <c r="ESR11" s="660"/>
      <c r="ESS11" s="660"/>
      <c r="EST11" s="660"/>
      <c r="ESU11" s="660"/>
      <c r="ESV11" s="660"/>
      <c r="ESW11" s="660"/>
      <c r="ESX11" s="660"/>
      <c r="ESY11" s="660"/>
      <c r="ESZ11" s="660"/>
      <c r="ETA11" s="660"/>
      <c r="ETB11" s="660"/>
      <c r="ETC11" s="660"/>
      <c r="ETD11" s="660"/>
      <c r="ETE11" s="660"/>
      <c r="ETF11" s="660"/>
      <c r="ETG11" s="660"/>
      <c r="ETH11" s="660"/>
      <c r="ETI11" s="660"/>
      <c r="ETJ11" s="660"/>
      <c r="ETK11" s="660"/>
      <c r="ETL11" s="660"/>
      <c r="ETM11" s="660"/>
      <c r="ETN11" s="660"/>
      <c r="ETO11" s="660"/>
      <c r="ETP11" s="660"/>
      <c r="ETQ11" s="660"/>
      <c r="ETR11" s="660"/>
      <c r="ETS11" s="660"/>
      <c r="ETT11" s="660"/>
      <c r="ETU11" s="660"/>
      <c r="ETV11" s="660"/>
      <c r="ETW11" s="660"/>
      <c r="ETX11" s="660"/>
      <c r="ETY11" s="660"/>
      <c r="ETZ11" s="660"/>
      <c r="EUA11" s="660"/>
      <c r="EUB11" s="660"/>
      <c r="EUC11" s="660"/>
      <c r="EUD11" s="660"/>
      <c r="EUE11" s="660"/>
      <c r="EUF11" s="660"/>
      <c r="EUG11" s="660"/>
      <c r="EUH11" s="660"/>
      <c r="EUI11" s="660"/>
      <c r="EUJ11" s="660"/>
      <c r="EUK11" s="660"/>
      <c r="EUL11" s="660"/>
      <c r="EUM11" s="660"/>
      <c r="EUN11" s="660"/>
      <c r="EUO11" s="660"/>
      <c r="EUP11" s="660"/>
      <c r="EUQ11" s="660"/>
      <c r="EUR11" s="660"/>
      <c r="EUS11" s="660"/>
      <c r="EUT11" s="660"/>
      <c r="EUU11" s="660"/>
      <c r="EUV11" s="660"/>
      <c r="EUW11" s="660"/>
      <c r="EUX11" s="660"/>
      <c r="EUY11" s="660"/>
      <c r="EUZ11" s="660"/>
      <c r="EVA11" s="660"/>
      <c r="EVB11" s="660"/>
      <c r="EVC11" s="660"/>
      <c r="EVD11" s="660"/>
      <c r="EVE11" s="660"/>
      <c r="EVF11" s="660"/>
      <c r="EVG11" s="660"/>
      <c r="EVH11" s="660"/>
      <c r="EVI11" s="660"/>
      <c r="EVJ11" s="660"/>
      <c r="EVK11" s="660"/>
      <c r="EVL11" s="660"/>
      <c r="EVM11" s="660"/>
      <c r="EVN11" s="660"/>
      <c r="EVO11" s="660"/>
      <c r="EVP11" s="660"/>
      <c r="EVQ11" s="660"/>
      <c r="EVR11" s="660"/>
      <c r="EVS11" s="660"/>
      <c r="EVT11" s="660"/>
      <c r="EVU11" s="660"/>
      <c r="EVV11" s="660"/>
      <c r="EVW11" s="660"/>
      <c r="EVX11" s="660"/>
      <c r="EVY11" s="660"/>
      <c r="EVZ11" s="660"/>
      <c r="EWA11" s="660"/>
      <c r="EWB11" s="660"/>
      <c r="EWC11" s="660"/>
      <c r="EWD11" s="660"/>
      <c r="EWE11" s="660"/>
      <c r="EWF11" s="660"/>
      <c r="EWG11" s="660"/>
      <c r="EWH11" s="660"/>
      <c r="EWI11" s="660"/>
      <c r="EWJ11" s="660"/>
      <c r="EWK11" s="660"/>
      <c r="EWL11" s="660"/>
      <c r="EWM11" s="660"/>
      <c r="EWN11" s="660"/>
      <c r="EWO11" s="660"/>
      <c r="EWP11" s="660"/>
      <c r="EWQ11" s="660"/>
      <c r="EWR11" s="660"/>
      <c r="EWS11" s="660"/>
      <c r="EWT11" s="660"/>
      <c r="EWU11" s="660"/>
      <c r="EWV11" s="660"/>
      <c r="EWW11" s="660"/>
      <c r="EWX11" s="660"/>
      <c r="EWY11" s="660"/>
      <c r="EWZ11" s="660"/>
      <c r="EXA11" s="660"/>
      <c r="EXB11" s="660"/>
      <c r="EXC11" s="660"/>
      <c r="EXD11" s="660"/>
      <c r="EXE11" s="660"/>
      <c r="EXF11" s="660"/>
      <c r="EXG11" s="660"/>
      <c r="EXH11" s="660"/>
      <c r="EXI11" s="660"/>
      <c r="EXJ11" s="660"/>
      <c r="EXK11" s="660"/>
      <c r="EXL11" s="660"/>
      <c r="EXM11" s="660"/>
      <c r="EXN11" s="660"/>
      <c r="EXO11" s="660"/>
      <c r="EXP11" s="660"/>
      <c r="EXQ11" s="660"/>
      <c r="EXR11" s="660"/>
      <c r="EXS11" s="660"/>
      <c r="EXT11" s="660"/>
      <c r="EXU11" s="660"/>
      <c r="EXV11" s="660"/>
      <c r="EXW11" s="660"/>
      <c r="EXX11" s="660"/>
      <c r="EXY11" s="660"/>
      <c r="EXZ11" s="660"/>
      <c r="EYA11" s="660"/>
      <c r="EYB11" s="660"/>
      <c r="EYC11" s="660"/>
      <c r="EYD11" s="660"/>
      <c r="EYE11" s="660"/>
      <c r="EYF11" s="660"/>
      <c r="EYG11" s="660"/>
      <c r="EYH11" s="660"/>
      <c r="EYI11" s="660"/>
      <c r="EYJ11" s="660"/>
      <c r="EYK11" s="660"/>
      <c r="EYL11" s="660"/>
      <c r="EYM11" s="660"/>
      <c r="EYN11" s="660"/>
      <c r="EYO11" s="660"/>
      <c r="EYP11" s="660"/>
      <c r="EYQ11" s="660"/>
      <c r="EYR11" s="660"/>
      <c r="EYS11" s="660"/>
      <c r="EYT11" s="660"/>
      <c r="EYU11" s="660"/>
      <c r="EYV11" s="660"/>
      <c r="EYW11" s="660"/>
      <c r="EYX11" s="660"/>
      <c r="EYY11" s="660"/>
      <c r="EYZ11" s="660"/>
      <c r="EZA11" s="660"/>
      <c r="EZB11" s="660"/>
      <c r="EZC11" s="660"/>
      <c r="EZD11" s="660"/>
      <c r="EZE11" s="660"/>
      <c r="EZF11" s="660"/>
      <c r="EZG11" s="660"/>
      <c r="EZH11" s="660"/>
      <c r="EZI11" s="660"/>
      <c r="EZJ11" s="660"/>
      <c r="EZK11" s="660"/>
      <c r="EZL11" s="660"/>
      <c r="EZM11" s="660"/>
      <c r="EZN11" s="660"/>
      <c r="EZO11" s="660"/>
      <c r="EZP11" s="660"/>
      <c r="EZQ11" s="660"/>
      <c r="EZR11" s="660"/>
      <c r="EZS11" s="660"/>
      <c r="EZT11" s="660"/>
      <c r="EZU11" s="660"/>
      <c r="EZV11" s="660"/>
      <c r="EZW11" s="660"/>
      <c r="EZX11" s="660"/>
      <c r="EZY11" s="660"/>
      <c r="EZZ11" s="660"/>
      <c r="FAA11" s="660"/>
      <c r="FAB11" s="660"/>
      <c r="FAC11" s="660"/>
      <c r="FAD11" s="660"/>
      <c r="FAE11" s="660"/>
      <c r="FAF11" s="660"/>
      <c r="FAG11" s="660"/>
      <c r="FAH11" s="660"/>
      <c r="FAI11" s="660"/>
      <c r="FAJ11" s="660"/>
      <c r="FAK11" s="660"/>
      <c r="FAL11" s="660"/>
      <c r="FAM11" s="660"/>
      <c r="FAN11" s="660"/>
      <c r="FAO11" s="660"/>
      <c r="FAP11" s="660"/>
      <c r="FAQ11" s="660"/>
      <c r="FAR11" s="660"/>
      <c r="FAS11" s="660"/>
      <c r="FAT11" s="660"/>
      <c r="FAU11" s="660"/>
      <c r="FAV11" s="660"/>
      <c r="FAW11" s="660"/>
      <c r="FAX11" s="660"/>
      <c r="FAY11" s="660"/>
      <c r="FAZ11" s="660"/>
      <c r="FBA11" s="660"/>
      <c r="FBB11" s="660"/>
      <c r="FBC11" s="660"/>
      <c r="FBD11" s="660"/>
      <c r="FBE11" s="660"/>
      <c r="FBF11" s="660"/>
      <c r="FBG11" s="660"/>
      <c r="FBH11" s="660"/>
      <c r="FBI11" s="660"/>
      <c r="FBJ11" s="660"/>
      <c r="FBK11" s="660"/>
      <c r="FBL11" s="660"/>
      <c r="FBM11" s="660"/>
      <c r="FBN11" s="660"/>
      <c r="FBO11" s="660"/>
      <c r="FBP11" s="660"/>
      <c r="FBQ11" s="660"/>
      <c r="FBR11" s="660"/>
      <c r="FBS11" s="660"/>
      <c r="FBT11" s="660"/>
      <c r="FBU11" s="660"/>
      <c r="FBV11" s="660"/>
      <c r="FBW11" s="660"/>
      <c r="FBX11" s="660"/>
      <c r="FBY11" s="660"/>
      <c r="FBZ11" s="660"/>
      <c r="FCA11" s="660"/>
      <c r="FCB11" s="660"/>
      <c r="FCC11" s="660"/>
      <c r="FCD11" s="660"/>
      <c r="FCE11" s="660"/>
      <c r="FCF11" s="660"/>
      <c r="FCG11" s="660"/>
      <c r="FCH11" s="660"/>
      <c r="FCI11" s="660"/>
      <c r="FCJ11" s="660"/>
      <c r="FCK11" s="660"/>
      <c r="FCL11" s="660"/>
      <c r="FCM11" s="660"/>
      <c r="FCN11" s="660"/>
      <c r="FCO11" s="660"/>
      <c r="FCP11" s="660"/>
      <c r="FCQ11" s="660"/>
      <c r="FCR11" s="660"/>
      <c r="FCS11" s="660"/>
      <c r="FCT11" s="660"/>
      <c r="FCU11" s="660"/>
      <c r="FCV11" s="660"/>
      <c r="FCW11" s="660"/>
      <c r="FCX11" s="660"/>
      <c r="FCY11" s="660"/>
      <c r="FCZ11" s="660"/>
      <c r="FDA11" s="660"/>
      <c r="FDB11" s="660"/>
      <c r="FDC11" s="660"/>
      <c r="FDD11" s="660"/>
      <c r="FDE11" s="660"/>
      <c r="FDF11" s="660"/>
      <c r="FDG11" s="660"/>
      <c r="FDH11" s="660"/>
      <c r="FDI11" s="660"/>
      <c r="FDJ11" s="660"/>
      <c r="FDK11" s="660"/>
      <c r="FDL11" s="660"/>
      <c r="FDM11" s="660"/>
      <c r="FDN11" s="660"/>
      <c r="FDO11" s="660"/>
      <c r="FDP11" s="660"/>
      <c r="FDQ11" s="660"/>
      <c r="FDR11" s="660"/>
      <c r="FDS11" s="660"/>
      <c r="FDT11" s="660"/>
      <c r="FDU11" s="660"/>
      <c r="FDV11" s="660"/>
      <c r="FDW11" s="660"/>
      <c r="FDX11" s="660"/>
      <c r="FDY11" s="660"/>
      <c r="FDZ11" s="660"/>
      <c r="FEA11" s="660"/>
      <c r="FEB11" s="660"/>
      <c r="FEC11" s="660"/>
      <c r="FED11" s="660"/>
      <c r="FEE11" s="660"/>
      <c r="FEF11" s="660"/>
      <c r="FEG11" s="660"/>
      <c r="FEH11" s="660"/>
      <c r="FEI11" s="660"/>
      <c r="FEJ11" s="660"/>
      <c r="FEK11" s="660"/>
      <c r="FEL11" s="660"/>
      <c r="FEM11" s="660"/>
      <c r="FEN11" s="660"/>
      <c r="FEO11" s="660"/>
      <c r="FEP11" s="660"/>
      <c r="FEQ11" s="660"/>
      <c r="FER11" s="660"/>
      <c r="FES11" s="660"/>
      <c r="FET11" s="660"/>
      <c r="FEU11" s="660"/>
      <c r="FEV11" s="660"/>
      <c r="FEW11" s="660"/>
      <c r="FEX11" s="660"/>
      <c r="FEY11" s="660"/>
      <c r="FEZ11" s="660"/>
      <c r="FFA11" s="660"/>
      <c r="FFB11" s="660"/>
      <c r="FFC11" s="660"/>
      <c r="FFD11" s="660"/>
      <c r="FFE11" s="660"/>
      <c r="FFF11" s="660"/>
      <c r="FFG11" s="660"/>
      <c r="FFH11" s="660"/>
      <c r="FFI11" s="660"/>
      <c r="FFJ11" s="660"/>
      <c r="FFK11" s="660"/>
      <c r="FFL11" s="660"/>
      <c r="FFM11" s="660"/>
      <c r="FFN11" s="660"/>
      <c r="FFO11" s="660"/>
      <c r="FFP11" s="660"/>
      <c r="FFQ11" s="660"/>
      <c r="FFR11" s="660"/>
      <c r="FFS11" s="660"/>
      <c r="FFT11" s="660"/>
      <c r="FFU11" s="660"/>
      <c r="FFV11" s="660"/>
      <c r="FFW11" s="660"/>
      <c r="FFX11" s="660"/>
      <c r="FFY11" s="660"/>
      <c r="FFZ11" s="660"/>
      <c r="FGA11" s="660"/>
      <c r="FGB11" s="660"/>
      <c r="FGC11" s="660"/>
      <c r="FGD11" s="660"/>
      <c r="FGE11" s="660"/>
      <c r="FGF11" s="660"/>
      <c r="FGG11" s="660"/>
      <c r="FGH11" s="660"/>
      <c r="FGI11" s="660"/>
      <c r="FGJ11" s="660"/>
      <c r="FGK11" s="660"/>
      <c r="FGL11" s="660"/>
      <c r="FGM11" s="660"/>
      <c r="FGN11" s="660"/>
      <c r="FGO11" s="660"/>
      <c r="FGP11" s="660"/>
      <c r="FGQ11" s="660"/>
      <c r="FGR11" s="660"/>
      <c r="FGS11" s="660"/>
      <c r="FGT11" s="660"/>
      <c r="FGU11" s="660"/>
      <c r="FGV11" s="660"/>
      <c r="FGW11" s="660"/>
      <c r="FGX11" s="660"/>
      <c r="FGY11" s="660"/>
      <c r="FGZ11" s="660"/>
      <c r="FHA11" s="660"/>
      <c r="FHB11" s="660"/>
      <c r="FHC11" s="660"/>
      <c r="FHD11" s="660"/>
      <c r="FHE11" s="660"/>
      <c r="FHF11" s="660"/>
      <c r="FHG11" s="660"/>
      <c r="FHH11" s="660"/>
      <c r="FHI11" s="660"/>
      <c r="FHJ11" s="660"/>
      <c r="FHK11" s="660"/>
      <c r="FHL11" s="660"/>
      <c r="FHM11" s="660"/>
      <c r="FHN11" s="660"/>
      <c r="FHO11" s="660"/>
      <c r="FHP11" s="660"/>
      <c r="FHQ11" s="660"/>
      <c r="FHR11" s="660"/>
      <c r="FHS11" s="660"/>
      <c r="FHT11" s="660"/>
      <c r="FHU11" s="660"/>
      <c r="FHV11" s="660"/>
      <c r="FHW11" s="660"/>
      <c r="FHX11" s="660"/>
      <c r="FHY11" s="660"/>
      <c r="FHZ11" s="660"/>
      <c r="FIA11" s="660"/>
      <c r="FIB11" s="660"/>
      <c r="FIC11" s="660"/>
      <c r="FID11" s="660"/>
      <c r="FIE11" s="660"/>
      <c r="FIF11" s="660"/>
      <c r="FIG11" s="660"/>
      <c r="FIH11" s="660"/>
      <c r="FII11" s="660"/>
      <c r="FIJ11" s="660"/>
      <c r="FIK11" s="660"/>
      <c r="FIL11" s="660"/>
      <c r="FIM11" s="660"/>
      <c r="FIN11" s="660"/>
      <c r="FIO11" s="660"/>
      <c r="FIP11" s="660"/>
      <c r="FIQ11" s="660"/>
      <c r="FIR11" s="660"/>
      <c r="FIS11" s="660"/>
      <c r="FIT11" s="660"/>
      <c r="FIU11" s="660"/>
      <c r="FIV11" s="660"/>
      <c r="FIW11" s="660"/>
      <c r="FIX11" s="660"/>
      <c r="FIY11" s="660"/>
      <c r="FIZ11" s="660"/>
      <c r="FJA11" s="660"/>
      <c r="FJB11" s="660"/>
      <c r="FJC11" s="660"/>
      <c r="FJD11" s="660"/>
      <c r="FJE11" s="660"/>
      <c r="FJF11" s="660"/>
      <c r="FJG11" s="660"/>
      <c r="FJH11" s="660"/>
      <c r="FJI11" s="660"/>
      <c r="FJJ11" s="660"/>
      <c r="FJK11" s="660"/>
      <c r="FJL11" s="660"/>
      <c r="FJM11" s="660"/>
      <c r="FJN11" s="660"/>
      <c r="FJO11" s="660"/>
      <c r="FJP11" s="660"/>
      <c r="FJQ11" s="660"/>
      <c r="FJR11" s="660"/>
      <c r="FJS11" s="660"/>
      <c r="FJT11" s="660"/>
      <c r="FJU11" s="660"/>
      <c r="FJV11" s="660"/>
      <c r="FJW11" s="660"/>
      <c r="FJX11" s="660"/>
      <c r="FJY11" s="660"/>
      <c r="FJZ11" s="660"/>
      <c r="FKA11" s="660"/>
      <c r="FKB11" s="660"/>
      <c r="FKC11" s="660"/>
      <c r="FKD11" s="660"/>
      <c r="FKE11" s="660"/>
      <c r="FKF11" s="660"/>
      <c r="FKG11" s="660"/>
      <c r="FKH11" s="660"/>
      <c r="FKI11" s="660"/>
      <c r="FKJ11" s="660"/>
      <c r="FKK11" s="660"/>
      <c r="FKL11" s="660"/>
      <c r="FKM11" s="660"/>
      <c r="FKN11" s="660"/>
      <c r="FKO11" s="660"/>
      <c r="FKP11" s="660"/>
      <c r="FKQ11" s="660"/>
      <c r="FKR11" s="660"/>
      <c r="FKS11" s="660"/>
      <c r="FKT11" s="660"/>
      <c r="FKU11" s="660"/>
      <c r="FKV11" s="660"/>
      <c r="FKW11" s="660"/>
      <c r="FKX11" s="660"/>
      <c r="FKY11" s="660"/>
      <c r="FKZ11" s="660"/>
      <c r="FLA11" s="660"/>
      <c r="FLB11" s="660"/>
      <c r="FLC11" s="660"/>
      <c r="FLD11" s="660"/>
      <c r="FLE11" s="660"/>
      <c r="FLF11" s="660"/>
      <c r="FLG11" s="660"/>
      <c r="FLH11" s="660"/>
      <c r="FLI11" s="660"/>
      <c r="FLJ11" s="660"/>
      <c r="FLK11" s="660"/>
      <c r="FLL11" s="660"/>
      <c r="FLM11" s="660"/>
      <c r="FLN11" s="660"/>
      <c r="FLO11" s="660"/>
      <c r="FLP11" s="660"/>
      <c r="FLQ11" s="660"/>
      <c r="FLR11" s="660"/>
      <c r="FLS11" s="660"/>
      <c r="FLT11" s="660"/>
      <c r="FLU11" s="660"/>
      <c r="FLV11" s="660"/>
      <c r="FLW11" s="660"/>
      <c r="FLX11" s="660"/>
      <c r="FLY11" s="660"/>
      <c r="FLZ11" s="660"/>
      <c r="FMA11" s="660"/>
      <c r="FMB11" s="660"/>
      <c r="FMC11" s="660"/>
      <c r="FMD11" s="660"/>
      <c r="FME11" s="660"/>
      <c r="FMF11" s="660"/>
      <c r="FMG11" s="660"/>
      <c r="FMH11" s="660"/>
      <c r="FMI11" s="660"/>
      <c r="FMJ11" s="660"/>
      <c r="FMK11" s="660"/>
      <c r="FML11" s="660"/>
      <c r="FMM11" s="660"/>
      <c r="FMN11" s="660"/>
      <c r="FMO11" s="660"/>
      <c r="FMP11" s="660"/>
      <c r="FMQ11" s="660"/>
      <c r="FMR11" s="660"/>
      <c r="FMS11" s="660"/>
      <c r="FMT11" s="660"/>
      <c r="FMU11" s="660"/>
      <c r="FMV11" s="660"/>
      <c r="FMW11" s="660"/>
      <c r="FMX11" s="660"/>
      <c r="FMY11" s="660"/>
      <c r="FMZ11" s="660"/>
      <c r="FNA11" s="660"/>
      <c r="FNB11" s="660"/>
      <c r="FNC11" s="660"/>
      <c r="FND11" s="660"/>
      <c r="FNE11" s="660"/>
      <c r="FNF11" s="660"/>
      <c r="FNG11" s="660"/>
      <c r="FNH11" s="660"/>
      <c r="FNI11" s="660"/>
      <c r="FNJ11" s="660"/>
      <c r="FNK11" s="660"/>
      <c r="FNL11" s="660"/>
      <c r="FNM11" s="660"/>
      <c r="FNN11" s="660"/>
      <c r="FNO11" s="660"/>
      <c r="FNP11" s="660"/>
      <c r="FNQ11" s="660"/>
      <c r="FNR11" s="660"/>
      <c r="FNS11" s="660"/>
      <c r="FNT11" s="660"/>
      <c r="FNU11" s="660"/>
      <c r="FNV11" s="660"/>
      <c r="FNW11" s="660"/>
      <c r="FNX11" s="660"/>
      <c r="FNY11" s="660"/>
      <c r="FNZ11" s="660"/>
      <c r="FOA11" s="660"/>
      <c r="FOB11" s="660"/>
      <c r="FOC11" s="660"/>
      <c r="FOD11" s="660"/>
      <c r="FOE11" s="660"/>
      <c r="FOF11" s="660"/>
      <c r="FOG11" s="660"/>
      <c r="FOH11" s="660"/>
      <c r="FOI11" s="660"/>
      <c r="FOJ11" s="660"/>
      <c r="FOK11" s="660"/>
      <c r="FOL11" s="660"/>
      <c r="FOM11" s="660"/>
      <c r="FON11" s="660"/>
      <c r="FOO11" s="660"/>
      <c r="FOP11" s="660"/>
      <c r="FOQ11" s="660"/>
      <c r="FOR11" s="660"/>
      <c r="FOS11" s="660"/>
      <c r="FOT11" s="660"/>
      <c r="FOU11" s="660"/>
      <c r="FOV11" s="660"/>
      <c r="FOW11" s="660"/>
      <c r="FOX11" s="660"/>
      <c r="FOY11" s="660"/>
      <c r="FOZ11" s="660"/>
      <c r="FPA11" s="660"/>
      <c r="FPB11" s="660"/>
      <c r="FPC11" s="660"/>
      <c r="FPD11" s="660"/>
      <c r="FPE11" s="660"/>
      <c r="FPF11" s="660"/>
      <c r="FPG11" s="660"/>
      <c r="FPH11" s="660"/>
      <c r="FPI11" s="660"/>
      <c r="FPJ11" s="660"/>
      <c r="FPK11" s="660"/>
      <c r="FPL11" s="660"/>
      <c r="FPM11" s="660"/>
      <c r="FPN11" s="660"/>
      <c r="FPO11" s="660"/>
      <c r="FPP11" s="660"/>
      <c r="FPQ11" s="660"/>
      <c r="FPR11" s="660"/>
      <c r="FPS11" s="660"/>
      <c r="FPT11" s="660"/>
      <c r="FPU11" s="660"/>
      <c r="FPV11" s="660"/>
      <c r="FPW11" s="660"/>
      <c r="FPX11" s="660"/>
      <c r="FPY11" s="660"/>
      <c r="FPZ11" s="660"/>
      <c r="FQA11" s="660"/>
      <c r="FQB11" s="660"/>
      <c r="FQC11" s="660"/>
      <c r="FQD11" s="660"/>
      <c r="FQE11" s="660"/>
      <c r="FQF11" s="660"/>
      <c r="FQG11" s="660"/>
      <c r="FQH11" s="660"/>
      <c r="FQI11" s="660"/>
      <c r="FQJ11" s="660"/>
      <c r="FQK11" s="660"/>
      <c r="FQL11" s="660"/>
      <c r="FQM11" s="660"/>
      <c r="FQN11" s="660"/>
      <c r="FQO11" s="660"/>
      <c r="FQP11" s="660"/>
      <c r="FQQ11" s="660"/>
      <c r="FQR11" s="660"/>
      <c r="FQS11" s="660"/>
      <c r="FQT11" s="660"/>
      <c r="FQU11" s="660"/>
      <c r="FQV11" s="660"/>
      <c r="FQW11" s="660"/>
      <c r="FQX11" s="660"/>
      <c r="FQY11" s="660"/>
      <c r="FQZ11" s="660"/>
      <c r="FRA11" s="660"/>
      <c r="FRB11" s="660"/>
      <c r="FRC11" s="660"/>
      <c r="FRD11" s="660"/>
      <c r="FRE11" s="660"/>
      <c r="FRF11" s="660"/>
      <c r="FRG11" s="660"/>
      <c r="FRH11" s="660"/>
      <c r="FRI11" s="660"/>
      <c r="FRJ11" s="660"/>
      <c r="FRK11" s="660"/>
      <c r="FRL11" s="660"/>
      <c r="FRM11" s="660"/>
      <c r="FRN11" s="660"/>
      <c r="FRO11" s="660"/>
      <c r="FRP11" s="660"/>
      <c r="FRQ11" s="660"/>
      <c r="FRR11" s="660"/>
      <c r="FRS11" s="660"/>
      <c r="FRT11" s="660"/>
      <c r="FRU11" s="660"/>
      <c r="FRV11" s="660"/>
      <c r="FRW11" s="660"/>
      <c r="FRX11" s="660"/>
      <c r="FRY11" s="660"/>
      <c r="FRZ11" s="660"/>
      <c r="FSA11" s="660"/>
      <c r="FSB11" s="660"/>
      <c r="FSC11" s="660"/>
      <c r="FSD11" s="660"/>
      <c r="FSE11" s="660"/>
      <c r="FSF11" s="660"/>
      <c r="FSG11" s="660"/>
      <c r="FSH11" s="660"/>
      <c r="FSI11" s="660"/>
      <c r="FSJ11" s="660"/>
      <c r="FSK11" s="660"/>
      <c r="FSL11" s="660"/>
      <c r="FSM11" s="660"/>
      <c r="FSN11" s="660"/>
      <c r="FSO11" s="660"/>
      <c r="FSP11" s="660"/>
      <c r="FSQ11" s="660"/>
      <c r="FSR11" s="660"/>
      <c r="FSS11" s="660"/>
      <c r="FST11" s="660"/>
      <c r="FSU11" s="660"/>
      <c r="FSV11" s="660"/>
      <c r="FSW11" s="660"/>
      <c r="FSX11" s="660"/>
      <c r="FSY11" s="660"/>
      <c r="FSZ11" s="660"/>
      <c r="FTA11" s="660"/>
      <c r="FTB11" s="660"/>
      <c r="FTC11" s="660"/>
      <c r="FTD11" s="660"/>
      <c r="FTE11" s="660"/>
      <c r="FTF11" s="660"/>
      <c r="FTG11" s="660"/>
      <c r="FTH11" s="660"/>
      <c r="FTI11" s="660"/>
      <c r="FTJ11" s="660"/>
      <c r="FTK11" s="660"/>
      <c r="FTL11" s="660"/>
      <c r="FTM11" s="660"/>
      <c r="FTN11" s="660"/>
      <c r="FTO11" s="660"/>
      <c r="FTP11" s="660"/>
      <c r="FTQ11" s="660"/>
      <c r="FTR11" s="660"/>
      <c r="FTS11" s="660"/>
      <c r="FTT11" s="660"/>
      <c r="FTU11" s="660"/>
      <c r="FTV11" s="660"/>
      <c r="FTW11" s="660"/>
      <c r="FTX11" s="660"/>
      <c r="FTY11" s="660"/>
      <c r="FTZ11" s="660"/>
      <c r="FUA11" s="660"/>
      <c r="FUB11" s="660"/>
      <c r="FUC11" s="660"/>
      <c r="FUD11" s="660"/>
      <c r="FUE11" s="660"/>
      <c r="FUF11" s="660"/>
      <c r="FUG11" s="660"/>
      <c r="FUH11" s="660"/>
      <c r="FUI11" s="660"/>
      <c r="FUJ11" s="660"/>
      <c r="FUK11" s="660"/>
      <c r="FUL11" s="660"/>
      <c r="FUM11" s="660"/>
      <c r="FUN11" s="660"/>
      <c r="FUO11" s="660"/>
      <c r="FUP11" s="660"/>
      <c r="FUQ11" s="660"/>
      <c r="FUR11" s="660"/>
      <c r="FUS11" s="660"/>
      <c r="FUT11" s="660"/>
      <c r="FUU11" s="660"/>
      <c r="FUV11" s="660"/>
      <c r="FUW11" s="660"/>
      <c r="FUX11" s="660"/>
      <c r="FUY11" s="660"/>
      <c r="FUZ11" s="660"/>
      <c r="FVA11" s="660"/>
      <c r="FVB11" s="660"/>
      <c r="FVC11" s="660"/>
      <c r="FVD11" s="660"/>
      <c r="FVE11" s="660"/>
      <c r="FVF11" s="660"/>
      <c r="FVG11" s="660"/>
      <c r="FVH11" s="660"/>
      <c r="FVI11" s="660"/>
      <c r="FVJ11" s="660"/>
      <c r="FVK11" s="660"/>
      <c r="FVL11" s="660"/>
      <c r="FVM11" s="660"/>
      <c r="FVN11" s="660"/>
      <c r="FVO11" s="660"/>
      <c r="FVP11" s="660"/>
      <c r="FVQ11" s="660"/>
      <c r="FVR11" s="660"/>
      <c r="FVS11" s="660"/>
      <c r="FVT11" s="660"/>
      <c r="FVU11" s="660"/>
      <c r="FVV11" s="660"/>
      <c r="FVW11" s="660"/>
      <c r="FVX11" s="660"/>
      <c r="FVY11" s="660"/>
      <c r="FVZ11" s="660"/>
      <c r="FWA11" s="660"/>
      <c r="FWB11" s="660"/>
      <c r="FWC11" s="660"/>
      <c r="FWD11" s="660"/>
      <c r="FWE11" s="660"/>
      <c r="FWF11" s="660"/>
      <c r="FWG11" s="660"/>
      <c r="FWH11" s="660"/>
      <c r="FWI11" s="660"/>
      <c r="FWJ11" s="660"/>
      <c r="FWK11" s="660"/>
      <c r="FWL11" s="660"/>
      <c r="FWM11" s="660"/>
      <c r="FWN11" s="660"/>
      <c r="FWO11" s="660"/>
      <c r="FWP11" s="660"/>
      <c r="FWQ11" s="660"/>
      <c r="FWR11" s="660"/>
      <c r="FWS11" s="660"/>
      <c r="FWT11" s="660"/>
      <c r="FWU11" s="660"/>
      <c r="FWV11" s="660"/>
      <c r="FWW11" s="660"/>
      <c r="FWX11" s="660"/>
      <c r="FWY11" s="660"/>
      <c r="FWZ11" s="660"/>
      <c r="FXA11" s="660"/>
      <c r="FXB11" s="660"/>
      <c r="FXC11" s="660"/>
      <c r="FXD11" s="660"/>
      <c r="FXE11" s="660"/>
      <c r="FXF11" s="660"/>
      <c r="FXG11" s="660"/>
      <c r="FXH11" s="660"/>
      <c r="FXI11" s="660"/>
      <c r="FXJ11" s="660"/>
      <c r="FXK11" s="660"/>
      <c r="FXL11" s="660"/>
      <c r="FXM11" s="660"/>
      <c r="FXN11" s="660"/>
      <c r="FXO11" s="660"/>
      <c r="FXP11" s="660"/>
      <c r="FXQ11" s="660"/>
      <c r="FXR11" s="660"/>
      <c r="FXS11" s="660"/>
      <c r="FXT11" s="660"/>
      <c r="FXU11" s="660"/>
      <c r="FXV11" s="660"/>
      <c r="FXW11" s="660"/>
      <c r="FXX11" s="660"/>
      <c r="FXY11" s="660"/>
      <c r="FXZ11" s="660"/>
      <c r="FYA11" s="660"/>
      <c r="FYB11" s="660"/>
      <c r="FYC11" s="660"/>
      <c r="FYD11" s="660"/>
      <c r="FYE11" s="660"/>
      <c r="FYF11" s="660"/>
      <c r="FYG11" s="660"/>
      <c r="FYH11" s="660"/>
      <c r="FYI11" s="660"/>
      <c r="FYJ11" s="660"/>
      <c r="FYK11" s="660"/>
      <c r="FYL11" s="660"/>
      <c r="FYM11" s="660"/>
      <c r="FYN11" s="660"/>
      <c r="FYO11" s="660"/>
      <c r="FYP11" s="660"/>
      <c r="FYQ11" s="660"/>
      <c r="FYR11" s="660"/>
      <c r="FYS11" s="660"/>
      <c r="FYT11" s="660"/>
      <c r="FYU11" s="660"/>
      <c r="FYV11" s="660"/>
      <c r="FYW11" s="660"/>
      <c r="FYX11" s="660"/>
      <c r="FYY11" s="660"/>
      <c r="FYZ11" s="660"/>
      <c r="FZA11" s="660"/>
      <c r="FZB11" s="660"/>
      <c r="FZC11" s="660"/>
      <c r="FZD11" s="660"/>
      <c r="FZE11" s="660"/>
      <c r="FZF11" s="660"/>
      <c r="FZG11" s="660"/>
      <c r="FZH11" s="660"/>
      <c r="FZI11" s="660"/>
      <c r="FZJ11" s="660"/>
      <c r="FZK11" s="660"/>
      <c r="FZL11" s="660"/>
      <c r="FZM11" s="660"/>
      <c r="FZN11" s="660"/>
      <c r="FZO11" s="660"/>
      <c r="FZP11" s="660"/>
      <c r="FZQ11" s="660"/>
      <c r="FZR11" s="660"/>
      <c r="FZS11" s="660"/>
      <c r="FZT11" s="660"/>
      <c r="FZU11" s="660"/>
      <c r="FZV11" s="660"/>
      <c r="FZW11" s="660"/>
      <c r="FZX11" s="660"/>
      <c r="FZY11" s="660"/>
      <c r="FZZ11" s="660"/>
      <c r="GAA11" s="660"/>
      <c r="GAB11" s="660"/>
      <c r="GAC11" s="660"/>
      <c r="GAD11" s="660"/>
      <c r="GAE11" s="660"/>
      <c r="GAF11" s="660"/>
      <c r="GAG11" s="660"/>
      <c r="GAH11" s="660"/>
      <c r="GAI11" s="660"/>
      <c r="GAJ11" s="660"/>
      <c r="GAK11" s="660"/>
      <c r="GAL11" s="660"/>
      <c r="GAM11" s="660"/>
      <c r="GAN11" s="660"/>
      <c r="GAO11" s="660"/>
      <c r="GAP11" s="660"/>
      <c r="GAQ11" s="660"/>
      <c r="GAR11" s="660"/>
      <c r="GAS11" s="660"/>
      <c r="GAT11" s="660"/>
      <c r="GAU11" s="660"/>
      <c r="GAV11" s="660"/>
      <c r="GAW11" s="660"/>
      <c r="GAX11" s="660"/>
      <c r="GAY11" s="660"/>
      <c r="GAZ11" s="660"/>
      <c r="GBA11" s="660"/>
      <c r="GBB11" s="660"/>
      <c r="GBC11" s="660"/>
      <c r="GBD11" s="660"/>
      <c r="GBE11" s="660"/>
      <c r="GBF11" s="660"/>
      <c r="GBG11" s="660"/>
      <c r="GBH11" s="660"/>
      <c r="GBI11" s="660"/>
      <c r="GBJ11" s="660"/>
      <c r="GBK11" s="660"/>
      <c r="GBL11" s="660"/>
      <c r="GBM11" s="660"/>
      <c r="GBN11" s="660"/>
      <c r="GBO11" s="660"/>
      <c r="GBP11" s="660"/>
      <c r="GBQ11" s="660"/>
      <c r="GBR11" s="660"/>
      <c r="GBS11" s="660"/>
      <c r="GBT11" s="660"/>
      <c r="GBU11" s="660"/>
      <c r="GBV11" s="660"/>
      <c r="GBW11" s="660"/>
      <c r="GBX11" s="660"/>
      <c r="GBY11" s="660"/>
      <c r="GBZ11" s="660"/>
      <c r="GCA11" s="660"/>
      <c r="GCB11" s="660"/>
      <c r="GCC11" s="660"/>
      <c r="GCD11" s="660"/>
      <c r="GCE11" s="660"/>
      <c r="GCF11" s="660"/>
      <c r="GCG11" s="660"/>
      <c r="GCH11" s="660"/>
      <c r="GCI11" s="660"/>
      <c r="GCJ11" s="660"/>
      <c r="GCK11" s="660"/>
      <c r="GCL11" s="660"/>
      <c r="GCM11" s="660"/>
      <c r="GCN11" s="660"/>
      <c r="GCO11" s="660"/>
      <c r="GCP11" s="660"/>
      <c r="GCQ11" s="660"/>
      <c r="GCR11" s="660"/>
      <c r="GCS11" s="660"/>
      <c r="GCT11" s="660"/>
      <c r="GCU11" s="660"/>
      <c r="GCV11" s="660"/>
      <c r="GCW11" s="660"/>
      <c r="GCX11" s="660"/>
      <c r="GCY11" s="660"/>
      <c r="GCZ11" s="660"/>
      <c r="GDA11" s="660"/>
      <c r="GDB11" s="660"/>
      <c r="GDC11" s="660"/>
      <c r="GDD11" s="660"/>
      <c r="GDE11" s="660"/>
      <c r="GDF11" s="660"/>
      <c r="GDG11" s="660"/>
      <c r="GDH11" s="660"/>
      <c r="GDI11" s="660"/>
      <c r="GDJ11" s="660"/>
      <c r="GDK11" s="660"/>
      <c r="GDL11" s="660"/>
      <c r="GDM11" s="660"/>
      <c r="GDN11" s="660"/>
      <c r="GDO11" s="660"/>
      <c r="GDP11" s="660"/>
      <c r="GDQ11" s="660"/>
      <c r="GDR11" s="660"/>
      <c r="GDS11" s="660"/>
      <c r="GDT11" s="660"/>
      <c r="GDU11" s="660"/>
      <c r="GDV11" s="660"/>
      <c r="GDW11" s="660"/>
      <c r="GDX11" s="660"/>
      <c r="GDY11" s="660"/>
      <c r="GDZ11" s="660"/>
      <c r="GEA11" s="660"/>
      <c r="GEB11" s="660"/>
      <c r="GEC11" s="660"/>
      <c r="GED11" s="660"/>
      <c r="GEE11" s="660"/>
      <c r="GEF11" s="660"/>
      <c r="GEG11" s="660"/>
      <c r="GEH11" s="660"/>
      <c r="GEI11" s="660"/>
      <c r="GEJ11" s="660"/>
      <c r="GEK11" s="660"/>
      <c r="GEL11" s="660"/>
      <c r="GEM11" s="660"/>
      <c r="GEN11" s="660"/>
      <c r="GEO11" s="660"/>
      <c r="GEP11" s="660"/>
      <c r="GEQ11" s="660"/>
      <c r="GER11" s="660"/>
      <c r="GES11" s="660"/>
      <c r="GET11" s="660"/>
      <c r="GEU11" s="660"/>
      <c r="GEV11" s="660"/>
      <c r="GEW11" s="660"/>
      <c r="GEX11" s="660"/>
      <c r="GEY11" s="660"/>
      <c r="GEZ11" s="660"/>
      <c r="GFA11" s="660"/>
      <c r="GFB11" s="660"/>
      <c r="GFC11" s="660"/>
      <c r="GFD11" s="660"/>
      <c r="GFE11" s="660"/>
      <c r="GFF11" s="660"/>
      <c r="GFG11" s="660"/>
      <c r="GFH11" s="660"/>
      <c r="GFI11" s="660"/>
      <c r="GFJ11" s="660"/>
      <c r="GFK11" s="660"/>
      <c r="GFL11" s="660"/>
      <c r="GFM11" s="660"/>
      <c r="GFN11" s="660"/>
      <c r="GFO11" s="660"/>
      <c r="GFP11" s="660"/>
      <c r="GFQ11" s="660"/>
      <c r="GFR11" s="660"/>
      <c r="GFS11" s="660"/>
      <c r="GFT11" s="660"/>
      <c r="GFU11" s="660"/>
      <c r="GFV11" s="660"/>
      <c r="GFW11" s="660"/>
      <c r="GFX11" s="660"/>
      <c r="GFY11" s="660"/>
      <c r="GFZ11" s="660"/>
      <c r="GGA11" s="660"/>
      <c r="GGB11" s="660"/>
      <c r="GGC11" s="660"/>
      <c r="GGD11" s="660"/>
      <c r="GGE11" s="660"/>
      <c r="GGF11" s="660"/>
      <c r="GGG11" s="660"/>
      <c r="GGH11" s="660"/>
      <c r="GGI11" s="660"/>
      <c r="GGJ11" s="660"/>
      <c r="GGK11" s="660"/>
      <c r="GGL11" s="660"/>
      <c r="GGM11" s="660"/>
      <c r="GGN11" s="660"/>
      <c r="GGO11" s="660"/>
      <c r="GGP11" s="660"/>
      <c r="GGQ11" s="660"/>
      <c r="GGR11" s="660"/>
      <c r="GGS11" s="660"/>
      <c r="GGT11" s="660"/>
      <c r="GGU11" s="660"/>
      <c r="GGV11" s="660"/>
      <c r="GGW11" s="660"/>
      <c r="GGX11" s="660"/>
      <c r="GGY11" s="660"/>
      <c r="GGZ11" s="660"/>
      <c r="GHA11" s="660"/>
      <c r="GHB11" s="660"/>
      <c r="GHC11" s="660"/>
      <c r="GHD11" s="660"/>
      <c r="GHE11" s="660"/>
      <c r="GHF11" s="660"/>
      <c r="GHG11" s="660"/>
      <c r="GHH11" s="660"/>
      <c r="GHI11" s="660"/>
      <c r="GHJ11" s="660"/>
      <c r="GHK11" s="660"/>
      <c r="GHL11" s="660"/>
      <c r="GHM11" s="660"/>
      <c r="GHN11" s="660"/>
      <c r="GHO11" s="660"/>
      <c r="GHP11" s="660"/>
      <c r="GHQ11" s="660"/>
      <c r="GHR11" s="660"/>
      <c r="GHS11" s="660"/>
      <c r="GHT11" s="660"/>
      <c r="GHU11" s="660"/>
      <c r="GHV11" s="660"/>
      <c r="GHW11" s="660"/>
      <c r="GHX11" s="660"/>
      <c r="GHY11" s="660"/>
      <c r="GHZ11" s="660"/>
      <c r="GIA11" s="660"/>
      <c r="GIB11" s="660"/>
      <c r="GIC11" s="660"/>
      <c r="GID11" s="660"/>
      <c r="GIE11" s="660"/>
      <c r="GIF11" s="660"/>
      <c r="GIG11" s="660"/>
      <c r="GIH11" s="660"/>
      <c r="GII11" s="660"/>
      <c r="GIJ11" s="660"/>
      <c r="GIK11" s="660"/>
      <c r="GIL11" s="660"/>
      <c r="GIM11" s="660"/>
      <c r="GIN11" s="660"/>
      <c r="GIO11" s="660"/>
      <c r="GIP11" s="660"/>
      <c r="GIQ11" s="660"/>
      <c r="GIR11" s="660"/>
      <c r="GIS11" s="660"/>
      <c r="GIT11" s="660"/>
      <c r="GIU11" s="660"/>
      <c r="GIV11" s="660"/>
      <c r="GIW11" s="660"/>
      <c r="GIX11" s="660"/>
      <c r="GIY11" s="660"/>
      <c r="GIZ11" s="660"/>
      <c r="GJA11" s="660"/>
      <c r="GJB11" s="660"/>
      <c r="GJC11" s="660"/>
      <c r="GJD11" s="660"/>
      <c r="GJE11" s="660"/>
      <c r="GJF11" s="660"/>
      <c r="GJG11" s="660"/>
      <c r="GJH11" s="660"/>
      <c r="GJI11" s="660"/>
      <c r="GJJ11" s="660"/>
      <c r="GJK11" s="660"/>
      <c r="GJL11" s="660"/>
      <c r="GJM11" s="660"/>
      <c r="GJN11" s="660"/>
      <c r="GJO11" s="660"/>
      <c r="GJP11" s="660"/>
      <c r="GJQ11" s="660"/>
      <c r="GJR11" s="660"/>
      <c r="GJS11" s="660"/>
      <c r="GJT11" s="660"/>
      <c r="GJU11" s="660"/>
      <c r="GJV11" s="660"/>
      <c r="GJW11" s="660"/>
      <c r="GJX11" s="660"/>
      <c r="GJY11" s="660"/>
      <c r="GJZ11" s="660"/>
      <c r="GKA11" s="660"/>
      <c r="GKB11" s="660"/>
      <c r="GKC11" s="660"/>
      <c r="GKD11" s="660"/>
      <c r="GKE11" s="660"/>
      <c r="GKF11" s="660"/>
      <c r="GKG11" s="660"/>
      <c r="GKH11" s="660"/>
      <c r="GKI11" s="660"/>
      <c r="GKJ11" s="660"/>
      <c r="GKK11" s="660"/>
      <c r="GKL11" s="660"/>
      <c r="GKM11" s="660"/>
      <c r="GKN11" s="660"/>
      <c r="GKO11" s="660"/>
      <c r="GKP11" s="660"/>
      <c r="GKQ11" s="660"/>
      <c r="GKR11" s="660"/>
      <c r="GKS11" s="660"/>
      <c r="GKT11" s="660"/>
      <c r="GKU11" s="660"/>
      <c r="GKV11" s="660"/>
      <c r="GKW11" s="660"/>
      <c r="GKX11" s="660"/>
      <c r="GKY11" s="660"/>
      <c r="GKZ11" s="660"/>
      <c r="GLA11" s="660"/>
      <c r="GLB11" s="660"/>
      <c r="GLC11" s="660"/>
      <c r="GLD11" s="660"/>
      <c r="GLE11" s="660"/>
      <c r="GLF11" s="660"/>
      <c r="GLG11" s="660"/>
      <c r="GLH11" s="660"/>
      <c r="GLI11" s="660"/>
      <c r="GLJ11" s="660"/>
      <c r="GLK11" s="660"/>
      <c r="GLL11" s="660"/>
      <c r="GLM11" s="660"/>
      <c r="GLN11" s="660"/>
      <c r="GLO11" s="660"/>
      <c r="GLP11" s="660"/>
      <c r="GLQ11" s="660"/>
      <c r="GLR11" s="660"/>
      <c r="GLS11" s="660"/>
      <c r="GLT11" s="660"/>
      <c r="GLU11" s="660"/>
      <c r="GLV11" s="660"/>
      <c r="GLW11" s="660"/>
      <c r="GLX11" s="660"/>
      <c r="GLY11" s="660"/>
      <c r="GLZ11" s="660"/>
      <c r="GMA11" s="660"/>
      <c r="GMB11" s="660"/>
      <c r="GMC11" s="660"/>
      <c r="GMD11" s="660"/>
      <c r="GME11" s="660"/>
      <c r="GMF11" s="660"/>
      <c r="GMG11" s="660"/>
      <c r="GMH11" s="660"/>
      <c r="GMI11" s="660"/>
      <c r="GMJ11" s="660"/>
      <c r="GMK11" s="660"/>
      <c r="GML11" s="660"/>
      <c r="GMM11" s="660"/>
      <c r="GMN11" s="660"/>
      <c r="GMO11" s="660"/>
      <c r="GMP11" s="660"/>
      <c r="GMQ11" s="660"/>
      <c r="GMR11" s="660"/>
      <c r="GMS11" s="660"/>
      <c r="GMT11" s="660"/>
      <c r="GMU11" s="660"/>
      <c r="GMV11" s="660"/>
      <c r="GMW11" s="660"/>
      <c r="GMX11" s="660"/>
      <c r="GMY11" s="660"/>
      <c r="GMZ11" s="660"/>
      <c r="GNA11" s="660"/>
      <c r="GNB11" s="660"/>
      <c r="GNC11" s="660"/>
      <c r="GND11" s="660"/>
      <c r="GNE11" s="660"/>
      <c r="GNF11" s="660"/>
      <c r="GNG11" s="660"/>
      <c r="GNH11" s="660"/>
      <c r="GNI11" s="660"/>
      <c r="GNJ11" s="660"/>
      <c r="GNK11" s="660"/>
      <c r="GNL11" s="660"/>
      <c r="GNM11" s="660"/>
      <c r="GNN11" s="660"/>
      <c r="GNO11" s="660"/>
      <c r="GNP11" s="660"/>
      <c r="GNQ11" s="660"/>
      <c r="GNR11" s="660"/>
      <c r="GNS11" s="660"/>
      <c r="GNT11" s="660"/>
      <c r="GNU11" s="660"/>
      <c r="GNV11" s="660"/>
      <c r="GNW11" s="660"/>
      <c r="GNX11" s="660"/>
      <c r="GNY11" s="660"/>
      <c r="GNZ11" s="660"/>
      <c r="GOA11" s="660"/>
      <c r="GOB11" s="660"/>
      <c r="GOC11" s="660"/>
      <c r="GOD11" s="660"/>
      <c r="GOE11" s="660"/>
      <c r="GOF11" s="660"/>
      <c r="GOG11" s="660"/>
      <c r="GOH11" s="660"/>
      <c r="GOI11" s="660"/>
      <c r="GOJ11" s="660"/>
      <c r="GOK11" s="660"/>
      <c r="GOL11" s="660"/>
      <c r="GOM11" s="660"/>
      <c r="GON11" s="660"/>
      <c r="GOO11" s="660"/>
      <c r="GOP11" s="660"/>
      <c r="GOQ11" s="660"/>
      <c r="GOR11" s="660"/>
      <c r="GOS11" s="660"/>
      <c r="GOT11" s="660"/>
      <c r="GOU11" s="660"/>
      <c r="GOV11" s="660"/>
      <c r="GOW11" s="660"/>
      <c r="GOX11" s="660"/>
      <c r="GOY11" s="660"/>
      <c r="GOZ11" s="660"/>
      <c r="GPA11" s="660"/>
      <c r="GPB11" s="660"/>
      <c r="GPC11" s="660"/>
      <c r="GPD11" s="660"/>
      <c r="GPE11" s="660"/>
      <c r="GPF11" s="660"/>
      <c r="GPG11" s="660"/>
      <c r="GPH11" s="660"/>
      <c r="GPI11" s="660"/>
      <c r="GPJ11" s="660"/>
      <c r="GPK11" s="660"/>
      <c r="GPL11" s="660"/>
      <c r="GPM11" s="660"/>
      <c r="GPN11" s="660"/>
      <c r="GPO11" s="660"/>
      <c r="GPP11" s="660"/>
      <c r="GPQ11" s="660"/>
      <c r="GPR11" s="660"/>
      <c r="GPS11" s="660"/>
      <c r="GPT11" s="660"/>
      <c r="GPU11" s="660"/>
      <c r="GPV11" s="660"/>
      <c r="GPW11" s="660"/>
      <c r="GPX11" s="660"/>
      <c r="GPY11" s="660"/>
      <c r="GPZ11" s="660"/>
      <c r="GQA11" s="660"/>
      <c r="GQB11" s="660"/>
      <c r="GQC11" s="660"/>
      <c r="GQD11" s="660"/>
      <c r="GQE11" s="660"/>
      <c r="GQF11" s="660"/>
      <c r="GQG11" s="660"/>
      <c r="GQH11" s="660"/>
      <c r="GQI11" s="660"/>
      <c r="GQJ11" s="660"/>
      <c r="GQK11" s="660"/>
      <c r="GQL11" s="660"/>
      <c r="GQM11" s="660"/>
      <c r="GQN11" s="660"/>
      <c r="GQO11" s="660"/>
      <c r="GQP11" s="660"/>
      <c r="GQQ11" s="660"/>
      <c r="GQR11" s="660"/>
      <c r="GQS11" s="660"/>
      <c r="GQT11" s="660"/>
      <c r="GQU11" s="660"/>
      <c r="GQV11" s="660"/>
      <c r="GQW11" s="660"/>
      <c r="GQX11" s="660"/>
      <c r="GQY11" s="660"/>
      <c r="GQZ11" s="660"/>
      <c r="GRA11" s="660"/>
      <c r="GRB11" s="660"/>
      <c r="GRC11" s="660"/>
      <c r="GRD11" s="660"/>
      <c r="GRE11" s="660"/>
      <c r="GRF11" s="660"/>
      <c r="GRG11" s="660"/>
      <c r="GRH11" s="660"/>
      <c r="GRI11" s="660"/>
      <c r="GRJ11" s="660"/>
      <c r="GRK11" s="660"/>
      <c r="GRL11" s="660"/>
      <c r="GRM11" s="660"/>
      <c r="GRN11" s="660"/>
      <c r="GRO11" s="660"/>
      <c r="GRP11" s="660"/>
      <c r="GRQ11" s="660"/>
      <c r="GRR11" s="660"/>
      <c r="GRS11" s="660"/>
      <c r="GRT11" s="660"/>
      <c r="GRU11" s="660"/>
      <c r="GRV11" s="660"/>
      <c r="GRW11" s="660"/>
      <c r="GRX11" s="660"/>
      <c r="GRY11" s="660"/>
      <c r="GRZ11" s="660"/>
      <c r="GSA11" s="660"/>
      <c r="GSB11" s="660"/>
      <c r="GSC11" s="660"/>
      <c r="GSD11" s="660"/>
      <c r="GSE11" s="660"/>
      <c r="GSF11" s="660"/>
      <c r="GSG11" s="660"/>
      <c r="GSH11" s="660"/>
      <c r="GSI11" s="660"/>
      <c r="GSJ11" s="660"/>
      <c r="GSK11" s="660"/>
      <c r="GSL11" s="660"/>
      <c r="GSM11" s="660"/>
      <c r="GSN11" s="660"/>
      <c r="GSO11" s="660"/>
      <c r="GSP11" s="660"/>
      <c r="GSQ11" s="660"/>
      <c r="GSR11" s="660"/>
      <c r="GSS11" s="660"/>
      <c r="GST11" s="660"/>
      <c r="GSU11" s="660"/>
      <c r="GSV11" s="660"/>
      <c r="GSW11" s="660"/>
      <c r="GSX11" s="660"/>
      <c r="GSY11" s="660"/>
      <c r="GSZ11" s="660"/>
      <c r="GTA11" s="660"/>
      <c r="GTB11" s="660"/>
      <c r="GTC11" s="660"/>
      <c r="GTD11" s="660"/>
      <c r="GTE11" s="660"/>
      <c r="GTF11" s="660"/>
      <c r="GTG11" s="660"/>
      <c r="GTH11" s="660"/>
      <c r="GTI11" s="660"/>
      <c r="GTJ11" s="660"/>
      <c r="GTK11" s="660"/>
      <c r="GTL11" s="660"/>
      <c r="GTM11" s="660"/>
      <c r="GTN11" s="660"/>
      <c r="GTO11" s="660"/>
      <c r="GTP11" s="660"/>
      <c r="GTQ11" s="660"/>
      <c r="GTR11" s="660"/>
      <c r="GTS11" s="660"/>
      <c r="GTT11" s="660"/>
      <c r="GTU11" s="660"/>
      <c r="GTV11" s="660"/>
      <c r="GTW11" s="660"/>
      <c r="GTX11" s="660"/>
      <c r="GTY11" s="660"/>
      <c r="GTZ11" s="660"/>
      <c r="GUA11" s="660"/>
      <c r="GUB11" s="660"/>
      <c r="GUC11" s="660"/>
      <c r="GUD11" s="660"/>
      <c r="GUE11" s="660"/>
      <c r="GUF11" s="660"/>
      <c r="GUG11" s="660"/>
      <c r="GUH11" s="660"/>
      <c r="GUI11" s="660"/>
      <c r="GUJ11" s="660"/>
      <c r="GUK11" s="660"/>
      <c r="GUL11" s="660"/>
      <c r="GUM11" s="660"/>
      <c r="GUN11" s="660"/>
      <c r="GUO11" s="660"/>
      <c r="GUP11" s="660"/>
      <c r="GUQ11" s="660"/>
      <c r="GUR11" s="660"/>
      <c r="GUS11" s="660"/>
      <c r="GUT11" s="660"/>
      <c r="GUU11" s="660"/>
      <c r="GUV11" s="660"/>
      <c r="GUW11" s="660"/>
      <c r="GUX11" s="660"/>
      <c r="GUY11" s="660"/>
      <c r="GUZ11" s="660"/>
      <c r="GVA11" s="660"/>
      <c r="GVB11" s="660"/>
      <c r="GVC11" s="660"/>
      <c r="GVD11" s="660"/>
      <c r="GVE11" s="660"/>
      <c r="GVF11" s="660"/>
      <c r="GVG11" s="660"/>
      <c r="GVH11" s="660"/>
      <c r="GVI11" s="660"/>
      <c r="GVJ11" s="660"/>
      <c r="GVK11" s="660"/>
      <c r="GVL11" s="660"/>
      <c r="GVM11" s="660"/>
      <c r="GVN11" s="660"/>
      <c r="GVO11" s="660"/>
      <c r="GVP11" s="660"/>
      <c r="GVQ11" s="660"/>
      <c r="GVR11" s="660"/>
      <c r="GVS11" s="660"/>
      <c r="GVT11" s="660"/>
      <c r="GVU11" s="660"/>
      <c r="GVV11" s="660"/>
      <c r="GVW11" s="660"/>
      <c r="GVX11" s="660"/>
      <c r="GVY11" s="660"/>
      <c r="GVZ11" s="660"/>
      <c r="GWA11" s="660"/>
      <c r="GWB11" s="660"/>
      <c r="GWC11" s="660"/>
      <c r="GWD11" s="660"/>
      <c r="GWE11" s="660"/>
      <c r="GWF11" s="660"/>
      <c r="GWG11" s="660"/>
      <c r="GWH11" s="660"/>
      <c r="GWI11" s="660"/>
      <c r="GWJ11" s="660"/>
      <c r="GWK11" s="660"/>
      <c r="GWL11" s="660"/>
      <c r="GWM11" s="660"/>
      <c r="GWN11" s="660"/>
      <c r="GWO11" s="660"/>
      <c r="GWP11" s="660"/>
      <c r="GWQ11" s="660"/>
      <c r="GWR11" s="660"/>
      <c r="GWS11" s="660"/>
      <c r="GWT11" s="660"/>
      <c r="GWU11" s="660"/>
      <c r="GWV11" s="660"/>
      <c r="GWW11" s="660"/>
      <c r="GWX11" s="660"/>
      <c r="GWY11" s="660"/>
      <c r="GWZ11" s="660"/>
      <c r="GXA11" s="660"/>
      <c r="GXB11" s="660"/>
      <c r="GXC11" s="660"/>
      <c r="GXD11" s="660"/>
      <c r="GXE11" s="660"/>
      <c r="GXF11" s="660"/>
      <c r="GXG11" s="660"/>
      <c r="GXH11" s="660"/>
      <c r="GXI11" s="660"/>
      <c r="GXJ11" s="660"/>
      <c r="GXK11" s="660"/>
      <c r="GXL11" s="660"/>
      <c r="GXM11" s="660"/>
      <c r="GXN11" s="660"/>
      <c r="GXO11" s="660"/>
      <c r="GXP11" s="660"/>
      <c r="GXQ11" s="660"/>
      <c r="GXR11" s="660"/>
      <c r="GXS11" s="660"/>
      <c r="GXT11" s="660"/>
      <c r="GXU11" s="660"/>
      <c r="GXV11" s="660"/>
      <c r="GXW11" s="660"/>
      <c r="GXX11" s="660"/>
      <c r="GXY11" s="660"/>
      <c r="GXZ11" s="660"/>
      <c r="GYA11" s="660"/>
      <c r="GYB11" s="660"/>
      <c r="GYC11" s="660"/>
      <c r="GYD11" s="660"/>
      <c r="GYE11" s="660"/>
      <c r="GYF11" s="660"/>
      <c r="GYG11" s="660"/>
      <c r="GYH11" s="660"/>
      <c r="GYI11" s="660"/>
      <c r="GYJ11" s="660"/>
      <c r="GYK11" s="660"/>
      <c r="GYL11" s="660"/>
      <c r="GYM11" s="660"/>
      <c r="GYN11" s="660"/>
      <c r="GYO11" s="660"/>
      <c r="GYP11" s="660"/>
      <c r="GYQ11" s="660"/>
      <c r="GYR11" s="660"/>
      <c r="GYS11" s="660"/>
      <c r="GYT11" s="660"/>
      <c r="GYU11" s="660"/>
      <c r="GYV11" s="660"/>
      <c r="GYW11" s="660"/>
      <c r="GYX11" s="660"/>
      <c r="GYY11" s="660"/>
      <c r="GYZ11" s="660"/>
      <c r="GZA11" s="660"/>
      <c r="GZB11" s="660"/>
      <c r="GZC11" s="660"/>
      <c r="GZD11" s="660"/>
      <c r="GZE11" s="660"/>
      <c r="GZF11" s="660"/>
      <c r="GZG11" s="660"/>
      <c r="GZH11" s="660"/>
      <c r="GZI11" s="660"/>
      <c r="GZJ11" s="660"/>
      <c r="GZK11" s="660"/>
      <c r="GZL11" s="660"/>
      <c r="GZM11" s="660"/>
      <c r="GZN11" s="660"/>
      <c r="GZO11" s="660"/>
      <c r="GZP11" s="660"/>
      <c r="GZQ11" s="660"/>
      <c r="GZR11" s="660"/>
      <c r="GZS11" s="660"/>
      <c r="GZT11" s="660"/>
      <c r="GZU11" s="660"/>
      <c r="GZV11" s="660"/>
      <c r="GZW11" s="660"/>
      <c r="GZX11" s="660"/>
      <c r="GZY11" s="660"/>
      <c r="GZZ11" s="660"/>
      <c r="HAA11" s="660"/>
      <c r="HAB11" s="660"/>
      <c r="HAC11" s="660"/>
      <c r="HAD11" s="660"/>
      <c r="HAE11" s="660"/>
      <c r="HAF11" s="660"/>
      <c r="HAG11" s="660"/>
      <c r="HAH11" s="660"/>
      <c r="HAI11" s="660"/>
      <c r="HAJ11" s="660"/>
      <c r="HAK11" s="660"/>
      <c r="HAL11" s="660"/>
      <c r="HAM11" s="660"/>
      <c r="HAN11" s="660"/>
      <c r="HAO11" s="660"/>
      <c r="HAP11" s="660"/>
      <c r="HAQ11" s="660"/>
      <c r="HAR11" s="660"/>
      <c r="HAS11" s="660"/>
      <c r="HAT11" s="660"/>
      <c r="HAU11" s="660"/>
      <c r="HAV11" s="660"/>
      <c r="HAW11" s="660"/>
      <c r="HAX11" s="660"/>
      <c r="HAY11" s="660"/>
      <c r="HAZ11" s="660"/>
      <c r="HBA11" s="660"/>
      <c r="HBB11" s="660"/>
      <c r="HBC11" s="660"/>
      <c r="HBD11" s="660"/>
      <c r="HBE11" s="660"/>
      <c r="HBF11" s="660"/>
      <c r="HBG11" s="660"/>
      <c r="HBH11" s="660"/>
      <c r="HBI11" s="660"/>
      <c r="HBJ11" s="660"/>
      <c r="HBK11" s="660"/>
      <c r="HBL11" s="660"/>
      <c r="HBM11" s="660"/>
      <c r="HBN11" s="660"/>
      <c r="HBO11" s="660"/>
      <c r="HBP11" s="660"/>
      <c r="HBQ11" s="660"/>
      <c r="HBR11" s="660"/>
      <c r="HBS11" s="660"/>
      <c r="HBT11" s="660"/>
      <c r="HBU11" s="660"/>
      <c r="HBV11" s="660"/>
      <c r="HBW11" s="660"/>
      <c r="HBX11" s="660"/>
      <c r="HBY11" s="660"/>
      <c r="HBZ11" s="660"/>
      <c r="HCA11" s="660"/>
      <c r="HCB11" s="660"/>
      <c r="HCC11" s="660"/>
      <c r="HCD11" s="660"/>
      <c r="HCE11" s="660"/>
      <c r="HCF11" s="660"/>
      <c r="HCG11" s="660"/>
      <c r="HCH11" s="660"/>
      <c r="HCI11" s="660"/>
      <c r="HCJ11" s="660"/>
      <c r="HCK11" s="660"/>
      <c r="HCL11" s="660"/>
      <c r="HCM11" s="660"/>
      <c r="HCN11" s="660"/>
      <c r="HCO11" s="660"/>
      <c r="HCP11" s="660"/>
      <c r="HCQ11" s="660"/>
      <c r="HCR11" s="660"/>
      <c r="HCS11" s="660"/>
      <c r="HCT11" s="660"/>
      <c r="HCU11" s="660"/>
      <c r="HCV11" s="660"/>
      <c r="HCW11" s="660"/>
      <c r="HCX11" s="660"/>
      <c r="HCY11" s="660"/>
      <c r="HCZ11" s="660"/>
      <c r="HDA11" s="660"/>
      <c r="HDB11" s="660"/>
      <c r="HDC11" s="660"/>
      <c r="HDD11" s="660"/>
      <c r="HDE11" s="660"/>
      <c r="HDF11" s="660"/>
      <c r="HDG11" s="660"/>
      <c r="HDH11" s="660"/>
      <c r="HDI11" s="660"/>
      <c r="HDJ11" s="660"/>
      <c r="HDK11" s="660"/>
      <c r="HDL11" s="660"/>
      <c r="HDM11" s="660"/>
      <c r="HDN11" s="660"/>
      <c r="HDO11" s="660"/>
      <c r="HDP11" s="660"/>
      <c r="HDQ11" s="660"/>
      <c r="HDR11" s="660"/>
      <c r="HDS11" s="660"/>
      <c r="HDT11" s="660"/>
      <c r="HDU11" s="660"/>
      <c r="HDV11" s="660"/>
      <c r="HDW11" s="660"/>
      <c r="HDX11" s="660"/>
      <c r="HDY11" s="660"/>
      <c r="HDZ11" s="660"/>
      <c r="HEA11" s="660"/>
      <c r="HEB11" s="660"/>
      <c r="HEC11" s="660"/>
      <c r="HED11" s="660"/>
      <c r="HEE11" s="660"/>
      <c r="HEF11" s="660"/>
      <c r="HEG11" s="660"/>
      <c r="HEH11" s="660"/>
      <c r="HEI11" s="660"/>
      <c r="HEJ11" s="660"/>
      <c r="HEK11" s="660"/>
      <c r="HEL11" s="660"/>
      <c r="HEM11" s="660"/>
      <c r="HEN11" s="660"/>
      <c r="HEO11" s="660"/>
      <c r="HEP11" s="660"/>
      <c r="HEQ11" s="660"/>
      <c r="HER11" s="660"/>
      <c r="HES11" s="660"/>
      <c r="HET11" s="660"/>
      <c r="HEU11" s="660"/>
      <c r="HEV11" s="660"/>
      <c r="HEW11" s="660"/>
      <c r="HEX11" s="660"/>
      <c r="HEY11" s="660"/>
      <c r="HEZ11" s="660"/>
      <c r="HFA11" s="660"/>
      <c r="HFB11" s="660"/>
      <c r="HFC11" s="660"/>
      <c r="HFD11" s="660"/>
      <c r="HFE11" s="660"/>
      <c r="HFF11" s="660"/>
      <c r="HFG11" s="660"/>
      <c r="HFH11" s="660"/>
      <c r="HFI11" s="660"/>
      <c r="HFJ11" s="660"/>
      <c r="HFK11" s="660"/>
      <c r="HFL11" s="660"/>
      <c r="HFM11" s="660"/>
      <c r="HFN11" s="660"/>
      <c r="HFO11" s="660"/>
      <c r="HFP11" s="660"/>
      <c r="HFQ11" s="660"/>
      <c r="HFR11" s="660"/>
      <c r="HFS11" s="660"/>
      <c r="HFT11" s="660"/>
      <c r="HFU11" s="660"/>
      <c r="HFV11" s="660"/>
      <c r="HFW11" s="660"/>
      <c r="HFX11" s="660"/>
      <c r="HFY11" s="660"/>
      <c r="HFZ11" s="660"/>
      <c r="HGA11" s="660"/>
      <c r="HGB11" s="660"/>
      <c r="HGC11" s="660"/>
      <c r="HGD11" s="660"/>
      <c r="HGE11" s="660"/>
      <c r="HGF11" s="660"/>
      <c r="HGG11" s="660"/>
      <c r="HGH11" s="660"/>
      <c r="HGI11" s="660"/>
      <c r="HGJ11" s="660"/>
      <c r="HGK11" s="660"/>
      <c r="HGL11" s="660"/>
      <c r="HGM11" s="660"/>
      <c r="HGN11" s="660"/>
      <c r="HGO11" s="660"/>
      <c r="HGP11" s="660"/>
      <c r="HGQ11" s="660"/>
      <c r="HGR11" s="660"/>
      <c r="HGS11" s="660"/>
      <c r="HGT11" s="660"/>
      <c r="HGU11" s="660"/>
      <c r="HGV11" s="660"/>
      <c r="HGW11" s="660"/>
      <c r="HGX11" s="660"/>
      <c r="HGY11" s="660"/>
      <c r="HGZ11" s="660"/>
      <c r="HHA11" s="660"/>
      <c r="HHB11" s="660"/>
      <c r="HHC11" s="660"/>
      <c r="HHD11" s="660"/>
      <c r="HHE11" s="660"/>
      <c r="HHF11" s="660"/>
      <c r="HHG11" s="660"/>
      <c r="HHH11" s="660"/>
      <c r="HHI11" s="660"/>
      <c r="HHJ11" s="660"/>
      <c r="HHK11" s="660"/>
      <c r="HHL11" s="660"/>
      <c r="HHM11" s="660"/>
      <c r="HHN11" s="660"/>
      <c r="HHO11" s="660"/>
      <c r="HHP11" s="660"/>
      <c r="HHQ11" s="660"/>
      <c r="HHR11" s="660"/>
      <c r="HHS11" s="660"/>
      <c r="HHT11" s="660"/>
      <c r="HHU11" s="660"/>
      <c r="HHV11" s="660"/>
      <c r="HHW11" s="660"/>
      <c r="HHX11" s="660"/>
      <c r="HHY11" s="660"/>
      <c r="HHZ11" s="660"/>
      <c r="HIA11" s="660"/>
      <c r="HIB11" s="660"/>
      <c r="HIC11" s="660"/>
      <c r="HID11" s="660"/>
      <c r="HIE11" s="660"/>
      <c r="HIF11" s="660"/>
      <c r="HIG11" s="660"/>
      <c r="HIH11" s="660"/>
      <c r="HII11" s="660"/>
      <c r="HIJ11" s="660"/>
      <c r="HIK11" s="660"/>
      <c r="HIL11" s="660"/>
      <c r="HIM11" s="660"/>
      <c r="HIN11" s="660"/>
      <c r="HIO11" s="660"/>
      <c r="HIP11" s="660"/>
      <c r="HIQ11" s="660"/>
      <c r="HIR11" s="660"/>
      <c r="HIS11" s="660"/>
      <c r="HIT11" s="660"/>
      <c r="HIU11" s="660"/>
      <c r="HIV11" s="660"/>
      <c r="HIW11" s="660"/>
      <c r="HIX11" s="660"/>
      <c r="HIY11" s="660"/>
      <c r="HIZ11" s="660"/>
      <c r="HJA11" s="660"/>
      <c r="HJB11" s="660"/>
      <c r="HJC11" s="660"/>
      <c r="HJD11" s="660"/>
      <c r="HJE11" s="660"/>
      <c r="HJF11" s="660"/>
      <c r="HJG11" s="660"/>
      <c r="HJH11" s="660"/>
      <c r="HJI11" s="660"/>
      <c r="HJJ11" s="660"/>
      <c r="HJK11" s="660"/>
      <c r="HJL11" s="660"/>
      <c r="HJM11" s="660"/>
      <c r="HJN11" s="660"/>
      <c r="HJO11" s="660"/>
      <c r="HJP11" s="660"/>
      <c r="HJQ11" s="660"/>
      <c r="HJR11" s="660"/>
      <c r="HJS11" s="660"/>
      <c r="HJT11" s="660"/>
      <c r="HJU11" s="660"/>
      <c r="HJV11" s="660"/>
      <c r="HJW11" s="660"/>
      <c r="HJX11" s="660"/>
      <c r="HJY11" s="660"/>
      <c r="HJZ11" s="660"/>
      <c r="HKA11" s="660"/>
      <c r="HKB11" s="660"/>
      <c r="HKC11" s="660"/>
      <c r="HKD11" s="660"/>
      <c r="HKE11" s="660"/>
      <c r="HKF11" s="660"/>
      <c r="HKG11" s="660"/>
      <c r="HKH11" s="660"/>
      <c r="HKI11" s="660"/>
      <c r="HKJ11" s="660"/>
      <c r="HKK11" s="660"/>
      <c r="HKL11" s="660"/>
      <c r="HKM11" s="660"/>
      <c r="HKN11" s="660"/>
      <c r="HKO11" s="660"/>
      <c r="HKP11" s="660"/>
      <c r="HKQ11" s="660"/>
      <c r="HKR11" s="660"/>
      <c r="HKS11" s="660"/>
      <c r="HKT11" s="660"/>
      <c r="HKU11" s="660"/>
      <c r="HKV11" s="660"/>
      <c r="HKW11" s="660"/>
      <c r="HKX11" s="660"/>
      <c r="HKY11" s="660"/>
      <c r="HKZ11" s="660"/>
      <c r="HLA11" s="660"/>
      <c r="HLB11" s="660"/>
      <c r="HLC11" s="660"/>
      <c r="HLD11" s="660"/>
      <c r="HLE11" s="660"/>
      <c r="HLF11" s="660"/>
      <c r="HLG11" s="660"/>
      <c r="HLH11" s="660"/>
      <c r="HLI11" s="660"/>
      <c r="HLJ11" s="660"/>
      <c r="HLK11" s="660"/>
      <c r="HLL11" s="660"/>
      <c r="HLM11" s="660"/>
      <c r="HLN11" s="660"/>
      <c r="HLO11" s="660"/>
      <c r="HLP11" s="660"/>
      <c r="HLQ11" s="660"/>
      <c r="HLR11" s="660"/>
      <c r="HLS11" s="660"/>
      <c r="HLT11" s="660"/>
      <c r="HLU11" s="660"/>
      <c r="HLV11" s="660"/>
      <c r="HLW11" s="660"/>
      <c r="HLX11" s="660"/>
      <c r="HLY11" s="660"/>
      <c r="HLZ11" s="660"/>
      <c r="HMA11" s="660"/>
      <c r="HMB11" s="660"/>
      <c r="HMC11" s="660"/>
      <c r="HMD11" s="660"/>
      <c r="HME11" s="660"/>
      <c r="HMF11" s="660"/>
      <c r="HMG11" s="660"/>
      <c r="HMH11" s="660"/>
      <c r="HMI11" s="660"/>
      <c r="HMJ11" s="660"/>
      <c r="HMK11" s="660"/>
      <c r="HML11" s="660"/>
      <c r="HMM11" s="660"/>
      <c r="HMN11" s="660"/>
      <c r="HMO11" s="660"/>
      <c r="HMP11" s="660"/>
      <c r="HMQ11" s="660"/>
      <c r="HMR11" s="660"/>
      <c r="HMS11" s="660"/>
      <c r="HMT11" s="660"/>
      <c r="HMU11" s="660"/>
      <c r="HMV11" s="660"/>
      <c r="HMW11" s="660"/>
      <c r="HMX11" s="660"/>
      <c r="HMY11" s="660"/>
      <c r="HMZ11" s="660"/>
      <c r="HNA11" s="660"/>
      <c r="HNB11" s="660"/>
      <c r="HNC11" s="660"/>
      <c r="HND11" s="660"/>
      <c r="HNE11" s="660"/>
      <c r="HNF11" s="660"/>
      <c r="HNG11" s="660"/>
      <c r="HNH11" s="660"/>
      <c r="HNI11" s="660"/>
      <c r="HNJ11" s="660"/>
      <c r="HNK11" s="660"/>
      <c r="HNL11" s="660"/>
      <c r="HNM11" s="660"/>
      <c r="HNN11" s="660"/>
      <c r="HNO11" s="660"/>
      <c r="HNP11" s="660"/>
      <c r="HNQ11" s="660"/>
      <c r="HNR11" s="660"/>
      <c r="HNS11" s="660"/>
      <c r="HNT11" s="660"/>
      <c r="HNU11" s="660"/>
      <c r="HNV11" s="660"/>
      <c r="HNW11" s="660"/>
      <c r="HNX11" s="660"/>
      <c r="HNY11" s="660"/>
      <c r="HNZ11" s="660"/>
      <c r="HOA11" s="660"/>
      <c r="HOB11" s="660"/>
      <c r="HOC11" s="660"/>
      <c r="HOD11" s="660"/>
      <c r="HOE11" s="660"/>
      <c r="HOF11" s="660"/>
      <c r="HOG11" s="660"/>
      <c r="HOH11" s="660"/>
      <c r="HOI11" s="660"/>
      <c r="HOJ11" s="660"/>
      <c r="HOK11" s="660"/>
      <c r="HOL11" s="660"/>
      <c r="HOM11" s="660"/>
      <c r="HON11" s="660"/>
      <c r="HOO11" s="660"/>
      <c r="HOP11" s="660"/>
      <c r="HOQ11" s="660"/>
      <c r="HOR11" s="660"/>
      <c r="HOS11" s="660"/>
      <c r="HOT11" s="660"/>
      <c r="HOU11" s="660"/>
      <c r="HOV11" s="660"/>
      <c r="HOW11" s="660"/>
      <c r="HOX11" s="660"/>
      <c r="HOY11" s="660"/>
      <c r="HOZ11" s="660"/>
      <c r="HPA11" s="660"/>
      <c r="HPB11" s="660"/>
      <c r="HPC11" s="660"/>
      <c r="HPD11" s="660"/>
      <c r="HPE11" s="660"/>
      <c r="HPF11" s="660"/>
      <c r="HPG11" s="660"/>
      <c r="HPH11" s="660"/>
      <c r="HPI11" s="660"/>
      <c r="HPJ11" s="660"/>
      <c r="HPK11" s="660"/>
      <c r="HPL11" s="660"/>
      <c r="HPM11" s="660"/>
      <c r="HPN11" s="660"/>
      <c r="HPO11" s="660"/>
      <c r="HPP11" s="660"/>
      <c r="HPQ11" s="660"/>
      <c r="HPR11" s="660"/>
      <c r="HPS11" s="660"/>
      <c r="HPT11" s="660"/>
      <c r="HPU11" s="660"/>
      <c r="HPV11" s="660"/>
      <c r="HPW11" s="660"/>
      <c r="HPX11" s="660"/>
      <c r="HPY11" s="660"/>
      <c r="HPZ11" s="660"/>
      <c r="HQA11" s="660"/>
      <c r="HQB11" s="660"/>
      <c r="HQC11" s="660"/>
      <c r="HQD11" s="660"/>
      <c r="HQE11" s="660"/>
      <c r="HQF11" s="660"/>
      <c r="HQG11" s="660"/>
      <c r="HQH11" s="660"/>
      <c r="HQI11" s="660"/>
      <c r="HQJ11" s="660"/>
      <c r="HQK11" s="660"/>
      <c r="HQL11" s="660"/>
      <c r="HQM11" s="660"/>
      <c r="HQN11" s="660"/>
      <c r="HQO11" s="660"/>
      <c r="HQP11" s="660"/>
      <c r="HQQ11" s="660"/>
      <c r="HQR11" s="660"/>
      <c r="HQS11" s="660"/>
      <c r="HQT11" s="660"/>
      <c r="HQU11" s="660"/>
      <c r="HQV11" s="660"/>
      <c r="HQW11" s="660"/>
      <c r="HQX11" s="660"/>
      <c r="HQY11" s="660"/>
      <c r="HQZ11" s="660"/>
      <c r="HRA11" s="660"/>
      <c r="HRB11" s="660"/>
      <c r="HRC11" s="660"/>
      <c r="HRD11" s="660"/>
      <c r="HRE11" s="660"/>
      <c r="HRF11" s="660"/>
      <c r="HRG11" s="660"/>
      <c r="HRH11" s="660"/>
      <c r="HRI11" s="660"/>
      <c r="HRJ11" s="660"/>
      <c r="HRK11" s="660"/>
      <c r="HRL11" s="660"/>
      <c r="HRM11" s="660"/>
      <c r="HRN11" s="660"/>
      <c r="HRO11" s="660"/>
      <c r="HRP11" s="660"/>
      <c r="HRQ11" s="660"/>
      <c r="HRR11" s="660"/>
      <c r="HRS11" s="660"/>
      <c r="HRT11" s="660"/>
      <c r="HRU11" s="660"/>
      <c r="HRV11" s="660"/>
      <c r="HRW11" s="660"/>
      <c r="HRX11" s="660"/>
      <c r="HRY11" s="660"/>
      <c r="HRZ11" s="660"/>
      <c r="HSA11" s="660"/>
      <c r="HSB11" s="660"/>
      <c r="HSC11" s="660"/>
      <c r="HSD11" s="660"/>
      <c r="HSE11" s="660"/>
      <c r="HSF11" s="660"/>
      <c r="HSG11" s="660"/>
      <c r="HSH11" s="660"/>
      <c r="HSI11" s="660"/>
      <c r="HSJ11" s="660"/>
      <c r="HSK11" s="660"/>
      <c r="HSL11" s="660"/>
      <c r="HSM11" s="660"/>
      <c r="HSN11" s="660"/>
      <c r="HSO11" s="660"/>
      <c r="HSP11" s="660"/>
      <c r="HSQ11" s="660"/>
      <c r="HSR11" s="660"/>
      <c r="HSS11" s="660"/>
      <c r="HST11" s="660"/>
      <c r="HSU11" s="660"/>
      <c r="HSV11" s="660"/>
      <c r="HSW11" s="660"/>
      <c r="HSX11" s="660"/>
      <c r="HSY11" s="660"/>
      <c r="HSZ11" s="660"/>
      <c r="HTA11" s="660"/>
      <c r="HTB11" s="660"/>
      <c r="HTC11" s="660"/>
      <c r="HTD11" s="660"/>
      <c r="HTE11" s="660"/>
      <c r="HTF11" s="660"/>
      <c r="HTG11" s="660"/>
      <c r="HTH11" s="660"/>
      <c r="HTI11" s="660"/>
      <c r="HTJ11" s="660"/>
      <c r="HTK11" s="660"/>
      <c r="HTL11" s="660"/>
      <c r="HTM11" s="660"/>
      <c r="HTN11" s="660"/>
      <c r="HTO11" s="660"/>
      <c r="HTP11" s="660"/>
      <c r="HTQ11" s="660"/>
      <c r="HTR11" s="660"/>
      <c r="HTS11" s="660"/>
      <c r="HTT11" s="660"/>
      <c r="HTU11" s="660"/>
      <c r="HTV11" s="660"/>
      <c r="HTW11" s="660"/>
      <c r="HTX11" s="660"/>
      <c r="HTY11" s="660"/>
      <c r="HTZ11" s="660"/>
      <c r="HUA11" s="660"/>
      <c r="HUB11" s="660"/>
      <c r="HUC11" s="660"/>
      <c r="HUD11" s="660"/>
      <c r="HUE11" s="660"/>
      <c r="HUF11" s="660"/>
      <c r="HUG11" s="660"/>
      <c r="HUH11" s="660"/>
      <c r="HUI11" s="660"/>
      <c r="HUJ11" s="660"/>
      <c r="HUK11" s="660"/>
      <c r="HUL11" s="660"/>
      <c r="HUM11" s="660"/>
      <c r="HUN11" s="660"/>
      <c r="HUO11" s="660"/>
      <c r="HUP11" s="660"/>
      <c r="HUQ11" s="660"/>
      <c r="HUR11" s="660"/>
      <c r="HUS11" s="660"/>
      <c r="HUT11" s="660"/>
      <c r="HUU11" s="660"/>
      <c r="HUV11" s="660"/>
      <c r="HUW11" s="660"/>
      <c r="HUX11" s="660"/>
      <c r="HUY11" s="660"/>
      <c r="HUZ11" s="660"/>
      <c r="HVA11" s="660"/>
      <c r="HVB11" s="660"/>
      <c r="HVC11" s="660"/>
      <c r="HVD11" s="660"/>
      <c r="HVE11" s="660"/>
      <c r="HVF11" s="660"/>
      <c r="HVG11" s="660"/>
      <c r="HVH11" s="660"/>
      <c r="HVI11" s="660"/>
      <c r="HVJ11" s="660"/>
      <c r="HVK11" s="660"/>
      <c r="HVL11" s="660"/>
      <c r="HVM11" s="660"/>
      <c r="HVN11" s="660"/>
      <c r="HVO11" s="660"/>
      <c r="HVP11" s="660"/>
      <c r="HVQ11" s="660"/>
      <c r="HVR11" s="660"/>
      <c r="HVS11" s="660"/>
      <c r="HVT11" s="660"/>
      <c r="HVU11" s="660"/>
      <c r="HVV11" s="660"/>
      <c r="HVW11" s="660"/>
      <c r="HVX11" s="660"/>
      <c r="HVY11" s="660"/>
      <c r="HVZ11" s="660"/>
      <c r="HWA11" s="660"/>
      <c r="HWB11" s="660"/>
      <c r="HWC11" s="660"/>
      <c r="HWD11" s="660"/>
      <c r="HWE11" s="660"/>
      <c r="HWF11" s="660"/>
      <c r="HWG11" s="660"/>
      <c r="HWH11" s="660"/>
      <c r="HWI11" s="660"/>
      <c r="HWJ11" s="660"/>
      <c r="HWK11" s="660"/>
      <c r="HWL11" s="660"/>
      <c r="HWM11" s="660"/>
      <c r="HWN11" s="660"/>
      <c r="HWO11" s="660"/>
      <c r="HWP11" s="660"/>
      <c r="HWQ11" s="660"/>
      <c r="HWR11" s="660"/>
      <c r="HWS11" s="660"/>
      <c r="HWT11" s="660"/>
      <c r="HWU11" s="660"/>
      <c r="HWV11" s="660"/>
      <c r="HWW11" s="660"/>
      <c r="HWX11" s="660"/>
      <c r="HWY11" s="660"/>
      <c r="HWZ11" s="660"/>
      <c r="HXA11" s="660"/>
      <c r="HXB11" s="660"/>
      <c r="HXC11" s="660"/>
      <c r="HXD11" s="660"/>
      <c r="HXE11" s="660"/>
      <c r="HXF11" s="660"/>
      <c r="HXG11" s="660"/>
      <c r="HXH11" s="660"/>
      <c r="HXI11" s="660"/>
      <c r="HXJ11" s="660"/>
      <c r="HXK11" s="660"/>
      <c r="HXL11" s="660"/>
      <c r="HXM11" s="660"/>
      <c r="HXN11" s="660"/>
      <c r="HXO11" s="660"/>
      <c r="HXP11" s="660"/>
      <c r="HXQ11" s="660"/>
      <c r="HXR11" s="660"/>
      <c r="HXS11" s="660"/>
      <c r="HXT11" s="660"/>
      <c r="HXU11" s="660"/>
      <c r="HXV11" s="660"/>
      <c r="HXW11" s="660"/>
      <c r="HXX11" s="660"/>
      <c r="HXY11" s="660"/>
      <c r="HXZ11" s="660"/>
      <c r="HYA11" s="660"/>
      <c r="HYB11" s="660"/>
      <c r="HYC11" s="660"/>
      <c r="HYD11" s="660"/>
      <c r="HYE11" s="660"/>
      <c r="HYF11" s="660"/>
      <c r="HYG11" s="660"/>
      <c r="HYH11" s="660"/>
      <c r="HYI11" s="660"/>
      <c r="HYJ11" s="660"/>
      <c r="HYK11" s="660"/>
      <c r="HYL11" s="660"/>
      <c r="HYM11" s="660"/>
      <c r="HYN11" s="660"/>
      <c r="HYO11" s="660"/>
      <c r="HYP11" s="660"/>
      <c r="HYQ11" s="660"/>
      <c r="HYR11" s="660"/>
      <c r="HYS11" s="660"/>
      <c r="HYT11" s="660"/>
      <c r="HYU11" s="660"/>
      <c r="HYV11" s="660"/>
      <c r="HYW11" s="660"/>
      <c r="HYX11" s="660"/>
      <c r="HYY11" s="660"/>
      <c r="HYZ11" s="660"/>
      <c r="HZA11" s="660"/>
      <c r="HZB11" s="660"/>
      <c r="HZC11" s="660"/>
      <c r="HZD11" s="660"/>
      <c r="HZE11" s="660"/>
      <c r="HZF11" s="660"/>
      <c r="HZG11" s="660"/>
      <c r="HZH11" s="660"/>
      <c r="HZI11" s="660"/>
      <c r="HZJ11" s="660"/>
      <c r="HZK11" s="660"/>
      <c r="HZL11" s="660"/>
      <c r="HZM11" s="660"/>
      <c r="HZN11" s="660"/>
      <c r="HZO11" s="660"/>
      <c r="HZP11" s="660"/>
      <c r="HZQ11" s="660"/>
      <c r="HZR11" s="660"/>
      <c r="HZS11" s="660"/>
      <c r="HZT11" s="660"/>
      <c r="HZU11" s="660"/>
      <c r="HZV11" s="660"/>
      <c r="HZW11" s="660"/>
      <c r="HZX11" s="660"/>
      <c r="HZY11" s="660"/>
      <c r="HZZ11" s="660"/>
      <c r="IAA11" s="660"/>
      <c r="IAB11" s="660"/>
      <c r="IAC11" s="660"/>
      <c r="IAD11" s="660"/>
      <c r="IAE11" s="660"/>
      <c r="IAF11" s="660"/>
      <c r="IAG11" s="660"/>
      <c r="IAH11" s="660"/>
      <c r="IAI11" s="660"/>
      <c r="IAJ11" s="660"/>
      <c r="IAK11" s="660"/>
      <c r="IAL11" s="660"/>
      <c r="IAM11" s="660"/>
      <c r="IAN11" s="660"/>
      <c r="IAO11" s="660"/>
      <c r="IAP11" s="660"/>
      <c r="IAQ11" s="660"/>
      <c r="IAR11" s="660"/>
      <c r="IAS11" s="660"/>
      <c r="IAT11" s="660"/>
      <c r="IAU11" s="660"/>
      <c r="IAV11" s="660"/>
      <c r="IAW11" s="660"/>
      <c r="IAX11" s="660"/>
      <c r="IAY11" s="660"/>
      <c r="IAZ11" s="660"/>
      <c r="IBA11" s="660"/>
      <c r="IBB11" s="660"/>
      <c r="IBC11" s="660"/>
      <c r="IBD11" s="660"/>
      <c r="IBE11" s="660"/>
      <c r="IBF11" s="660"/>
      <c r="IBG11" s="660"/>
      <c r="IBH11" s="660"/>
      <c r="IBI11" s="660"/>
      <c r="IBJ11" s="660"/>
      <c r="IBK11" s="660"/>
      <c r="IBL11" s="660"/>
      <c r="IBM11" s="660"/>
      <c r="IBN11" s="660"/>
      <c r="IBO11" s="660"/>
      <c r="IBP11" s="660"/>
      <c r="IBQ11" s="660"/>
      <c r="IBR11" s="660"/>
      <c r="IBS11" s="660"/>
      <c r="IBT11" s="660"/>
      <c r="IBU11" s="660"/>
      <c r="IBV11" s="660"/>
      <c r="IBW11" s="660"/>
      <c r="IBX11" s="660"/>
      <c r="IBY11" s="660"/>
      <c r="IBZ11" s="660"/>
      <c r="ICA11" s="660"/>
      <c r="ICB11" s="660"/>
      <c r="ICC11" s="660"/>
      <c r="ICD11" s="660"/>
      <c r="ICE11" s="660"/>
      <c r="ICF11" s="660"/>
      <c r="ICG11" s="660"/>
      <c r="ICH11" s="660"/>
      <c r="ICI11" s="660"/>
      <c r="ICJ11" s="660"/>
      <c r="ICK11" s="660"/>
      <c r="ICL11" s="660"/>
      <c r="ICM11" s="660"/>
      <c r="ICN11" s="660"/>
      <c r="ICO11" s="660"/>
      <c r="ICP11" s="660"/>
      <c r="ICQ11" s="660"/>
      <c r="ICR11" s="660"/>
      <c r="ICS11" s="660"/>
      <c r="ICT11" s="660"/>
      <c r="ICU11" s="660"/>
      <c r="ICV11" s="660"/>
      <c r="ICW11" s="660"/>
      <c r="ICX11" s="660"/>
      <c r="ICY11" s="660"/>
      <c r="ICZ11" s="660"/>
      <c r="IDA11" s="660"/>
      <c r="IDB11" s="660"/>
      <c r="IDC11" s="660"/>
      <c r="IDD11" s="660"/>
      <c r="IDE11" s="660"/>
      <c r="IDF11" s="660"/>
      <c r="IDG11" s="660"/>
      <c r="IDH11" s="660"/>
      <c r="IDI11" s="660"/>
      <c r="IDJ11" s="660"/>
      <c r="IDK11" s="660"/>
      <c r="IDL11" s="660"/>
      <c r="IDM11" s="660"/>
      <c r="IDN11" s="660"/>
      <c r="IDO11" s="660"/>
      <c r="IDP11" s="660"/>
      <c r="IDQ11" s="660"/>
      <c r="IDR11" s="660"/>
      <c r="IDS11" s="660"/>
      <c r="IDT11" s="660"/>
      <c r="IDU11" s="660"/>
      <c r="IDV11" s="660"/>
      <c r="IDW11" s="660"/>
      <c r="IDX11" s="660"/>
      <c r="IDY11" s="660"/>
      <c r="IDZ11" s="660"/>
      <c r="IEA11" s="660"/>
      <c r="IEB11" s="660"/>
      <c r="IEC11" s="660"/>
      <c r="IED11" s="660"/>
      <c r="IEE11" s="660"/>
      <c r="IEF11" s="660"/>
      <c r="IEG11" s="660"/>
      <c r="IEH11" s="660"/>
      <c r="IEI11" s="660"/>
      <c r="IEJ11" s="660"/>
      <c r="IEK11" s="660"/>
      <c r="IEL11" s="660"/>
      <c r="IEM11" s="660"/>
      <c r="IEN11" s="660"/>
      <c r="IEO11" s="660"/>
      <c r="IEP11" s="660"/>
      <c r="IEQ11" s="660"/>
      <c r="IER11" s="660"/>
      <c r="IES11" s="660"/>
      <c r="IET11" s="660"/>
      <c r="IEU11" s="660"/>
      <c r="IEV11" s="660"/>
      <c r="IEW11" s="660"/>
      <c r="IEX11" s="660"/>
      <c r="IEY11" s="660"/>
      <c r="IEZ11" s="660"/>
      <c r="IFA11" s="660"/>
      <c r="IFB11" s="660"/>
      <c r="IFC11" s="660"/>
      <c r="IFD11" s="660"/>
      <c r="IFE11" s="660"/>
      <c r="IFF11" s="660"/>
      <c r="IFG11" s="660"/>
      <c r="IFH11" s="660"/>
      <c r="IFI11" s="660"/>
      <c r="IFJ11" s="660"/>
      <c r="IFK11" s="660"/>
      <c r="IFL11" s="660"/>
      <c r="IFM11" s="660"/>
      <c r="IFN11" s="660"/>
      <c r="IFO11" s="660"/>
      <c r="IFP11" s="660"/>
      <c r="IFQ11" s="660"/>
      <c r="IFR11" s="660"/>
      <c r="IFS11" s="660"/>
      <c r="IFT11" s="660"/>
      <c r="IFU11" s="660"/>
      <c r="IFV11" s="660"/>
      <c r="IFW11" s="660"/>
      <c r="IFX11" s="660"/>
      <c r="IFY11" s="660"/>
      <c r="IFZ11" s="660"/>
      <c r="IGA11" s="660"/>
      <c r="IGB11" s="660"/>
      <c r="IGC11" s="660"/>
      <c r="IGD11" s="660"/>
      <c r="IGE11" s="660"/>
      <c r="IGF11" s="660"/>
      <c r="IGG11" s="660"/>
      <c r="IGH11" s="660"/>
      <c r="IGI11" s="660"/>
      <c r="IGJ11" s="660"/>
      <c r="IGK11" s="660"/>
      <c r="IGL11" s="660"/>
      <c r="IGM11" s="660"/>
      <c r="IGN11" s="660"/>
      <c r="IGO11" s="660"/>
      <c r="IGP11" s="660"/>
      <c r="IGQ11" s="660"/>
      <c r="IGR11" s="660"/>
      <c r="IGS11" s="660"/>
      <c r="IGT11" s="660"/>
      <c r="IGU11" s="660"/>
      <c r="IGV11" s="660"/>
      <c r="IGW11" s="660"/>
      <c r="IGX11" s="660"/>
      <c r="IGY11" s="660"/>
      <c r="IGZ11" s="660"/>
      <c r="IHA11" s="660"/>
      <c r="IHB11" s="660"/>
      <c r="IHC11" s="660"/>
      <c r="IHD11" s="660"/>
      <c r="IHE11" s="660"/>
      <c r="IHF11" s="660"/>
      <c r="IHG11" s="660"/>
      <c r="IHH11" s="660"/>
      <c r="IHI11" s="660"/>
      <c r="IHJ11" s="660"/>
      <c r="IHK11" s="660"/>
      <c r="IHL11" s="660"/>
      <c r="IHM11" s="660"/>
      <c r="IHN11" s="660"/>
      <c r="IHO11" s="660"/>
      <c r="IHP11" s="660"/>
      <c r="IHQ11" s="660"/>
      <c r="IHR11" s="660"/>
      <c r="IHS11" s="660"/>
      <c r="IHT11" s="660"/>
      <c r="IHU11" s="660"/>
      <c r="IHV11" s="660"/>
      <c r="IHW11" s="660"/>
      <c r="IHX11" s="660"/>
      <c r="IHY11" s="660"/>
      <c r="IHZ11" s="660"/>
      <c r="IIA11" s="660"/>
      <c r="IIB11" s="660"/>
      <c r="IIC11" s="660"/>
      <c r="IID11" s="660"/>
      <c r="IIE11" s="660"/>
      <c r="IIF11" s="660"/>
      <c r="IIG11" s="660"/>
      <c r="IIH11" s="660"/>
      <c r="III11" s="660"/>
      <c r="IIJ11" s="660"/>
      <c r="IIK11" s="660"/>
      <c r="IIL11" s="660"/>
      <c r="IIM11" s="660"/>
      <c r="IIN11" s="660"/>
      <c r="IIO11" s="660"/>
      <c r="IIP11" s="660"/>
      <c r="IIQ11" s="660"/>
      <c r="IIR11" s="660"/>
      <c r="IIS11" s="660"/>
      <c r="IIT11" s="660"/>
      <c r="IIU11" s="660"/>
      <c r="IIV11" s="660"/>
      <c r="IIW11" s="660"/>
      <c r="IIX11" s="660"/>
      <c r="IIY11" s="660"/>
      <c r="IIZ11" s="660"/>
      <c r="IJA11" s="660"/>
      <c r="IJB11" s="660"/>
      <c r="IJC11" s="660"/>
      <c r="IJD11" s="660"/>
      <c r="IJE11" s="660"/>
      <c r="IJF11" s="660"/>
      <c r="IJG11" s="660"/>
      <c r="IJH11" s="660"/>
      <c r="IJI11" s="660"/>
      <c r="IJJ11" s="660"/>
      <c r="IJK11" s="660"/>
      <c r="IJL11" s="660"/>
      <c r="IJM11" s="660"/>
      <c r="IJN11" s="660"/>
      <c r="IJO11" s="660"/>
      <c r="IJP11" s="660"/>
      <c r="IJQ11" s="660"/>
      <c r="IJR11" s="660"/>
      <c r="IJS11" s="660"/>
      <c r="IJT11" s="660"/>
      <c r="IJU11" s="660"/>
      <c r="IJV11" s="660"/>
      <c r="IJW11" s="660"/>
      <c r="IJX11" s="660"/>
      <c r="IJY11" s="660"/>
      <c r="IJZ11" s="660"/>
      <c r="IKA11" s="660"/>
      <c r="IKB11" s="660"/>
      <c r="IKC11" s="660"/>
      <c r="IKD11" s="660"/>
      <c r="IKE11" s="660"/>
      <c r="IKF11" s="660"/>
      <c r="IKG11" s="660"/>
      <c r="IKH11" s="660"/>
      <c r="IKI11" s="660"/>
      <c r="IKJ11" s="660"/>
      <c r="IKK11" s="660"/>
      <c r="IKL11" s="660"/>
      <c r="IKM11" s="660"/>
      <c r="IKN11" s="660"/>
      <c r="IKO11" s="660"/>
      <c r="IKP11" s="660"/>
      <c r="IKQ11" s="660"/>
      <c r="IKR11" s="660"/>
      <c r="IKS11" s="660"/>
      <c r="IKT11" s="660"/>
      <c r="IKU11" s="660"/>
      <c r="IKV11" s="660"/>
      <c r="IKW11" s="660"/>
      <c r="IKX11" s="660"/>
      <c r="IKY11" s="660"/>
      <c r="IKZ11" s="660"/>
      <c r="ILA11" s="660"/>
      <c r="ILB11" s="660"/>
      <c r="ILC11" s="660"/>
      <c r="ILD11" s="660"/>
      <c r="ILE11" s="660"/>
      <c r="ILF11" s="660"/>
      <c r="ILG11" s="660"/>
      <c r="ILH11" s="660"/>
      <c r="ILI11" s="660"/>
      <c r="ILJ11" s="660"/>
      <c r="ILK11" s="660"/>
      <c r="ILL11" s="660"/>
      <c r="ILM11" s="660"/>
      <c r="ILN11" s="660"/>
      <c r="ILO11" s="660"/>
      <c r="ILP11" s="660"/>
      <c r="ILQ11" s="660"/>
      <c r="ILR11" s="660"/>
      <c r="ILS11" s="660"/>
      <c r="ILT11" s="660"/>
      <c r="ILU11" s="660"/>
      <c r="ILV11" s="660"/>
      <c r="ILW11" s="660"/>
      <c r="ILX11" s="660"/>
      <c r="ILY11" s="660"/>
      <c r="ILZ11" s="660"/>
      <c r="IMA11" s="660"/>
      <c r="IMB11" s="660"/>
      <c r="IMC11" s="660"/>
      <c r="IMD11" s="660"/>
      <c r="IME11" s="660"/>
      <c r="IMF11" s="660"/>
      <c r="IMG11" s="660"/>
      <c r="IMH11" s="660"/>
      <c r="IMI11" s="660"/>
      <c r="IMJ11" s="660"/>
      <c r="IMK11" s="660"/>
      <c r="IML11" s="660"/>
      <c r="IMM11" s="660"/>
      <c r="IMN11" s="660"/>
      <c r="IMO11" s="660"/>
      <c r="IMP11" s="660"/>
      <c r="IMQ11" s="660"/>
      <c r="IMR11" s="660"/>
      <c r="IMS11" s="660"/>
      <c r="IMT11" s="660"/>
      <c r="IMU11" s="660"/>
      <c r="IMV11" s="660"/>
      <c r="IMW11" s="660"/>
      <c r="IMX11" s="660"/>
      <c r="IMY11" s="660"/>
      <c r="IMZ11" s="660"/>
      <c r="INA11" s="660"/>
      <c r="INB11" s="660"/>
      <c r="INC11" s="660"/>
      <c r="IND11" s="660"/>
      <c r="INE11" s="660"/>
      <c r="INF11" s="660"/>
      <c r="ING11" s="660"/>
      <c r="INH11" s="660"/>
      <c r="INI11" s="660"/>
      <c r="INJ11" s="660"/>
      <c r="INK11" s="660"/>
      <c r="INL11" s="660"/>
      <c r="INM11" s="660"/>
      <c r="INN11" s="660"/>
      <c r="INO11" s="660"/>
      <c r="INP11" s="660"/>
      <c r="INQ11" s="660"/>
      <c r="INR11" s="660"/>
      <c r="INS11" s="660"/>
      <c r="INT11" s="660"/>
      <c r="INU11" s="660"/>
      <c r="INV11" s="660"/>
      <c r="INW11" s="660"/>
      <c r="INX11" s="660"/>
      <c r="INY11" s="660"/>
      <c r="INZ11" s="660"/>
      <c r="IOA11" s="660"/>
      <c r="IOB11" s="660"/>
      <c r="IOC11" s="660"/>
      <c r="IOD11" s="660"/>
      <c r="IOE11" s="660"/>
      <c r="IOF11" s="660"/>
      <c r="IOG11" s="660"/>
      <c r="IOH11" s="660"/>
      <c r="IOI11" s="660"/>
      <c r="IOJ11" s="660"/>
      <c r="IOK11" s="660"/>
      <c r="IOL11" s="660"/>
      <c r="IOM11" s="660"/>
      <c r="ION11" s="660"/>
      <c r="IOO11" s="660"/>
      <c r="IOP11" s="660"/>
      <c r="IOQ11" s="660"/>
      <c r="IOR11" s="660"/>
      <c r="IOS11" s="660"/>
      <c r="IOT11" s="660"/>
      <c r="IOU11" s="660"/>
      <c r="IOV11" s="660"/>
      <c r="IOW11" s="660"/>
      <c r="IOX11" s="660"/>
      <c r="IOY11" s="660"/>
      <c r="IOZ11" s="660"/>
      <c r="IPA11" s="660"/>
      <c r="IPB11" s="660"/>
      <c r="IPC11" s="660"/>
      <c r="IPD11" s="660"/>
      <c r="IPE11" s="660"/>
      <c r="IPF11" s="660"/>
      <c r="IPG11" s="660"/>
      <c r="IPH11" s="660"/>
      <c r="IPI11" s="660"/>
      <c r="IPJ11" s="660"/>
      <c r="IPK11" s="660"/>
      <c r="IPL11" s="660"/>
      <c r="IPM11" s="660"/>
      <c r="IPN11" s="660"/>
      <c r="IPO11" s="660"/>
      <c r="IPP11" s="660"/>
      <c r="IPQ11" s="660"/>
      <c r="IPR11" s="660"/>
      <c r="IPS11" s="660"/>
      <c r="IPT11" s="660"/>
      <c r="IPU11" s="660"/>
      <c r="IPV11" s="660"/>
      <c r="IPW11" s="660"/>
      <c r="IPX11" s="660"/>
      <c r="IPY11" s="660"/>
      <c r="IPZ11" s="660"/>
      <c r="IQA11" s="660"/>
      <c r="IQB11" s="660"/>
      <c r="IQC11" s="660"/>
      <c r="IQD11" s="660"/>
      <c r="IQE11" s="660"/>
      <c r="IQF11" s="660"/>
      <c r="IQG11" s="660"/>
      <c r="IQH11" s="660"/>
      <c r="IQI11" s="660"/>
      <c r="IQJ11" s="660"/>
      <c r="IQK11" s="660"/>
      <c r="IQL11" s="660"/>
      <c r="IQM11" s="660"/>
      <c r="IQN11" s="660"/>
      <c r="IQO11" s="660"/>
      <c r="IQP11" s="660"/>
      <c r="IQQ11" s="660"/>
      <c r="IQR11" s="660"/>
      <c r="IQS11" s="660"/>
      <c r="IQT11" s="660"/>
      <c r="IQU11" s="660"/>
      <c r="IQV11" s="660"/>
      <c r="IQW11" s="660"/>
      <c r="IQX11" s="660"/>
      <c r="IQY11" s="660"/>
      <c r="IQZ11" s="660"/>
      <c r="IRA11" s="660"/>
      <c r="IRB11" s="660"/>
      <c r="IRC11" s="660"/>
      <c r="IRD11" s="660"/>
      <c r="IRE11" s="660"/>
      <c r="IRF11" s="660"/>
      <c r="IRG11" s="660"/>
      <c r="IRH11" s="660"/>
      <c r="IRI11" s="660"/>
      <c r="IRJ11" s="660"/>
      <c r="IRK11" s="660"/>
      <c r="IRL11" s="660"/>
      <c r="IRM11" s="660"/>
      <c r="IRN11" s="660"/>
      <c r="IRO11" s="660"/>
      <c r="IRP11" s="660"/>
      <c r="IRQ11" s="660"/>
      <c r="IRR11" s="660"/>
      <c r="IRS11" s="660"/>
      <c r="IRT11" s="660"/>
      <c r="IRU11" s="660"/>
      <c r="IRV11" s="660"/>
      <c r="IRW11" s="660"/>
      <c r="IRX11" s="660"/>
      <c r="IRY11" s="660"/>
      <c r="IRZ11" s="660"/>
      <c r="ISA11" s="660"/>
      <c r="ISB11" s="660"/>
      <c r="ISC11" s="660"/>
      <c r="ISD11" s="660"/>
      <c r="ISE11" s="660"/>
      <c r="ISF11" s="660"/>
      <c r="ISG11" s="660"/>
      <c r="ISH11" s="660"/>
      <c r="ISI11" s="660"/>
      <c r="ISJ11" s="660"/>
      <c r="ISK11" s="660"/>
      <c r="ISL11" s="660"/>
      <c r="ISM11" s="660"/>
      <c r="ISN11" s="660"/>
      <c r="ISO11" s="660"/>
      <c r="ISP11" s="660"/>
      <c r="ISQ11" s="660"/>
      <c r="ISR11" s="660"/>
      <c r="ISS11" s="660"/>
      <c r="IST11" s="660"/>
      <c r="ISU11" s="660"/>
      <c r="ISV11" s="660"/>
      <c r="ISW11" s="660"/>
      <c r="ISX11" s="660"/>
      <c r="ISY11" s="660"/>
      <c r="ISZ11" s="660"/>
      <c r="ITA11" s="660"/>
      <c r="ITB11" s="660"/>
      <c r="ITC11" s="660"/>
      <c r="ITD11" s="660"/>
      <c r="ITE11" s="660"/>
      <c r="ITF11" s="660"/>
      <c r="ITG11" s="660"/>
      <c r="ITH11" s="660"/>
      <c r="ITI11" s="660"/>
      <c r="ITJ11" s="660"/>
      <c r="ITK11" s="660"/>
      <c r="ITL11" s="660"/>
      <c r="ITM11" s="660"/>
      <c r="ITN11" s="660"/>
      <c r="ITO11" s="660"/>
      <c r="ITP11" s="660"/>
      <c r="ITQ11" s="660"/>
      <c r="ITR11" s="660"/>
      <c r="ITS11" s="660"/>
      <c r="ITT11" s="660"/>
      <c r="ITU11" s="660"/>
      <c r="ITV11" s="660"/>
      <c r="ITW11" s="660"/>
      <c r="ITX11" s="660"/>
      <c r="ITY11" s="660"/>
      <c r="ITZ11" s="660"/>
      <c r="IUA11" s="660"/>
      <c r="IUB11" s="660"/>
      <c r="IUC11" s="660"/>
      <c r="IUD11" s="660"/>
      <c r="IUE11" s="660"/>
      <c r="IUF11" s="660"/>
      <c r="IUG11" s="660"/>
      <c r="IUH11" s="660"/>
      <c r="IUI11" s="660"/>
      <c r="IUJ11" s="660"/>
      <c r="IUK11" s="660"/>
      <c r="IUL11" s="660"/>
      <c r="IUM11" s="660"/>
      <c r="IUN11" s="660"/>
      <c r="IUO11" s="660"/>
      <c r="IUP11" s="660"/>
      <c r="IUQ11" s="660"/>
      <c r="IUR11" s="660"/>
      <c r="IUS11" s="660"/>
      <c r="IUT11" s="660"/>
      <c r="IUU11" s="660"/>
      <c r="IUV11" s="660"/>
      <c r="IUW11" s="660"/>
      <c r="IUX11" s="660"/>
      <c r="IUY11" s="660"/>
      <c r="IUZ11" s="660"/>
      <c r="IVA11" s="660"/>
      <c r="IVB11" s="660"/>
      <c r="IVC11" s="660"/>
      <c r="IVD11" s="660"/>
      <c r="IVE11" s="660"/>
      <c r="IVF11" s="660"/>
      <c r="IVG11" s="660"/>
      <c r="IVH11" s="660"/>
      <c r="IVI11" s="660"/>
      <c r="IVJ11" s="660"/>
      <c r="IVK11" s="660"/>
      <c r="IVL11" s="660"/>
      <c r="IVM11" s="660"/>
      <c r="IVN11" s="660"/>
      <c r="IVO11" s="660"/>
      <c r="IVP11" s="660"/>
      <c r="IVQ11" s="660"/>
      <c r="IVR11" s="660"/>
      <c r="IVS11" s="660"/>
      <c r="IVT11" s="660"/>
      <c r="IVU11" s="660"/>
      <c r="IVV11" s="660"/>
      <c r="IVW11" s="660"/>
      <c r="IVX11" s="660"/>
      <c r="IVY11" s="660"/>
      <c r="IVZ11" s="660"/>
      <c r="IWA11" s="660"/>
      <c r="IWB11" s="660"/>
      <c r="IWC11" s="660"/>
      <c r="IWD11" s="660"/>
      <c r="IWE11" s="660"/>
      <c r="IWF11" s="660"/>
      <c r="IWG11" s="660"/>
      <c r="IWH11" s="660"/>
      <c r="IWI11" s="660"/>
      <c r="IWJ11" s="660"/>
      <c r="IWK11" s="660"/>
      <c r="IWL11" s="660"/>
      <c r="IWM11" s="660"/>
      <c r="IWN11" s="660"/>
      <c r="IWO11" s="660"/>
      <c r="IWP11" s="660"/>
      <c r="IWQ11" s="660"/>
      <c r="IWR11" s="660"/>
      <c r="IWS11" s="660"/>
      <c r="IWT11" s="660"/>
      <c r="IWU11" s="660"/>
      <c r="IWV11" s="660"/>
      <c r="IWW11" s="660"/>
      <c r="IWX11" s="660"/>
      <c r="IWY11" s="660"/>
      <c r="IWZ11" s="660"/>
      <c r="IXA11" s="660"/>
      <c r="IXB11" s="660"/>
      <c r="IXC11" s="660"/>
      <c r="IXD11" s="660"/>
      <c r="IXE11" s="660"/>
      <c r="IXF11" s="660"/>
      <c r="IXG11" s="660"/>
      <c r="IXH11" s="660"/>
      <c r="IXI11" s="660"/>
      <c r="IXJ11" s="660"/>
      <c r="IXK11" s="660"/>
      <c r="IXL11" s="660"/>
      <c r="IXM11" s="660"/>
      <c r="IXN11" s="660"/>
      <c r="IXO11" s="660"/>
      <c r="IXP11" s="660"/>
      <c r="IXQ11" s="660"/>
      <c r="IXR11" s="660"/>
      <c r="IXS11" s="660"/>
      <c r="IXT11" s="660"/>
      <c r="IXU11" s="660"/>
      <c r="IXV11" s="660"/>
      <c r="IXW11" s="660"/>
      <c r="IXX11" s="660"/>
      <c r="IXY11" s="660"/>
      <c r="IXZ11" s="660"/>
      <c r="IYA11" s="660"/>
      <c r="IYB11" s="660"/>
      <c r="IYC11" s="660"/>
      <c r="IYD11" s="660"/>
      <c r="IYE11" s="660"/>
      <c r="IYF11" s="660"/>
      <c r="IYG11" s="660"/>
      <c r="IYH11" s="660"/>
      <c r="IYI11" s="660"/>
      <c r="IYJ11" s="660"/>
      <c r="IYK11" s="660"/>
      <c r="IYL11" s="660"/>
      <c r="IYM11" s="660"/>
      <c r="IYN11" s="660"/>
      <c r="IYO11" s="660"/>
      <c r="IYP11" s="660"/>
      <c r="IYQ11" s="660"/>
      <c r="IYR11" s="660"/>
      <c r="IYS11" s="660"/>
      <c r="IYT11" s="660"/>
      <c r="IYU11" s="660"/>
      <c r="IYV11" s="660"/>
      <c r="IYW11" s="660"/>
      <c r="IYX11" s="660"/>
      <c r="IYY11" s="660"/>
      <c r="IYZ11" s="660"/>
      <c r="IZA11" s="660"/>
      <c r="IZB11" s="660"/>
      <c r="IZC11" s="660"/>
      <c r="IZD11" s="660"/>
      <c r="IZE11" s="660"/>
      <c r="IZF11" s="660"/>
      <c r="IZG11" s="660"/>
      <c r="IZH11" s="660"/>
      <c r="IZI11" s="660"/>
      <c r="IZJ11" s="660"/>
      <c r="IZK11" s="660"/>
      <c r="IZL11" s="660"/>
      <c r="IZM11" s="660"/>
      <c r="IZN11" s="660"/>
      <c r="IZO11" s="660"/>
      <c r="IZP11" s="660"/>
      <c r="IZQ11" s="660"/>
      <c r="IZR11" s="660"/>
      <c r="IZS11" s="660"/>
      <c r="IZT11" s="660"/>
      <c r="IZU11" s="660"/>
      <c r="IZV11" s="660"/>
      <c r="IZW11" s="660"/>
      <c r="IZX11" s="660"/>
      <c r="IZY11" s="660"/>
      <c r="IZZ11" s="660"/>
      <c r="JAA11" s="660"/>
      <c r="JAB11" s="660"/>
      <c r="JAC11" s="660"/>
      <c r="JAD11" s="660"/>
      <c r="JAE11" s="660"/>
      <c r="JAF11" s="660"/>
      <c r="JAG11" s="660"/>
      <c r="JAH11" s="660"/>
      <c r="JAI11" s="660"/>
      <c r="JAJ11" s="660"/>
      <c r="JAK11" s="660"/>
      <c r="JAL11" s="660"/>
      <c r="JAM11" s="660"/>
      <c r="JAN11" s="660"/>
      <c r="JAO11" s="660"/>
      <c r="JAP11" s="660"/>
      <c r="JAQ11" s="660"/>
      <c r="JAR11" s="660"/>
      <c r="JAS11" s="660"/>
      <c r="JAT11" s="660"/>
      <c r="JAU11" s="660"/>
      <c r="JAV11" s="660"/>
      <c r="JAW11" s="660"/>
      <c r="JAX11" s="660"/>
      <c r="JAY11" s="660"/>
      <c r="JAZ11" s="660"/>
      <c r="JBA11" s="660"/>
      <c r="JBB11" s="660"/>
      <c r="JBC11" s="660"/>
      <c r="JBD11" s="660"/>
      <c r="JBE11" s="660"/>
      <c r="JBF11" s="660"/>
      <c r="JBG11" s="660"/>
      <c r="JBH11" s="660"/>
      <c r="JBI11" s="660"/>
      <c r="JBJ11" s="660"/>
      <c r="JBK11" s="660"/>
      <c r="JBL11" s="660"/>
      <c r="JBM11" s="660"/>
      <c r="JBN11" s="660"/>
      <c r="JBO11" s="660"/>
      <c r="JBP11" s="660"/>
      <c r="JBQ11" s="660"/>
      <c r="JBR11" s="660"/>
      <c r="JBS11" s="660"/>
      <c r="JBT11" s="660"/>
      <c r="JBU11" s="660"/>
      <c r="JBV11" s="660"/>
      <c r="JBW11" s="660"/>
      <c r="JBX11" s="660"/>
      <c r="JBY11" s="660"/>
      <c r="JBZ11" s="660"/>
      <c r="JCA11" s="660"/>
      <c r="JCB11" s="660"/>
      <c r="JCC11" s="660"/>
      <c r="JCD11" s="660"/>
      <c r="JCE11" s="660"/>
      <c r="JCF11" s="660"/>
      <c r="JCG11" s="660"/>
      <c r="JCH11" s="660"/>
      <c r="JCI11" s="660"/>
      <c r="JCJ11" s="660"/>
      <c r="JCK11" s="660"/>
      <c r="JCL11" s="660"/>
      <c r="JCM11" s="660"/>
      <c r="JCN11" s="660"/>
      <c r="JCO11" s="660"/>
      <c r="JCP11" s="660"/>
      <c r="JCQ11" s="660"/>
      <c r="JCR11" s="660"/>
      <c r="JCS11" s="660"/>
      <c r="JCT11" s="660"/>
      <c r="JCU11" s="660"/>
      <c r="JCV11" s="660"/>
      <c r="JCW11" s="660"/>
      <c r="JCX11" s="660"/>
      <c r="JCY11" s="660"/>
      <c r="JCZ11" s="660"/>
      <c r="JDA11" s="660"/>
      <c r="JDB11" s="660"/>
      <c r="JDC11" s="660"/>
      <c r="JDD11" s="660"/>
      <c r="JDE11" s="660"/>
      <c r="JDF11" s="660"/>
      <c r="JDG11" s="660"/>
      <c r="JDH11" s="660"/>
      <c r="JDI11" s="660"/>
      <c r="JDJ11" s="660"/>
      <c r="JDK11" s="660"/>
      <c r="JDL11" s="660"/>
      <c r="JDM11" s="660"/>
      <c r="JDN11" s="660"/>
      <c r="JDO11" s="660"/>
      <c r="JDP11" s="660"/>
      <c r="JDQ11" s="660"/>
      <c r="JDR11" s="660"/>
      <c r="JDS11" s="660"/>
      <c r="JDT11" s="660"/>
      <c r="JDU11" s="660"/>
      <c r="JDV11" s="660"/>
      <c r="JDW11" s="660"/>
      <c r="JDX11" s="660"/>
      <c r="JDY11" s="660"/>
      <c r="JDZ11" s="660"/>
      <c r="JEA11" s="660"/>
      <c r="JEB11" s="660"/>
      <c r="JEC11" s="660"/>
      <c r="JED11" s="660"/>
      <c r="JEE11" s="660"/>
      <c r="JEF11" s="660"/>
      <c r="JEG11" s="660"/>
      <c r="JEH11" s="660"/>
      <c r="JEI11" s="660"/>
      <c r="JEJ11" s="660"/>
      <c r="JEK11" s="660"/>
      <c r="JEL11" s="660"/>
      <c r="JEM11" s="660"/>
      <c r="JEN11" s="660"/>
      <c r="JEO11" s="660"/>
      <c r="JEP11" s="660"/>
      <c r="JEQ11" s="660"/>
      <c r="JER11" s="660"/>
      <c r="JES11" s="660"/>
      <c r="JET11" s="660"/>
      <c r="JEU11" s="660"/>
      <c r="JEV11" s="660"/>
      <c r="JEW11" s="660"/>
      <c r="JEX11" s="660"/>
      <c r="JEY11" s="660"/>
      <c r="JEZ11" s="660"/>
      <c r="JFA11" s="660"/>
      <c r="JFB11" s="660"/>
      <c r="JFC11" s="660"/>
      <c r="JFD11" s="660"/>
      <c r="JFE11" s="660"/>
      <c r="JFF11" s="660"/>
      <c r="JFG11" s="660"/>
      <c r="JFH11" s="660"/>
      <c r="JFI11" s="660"/>
      <c r="JFJ11" s="660"/>
      <c r="JFK11" s="660"/>
      <c r="JFL11" s="660"/>
      <c r="JFM11" s="660"/>
      <c r="JFN11" s="660"/>
      <c r="JFO11" s="660"/>
      <c r="JFP11" s="660"/>
      <c r="JFQ11" s="660"/>
      <c r="JFR11" s="660"/>
      <c r="JFS11" s="660"/>
      <c r="JFT11" s="660"/>
      <c r="JFU11" s="660"/>
      <c r="JFV11" s="660"/>
      <c r="JFW11" s="660"/>
      <c r="JFX11" s="660"/>
      <c r="JFY11" s="660"/>
      <c r="JFZ11" s="660"/>
      <c r="JGA11" s="660"/>
      <c r="JGB11" s="660"/>
      <c r="JGC11" s="660"/>
      <c r="JGD11" s="660"/>
      <c r="JGE11" s="660"/>
      <c r="JGF11" s="660"/>
      <c r="JGG11" s="660"/>
      <c r="JGH11" s="660"/>
      <c r="JGI11" s="660"/>
      <c r="JGJ11" s="660"/>
      <c r="JGK11" s="660"/>
      <c r="JGL11" s="660"/>
      <c r="JGM11" s="660"/>
      <c r="JGN11" s="660"/>
      <c r="JGO11" s="660"/>
      <c r="JGP11" s="660"/>
      <c r="JGQ11" s="660"/>
      <c r="JGR11" s="660"/>
      <c r="JGS11" s="660"/>
      <c r="JGT11" s="660"/>
      <c r="JGU11" s="660"/>
      <c r="JGV11" s="660"/>
      <c r="JGW11" s="660"/>
      <c r="JGX11" s="660"/>
      <c r="JGY11" s="660"/>
      <c r="JGZ11" s="660"/>
      <c r="JHA11" s="660"/>
      <c r="JHB11" s="660"/>
      <c r="JHC11" s="660"/>
      <c r="JHD11" s="660"/>
      <c r="JHE11" s="660"/>
      <c r="JHF11" s="660"/>
      <c r="JHG11" s="660"/>
      <c r="JHH11" s="660"/>
      <c r="JHI11" s="660"/>
      <c r="JHJ11" s="660"/>
      <c r="JHK11" s="660"/>
      <c r="JHL11" s="660"/>
      <c r="JHM11" s="660"/>
      <c r="JHN11" s="660"/>
      <c r="JHO11" s="660"/>
      <c r="JHP11" s="660"/>
      <c r="JHQ11" s="660"/>
      <c r="JHR11" s="660"/>
      <c r="JHS11" s="660"/>
      <c r="JHT11" s="660"/>
      <c r="JHU11" s="660"/>
      <c r="JHV11" s="660"/>
      <c r="JHW11" s="660"/>
      <c r="JHX11" s="660"/>
      <c r="JHY11" s="660"/>
      <c r="JHZ11" s="660"/>
      <c r="JIA11" s="660"/>
      <c r="JIB11" s="660"/>
      <c r="JIC11" s="660"/>
      <c r="JID11" s="660"/>
      <c r="JIE11" s="660"/>
      <c r="JIF11" s="660"/>
      <c r="JIG11" s="660"/>
      <c r="JIH11" s="660"/>
      <c r="JII11" s="660"/>
      <c r="JIJ11" s="660"/>
      <c r="JIK11" s="660"/>
      <c r="JIL11" s="660"/>
      <c r="JIM11" s="660"/>
      <c r="JIN11" s="660"/>
      <c r="JIO11" s="660"/>
      <c r="JIP11" s="660"/>
      <c r="JIQ11" s="660"/>
      <c r="JIR11" s="660"/>
      <c r="JIS11" s="660"/>
      <c r="JIT11" s="660"/>
      <c r="JIU11" s="660"/>
      <c r="JIV11" s="660"/>
      <c r="JIW11" s="660"/>
      <c r="JIX11" s="660"/>
      <c r="JIY11" s="660"/>
      <c r="JIZ11" s="660"/>
      <c r="JJA11" s="660"/>
      <c r="JJB11" s="660"/>
      <c r="JJC11" s="660"/>
      <c r="JJD11" s="660"/>
      <c r="JJE11" s="660"/>
      <c r="JJF11" s="660"/>
      <c r="JJG11" s="660"/>
      <c r="JJH11" s="660"/>
      <c r="JJI11" s="660"/>
      <c r="JJJ11" s="660"/>
      <c r="JJK11" s="660"/>
      <c r="JJL11" s="660"/>
      <c r="JJM11" s="660"/>
      <c r="JJN11" s="660"/>
      <c r="JJO11" s="660"/>
      <c r="JJP11" s="660"/>
      <c r="JJQ11" s="660"/>
      <c r="JJR11" s="660"/>
      <c r="JJS11" s="660"/>
      <c r="JJT11" s="660"/>
      <c r="JJU11" s="660"/>
      <c r="JJV11" s="660"/>
      <c r="JJW11" s="660"/>
      <c r="JJX11" s="660"/>
      <c r="JJY11" s="660"/>
      <c r="JJZ11" s="660"/>
      <c r="JKA11" s="660"/>
      <c r="JKB11" s="660"/>
      <c r="JKC11" s="660"/>
      <c r="JKD11" s="660"/>
      <c r="JKE11" s="660"/>
      <c r="JKF11" s="660"/>
      <c r="JKG11" s="660"/>
      <c r="JKH11" s="660"/>
      <c r="JKI11" s="660"/>
      <c r="JKJ11" s="660"/>
      <c r="JKK11" s="660"/>
      <c r="JKL11" s="660"/>
      <c r="JKM11" s="660"/>
      <c r="JKN11" s="660"/>
      <c r="JKO11" s="660"/>
      <c r="JKP11" s="660"/>
      <c r="JKQ11" s="660"/>
      <c r="JKR11" s="660"/>
      <c r="JKS11" s="660"/>
      <c r="JKT11" s="660"/>
      <c r="JKU11" s="660"/>
      <c r="JKV11" s="660"/>
      <c r="JKW11" s="660"/>
      <c r="JKX11" s="660"/>
      <c r="JKY11" s="660"/>
      <c r="JKZ11" s="660"/>
      <c r="JLA11" s="660"/>
      <c r="JLB11" s="660"/>
      <c r="JLC11" s="660"/>
      <c r="JLD11" s="660"/>
      <c r="JLE11" s="660"/>
      <c r="JLF11" s="660"/>
      <c r="JLG11" s="660"/>
      <c r="JLH11" s="660"/>
      <c r="JLI11" s="660"/>
      <c r="JLJ11" s="660"/>
      <c r="JLK11" s="660"/>
      <c r="JLL11" s="660"/>
      <c r="JLM11" s="660"/>
      <c r="JLN11" s="660"/>
      <c r="JLO11" s="660"/>
      <c r="JLP11" s="660"/>
      <c r="JLQ11" s="660"/>
      <c r="JLR11" s="660"/>
      <c r="JLS11" s="660"/>
      <c r="JLT11" s="660"/>
      <c r="JLU11" s="660"/>
      <c r="JLV11" s="660"/>
      <c r="JLW11" s="660"/>
      <c r="JLX11" s="660"/>
      <c r="JLY11" s="660"/>
      <c r="JLZ11" s="660"/>
      <c r="JMA11" s="660"/>
      <c r="JMB11" s="660"/>
      <c r="JMC11" s="660"/>
      <c r="JMD11" s="660"/>
      <c r="JME11" s="660"/>
      <c r="JMF11" s="660"/>
      <c r="JMG11" s="660"/>
      <c r="JMH11" s="660"/>
      <c r="JMI11" s="660"/>
      <c r="JMJ11" s="660"/>
      <c r="JMK11" s="660"/>
      <c r="JML11" s="660"/>
      <c r="JMM11" s="660"/>
      <c r="JMN11" s="660"/>
      <c r="JMO11" s="660"/>
      <c r="JMP11" s="660"/>
      <c r="JMQ11" s="660"/>
      <c r="JMR11" s="660"/>
      <c r="JMS11" s="660"/>
      <c r="JMT11" s="660"/>
      <c r="JMU11" s="660"/>
      <c r="JMV11" s="660"/>
      <c r="JMW11" s="660"/>
      <c r="JMX11" s="660"/>
      <c r="JMY11" s="660"/>
      <c r="JMZ11" s="660"/>
      <c r="JNA11" s="660"/>
      <c r="JNB11" s="660"/>
      <c r="JNC11" s="660"/>
      <c r="JND11" s="660"/>
      <c r="JNE11" s="660"/>
      <c r="JNF11" s="660"/>
      <c r="JNG11" s="660"/>
      <c r="JNH11" s="660"/>
      <c r="JNI11" s="660"/>
      <c r="JNJ11" s="660"/>
      <c r="JNK11" s="660"/>
      <c r="JNL11" s="660"/>
      <c r="JNM11" s="660"/>
      <c r="JNN11" s="660"/>
      <c r="JNO11" s="660"/>
      <c r="JNP11" s="660"/>
      <c r="JNQ11" s="660"/>
      <c r="JNR11" s="660"/>
      <c r="JNS11" s="660"/>
      <c r="JNT11" s="660"/>
      <c r="JNU11" s="660"/>
      <c r="JNV11" s="660"/>
      <c r="JNW11" s="660"/>
      <c r="JNX11" s="660"/>
      <c r="JNY11" s="660"/>
      <c r="JNZ11" s="660"/>
      <c r="JOA11" s="660"/>
      <c r="JOB11" s="660"/>
      <c r="JOC11" s="660"/>
      <c r="JOD11" s="660"/>
      <c r="JOE11" s="660"/>
      <c r="JOF11" s="660"/>
      <c r="JOG11" s="660"/>
      <c r="JOH11" s="660"/>
      <c r="JOI11" s="660"/>
      <c r="JOJ11" s="660"/>
      <c r="JOK11" s="660"/>
      <c r="JOL11" s="660"/>
      <c r="JOM11" s="660"/>
      <c r="JON11" s="660"/>
      <c r="JOO11" s="660"/>
      <c r="JOP11" s="660"/>
      <c r="JOQ11" s="660"/>
      <c r="JOR11" s="660"/>
      <c r="JOS11" s="660"/>
      <c r="JOT11" s="660"/>
      <c r="JOU11" s="660"/>
      <c r="JOV11" s="660"/>
      <c r="JOW11" s="660"/>
      <c r="JOX11" s="660"/>
      <c r="JOY11" s="660"/>
      <c r="JOZ11" s="660"/>
      <c r="JPA11" s="660"/>
      <c r="JPB11" s="660"/>
      <c r="JPC11" s="660"/>
      <c r="JPD11" s="660"/>
      <c r="JPE11" s="660"/>
      <c r="JPF11" s="660"/>
      <c r="JPG11" s="660"/>
      <c r="JPH11" s="660"/>
      <c r="JPI11" s="660"/>
      <c r="JPJ11" s="660"/>
      <c r="JPK11" s="660"/>
      <c r="JPL11" s="660"/>
      <c r="JPM11" s="660"/>
      <c r="JPN11" s="660"/>
      <c r="JPO11" s="660"/>
      <c r="JPP11" s="660"/>
      <c r="JPQ11" s="660"/>
      <c r="JPR11" s="660"/>
      <c r="JPS11" s="660"/>
      <c r="JPT11" s="660"/>
      <c r="JPU11" s="660"/>
      <c r="JPV11" s="660"/>
      <c r="JPW11" s="660"/>
      <c r="JPX11" s="660"/>
      <c r="JPY11" s="660"/>
      <c r="JPZ11" s="660"/>
      <c r="JQA11" s="660"/>
      <c r="JQB11" s="660"/>
      <c r="JQC11" s="660"/>
      <c r="JQD11" s="660"/>
      <c r="JQE11" s="660"/>
      <c r="JQF11" s="660"/>
      <c r="JQG11" s="660"/>
      <c r="JQH11" s="660"/>
      <c r="JQI11" s="660"/>
      <c r="JQJ11" s="660"/>
      <c r="JQK11" s="660"/>
      <c r="JQL11" s="660"/>
      <c r="JQM11" s="660"/>
      <c r="JQN11" s="660"/>
      <c r="JQO11" s="660"/>
      <c r="JQP11" s="660"/>
      <c r="JQQ11" s="660"/>
      <c r="JQR11" s="660"/>
      <c r="JQS11" s="660"/>
      <c r="JQT11" s="660"/>
      <c r="JQU11" s="660"/>
      <c r="JQV11" s="660"/>
      <c r="JQW11" s="660"/>
      <c r="JQX11" s="660"/>
      <c r="JQY11" s="660"/>
      <c r="JQZ11" s="660"/>
      <c r="JRA11" s="660"/>
      <c r="JRB11" s="660"/>
      <c r="JRC11" s="660"/>
      <c r="JRD11" s="660"/>
      <c r="JRE11" s="660"/>
      <c r="JRF11" s="660"/>
      <c r="JRG11" s="660"/>
      <c r="JRH11" s="660"/>
      <c r="JRI11" s="660"/>
      <c r="JRJ11" s="660"/>
      <c r="JRK11" s="660"/>
      <c r="JRL11" s="660"/>
      <c r="JRM11" s="660"/>
      <c r="JRN11" s="660"/>
      <c r="JRO11" s="660"/>
      <c r="JRP11" s="660"/>
      <c r="JRQ11" s="660"/>
      <c r="JRR11" s="660"/>
      <c r="JRS11" s="660"/>
      <c r="JRT11" s="660"/>
      <c r="JRU11" s="660"/>
      <c r="JRV11" s="660"/>
      <c r="JRW11" s="660"/>
      <c r="JRX11" s="660"/>
      <c r="JRY11" s="660"/>
      <c r="JRZ11" s="660"/>
      <c r="JSA11" s="660"/>
      <c r="JSB11" s="660"/>
      <c r="JSC11" s="660"/>
      <c r="JSD11" s="660"/>
      <c r="JSE11" s="660"/>
      <c r="JSF11" s="660"/>
      <c r="JSG11" s="660"/>
      <c r="JSH11" s="660"/>
      <c r="JSI11" s="660"/>
      <c r="JSJ11" s="660"/>
      <c r="JSK11" s="660"/>
      <c r="JSL11" s="660"/>
      <c r="JSM11" s="660"/>
      <c r="JSN11" s="660"/>
      <c r="JSO11" s="660"/>
      <c r="JSP11" s="660"/>
      <c r="JSQ11" s="660"/>
      <c r="JSR11" s="660"/>
      <c r="JSS11" s="660"/>
      <c r="JST11" s="660"/>
      <c r="JSU11" s="660"/>
      <c r="JSV11" s="660"/>
      <c r="JSW11" s="660"/>
      <c r="JSX11" s="660"/>
      <c r="JSY11" s="660"/>
      <c r="JSZ11" s="660"/>
      <c r="JTA11" s="660"/>
      <c r="JTB11" s="660"/>
      <c r="JTC11" s="660"/>
      <c r="JTD11" s="660"/>
      <c r="JTE11" s="660"/>
      <c r="JTF11" s="660"/>
      <c r="JTG11" s="660"/>
      <c r="JTH11" s="660"/>
      <c r="JTI11" s="660"/>
      <c r="JTJ11" s="660"/>
      <c r="JTK11" s="660"/>
      <c r="JTL11" s="660"/>
      <c r="JTM11" s="660"/>
      <c r="JTN11" s="660"/>
      <c r="JTO11" s="660"/>
      <c r="JTP11" s="660"/>
      <c r="JTQ11" s="660"/>
      <c r="JTR11" s="660"/>
      <c r="JTS11" s="660"/>
      <c r="JTT11" s="660"/>
      <c r="JTU11" s="660"/>
      <c r="JTV11" s="660"/>
      <c r="JTW11" s="660"/>
      <c r="JTX11" s="660"/>
      <c r="JTY11" s="660"/>
      <c r="JTZ11" s="660"/>
      <c r="JUA11" s="660"/>
      <c r="JUB11" s="660"/>
      <c r="JUC11" s="660"/>
      <c r="JUD11" s="660"/>
      <c r="JUE11" s="660"/>
      <c r="JUF11" s="660"/>
      <c r="JUG11" s="660"/>
      <c r="JUH11" s="660"/>
      <c r="JUI11" s="660"/>
      <c r="JUJ11" s="660"/>
      <c r="JUK11" s="660"/>
      <c r="JUL11" s="660"/>
      <c r="JUM11" s="660"/>
      <c r="JUN11" s="660"/>
      <c r="JUO11" s="660"/>
      <c r="JUP11" s="660"/>
      <c r="JUQ11" s="660"/>
      <c r="JUR11" s="660"/>
      <c r="JUS11" s="660"/>
      <c r="JUT11" s="660"/>
      <c r="JUU11" s="660"/>
      <c r="JUV11" s="660"/>
      <c r="JUW11" s="660"/>
      <c r="JUX11" s="660"/>
      <c r="JUY11" s="660"/>
      <c r="JUZ11" s="660"/>
      <c r="JVA11" s="660"/>
      <c r="JVB11" s="660"/>
      <c r="JVC11" s="660"/>
      <c r="JVD11" s="660"/>
      <c r="JVE11" s="660"/>
      <c r="JVF11" s="660"/>
      <c r="JVG11" s="660"/>
      <c r="JVH11" s="660"/>
      <c r="JVI11" s="660"/>
      <c r="JVJ11" s="660"/>
      <c r="JVK11" s="660"/>
      <c r="JVL11" s="660"/>
      <c r="JVM11" s="660"/>
      <c r="JVN11" s="660"/>
      <c r="JVO11" s="660"/>
      <c r="JVP11" s="660"/>
      <c r="JVQ11" s="660"/>
      <c r="JVR11" s="660"/>
      <c r="JVS11" s="660"/>
      <c r="JVT11" s="660"/>
      <c r="JVU11" s="660"/>
      <c r="JVV11" s="660"/>
      <c r="JVW11" s="660"/>
      <c r="JVX11" s="660"/>
      <c r="JVY11" s="660"/>
      <c r="JVZ11" s="660"/>
      <c r="JWA11" s="660"/>
      <c r="JWB11" s="660"/>
      <c r="JWC11" s="660"/>
      <c r="JWD11" s="660"/>
      <c r="JWE11" s="660"/>
      <c r="JWF11" s="660"/>
      <c r="JWG11" s="660"/>
      <c r="JWH11" s="660"/>
      <c r="JWI11" s="660"/>
      <c r="JWJ11" s="660"/>
      <c r="JWK11" s="660"/>
      <c r="JWL11" s="660"/>
      <c r="JWM11" s="660"/>
      <c r="JWN11" s="660"/>
      <c r="JWO11" s="660"/>
      <c r="JWP11" s="660"/>
      <c r="JWQ11" s="660"/>
      <c r="JWR11" s="660"/>
      <c r="JWS11" s="660"/>
      <c r="JWT11" s="660"/>
      <c r="JWU11" s="660"/>
      <c r="JWV11" s="660"/>
      <c r="JWW11" s="660"/>
      <c r="JWX11" s="660"/>
      <c r="JWY11" s="660"/>
      <c r="JWZ11" s="660"/>
      <c r="JXA11" s="660"/>
      <c r="JXB11" s="660"/>
      <c r="JXC11" s="660"/>
      <c r="JXD11" s="660"/>
      <c r="JXE11" s="660"/>
      <c r="JXF11" s="660"/>
      <c r="JXG11" s="660"/>
      <c r="JXH11" s="660"/>
      <c r="JXI11" s="660"/>
      <c r="JXJ11" s="660"/>
      <c r="JXK11" s="660"/>
      <c r="JXL11" s="660"/>
      <c r="JXM11" s="660"/>
      <c r="JXN11" s="660"/>
      <c r="JXO11" s="660"/>
      <c r="JXP11" s="660"/>
      <c r="JXQ11" s="660"/>
      <c r="JXR11" s="660"/>
      <c r="JXS11" s="660"/>
      <c r="JXT11" s="660"/>
      <c r="JXU11" s="660"/>
      <c r="JXV11" s="660"/>
      <c r="JXW11" s="660"/>
      <c r="JXX11" s="660"/>
      <c r="JXY11" s="660"/>
      <c r="JXZ11" s="660"/>
      <c r="JYA11" s="660"/>
      <c r="JYB11" s="660"/>
      <c r="JYC11" s="660"/>
      <c r="JYD11" s="660"/>
      <c r="JYE11" s="660"/>
      <c r="JYF11" s="660"/>
      <c r="JYG11" s="660"/>
      <c r="JYH11" s="660"/>
      <c r="JYI11" s="660"/>
      <c r="JYJ11" s="660"/>
      <c r="JYK11" s="660"/>
      <c r="JYL11" s="660"/>
      <c r="JYM11" s="660"/>
      <c r="JYN11" s="660"/>
      <c r="JYO11" s="660"/>
      <c r="JYP11" s="660"/>
      <c r="JYQ11" s="660"/>
      <c r="JYR11" s="660"/>
      <c r="JYS11" s="660"/>
      <c r="JYT11" s="660"/>
      <c r="JYU11" s="660"/>
      <c r="JYV11" s="660"/>
      <c r="JYW11" s="660"/>
      <c r="JYX11" s="660"/>
      <c r="JYY11" s="660"/>
      <c r="JYZ11" s="660"/>
      <c r="JZA11" s="660"/>
      <c r="JZB11" s="660"/>
      <c r="JZC11" s="660"/>
      <c r="JZD11" s="660"/>
      <c r="JZE11" s="660"/>
      <c r="JZF11" s="660"/>
      <c r="JZG11" s="660"/>
      <c r="JZH11" s="660"/>
      <c r="JZI11" s="660"/>
      <c r="JZJ11" s="660"/>
      <c r="JZK11" s="660"/>
      <c r="JZL11" s="660"/>
      <c r="JZM11" s="660"/>
      <c r="JZN11" s="660"/>
      <c r="JZO11" s="660"/>
      <c r="JZP11" s="660"/>
      <c r="JZQ11" s="660"/>
      <c r="JZR11" s="660"/>
      <c r="JZS11" s="660"/>
      <c r="JZT11" s="660"/>
      <c r="JZU11" s="660"/>
      <c r="JZV11" s="660"/>
      <c r="JZW11" s="660"/>
      <c r="JZX11" s="660"/>
      <c r="JZY11" s="660"/>
      <c r="JZZ11" s="660"/>
      <c r="KAA11" s="660"/>
      <c r="KAB11" s="660"/>
      <c r="KAC11" s="660"/>
      <c r="KAD11" s="660"/>
      <c r="KAE11" s="660"/>
      <c r="KAF11" s="660"/>
      <c r="KAG11" s="660"/>
      <c r="KAH11" s="660"/>
      <c r="KAI11" s="660"/>
      <c r="KAJ11" s="660"/>
      <c r="KAK11" s="660"/>
      <c r="KAL11" s="660"/>
      <c r="KAM11" s="660"/>
      <c r="KAN11" s="660"/>
      <c r="KAO11" s="660"/>
      <c r="KAP11" s="660"/>
      <c r="KAQ11" s="660"/>
      <c r="KAR11" s="660"/>
      <c r="KAS11" s="660"/>
      <c r="KAT11" s="660"/>
      <c r="KAU11" s="660"/>
      <c r="KAV11" s="660"/>
      <c r="KAW11" s="660"/>
      <c r="KAX11" s="660"/>
      <c r="KAY11" s="660"/>
      <c r="KAZ11" s="660"/>
      <c r="KBA11" s="660"/>
      <c r="KBB11" s="660"/>
      <c r="KBC11" s="660"/>
      <c r="KBD11" s="660"/>
      <c r="KBE11" s="660"/>
      <c r="KBF11" s="660"/>
      <c r="KBG11" s="660"/>
      <c r="KBH11" s="660"/>
      <c r="KBI11" s="660"/>
      <c r="KBJ11" s="660"/>
      <c r="KBK11" s="660"/>
      <c r="KBL11" s="660"/>
      <c r="KBM11" s="660"/>
      <c r="KBN11" s="660"/>
      <c r="KBO11" s="660"/>
      <c r="KBP11" s="660"/>
      <c r="KBQ11" s="660"/>
      <c r="KBR11" s="660"/>
      <c r="KBS11" s="660"/>
      <c r="KBT11" s="660"/>
      <c r="KBU11" s="660"/>
      <c r="KBV11" s="660"/>
      <c r="KBW11" s="660"/>
      <c r="KBX11" s="660"/>
      <c r="KBY11" s="660"/>
      <c r="KBZ11" s="660"/>
      <c r="KCA11" s="660"/>
      <c r="KCB11" s="660"/>
      <c r="KCC11" s="660"/>
      <c r="KCD11" s="660"/>
      <c r="KCE11" s="660"/>
      <c r="KCF11" s="660"/>
      <c r="KCG11" s="660"/>
      <c r="KCH11" s="660"/>
      <c r="KCI11" s="660"/>
      <c r="KCJ11" s="660"/>
      <c r="KCK11" s="660"/>
      <c r="KCL11" s="660"/>
      <c r="KCM11" s="660"/>
      <c r="KCN11" s="660"/>
      <c r="KCO11" s="660"/>
      <c r="KCP11" s="660"/>
      <c r="KCQ11" s="660"/>
      <c r="KCR11" s="660"/>
      <c r="KCS11" s="660"/>
      <c r="KCT11" s="660"/>
      <c r="KCU11" s="660"/>
      <c r="KCV11" s="660"/>
      <c r="KCW11" s="660"/>
      <c r="KCX11" s="660"/>
      <c r="KCY11" s="660"/>
      <c r="KCZ11" s="660"/>
      <c r="KDA11" s="660"/>
      <c r="KDB11" s="660"/>
      <c r="KDC11" s="660"/>
      <c r="KDD11" s="660"/>
      <c r="KDE11" s="660"/>
      <c r="KDF11" s="660"/>
      <c r="KDG11" s="660"/>
      <c r="KDH11" s="660"/>
      <c r="KDI11" s="660"/>
      <c r="KDJ11" s="660"/>
      <c r="KDK11" s="660"/>
      <c r="KDL11" s="660"/>
      <c r="KDM11" s="660"/>
      <c r="KDN11" s="660"/>
      <c r="KDO11" s="660"/>
      <c r="KDP11" s="660"/>
      <c r="KDQ11" s="660"/>
      <c r="KDR11" s="660"/>
      <c r="KDS11" s="660"/>
      <c r="KDT11" s="660"/>
      <c r="KDU11" s="660"/>
      <c r="KDV11" s="660"/>
      <c r="KDW11" s="660"/>
      <c r="KDX11" s="660"/>
      <c r="KDY11" s="660"/>
      <c r="KDZ11" s="660"/>
      <c r="KEA11" s="660"/>
      <c r="KEB11" s="660"/>
      <c r="KEC11" s="660"/>
      <c r="KED11" s="660"/>
      <c r="KEE11" s="660"/>
      <c r="KEF11" s="660"/>
      <c r="KEG11" s="660"/>
      <c r="KEH11" s="660"/>
      <c r="KEI11" s="660"/>
      <c r="KEJ11" s="660"/>
      <c r="KEK11" s="660"/>
      <c r="KEL11" s="660"/>
      <c r="KEM11" s="660"/>
      <c r="KEN11" s="660"/>
      <c r="KEO11" s="660"/>
      <c r="KEP11" s="660"/>
      <c r="KEQ11" s="660"/>
      <c r="KER11" s="660"/>
      <c r="KES11" s="660"/>
      <c r="KET11" s="660"/>
      <c r="KEU11" s="660"/>
      <c r="KEV11" s="660"/>
      <c r="KEW11" s="660"/>
      <c r="KEX11" s="660"/>
      <c r="KEY11" s="660"/>
      <c r="KEZ11" s="660"/>
      <c r="KFA11" s="660"/>
      <c r="KFB11" s="660"/>
      <c r="KFC11" s="660"/>
      <c r="KFD11" s="660"/>
      <c r="KFE11" s="660"/>
      <c r="KFF11" s="660"/>
      <c r="KFG11" s="660"/>
      <c r="KFH11" s="660"/>
      <c r="KFI11" s="660"/>
      <c r="KFJ11" s="660"/>
      <c r="KFK11" s="660"/>
      <c r="KFL11" s="660"/>
      <c r="KFM11" s="660"/>
      <c r="KFN11" s="660"/>
      <c r="KFO11" s="660"/>
      <c r="KFP11" s="660"/>
      <c r="KFQ11" s="660"/>
      <c r="KFR11" s="660"/>
      <c r="KFS11" s="660"/>
      <c r="KFT11" s="660"/>
      <c r="KFU11" s="660"/>
      <c r="KFV11" s="660"/>
      <c r="KFW11" s="660"/>
      <c r="KFX11" s="660"/>
      <c r="KFY11" s="660"/>
      <c r="KFZ11" s="660"/>
      <c r="KGA11" s="660"/>
      <c r="KGB11" s="660"/>
      <c r="KGC11" s="660"/>
      <c r="KGD11" s="660"/>
      <c r="KGE11" s="660"/>
      <c r="KGF11" s="660"/>
      <c r="KGG11" s="660"/>
      <c r="KGH11" s="660"/>
      <c r="KGI11" s="660"/>
      <c r="KGJ11" s="660"/>
      <c r="KGK11" s="660"/>
      <c r="KGL11" s="660"/>
      <c r="KGM11" s="660"/>
      <c r="KGN11" s="660"/>
      <c r="KGO11" s="660"/>
      <c r="KGP11" s="660"/>
      <c r="KGQ11" s="660"/>
      <c r="KGR11" s="660"/>
      <c r="KGS11" s="660"/>
      <c r="KGT11" s="660"/>
      <c r="KGU11" s="660"/>
      <c r="KGV11" s="660"/>
      <c r="KGW11" s="660"/>
      <c r="KGX11" s="660"/>
      <c r="KGY11" s="660"/>
      <c r="KGZ11" s="660"/>
      <c r="KHA11" s="660"/>
      <c r="KHB11" s="660"/>
      <c r="KHC11" s="660"/>
      <c r="KHD11" s="660"/>
      <c r="KHE11" s="660"/>
      <c r="KHF11" s="660"/>
      <c r="KHG11" s="660"/>
      <c r="KHH11" s="660"/>
      <c r="KHI11" s="660"/>
      <c r="KHJ11" s="660"/>
      <c r="KHK11" s="660"/>
      <c r="KHL11" s="660"/>
      <c r="KHM11" s="660"/>
      <c r="KHN11" s="660"/>
      <c r="KHO11" s="660"/>
      <c r="KHP11" s="660"/>
      <c r="KHQ11" s="660"/>
      <c r="KHR11" s="660"/>
      <c r="KHS11" s="660"/>
      <c r="KHT11" s="660"/>
      <c r="KHU11" s="660"/>
      <c r="KHV11" s="660"/>
      <c r="KHW11" s="660"/>
      <c r="KHX11" s="660"/>
      <c r="KHY11" s="660"/>
      <c r="KHZ11" s="660"/>
      <c r="KIA11" s="660"/>
      <c r="KIB11" s="660"/>
      <c r="KIC11" s="660"/>
      <c r="KID11" s="660"/>
      <c r="KIE11" s="660"/>
      <c r="KIF11" s="660"/>
      <c r="KIG11" s="660"/>
      <c r="KIH11" s="660"/>
      <c r="KII11" s="660"/>
      <c r="KIJ11" s="660"/>
      <c r="KIK11" s="660"/>
      <c r="KIL11" s="660"/>
      <c r="KIM11" s="660"/>
      <c r="KIN11" s="660"/>
      <c r="KIO11" s="660"/>
      <c r="KIP11" s="660"/>
      <c r="KIQ11" s="660"/>
      <c r="KIR11" s="660"/>
      <c r="KIS11" s="660"/>
      <c r="KIT11" s="660"/>
      <c r="KIU11" s="660"/>
      <c r="KIV11" s="660"/>
      <c r="KIW11" s="660"/>
      <c r="KIX11" s="660"/>
      <c r="KIY11" s="660"/>
      <c r="KIZ11" s="660"/>
      <c r="KJA11" s="660"/>
      <c r="KJB11" s="660"/>
      <c r="KJC11" s="660"/>
      <c r="KJD11" s="660"/>
      <c r="KJE11" s="660"/>
      <c r="KJF11" s="660"/>
      <c r="KJG11" s="660"/>
      <c r="KJH11" s="660"/>
      <c r="KJI11" s="660"/>
      <c r="KJJ11" s="660"/>
      <c r="KJK11" s="660"/>
      <c r="KJL11" s="660"/>
      <c r="KJM11" s="660"/>
      <c r="KJN11" s="660"/>
      <c r="KJO11" s="660"/>
      <c r="KJP11" s="660"/>
      <c r="KJQ11" s="660"/>
      <c r="KJR11" s="660"/>
      <c r="KJS11" s="660"/>
      <c r="KJT11" s="660"/>
      <c r="KJU11" s="660"/>
      <c r="KJV11" s="660"/>
      <c r="KJW11" s="660"/>
      <c r="KJX11" s="660"/>
      <c r="KJY11" s="660"/>
      <c r="KJZ11" s="660"/>
      <c r="KKA11" s="660"/>
      <c r="KKB11" s="660"/>
      <c r="KKC11" s="660"/>
      <c r="KKD11" s="660"/>
      <c r="KKE11" s="660"/>
      <c r="KKF11" s="660"/>
      <c r="KKG11" s="660"/>
      <c r="KKH11" s="660"/>
      <c r="KKI11" s="660"/>
      <c r="KKJ11" s="660"/>
      <c r="KKK11" s="660"/>
      <c r="KKL11" s="660"/>
      <c r="KKM11" s="660"/>
      <c r="KKN11" s="660"/>
      <c r="KKO11" s="660"/>
      <c r="KKP11" s="660"/>
      <c r="KKQ11" s="660"/>
      <c r="KKR11" s="660"/>
      <c r="KKS11" s="660"/>
      <c r="KKT11" s="660"/>
      <c r="KKU11" s="660"/>
      <c r="KKV11" s="660"/>
      <c r="KKW11" s="660"/>
      <c r="KKX11" s="660"/>
      <c r="KKY11" s="660"/>
      <c r="KKZ11" s="660"/>
      <c r="KLA11" s="660"/>
      <c r="KLB11" s="660"/>
      <c r="KLC11" s="660"/>
      <c r="KLD11" s="660"/>
      <c r="KLE11" s="660"/>
      <c r="KLF11" s="660"/>
      <c r="KLG11" s="660"/>
      <c r="KLH11" s="660"/>
      <c r="KLI11" s="660"/>
      <c r="KLJ11" s="660"/>
      <c r="KLK11" s="660"/>
      <c r="KLL11" s="660"/>
      <c r="KLM11" s="660"/>
      <c r="KLN11" s="660"/>
      <c r="KLO11" s="660"/>
      <c r="KLP11" s="660"/>
      <c r="KLQ11" s="660"/>
      <c r="KLR11" s="660"/>
      <c r="KLS11" s="660"/>
      <c r="KLT11" s="660"/>
      <c r="KLU11" s="660"/>
      <c r="KLV11" s="660"/>
      <c r="KLW11" s="660"/>
      <c r="KLX11" s="660"/>
      <c r="KLY11" s="660"/>
      <c r="KLZ11" s="660"/>
      <c r="KMA11" s="660"/>
      <c r="KMB11" s="660"/>
      <c r="KMC11" s="660"/>
      <c r="KMD11" s="660"/>
      <c r="KME11" s="660"/>
      <c r="KMF11" s="660"/>
      <c r="KMG11" s="660"/>
      <c r="KMH11" s="660"/>
      <c r="KMI11" s="660"/>
      <c r="KMJ11" s="660"/>
      <c r="KMK11" s="660"/>
      <c r="KML11" s="660"/>
      <c r="KMM11" s="660"/>
      <c r="KMN11" s="660"/>
      <c r="KMO11" s="660"/>
      <c r="KMP11" s="660"/>
      <c r="KMQ11" s="660"/>
      <c r="KMR11" s="660"/>
      <c r="KMS11" s="660"/>
      <c r="KMT11" s="660"/>
      <c r="KMU11" s="660"/>
      <c r="KMV11" s="660"/>
      <c r="KMW11" s="660"/>
      <c r="KMX11" s="660"/>
      <c r="KMY11" s="660"/>
      <c r="KMZ11" s="660"/>
      <c r="KNA11" s="660"/>
      <c r="KNB11" s="660"/>
      <c r="KNC11" s="660"/>
      <c r="KND11" s="660"/>
      <c r="KNE11" s="660"/>
      <c r="KNF11" s="660"/>
      <c r="KNG11" s="660"/>
      <c r="KNH11" s="660"/>
      <c r="KNI11" s="660"/>
      <c r="KNJ11" s="660"/>
      <c r="KNK11" s="660"/>
      <c r="KNL11" s="660"/>
      <c r="KNM11" s="660"/>
      <c r="KNN11" s="660"/>
      <c r="KNO11" s="660"/>
      <c r="KNP11" s="660"/>
      <c r="KNQ11" s="660"/>
      <c r="KNR11" s="660"/>
      <c r="KNS11" s="660"/>
      <c r="KNT11" s="660"/>
      <c r="KNU11" s="660"/>
      <c r="KNV11" s="660"/>
      <c r="KNW11" s="660"/>
      <c r="KNX11" s="660"/>
      <c r="KNY11" s="660"/>
      <c r="KNZ11" s="660"/>
      <c r="KOA11" s="660"/>
      <c r="KOB11" s="660"/>
      <c r="KOC11" s="660"/>
      <c r="KOD11" s="660"/>
      <c r="KOE11" s="660"/>
      <c r="KOF11" s="660"/>
      <c r="KOG11" s="660"/>
      <c r="KOH11" s="660"/>
      <c r="KOI11" s="660"/>
      <c r="KOJ11" s="660"/>
      <c r="KOK11" s="660"/>
      <c r="KOL11" s="660"/>
      <c r="KOM11" s="660"/>
      <c r="KON11" s="660"/>
      <c r="KOO11" s="660"/>
      <c r="KOP11" s="660"/>
      <c r="KOQ11" s="660"/>
      <c r="KOR11" s="660"/>
      <c r="KOS11" s="660"/>
      <c r="KOT11" s="660"/>
      <c r="KOU11" s="660"/>
      <c r="KOV11" s="660"/>
      <c r="KOW11" s="660"/>
      <c r="KOX11" s="660"/>
      <c r="KOY11" s="660"/>
      <c r="KOZ11" s="660"/>
      <c r="KPA11" s="660"/>
      <c r="KPB11" s="660"/>
      <c r="KPC11" s="660"/>
      <c r="KPD11" s="660"/>
      <c r="KPE11" s="660"/>
      <c r="KPF11" s="660"/>
      <c r="KPG11" s="660"/>
      <c r="KPH11" s="660"/>
      <c r="KPI11" s="660"/>
      <c r="KPJ11" s="660"/>
      <c r="KPK11" s="660"/>
      <c r="KPL11" s="660"/>
      <c r="KPM11" s="660"/>
      <c r="KPN11" s="660"/>
      <c r="KPO11" s="660"/>
      <c r="KPP11" s="660"/>
      <c r="KPQ11" s="660"/>
      <c r="KPR11" s="660"/>
      <c r="KPS11" s="660"/>
      <c r="KPT11" s="660"/>
      <c r="KPU11" s="660"/>
      <c r="KPV11" s="660"/>
      <c r="KPW11" s="660"/>
      <c r="KPX11" s="660"/>
      <c r="KPY11" s="660"/>
      <c r="KPZ11" s="660"/>
      <c r="KQA11" s="660"/>
      <c r="KQB11" s="660"/>
      <c r="KQC11" s="660"/>
      <c r="KQD11" s="660"/>
      <c r="KQE11" s="660"/>
      <c r="KQF11" s="660"/>
      <c r="KQG11" s="660"/>
      <c r="KQH11" s="660"/>
      <c r="KQI11" s="660"/>
      <c r="KQJ11" s="660"/>
      <c r="KQK11" s="660"/>
      <c r="KQL11" s="660"/>
      <c r="KQM11" s="660"/>
      <c r="KQN11" s="660"/>
      <c r="KQO11" s="660"/>
      <c r="KQP11" s="660"/>
      <c r="KQQ11" s="660"/>
      <c r="KQR11" s="660"/>
      <c r="KQS11" s="660"/>
      <c r="KQT11" s="660"/>
      <c r="KQU11" s="660"/>
      <c r="KQV11" s="660"/>
      <c r="KQW11" s="660"/>
      <c r="KQX11" s="660"/>
      <c r="KQY11" s="660"/>
      <c r="KQZ11" s="660"/>
      <c r="KRA11" s="660"/>
      <c r="KRB11" s="660"/>
      <c r="KRC11" s="660"/>
      <c r="KRD11" s="660"/>
      <c r="KRE11" s="660"/>
      <c r="KRF11" s="660"/>
      <c r="KRG11" s="660"/>
      <c r="KRH11" s="660"/>
      <c r="KRI11" s="660"/>
      <c r="KRJ11" s="660"/>
      <c r="KRK11" s="660"/>
      <c r="KRL11" s="660"/>
      <c r="KRM11" s="660"/>
      <c r="KRN11" s="660"/>
      <c r="KRO11" s="660"/>
      <c r="KRP11" s="660"/>
      <c r="KRQ11" s="660"/>
      <c r="KRR11" s="660"/>
      <c r="KRS11" s="660"/>
      <c r="KRT11" s="660"/>
      <c r="KRU11" s="660"/>
      <c r="KRV11" s="660"/>
      <c r="KRW11" s="660"/>
      <c r="KRX11" s="660"/>
      <c r="KRY11" s="660"/>
      <c r="KRZ11" s="660"/>
      <c r="KSA11" s="660"/>
      <c r="KSB11" s="660"/>
      <c r="KSC11" s="660"/>
      <c r="KSD11" s="660"/>
      <c r="KSE11" s="660"/>
      <c r="KSF11" s="660"/>
      <c r="KSG11" s="660"/>
      <c r="KSH11" s="660"/>
      <c r="KSI11" s="660"/>
      <c r="KSJ11" s="660"/>
      <c r="KSK11" s="660"/>
      <c r="KSL11" s="660"/>
      <c r="KSM11" s="660"/>
      <c r="KSN11" s="660"/>
      <c r="KSO11" s="660"/>
      <c r="KSP11" s="660"/>
      <c r="KSQ11" s="660"/>
      <c r="KSR11" s="660"/>
      <c r="KSS11" s="660"/>
      <c r="KST11" s="660"/>
      <c r="KSU11" s="660"/>
      <c r="KSV11" s="660"/>
      <c r="KSW11" s="660"/>
      <c r="KSX11" s="660"/>
      <c r="KSY11" s="660"/>
      <c r="KSZ11" s="660"/>
      <c r="KTA11" s="660"/>
      <c r="KTB11" s="660"/>
      <c r="KTC11" s="660"/>
      <c r="KTD11" s="660"/>
      <c r="KTE11" s="660"/>
      <c r="KTF11" s="660"/>
      <c r="KTG11" s="660"/>
      <c r="KTH11" s="660"/>
      <c r="KTI11" s="660"/>
      <c r="KTJ11" s="660"/>
      <c r="KTK11" s="660"/>
      <c r="KTL11" s="660"/>
      <c r="KTM11" s="660"/>
      <c r="KTN11" s="660"/>
      <c r="KTO11" s="660"/>
      <c r="KTP11" s="660"/>
      <c r="KTQ11" s="660"/>
      <c r="KTR11" s="660"/>
      <c r="KTS11" s="660"/>
      <c r="KTT11" s="660"/>
      <c r="KTU11" s="660"/>
      <c r="KTV11" s="660"/>
      <c r="KTW11" s="660"/>
      <c r="KTX11" s="660"/>
      <c r="KTY11" s="660"/>
      <c r="KTZ11" s="660"/>
      <c r="KUA11" s="660"/>
      <c r="KUB11" s="660"/>
      <c r="KUC11" s="660"/>
      <c r="KUD11" s="660"/>
      <c r="KUE11" s="660"/>
      <c r="KUF11" s="660"/>
      <c r="KUG11" s="660"/>
      <c r="KUH11" s="660"/>
      <c r="KUI11" s="660"/>
      <c r="KUJ11" s="660"/>
      <c r="KUK11" s="660"/>
      <c r="KUL11" s="660"/>
      <c r="KUM11" s="660"/>
      <c r="KUN11" s="660"/>
      <c r="KUO11" s="660"/>
      <c r="KUP11" s="660"/>
      <c r="KUQ11" s="660"/>
      <c r="KUR11" s="660"/>
      <c r="KUS11" s="660"/>
      <c r="KUT11" s="660"/>
      <c r="KUU11" s="660"/>
      <c r="KUV11" s="660"/>
      <c r="KUW11" s="660"/>
      <c r="KUX11" s="660"/>
      <c r="KUY11" s="660"/>
      <c r="KUZ11" s="660"/>
      <c r="KVA11" s="660"/>
      <c r="KVB11" s="660"/>
      <c r="KVC11" s="660"/>
      <c r="KVD11" s="660"/>
      <c r="KVE11" s="660"/>
      <c r="KVF11" s="660"/>
      <c r="KVG11" s="660"/>
      <c r="KVH11" s="660"/>
      <c r="KVI11" s="660"/>
      <c r="KVJ11" s="660"/>
      <c r="KVK11" s="660"/>
      <c r="KVL11" s="660"/>
      <c r="KVM11" s="660"/>
      <c r="KVN11" s="660"/>
      <c r="KVO11" s="660"/>
      <c r="KVP11" s="660"/>
      <c r="KVQ11" s="660"/>
      <c r="KVR11" s="660"/>
      <c r="KVS11" s="660"/>
      <c r="KVT11" s="660"/>
      <c r="KVU11" s="660"/>
      <c r="KVV11" s="660"/>
      <c r="KVW11" s="660"/>
      <c r="KVX11" s="660"/>
      <c r="KVY11" s="660"/>
      <c r="KVZ11" s="660"/>
      <c r="KWA11" s="660"/>
      <c r="KWB11" s="660"/>
      <c r="KWC11" s="660"/>
      <c r="KWD11" s="660"/>
      <c r="KWE11" s="660"/>
      <c r="KWF11" s="660"/>
      <c r="KWG11" s="660"/>
      <c r="KWH11" s="660"/>
      <c r="KWI11" s="660"/>
      <c r="KWJ11" s="660"/>
      <c r="KWK11" s="660"/>
      <c r="KWL11" s="660"/>
      <c r="KWM11" s="660"/>
      <c r="KWN11" s="660"/>
      <c r="KWO11" s="660"/>
      <c r="KWP11" s="660"/>
      <c r="KWQ11" s="660"/>
      <c r="KWR11" s="660"/>
      <c r="KWS11" s="660"/>
      <c r="KWT11" s="660"/>
      <c r="KWU11" s="660"/>
      <c r="KWV11" s="660"/>
      <c r="KWW11" s="660"/>
      <c r="KWX11" s="660"/>
      <c r="KWY11" s="660"/>
      <c r="KWZ11" s="660"/>
      <c r="KXA11" s="660"/>
      <c r="KXB11" s="660"/>
      <c r="KXC11" s="660"/>
      <c r="KXD11" s="660"/>
      <c r="KXE11" s="660"/>
      <c r="KXF11" s="660"/>
      <c r="KXG11" s="660"/>
      <c r="KXH11" s="660"/>
      <c r="KXI11" s="660"/>
      <c r="KXJ11" s="660"/>
      <c r="KXK11" s="660"/>
      <c r="KXL11" s="660"/>
      <c r="KXM11" s="660"/>
      <c r="KXN11" s="660"/>
      <c r="KXO11" s="660"/>
      <c r="KXP11" s="660"/>
      <c r="KXQ11" s="660"/>
      <c r="KXR11" s="660"/>
      <c r="KXS11" s="660"/>
      <c r="KXT11" s="660"/>
      <c r="KXU11" s="660"/>
      <c r="KXV11" s="660"/>
      <c r="KXW11" s="660"/>
      <c r="KXX11" s="660"/>
      <c r="KXY11" s="660"/>
      <c r="KXZ11" s="660"/>
      <c r="KYA11" s="660"/>
      <c r="KYB11" s="660"/>
      <c r="KYC11" s="660"/>
      <c r="KYD11" s="660"/>
      <c r="KYE11" s="660"/>
      <c r="KYF11" s="660"/>
      <c r="KYG11" s="660"/>
      <c r="KYH11" s="660"/>
      <c r="KYI11" s="660"/>
      <c r="KYJ11" s="660"/>
      <c r="KYK11" s="660"/>
      <c r="KYL11" s="660"/>
      <c r="KYM11" s="660"/>
      <c r="KYN11" s="660"/>
      <c r="KYO11" s="660"/>
      <c r="KYP11" s="660"/>
      <c r="KYQ11" s="660"/>
      <c r="KYR11" s="660"/>
      <c r="KYS11" s="660"/>
      <c r="KYT11" s="660"/>
      <c r="KYU11" s="660"/>
      <c r="KYV11" s="660"/>
      <c r="KYW11" s="660"/>
      <c r="KYX11" s="660"/>
      <c r="KYY11" s="660"/>
      <c r="KYZ11" s="660"/>
      <c r="KZA11" s="660"/>
      <c r="KZB11" s="660"/>
      <c r="KZC11" s="660"/>
      <c r="KZD11" s="660"/>
      <c r="KZE11" s="660"/>
      <c r="KZF11" s="660"/>
      <c r="KZG11" s="660"/>
      <c r="KZH11" s="660"/>
      <c r="KZI11" s="660"/>
      <c r="KZJ11" s="660"/>
      <c r="KZK11" s="660"/>
      <c r="KZL11" s="660"/>
      <c r="KZM11" s="660"/>
      <c r="KZN11" s="660"/>
      <c r="KZO11" s="660"/>
      <c r="KZP11" s="660"/>
      <c r="KZQ11" s="660"/>
      <c r="KZR11" s="660"/>
      <c r="KZS11" s="660"/>
      <c r="KZT11" s="660"/>
      <c r="KZU11" s="660"/>
      <c r="KZV11" s="660"/>
      <c r="KZW11" s="660"/>
      <c r="KZX11" s="660"/>
      <c r="KZY11" s="660"/>
      <c r="KZZ11" s="660"/>
      <c r="LAA11" s="660"/>
      <c r="LAB11" s="660"/>
      <c r="LAC11" s="660"/>
      <c r="LAD11" s="660"/>
      <c r="LAE11" s="660"/>
      <c r="LAF11" s="660"/>
      <c r="LAG11" s="660"/>
      <c r="LAH11" s="660"/>
      <c r="LAI11" s="660"/>
      <c r="LAJ11" s="660"/>
      <c r="LAK11" s="660"/>
      <c r="LAL11" s="660"/>
      <c r="LAM11" s="660"/>
      <c r="LAN11" s="660"/>
      <c r="LAO11" s="660"/>
      <c r="LAP11" s="660"/>
      <c r="LAQ11" s="660"/>
      <c r="LAR11" s="660"/>
      <c r="LAS11" s="660"/>
      <c r="LAT11" s="660"/>
      <c r="LAU11" s="660"/>
      <c r="LAV11" s="660"/>
      <c r="LAW11" s="660"/>
      <c r="LAX11" s="660"/>
      <c r="LAY11" s="660"/>
      <c r="LAZ11" s="660"/>
      <c r="LBA11" s="660"/>
      <c r="LBB11" s="660"/>
      <c r="LBC11" s="660"/>
      <c r="LBD11" s="660"/>
      <c r="LBE11" s="660"/>
      <c r="LBF11" s="660"/>
      <c r="LBG11" s="660"/>
      <c r="LBH11" s="660"/>
      <c r="LBI11" s="660"/>
      <c r="LBJ11" s="660"/>
      <c r="LBK11" s="660"/>
      <c r="LBL11" s="660"/>
      <c r="LBM11" s="660"/>
      <c r="LBN11" s="660"/>
      <c r="LBO11" s="660"/>
      <c r="LBP11" s="660"/>
      <c r="LBQ11" s="660"/>
      <c r="LBR11" s="660"/>
      <c r="LBS11" s="660"/>
      <c r="LBT11" s="660"/>
      <c r="LBU11" s="660"/>
      <c r="LBV11" s="660"/>
      <c r="LBW11" s="660"/>
      <c r="LBX11" s="660"/>
      <c r="LBY11" s="660"/>
      <c r="LBZ11" s="660"/>
      <c r="LCA11" s="660"/>
      <c r="LCB11" s="660"/>
      <c r="LCC11" s="660"/>
      <c r="LCD11" s="660"/>
      <c r="LCE11" s="660"/>
      <c r="LCF11" s="660"/>
      <c r="LCG11" s="660"/>
      <c r="LCH11" s="660"/>
      <c r="LCI11" s="660"/>
      <c r="LCJ11" s="660"/>
      <c r="LCK11" s="660"/>
      <c r="LCL11" s="660"/>
      <c r="LCM11" s="660"/>
      <c r="LCN11" s="660"/>
      <c r="LCO11" s="660"/>
      <c r="LCP11" s="660"/>
      <c r="LCQ11" s="660"/>
      <c r="LCR11" s="660"/>
      <c r="LCS11" s="660"/>
      <c r="LCT11" s="660"/>
      <c r="LCU11" s="660"/>
      <c r="LCV11" s="660"/>
      <c r="LCW11" s="660"/>
      <c r="LCX11" s="660"/>
      <c r="LCY11" s="660"/>
      <c r="LCZ11" s="660"/>
      <c r="LDA11" s="660"/>
      <c r="LDB11" s="660"/>
      <c r="LDC11" s="660"/>
      <c r="LDD11" s="660"/>
      <c r="LDE11" s="660"/>
      <c r="LDF11" s="660"/>
      <c r="LDG11" s="660"/>
      <c r="LDH11" s="660"/>
      <c r="LDI11" s="660"/>
      <c r="LDJ11" s="660"/>
      <c r="LDK11" s="660"/>
      <c r="LDL11" s="660"/>
      <c r="LDM11" s="660"/>
      <c r="LDN11" s="660"/>
      <c r="LDO11" s="660"/>
      <c r="LDP11" s="660"/>
      <c r="LDQ11" s="660"/>
      <c r="LDR11" s="660"/>
      <c r="LDS11" s="660"/>
      <c r="LDT11" s="660"/>
      <c r="LDU11" s="660"/>
      <c r="LDV11" s="660"/>
      <c r="LDW11" s="660"/>
      <c r="LDX11" s="660"/>
      <c r="LDY11" s="660"/>
      <c r="LDZ11" s="660"/>
      <c r="LEA11" s="660"/>
      <c r="LEB11" s="660"/>
      <c r="LEC11" s="660"/>
      <c r="LED11" s="660"/>
      <c r="LEE11" s="660"/>
      <c r="LEF11" s="660"/>
      <c r="LEG11" s="660"/>
      <c r="LEH11" s="660"/>
      <c r="LEI11" s="660"/>
      <c r="LEJ11" s="660"/>
      <c r="LEK11" s="660"/>
      <c r="LEL11" s="660"/>
      <c r="LEM11" s="660"/>
      <c r="LEN11" s="660"/>
      <c r="LEO11" s="660"/>
      <c r="LEP11" s="660"/>
      <c r="LEQ11" s="660"/>
      <c r="LER11" s="660"/>
      <c r="LES11" s="660"/>
      <c r="LET11" s="660"/>
      <c r="LEU11" s="660"/>
      <c r="LEV11" s="660"/>
      <c r="LEW11" s="660"/>
      <c r="LEX11" s="660"/>
      <c r="LEY11" s="660"/>
      <c r="LEZ11" s="660"/>
      <c r="LFA11" s="660"/>
      <c r="LFB11" s="660"/>
      <c r="LFC11" s="660"/>
      <c r="LFD11" s="660"/>
      <c r="LFE11" s="660"/>
      <c r="LFF11" s="660"/>
      <c r="LFG11" s="660"/>
      <c r="LFH11" s="660"/>
      <c r="LFI11" s="660"/>
      <c r="LFJ11" s="660"/>
      <c r="LFK11" s="660"/>
      <c r="LFL11" s="660"/>
      <c r="LFM11" s="660"/>
      <c r="LFN11" s="660"/>
      <c r="LFO11" s="660"/>
      <c r="LFP11" s="660"/>
      <c r="LFQ11" s="660"/>
      <c r="LFR11" s="660"/>
      <c r="LFS11" s="660"/>
      <c r="LFT11" s="660"/>
      <c r="LFU11" s="660"/>
      <c r="LFV11" s="660"/>
      <c r="LFW11" s="660"/>
      <c r="LFX11" s="660"/>
      <c r="LFY11" s="660"/>
      <c r="LFZ11" s="660"/>
      <c r="LGA11" s="660"/>
      <c r="LGB11" s="660"/>
      <c r="LGC11" s="660"/>
      <c r="LGD11" s="660"/>
      <c r="LGE11" s="660"/>
      <c r="LGF11" s="660"/>
      <c r="LGG11" s="660"/>
      <c r="LGH11" s="660"/>
      <c r="LGI11" s="660"/>
      <c r="LGJ11" s="660"/>
      <c r="LGK11" s="660"/>
      <c r="LGL11" s="660"/>
      <c r="LGM11" s="660"/>
      <c r="LGN11" s="660"/>
      <c r="LGO11" s="660"/>
      <c r="LGP11" s="660"/>
      <c r="LGQ11" s="660"/>
      <c r="LGR11" s="660"/>
      <c r="LGS11" s="660"/>
      <c r="LGT11" s="660"/>
      <c r="LGU11" s="660"/>
      <c r="LGV11" s="660"/>
      <c r="LGW11" s="660"/>
      <c r="LGX11" s="660"/>
      <c r="LGY11" s="660"/>
      <c r="LGZ11" s="660"/>
      <c r="LHA11" s="660"/>
      <c r="LHB11" s="660"/>
      <c r="LHC11" s="660"/>
      <c r="LHD11" s="660"/>
      <c r="LHE11" s="660"/>
      <c r="LHF11" s="660"/>
      <c r="LHG11" s="660"/>
      <c r="LHH11" s="660"/>
      <c r="LHI11" s="660"/>
      <c r="LHJ11" s="660"/>
      <c r="LHK11" s="660"/>
      <c r="LHL11" s="660"/>
      <c r="LHM11" s="660"/>
      <c r="LHN11" s="660"/>
      <c r="LHO11" s="660"/>
      <c r="LHP11" s="660"/>
      <c r="LHQ11" s="660"/>
      <c r="LHR11" s="660"/>
      <c r="LHS11" s="660"/>
      <c r="LHT11" s="660"/>
      <c r="LHU11" s="660"/>
      <c r="LHV11" s="660"/>
      <c r="LHW11" s="660"/>
      <c r="LHX11" s="660"/>
      <c r="LHY11" s="660"/>
      <c r="LHZ11" s="660"/>
      <c r="LIA11" s="660"/>
      <c r="LIB11" s="660"/>
      <c r="LIC11" s="660"/>
      <c r="LID11" s="660"/>
      <c r="LIE11" s="660"/>
      <c r="LIF11" s="660"/>
      <c r="LIG11" s="660"/>
      <c r="LIH11" s="660"/>
      <c r="LII11" s="660"/>
      <c r="LIJ11" s="660"/>
      <c r="LIK11" s="660"/>
      <c r="LIL11" s="660"/>
      <c r="LIM11" s="660"/>
      <c r="LIN11" s="660"/>
      <c r="LIO11" s="660"/>
      <c r="LIP11" s="660"/>
      <c r="LIQ11" s="660"/>
      <c r="LIR11" s="660"/>
      <c r="LIS11" s="660"/>
      <c r="LIT11" s="660"/>
      <c r="LIU11" s="660"/>
      <c r="LIV11" s="660"/>
      <c r="LIW11" s="660"/>
      <c r="LIX11" s="660"/>
      <c r="LIY11" s="660"/>
      <c r="LIZ11" s="660"/>
      <c r="LJA11" s="660"/>
      <c r="LJB11" s="660"/>
      <c r="LJC11" s="660"/>
      <c r="LJD11" s="660"/>
      <c r="LJE11" s="660"/>
      <c r="LJF11" s="660"/>
      <c r="LJG11" s="660"/>
      <c r="LJH11" s="660"/>
      <c r="LJI11" s="660"/>
      <c r="LJJ11" s="660"/>
      <c r="LJK11" s="660"/>
      <c r="LJL11" s="660"/>
      <c r="LJM11" s="660"/>
      <c r="LJN11" s="660"/>
      <c r="LJO11" s="660"/>
      <c r="LJP11" s="660"/>
      <c r="LJQ11" s="660"/>
      <c r="LJR11" s="660"/>
      <c r="LJS11" s="660"/>
      <c r="LJT11" s="660"/>
      <c r="LJU11" s="660"/>
      <c r="LJV11" s="660"/>
      <c r="LJW11" s="660"/>
      <c r="LJX11" s="660"/>
      <c r="LJY11" s="660"/>
      <c r="LJZ11" s="660"/>
      <c r="LKA11" s="660"/>
      <c r="LKB11" s="660"/>
      <c r="LKC11" s="660"/>
      <c r="LKD11" s="660"/>
      <c r="LKE11" s="660"/>
      <c r="LKF11" s="660"/>
      <c r="LKG11" s="660"/>
      <c r="LKH11" s="660"/>
      <c r="LKI11" s="660"/>
      <c r="LKJ11" s="660"/>
      <c r="LKK11" s="660"/>
      <c r="LKL11" s="660"/>
      <c r="LKM11" s="660"/>
      <c r="LKN11" s="660"/>
      <c r="LKO11" s="660"/>
      <c r="LKP11" s="660"/>
      <c r="LKQ11" s="660"/>
      <c r="LKR11" s="660"/>
      <c r="LKS11" s="660"/>
      <c r="LKT11" s="660"/>
      <c r="LKU11" s="660"/>
      <c r="LKV11" s="660"/>
      <c r="LKW11" s="660"/>
      <c r="LKX11" s="660"/>
      <c r="LKY11" s="660"/>
      <c r="LKZ11" s="660"/>
      <c r="LLA11" s="660"/>
      <c r="LLB11" s="660"/>
      <c r="LLC11" s="660"/>
      <c r="LLD11" s="660"/>
      <c r="LLE11" s="660"/>
      <c r="LLF11" s="660"/>
      <c r="LLG11" s="660"/>
      <c r="LLH11" s="660"/>
      <c r="LLI11" s="660"/>
      <c r="LLJ11" s="660"/>
      <c r="LLK11" s="660"/>
      <c r="LLL11" s="660"/>
      <c r="LLM11" s="660"/>
      <c r="LLN11" s="660"/>
      <c r="LLO11" s="660"/>
      <c r="LLP11" s="660"/>
      <c r="LLQ11" s="660"/>
      <c r="LLR11" s="660"/>
      <c r="LLS11" s="660"/>
      <c r="LLT11" s="660"/>
      <c r="LLU11" s="660"/>
      <c r="LLV11" s="660"/>
      <c r="LLW11" s="660"/>
      <c r="LLX11" s="660"/>
      <c r="LLY11" s="660"/>
      <c r="LLZ11" s="660"/>
      <c r="LMA11" s="660"/>
      <c r="LMB11" s="660"/>
      <c r="LMC11" s="660"/>
      <c r="LMD11" s="660"/>
      <c r="LME11" s="660"/>
      <c r="LMF11" s="660"/>
      <c r="LMG11" s="660"/>
      <c r="LMH11" s="660"/>
      <c r="LMI11" s="660"/>
      <c r="LMJ11" s="660"/>
      <c r="LMK11" s="660"/>
      <c r="LML11" s="660"/>
      <c r="LMM11" s="660"/>
      <c r="LMN11" s="660"/>
      <c r="LMO11" s="660"/>
      <c r="LMP11" s="660"/>
      <c r="LMQ11" s="660"/>
      <c r="LMR11" s="660"/>
      <c r="LMS11" s="660"/>
      <c r="LMT11" s="660"/>
      <c r="LMU11" s="660"/>
      <c r="LMV11" s="660"/>
      <c r="LMW11" s="660"/>
      <c r="LMX11" s="660"/>
      <c r="LMY11" s="660"/>
      <c r="LMZ11" s="660"/>
      <c r="LNA11" s="660"/>
      <c r="LNB11" s="660"/>
      <c r="LNC11" s="660"/>
      <c r="LND11" s="660"/>
      <c r="LNE11" s="660"/>
      <c r="LNF11" s="660"/>
      <c r="LNG11" s="660"/>
      <c r="LNH11" s="660"/>
      <c r="LNI11" s="660"/>
      <c r="LNJ11" s="660"/>
      <c r="LNK11" s="660"/>
      <c r="LNL11" s="660"/>
      <c r="LNM11" s="660"/>
      <c r="LNN11" s="660"/>
      <c r="LNO11" s="660"/>
      <c r="LNP11" s="660"/>
      <c r="LNQ11" s="660"/>
      <c r="LNR11" s="660"/>
      <c r="LNS11" s="660"/>
      <c r="LNT11" s="660"/>
      <c r="LNU11" s="660"/>
      <c r="LNV11" s="660"/>
      <c r="LNW11" s="660"/>
      <c r="LNX11" s="660"/>
      <c r="LNY11" s="660"/>
      <c r="LNZ11" s="660"/>
      <c r="LOA11" s="660"/>
      <c r="LOB11" s="660"/>
      <c r="LOC11" s="660"/>
      <c r="LOD11" s="660"/>
      <c r="LOE11" s="660"/>
      <c r="LOF11" s="660"/>
      <c r="LOG11" s="660"/>
      <c r="LOH11" s="660"/>
      <c r="LOI11" s="660"/>
      <c r="LOJ11" s="660"/>
      <c r="LOK11" s="660"/>
      <c r="LOL11" s="660"/>
      <c r="LOM11" s="660"/>
      <c r="LON11" s="660"/>
      <c r="LOO11" s="660"/>
      <c r="LOP11" s="660"/>
      <c r="LOQ11" s="660"/>
      <c r="LOR11" s="660"/>
      <c r="LOS11" s="660"/>
      <c r="LOT11" s="660"/>
      <c r="LOU11" s="660"/>
      <c r="LOV11" s="660"/>
      <c r="LOW11" s="660"/>
      <c r="LOX11" s="660"/>
      <c r="LOY11" s="660"/>
      <c r="LOZ11" s="660"/>
      <c r="LPA11" s="660"/>
      <c r="LPB11" s="660"/>
      <c r="LPC11" s="660"/>
      <c r="LPD11" s="660"/>
      <c r="LPE11" s="660"/>
      <c r="LPF11" s="660"/>
      <c r="LPG11" s="660"/>
      <c r="LPH11" s="660"/>
      <c r="LPI11" s="660"/>
      <c r="LPJ11" s="660"/>
      <c r="LPK11" s="660"/>
      <c r="LPL11" s="660"/>
      <c r="LPM11" s="660"/>
      <c r="LPN11" s="660"/>
      <c r="LPO11" s="660"/>
      <c r="LPP11" s="660"/>
      <c r="LPQ11" s="660"/>
      <c r="LPR11" s="660"/>
      <c r="LPS11" s="660"/>
      <c r="LPT11" s="660"/>
      <c r="LPU11" s="660"/>
      <c r="LPV11" s="660"/>
      <c r="LPW11" s="660"/>
      <c r="LPX11" s="660"/>
      <c r="LPY11" s="660"/>
      <c r="LPZ11" s="660"/>
      <c r="LQA11" s="660"/>
      <c r="LQB11" s="660"/>
      <c r="LQC11" s="660"/>
      <c r="LQD11" s="660"/>
      <c r="LQE11" s="660"/>
      <c r="LQF11" s="660"/>
      <c r="LQG11" s="660"/>
      <c r="LQH11" s="660"/>
      <c r="LQI11" s="660"/>
      <c r="LQJ11" s="660"/>
      <c r="LQK11" s="660"/>
      <c r="LQL11" s="660"/>
      <c r="LQM11" s="660"/>
      <c r="LQN11" s="660"/>
      <c r="LQO11" s="660"/>
      <c r="LQP11" s="660"/>
      <c r="LQQ11" s="660"/>
      <c r="LQR11" s="660"/>
      <c r="LQS11" s="660"/>
      <c r="LQT11" s="660"/>
      <c r="LQU11" s="660"/>
      <c r="LQV11" s="660"/>
      <c r="LQW11" s="660"/>
      <c r="LQX11" s="660"/>
      <c r="LQY11" s="660"/>
      <c r="LQZ11" s="660"/>
      <c r="LRA11" s="660"/>
      <c r="LRB11" s="660"/>
      <c r="LRC11" s="660"/>
      <c r="LRD11" s="660"/>
      <c r="LRE11" s="660"/>
      <c r="LRF11" s="660"/>
      <c r="LRG11" s="660"/>
      <c r="LRH11" s="660"/>
      <c r="LRI11" s="660"/>
      <c r="LRJ11" s="660"/>
      <c r="LRK11" s="660"/>
      <c r="LRL11" s="660"/>
      <c r="LRM11" s="660"/>
      <c r="LRN11" s="660"/>
      <c r="LRO11" s="660"/>
      <c r="LRP11" s="660"/>
      <c r="LRQ11" s="660"/>
      <c r="LRR11" s="660"/>
      <c r="LRS11" s="660"/>
      <c r="LRT11" s="660"/>
      <c r="LRU11" s="660"/>
      <c r="LRV11" s="660"/>
      <c r="LRW11" s="660"/>
      <c r="LRX11" s="660"/>
      <c r="LRY11" s="660"/>
      <c r="LRZ11" s="660"/>
      <c r="LSA11" s="660"/>
      <c r="LSB11" s="660"/>
      <c r="LSC11" s="660"/>
      <c r="LSD11" s="660"/>
      <c r="LSE11" s="660"/>
      <c r="LSF11" s="660"/>
      <c r="LSG11" s="660"/>
      <c r="LSH11" s="660"/>
      <c r="LSI11" s="660"/>
      <c r="LSJ11" s="660"/>
      <c r="LSK11" s="660"/>
      <c r="LSL11" s="660"/>
      <c r="LSM11" s="660"/>
      <c r="LSN11" s="660"/>
      <c r="LSO11" s="660"/>
      <c r="LSP11" s="660"/>
      <c r="LSQ11" s="660"/>
      <c r="LSR11" s="660"/>
      <c r="LSS11" s="660"/>
      <c r="LST11" s="660"/>
      <c r="LSU11" s="660"/>
      <c r="LSV11" s="660"/>
      <c r="LSW11" s="660"/>
      <c r="LSX11" s="660"/>
      <c r="LSY11" s="660"/>
      <c r="LSZ11" s="660"/>
      <c r="LTA11" s="660"/>
      <c r="LTB11" s="660"/>
      <c r="LTC11" s="660"/>
      <c r="LTD11" s="660"/>
      <c r="LTE11" s="660"/>
      <c r="LTF11" s="660"/>
      <c r="LTG11" s="660"/>
      <c r="LTH11" s="660"/>
      <c r="LTI11" s="660"/>
      <c r="LTJ11" s="660"/>
      <c r="LTK11" s="660"/>
      <c r="LTL11" s="660"/>
      <c r="LTM11" s="660"/>
      <c r="LTN11" s="660"/>
      <c r="LTO11" s="660"/>
      <c r="LTP11" s="660"/>
      <c r="LTQ11" s="660"/>
      <c r="LTR11" s="660"/>
      <c r="LTS11" s="660"/>
      <c r="LTT11" s="660"/>
      <c r="LTU11" s="660"/>
      <c r="LTV11" s="660"/>
      <c r="LTW11" s="660"/>
      <c r="LTX11" s="660"/>
      <c r="LTY11" s="660"/>
      <c r="LTZ11" s="660"/>
      <c r="LUA11" s="660"/>
      <c r="LUB11" s="660"/>
      <c r="LUC11" s="660"/>
      <c r="LUD11" s="660"/>
      <c r="LUE11" s="660"/>
      <c r="LUF11" s="660"/>
      <c r="LUG11" s="660"/>
      <c r="LUH11" s="660"/>
      <c r="LUI11" s="660"/>
      <c r="LUJ11" s="660"/>
      <c r="LUK11" s="660"/>
      <c r="LUL11" s="660"/>
      <c r="LUM11" s="660"/>
      <c r="LUN11" s="660"/>
      <c r="LUO11" s="660"/>
      <c r="LUP11" s="660"/>
      <c r="LUQ11" s="660"/>
      <c r="LUR11" s="660"/>
      <c r="LUS11" s="660"/>
      <c r="LUT11" s="660"/>
      <c r="LUU11" s="660"/>
      <c r="LUV11" s="660"/>
      <c r="LUW11" s="660"/>
      <c r="LUX11" s="660"/>
      <c r="LUY11" s="660"/>
      <c r="LUZ11" s="660"/>
      <c r="LVA11" s="660"/>
      <c r="LVB11" s="660"/>
      <c r="LVC11" s="660"/>
      <c r="LVD11" s="660"/>
      <c r="LVE11" s="660"/>
      <c r="LVF11" s="660"/>
      <c r="LVG11" s="660"/>
      <c r="LVH11" s="660"/>
      <c r="LVI11" s="660"/>
      <c r="LVJ11" s="660"/>
      <c r="LVK11" s="660"/>
      <c r="LVL11" s="660"/>
      <c r="LVM11" s="660"/>
      <c r="LVN11" s="660"/>
      <c r="LVO11" s="660"/>
      <c r="LVP11" s="660"/>
      <c r="LVQ11" s="660"/>
      <c r="LVR11" s="660"/>
      <c r="LVS11" s="660"/>
      <c r="LVT11" s="660"/>
      <c r="LVU11" s="660"/>
      <c r="LVV11" s="660"/>
      <c r="LVW11" s="660"/>
      <c r="LVX11" s="660"/>
      <c r="LVY11" s="660"/>
      <c r="LVZ11" s="660"/>
      <c r="LWA11" s="660"/>
      <c r="LWB11" s="660"/>
      <c r="LWC11" s="660"/>
      <c r="LWD11" s="660"/>
      <c r="LWE11" s="660"/>
      <c r="LWF11" s="660"/>
      <c r="LWG11" s="660"/>
      <c r="LWH11" s="660"/>
      <c r="LWI11" s="660"/>
      <c r="LWJ11" s="660"/>
      <c r="LWK11" s="660"/>
      <c r="LWL11" s="660"/>
      <c r="LWM11" s="660"/>
      <c r="LWN11" s="660"/>
      <c r="LWO11" s="660"/>
      <c r="LWP11" s="660"/>
      <c r="LWQ11" s="660"/>
      <c r="LWR11" s="660"/>
      <c r="LWS11" s="660"/>
      <c r="LWT11" s="660"/>
      <c r="LWU11" s="660"/>
      <c r="LWV11" s="660"/>
      <c r="LWW11" s="660"/>
      <c r="LWX11" s="660"/>
      <c r="LWY11" s="660"/>
      <c r="LWZ11" s="660"/>
      <c r="LXA11" s="660"/>
      <c r="LXB11" s="660"/>
      <c r="LXC11" s="660"/>
      <c r="LXD11" s="660"/>
      <c r="LXE11" s="660"/>
      <c r="LXF11" s="660"/>
      <c r="LXG11" s="660"/>
      <c r="LXH11" s="660"/>
      <c r="LXI11" s="660"/>
      <c r="LXJ11" s="660"/>
      <c r="LXK11" s="660"/>
      <c r="LXL11" s="660"/>
      <c r="LXM11" s="660"/>
      <c r="LXN11" s="660"/>
      <c r="LXO11" s="660"/>
      <c r="LXP11" s="660"/>
      <c r="LXQ11" s="660"/>
      <c r="LXR11" s="660"/>
      <c r="LXS11" s="660"/>
      <c r="LXT11" s="660"/>
      <c r="LXU11" s="660"/>
      <c r="LXV11" s="660"/>
      <c r="LXW11" s="660"/>
      <c r="LXX11" s="660"/>
      <c r="LXY11" s="660"/>
      <c r="LXZ11" s="660"/>
      <c r="LYA11" s="660"/>
      <c r="LYB11" s="660"/>
      <c r="LYC11" s="660"/>
      <c r="LYD11" s="660"/>
      <c r="LYE11" s="660"/>
      <c r="LYF11" s="660"/>
      <c r="LYG11" s="660"/>
      <c r="LYH11" s="660"/>
      <c r="LYI11" s="660"/>
      <c r="LYJ11" s="660"/>
      <c r="LYK11" s="660"/>
      <c r="LYL11" s="660"/>
      <c r="LYM11" s="660"/>
      <c r="LYN11" s="660"/>
      <c r="LYO11" s="660"/>
      <c r="LYP11" s="660"/>
      <c r="LYQ11" s="660"/>
      <c r="LYR11" s="660"/>
      <c r="LYS11" s="660"/>
      <c r="LYT11" s="660"/>
      <c r="LYU11" s="660"/>
      <c r="LYV11" s="660"/>
      <c r="LYW11" s="660"/>
      <c r="LYX11" s="660"/>
      <c r="LYY11" s="660"/>
      <c r="LYZ11" s="660"/>
      <c r="LZA11" s="660"/>
      <c r="LZB11" s="660"/>
      <c r="LZC11" s="660"/>
      <c r="LZD11" s="660"/>
      <c r="LZE11" s="660"/>
      <c r="LZF11" s="660"/>
      <c r="LZG11" s="660"/>
      <c r="LZH11" s="660"/>
      <c r="LZI11" s="660"/>
      <c r="LZJ11" s="660"/>
      <c r="LZK11" s="660"/>
      <c r="LZL11" s="660"/>
      <c r="LZM11" s="660"/>
      <c r="LZN11" s="660"/>
      <c r="LZO11" s="660"/>
      <c r="LZP11" s="660"/>
      <c r="LZQ11" s="660"/>
      <c r="LZR11" s="660"/>
      <c r="LZS11" s="660"/>
      <c r="LZT11" s="660"/>
      <c r="LZU11" s="660"/>
      <c r="LZV11" s="660"/>
      <c r="LZW11" s="660"/>
      <c r="LZX11" s="660"/>
      <c r="LZY11" s="660"/>
      <c r="LZZ11" s="660"/>
      <c r="MAA11" s="660"/>
      <c r="MAB11" s="660"/>
      <c r="MAC11" s="660"/>
      <c r="MAD11" s="660"/>
      <c r="MAE11" s="660"/>
      <c r="MAF11" s="660"/>
      <c r="MAG11" s="660"/>
      <c r="MAH11" s="660"/>
      <c r="MAI11" s="660"/>
      <c r="MAJ11" s="660"/>
      <c r="MAK11" s="660"/>
      <c r="MAL11" s="660"/>
      <c r="MAM11" s="660"/>
      <c r="MAN11" s="660"/>
      <c r="MAO11" s="660"/>
      <c r="MAP11" s="660"/>
      <c r="MAQ11" s="660"/>
      <c r="MAR11" s="660"/>
      <c r="MAS11" s="660"/>
      <c r="MAT11" s="660"/>
      <c r="MAU11" s="660"/>
      <c r="MAV11" s="660"/>
      <c r="MAW11" s="660"/>
      <c r="MAX11" s="660"/>
      <c r="MAY11" s="660"/>
      <c r="MAZ11" s="660"/>
      <c r="MBA11" s="660"/>
      <c r="MBB11" s="660"/>
      <c r="MBC11" s="660"/>
      <c r="MBD11" s="660"/>
      <c r="MBE11" s="660"/>
      <c r="MBF11" s="660"/>
      <c r="MBG11" s="660"/>
      <c r="MBH11" s="660"/>
      <c r="MBI11" s="660"/>
      <c r="MBJ11" s="660"/>
      <c r="MBK11" s="660"/>
      <c r="MBL11" s="660"/>
      <c r="MBM11" s="660"/>
      <c r="MBN11" s="660"/>
      <c r="MBO11" s="660"/>
      <c r="MBP11" s="660"/>
      <c r="MBQ11" s="660"/>
      <c r="MBR11" s="660"/>
      <c r="MBS11" s="660"/>
      <c r="MBT11" s="660"/>
      <c r="MBU11" s="660"/>
      <c r="MBV11" s="660"/>
      <c r="MBW11" s="660"/>
      <c r="MBX11" s="660"/>
      <c r="MBY11" s="660"/>
      <c r="MBZ11" s="660"/>
      <c r="MCA11" s="660"/>
      <c r="MCB11" s="660"/>
      <c r="MCC11" s="660"/>
      <c r="MCD11" s="660"/>
      <c r="MCE11" s="660"/>
      <c r="MCF11" s="660"/>
      <c r="MCG11" s="660"/>
      <c r="MCH11" s="660"/>
      <c r="MCI11" s="660"/>
      <c r="MCJ11" s="660"/>
      <c r="MCK11" s="660"/>
      <c r="MCL11" s="660"/>
      <c r="MCM11" s="660"/>
      <c r="MCN11" s="660"/>
      <c r="MCO11" s="660"/>
      <c r="MCP11" s="660"/>
      <c r="MCQ11" s="660"/>
      <c r="MCR11" s="660"/>
      <c r="MCS11" s="660"/>
      <c r="MCT11" s="660"/>
      <c r="MCU11" s="660"/>
      <c r="MCV11" s="660"/>
      <c r="MCW11" s="660"/>
      <c r="MCX11" s="660"/>
      <c r="MCY11" s="660"/>
      <c r="MCZ11" s="660"/>
      <c r="MDA11" s="660"/>
      <c r="MDB11" s="660"/>
      <c r="MDC11" s="660"/>
      <c r="MDD11" s="660"/>
      <c r="MDE11" s="660"/>
      <c r="MDF11" s="660"/>
      <c r="MDG11" s="660"/>
      <c r="MDH11" s="660"/>
      <c r="MDI11" s="660"/>
      <c r="MDJ11" s="660"/>
      <c r="MDK11" s="660"/>
      <c r="MDL11" s="660"/>
      <c r="MDM11" s="660"/>
      <c r="MDN11" s="660"/>
      <c r="MDO11" s="660"/>
      <c r="MDP11" s="660"/>
      <c r="MDQ11" s="660"/>
      <c r="MDR11" s="660"/>
      <c r="MDS11" s="660"/>
      <c r="MDT11" s="660"/>
      <c r="MDU11" s="660"/>
      <c r="MDV11" s="660"/>
      <c r="MDW11" s="660"/>
      <c r="MDX11" s="660"/>
      <c r="MDY11" s="660"/>
      <c r="MDZ11" s="660"/>
      <c r="MEA11" s="660"/>
      <c r="MEB11" s="660"/>
      <c r="MEC11" s="660"/>
      <c r="MED11" s="660"/>
      <c r="MEE11" s="660"/>
      <c r="MEF11" s="660"/>
      <c r="MEG11" s="660"/>
      <c r="MEH11" s="660"/>
      <c r="MEI11" s="660"/>
      <c r="MEJ11" s="660"/>
      <c r="MEK11" s="660"/>
      <c r="MEL11" s="660"/>
      <c r="MEM11" s="660"/>
      <c r="MEN11" s="660"/>
      <c r="MEO11" s="660"/>
      <c r="MEP11" s="660"/>
      <c r="MEQ11" s="660"/>
      <c r="MER11" s="660"/>
      <c r="MES11" s="660"/>
      <c r="MET11" s="660"/>
      <c r="MEU11" s="660"/>
      <c r="MEV11" s="660"/>
      <c r="MEW11" s="660"/>
      <c r="MEX11" s="660"/>
      <c r="MEY11" s="660"/>
      <c r="MEZ11" s="660"/>
      <c r="MFA11" s="660"/>
      <c r="MFB11" s="660"/>
      <c r="MFC11" s="660"/>
      <c r="MFD11" s="660"/>
      <c r="MFE11" s="660"/>
      <c r="MFF11" s="660"/>
      <c r="MFG11" s="660"/>
      <c r="MFH11" s="660"/>
      <c r="MFI11" s="660"/>
      <c r="MFJ11" s="660"/>
      <c r="MFK11" s="660"/>
      <c r="MFL11" s="660"/>
      <c r="MFM11" s="660"/>
      <c r="MFN11" s="660"/>
      <c r="MFO11" s="660"/>
      <c r="MFP11" s="660"/>
      <c r="MFQ11" s="660"/>
      <c r="MFR11" s="660"/>
      <c r="MFS11" s="660"/>
      <c r="MFT11" s="660"/>
      <c r="MFU11" s="660"/>
      <c r="MFV11" s="660"/>
      <c r="MFW11" s="660"/>
      <c r="MFX11" s="660"/>
      <c r="MFY11" s="660"/>
      <c r="MFZ11" s="660"/>
      <c r="MGA11" s="660"/>
      <c r="MGB11" s="660"/>
      <c r="MGC11" s="660"/>
      <c r="MGD11" s="660"/>
      <c r="MGE11" s="660"/>
      <c r="MGF11" s="660"/>
      <c r="MGG11" s="660"/>
      <c r="MGH11" s="660"/>
      <c r="MGI11" s="660"/>
      <c r="MGJ11" s="660"/>
      <c r="MGK11" s="660"/>
      <c r="MGL11" s="660"/>
      <c r="MGM11" s="660"/>
      <c r="MGN11" s="660"/>
      <c r="MGO11" s="660"/>
      <c r="MGP11" s="660"/>
      <c r="MGQ11" s="660"/>
      <c r="MGR11" s="660"/>
      <c r="MGS11" s="660"/>
      <c r="MGT11" s="660"/>
      <c r="MGU11" s="660"/>
      <c r="MGV11" s="660"/>
      <c r="MGW11" s="660"/>
      <c r="MGX11" s="660"/>
      <c r="MGY11" s="660"/>
      <c r="MGZ11" s="660"/>
      <c r="MHA11" s="660"/>
      <c r="MHB11" s="660"/>
      <c r="MHC11" s="660"/>
      <c r="MHD11" s="660"/>
      <c r="MHE11" s="660"/>
      <c r="MHF11" s="660"/>
      <c r="MHG11" s="660"/>
      <c r="MHH11" s="660"/>
      <c r="MHI11" s="660"/>
      <c r="MHJ11" s="660"/>
      <c r="MHK11" s="660"/>
      <c r="MHL11" s="660"/>
      <c r="MHM11" s="660"/>
      <c r="MHN11" s="660"/>
      <c r="MHO11" s="660"/>
      <c r="MHP11" s="660"/>
      <c r="MHQ11" s="660"/>
      <c r="MHR11" s="660"/>
      <c r="MHS11" s="660"/>
      <c r="MHT11" s="660"/>
      <c r="MHU11" s="660"/>
      <c r="MHV11" s="660"/>
      <c r="MHW11" s="660"/>
      <c r="MHX11" s="660"/>
      <c r="MHY11" s="660"/>
      <c r="MHZ11" s="660"/>
      <c r="MIA11" s="660"/>
      <c r="MIB11" s="660"/>
      <c r="MIC11" s="660"/>
      <c r="MID11" s="660"/>
      <c r="MIE11" s="660"/>
      <c r="MIF11" s="660"/>
      <c r="MIG11" s="660"/>
      <c r="MIH11" s="660"/>
      <c r="MII11" s="660"/>
      <c r="MIJ11" s="660"/>
      <c r="MIK11" s="660"/>
      <c r="MIL11" s="660"/>
      <c r="MIM11" s="660"/>
      <c r="MIN11" s="660"/>
      <c r="MIO11" s="660"/>
      <c r="MIP11" s="660"/>
      <c r="MIQ11" s="660"/>
      <c r="MIR11" s="660"/>
      <c r="MIS11" s="660"/>
      <c r="MIT11" s="660"/>
      <c r="MIU11" s="660"/>
      <c r="MIV11" s="660"/>
      <c r="MIW11" s="660"/>
      <c r="MIX11" s="660"/>
      <c r="MIY11" s="660"/>
      <c r="MIZ11" s="660"/>
      <c r="MJA11" s="660"/>
      <c r="MJB11" s="660"/>
      <c r="MJC11" s="660"/>
      <c r="MJD11" s="660"/>
      <c r="MJE11" s="660"/>
      <c r="MJF11" s="660"/>
      <c r="MJG11" s="660"/>
      <c r="MJH11" s="660"/>
      <c r="MJI11" s="660"/>
      <c r="MJJ11" s="660"/>
      <c r="MJK11" s="660"/>
      <c r="MJL11" s="660"/>
      <c r="MJM11" s="660"/>
      <c r="MJN11" s="660"/>
      <c r="MJO11" s="660"/>
      <c r="MJP11" s="660"/>
      <c r="MJQ11" s="660"/>
      <c r="MJR11" s="660"/>
      <c r="MJS11" s="660"/>
      <c r="MJT11" s="660"/>
      <c r="MJU11" s="660"/>
      <c r="MJV11" s="660"/>
      <c r="MJW11" s="660"/>
      <c r="MJX11" s="660"/>
      <c r="MJY11" s="660"/>
      <c r="MJZ11" s="660"/>
      <c r="MKA11" s="660"/>
      <c r="MKB11" s="660"/>
      <c r="MKC11" s="660"/>
      <c r="MKD11" s="660"/>
      <c r="MKE11" s="660"/>
      <c r="MKF11" s="660"/>
      <c r="MKG11" s="660"/>
      <c r="MKH11" s="660"/>
      <c r="MKI11" s="660"/>
      <c r="MKJ11" s="660"/>
      <c r="MKK11" s="660"/>
      <c r="MKL11" s="660"/>
      <c r="MKM11" s="660"/>
      <c r="MKN11" s="660"/>
      <c r="MKO11" s="660"/>
      <c r="MKP11" s="660"/>
      <c r="MKQ11" s="660"/>
      <c r="MKR11" s="660"/>
      <c r="MKS11" s="660"/>
      <c r="MKT11" s="660"/>
      <c r="MKU11" s="660"/>
      <c r="MKV11" s="660"/>
      <c r="MKW11" s="660"/>
      <c r="MKX11" s="660"/>
      <c r="MKY11" s="660"/>
      <c r="MKZ11" s="660"/>
      <c r="MLA11" s="660"/>
      <c r="MLB11" s="660"/>
      <c r="MLC11" s="660"/>
      <c r="MLD11" s="660"/>
      <c r="MLE11" s="660"/>
      <c r="MLF11" s="660"/>
      <c r="MLG11" s="660"/>
      <c r="MLH11" s="660"/>
      <c r="MLI11" s="660"/>
      <c r="MLJ11" s="660"/>
      <c r="MLK11" s="660"/>
      <c r="MLL11" s="660"/>
      <c r="MLM11" s="660"/>
      <c r="MLN11" s="660"/>
      <c r="MLO11" s="660"/>
      <c r="MLP11" s="660"/>
      <c r="MLQ11" s="660"/>
      <c r="MLR11" s="660"/>
      <c r="MLS11" s="660"/>
      <c r="MLT11" s="660"/>
      <c r="MLU11" s="660"/>
      <c r="MLV11" s="660"/>
      <c r="MLW11" s="660"/>
      <c r="MLX11" s="660"/>
      <c r="MLY11" s="660"/>
      <c r="MLZ11" s="660"/>
      <c r="MMA11" s="660"/>
      <c r="MMB11" s="660"/>
      <c r="MMC11" s="660"/>
      <c r="MMD11" s="660"/>
      <c r="MME11" s="660"/>
      <c r="MMF11" s="660"/>
      <c r="MMG11" s="660"/>
      <c r="MMH11" s="660"/>
      <c r="MMI11" s="660"/>
      <c r="MMJ11" s="660"/>
      <c r="MMK11" s="660"/>
      <c r="MML11" s="660"/>
      <c r="MMM11" s="660"/>
      <c r="MMN11" s="660"/>
      <c r="MMO11" s="660"/>
      <c r="MMP11" s="660"/>
      <c r="MMQ11" s="660"/>
      <c r="MMR11" s="660"/>
      <c r="MMS11" s="660"/>
      <c r="MMT11" s="660"/>
      <c r="MMU11" s="660"/>
      <c r="MMV11" s="660"/>
      <c r="MMW11" s="660"/>
      <c r="MMX11" s="660"/>
      <c r="MMY11" s="660"/>
      <c r="MMZ11" s="660"/>
      <c r="MNA11" s="660"/>
      <c r="MNB11" s="660"/>
      <c r="MNC11" s="660"/>
      <c r="MND11" s="660"/>
      <c r="MNE11" s="660"/>
      <c r="MNF11" s="660"/>
      <c r="MNG11" s="660"/>
      <c r="MNH11" s="660"/>
      <c r="MNI11" s="660"/>
      <c r="MNJ11" s="660"/>
      <c r="MNK11" s="660"/>
      <c r="MNL11" s="660"/>
      <c r="MNM11" s="660"/>
      <c r="MNN11" s="660"/>
      <c r="MNO11" s="660"/>
      <c r="MNP11" s="660"/>
      <c r="MNQ11" s="660"/>
      <c r="MNR11" s="660"/>
      <c r="MNS11" s="660"/>
      <c r="MNT11" s="660"/>
      <c r="MNU11" s="660"/>
      <c r="MNV11" s="660"/>
      <c r="MNW11" s="660"/>
      <c r="MNX11" s="660"/>
      <c r="MNY11" s="660"/>
      <c r="MNZ11" s="660"/>
      <c r="MOA11" s="660"/>
      <c r="MOB11" s="660"/>
      <c r="MOC11" s="660"/>
      <c r="MOD11" s="660"/>
      <c r="MOE11" s="660"/>
      <c r="MOF11" s="660"/>
      <c r="MOG11" s="660"/>
      <c r="MOH11" s="660"/>
      <c r="MOI11" s="660"/>
      <c r="MOJ11" s="660"/>
      <c r="MOK11" s="660"/>
      <c r="MOL11" s="660"/>
      <c r="MOM11" s="660"/>
      <c r="MON11" s="660"/>
      <c r="MOO11" s="660"/>
      <c r="MOP11" s="660"/>
      <c r="MOQ11" s="660"/>
      <c r="MOR11" s="660"/>
      <c r="MOS11" s="660"/>
      <c r="MOT11" s="660"/>
      <c r="MOU11" s="660"/>
      <c r="MOV11" s="660"/>
      <c r="MOW11" s="660"/>
      <c r="MOX11" s="660"/>
      <c r="MOY11" s="660"/>
      <c r="MOZ11" s="660"/>
      <c r="MPA11" s="660"/>
      <c r="MPB11" s="660"/>
      <c r="MPC11" s="660"/>
      <c r="MPD11" s="660"/>
      <c r="MPE11" s="660"/>
      <c r="MPF11" s="660"/>
      <c r="MPG11" s="660"/>
      <c r="MPH11" s="660"/>
      <c r="MPI11" s="660"/>
      <c r="MPJ11" s="660"/>
      <c r="MPK11" s="660"/>
      <c r="MPL11" s="660"/>
      <c r="MPM11" s="660"/>
      <c r="MPN11" s="660"/>
      <c r="MPO11" s="660"/>
      <c r="MPP11" s="660"/>
      <c r="MPQ11" s="660"/>
      <c r="MPR11" s="660"/>
      <c r="MPS11" s="660"/>
      <c r="MPT11" s="660"/>
      <c r="MPU11" s="660"/>
      <c r="MPV11" s="660"/>
      <c r="MPW11" s="660"/>
      <c r="MPX11" s="660"/>
      <c r="MPY11" s="660"/>
      <c r="MPZ11" s="660"/>
      <c r="MQA11" s="660"/>
      <c r="MQB11" s="660"/>
      <c r="MQC11" s="660"/>
      <c r="MQD11" s="660"/>
      <c r="MQE11" s="660"/>
      <c r="MQF11" s="660"/>
      <c r="MQG11" s="660"/>
      <c r="MQH11" s="660"/>
      <c r="MQI11" s="660"/>
      <c r="MQJ11" s="660"/>
      <c r="MQK11" s="660"/>
      <c r="MQL11" s="660"/>
      <c r="MQM11" s="660"/>
      <c r="MQN11" s="660"/>
      <c r="MQO11" s="660"/>
      <c r="MQP11" s="660"/>
      <c r="MQQ11" s="660"/>
      <c r="MQR11" s="660"/>
      <c r="MQS11" s="660"/>
      <c r="MQT11" s="660"/>
      <c r="MQU11" s="660"/>
      <c r="MQV11" s="660"/>
      <c r="MQW11" s="660"/>
      <c r="MQX11" s="660"/>
      <c r="MQY11" s="660"/>
      <c r="MQZ11" s="660"/>
      <c r="MRA11" s="660"/>
      <c r="MRB11" s="660"/>
      <c r="MRC11" s="660"/>
      <c r="MRD11" s="660"/>
      <c r="MRE11" s="660"/>
      <c r="MRF11" s="660"/>
      <c r="MRG11" s="660"/>
      <c r="MRH11" s="660"/>
      <c r="MRI11" s="660"/>
      <c r="MRJ11" s="660"/>
      <c r="MRK11" s="660"/>
      <c r="MRL11" s="660"/>
      <c r="MRM11" s="660"/>
      <c r="MRN11" s="660"/>
      <c r="MRO11" s="660"/>
      <c r="MRP11" s="660"/>
      <c r="MRQ11" s="660"/>
      <c r="MRR11" s="660"/>
      <c r="MRS11" s="660"/>
      <c r="MRT11" s="660"/>
      <c r="MRU11" s="660"/>
      <c r="MRV11" s="660"/>
      <c r="MRW11" s="660"/>
      <c r="MRX11" s="660"/>
      <c r="MRY11" s="660"/>
      <c r="MRZ11" s="660"/>
      <c r="MSA11" s="660"/>
      <c r="MSB11" s="660"/>
      <c r="MSC11" s="660"/>
      <c r="MSD11" s="660"/>
      <c r="MSE11" s="660"/>
      <c r="MSF11" s="660"/>
      <c r="MSG11" s="660"/>
      <c r="MSH11" s="660"/>
      <c r="MSI11" s="660"/>
      <c r="MSJ11" s="660"/>
      <c r="MSK11" s="660"/>
      <c r="MSL11" s="660"/>
      <c r="MSM11" s="660"/>
      <c r="MSN11" s="660"/>
      <c r="MSO11" s="660"/>
      <c r="MSP11" s="660"/>
      <c r="MSQ11" s="660"/>
      <c r="MSR11" s="660"/>
      <c r="MSS11" s="660"/>
      <c r="MST11" s="660"/>
      <c r="MSU11" s="660"/>
      <c r="MSV11" s="660"/>
      <c r="MSW11" s="660"/>
      <c r="MSX11" s="660"/>
      <c r="MSY11" s="660"/>
      <c r="MSZ11" s="660"/>
      <c r="MTA11" s="660"/>
      <c r="MTB11" s="660"/>
      <c r="MTC11" s="660"/>
      <c r="MTD11" s="660"/>
      <c r="MTE11" s="660"/>
      <c r="MTF11" s="660"/>
      <c r="MTG11" s="660"/>
      <c r="MTH11" s="660"/>
      <c r="MTI11" s="660"/>
      <c r="MTJ11" s="660"/>
      <c r="MTK11" s="660"/>
      <c r="MTL11" s="660"/>
      <c r="MTM11" s="660"/>
      <c r="MTN11" s="660"/>
      <c r="MTO11" s="660"/>
      <c r="MTP11" s="660"/>
      <c r="MTQ11" s="660"/>
      <c r="MTR11" s="660"/>
      <c r="MTS11" s="660"/>
      <c r="MTT11" s="660"/>
      <c r="MTU11" s="660"/>
      <c r="MTV11" s="660"/>
      <c r="MTW11" s="660"/>
      <c r="MTX11" s="660"/>
      <c r="MTY11" s="660"/>
      <c r="MTZ11" s="660"/>
      <c r="MUA11" s="660"/>
      <c r="MUB11" s="660"/>
      <c r="MUC11" s="660"/>
      <c r="MUD11" s="660"/>
      <c r="MUE11" s="660"/>
      <c r="MUF11" s="660"/>
      <c r="MUG11" s="660"/>
      <c r="MUH11" s="660"/>
      <c r="MUI11" s="660"/>
      <c r="MUJ11" s="660"/>
      <c r="MUK11" s="660"/>
      <c r="MUL11" s="660"/>
      <c r="MUM11" s="660"/>
      <c r="MUN11" s="660"/>
      <c r="MUO11" s="660"/>
      <c r="MUP11" s="660"/>
      <c r="MUQ11" s="660"/>
      <c r="MUR11" s="660"/>
      <c r="MUS11" s="660"/>
      <c r="MUT11" s="660"/>
      <c r="MUU11" s="660"/>
      <c r="MUV11" s="660"/>
      <c r="MUW11" s="660"/>
      <c r="MUX11" s="660"/>
      <c r="MUY11" s="660"/>
      <c r="MUZ11" s="660"/>
      <c r="MVA11" s="660"/>
      <c r="MVB11" s="660"/>
      <c r="MVC11" s="660"/>
      <c r="MVD11" s="660"/>
      <c r="MVE11" s="660"/>
      <c r="MVF11" s="660"/>
      <c r="MVG11" s="660"/>
      <c r="MVH11" s="660"/>
      <c r="MVI11" s="660"/>
      <c r="MVJ11" s="660"/>
      <c r="MVK11" s="660"/>
      <c r="MVL11" s="660"/>
      <c r="MVM11" s="660"/>
      <c r="MVN11" s="660"/>
      <c r="MVO11" s="660"/>
      <c r="MVP11" s="660"/>
      <c r="MVQ11" s="660"/>
      <c r="MVR11" s="660"/>
      <c r="MVS11" s="660"/>
      <c r="MVT11" s="660"/>
      <c r="MVU11" s="660"/>
      <c r="MVV11" s="660"/>
      <c r="MVW11" s="660"/>
      <c r="MVX11" s="660"/>
      <c r="MVY11" s="660"/>
      <c r="MVZ11" s="660"/>
      <c r="MWA11" s="660"/>
      <c r="MWB11" s="660"/>
      <c r="MWC11" s="660"/>
      <c r="MWD11" s="660"/>
      <c r="MWE11" s="660"/>
      <c r="MWF11" s="660"/>
      <c r="MWG11" s="660"/>
      <c r="MWH11" s="660"/>
      <c r="MWI11" s="660"/>
      <c r="MWJ11" s="660"/>
      <c r="MWK11" s="660"/>
      <c r="MWL11" s="660"/>
      <c r="MWM11" s="660"/>
      <c r="MWN11" s="660"/>
      <c r="MWO11" s="660"/>
      <c r="MWP11" s="660"/>
      <c r="MWQ11" s="660"/>
      <c r="MWR11" s="660"/>
      <c r="MWS11" s="660"/>
      <c r="MWT11" s="660"/>
      <c r="MWU11" s="660"/>
      <c r="MWV11" s="660"/>
      <c r="MWW11" s="660"/>
      <c r="MWX11" s="660"/>
      <c r="MWY11" s="660"/>
      <c r="MWZ11" s="660"/>
      <c r="MXA11" s="660"/>
      <c r="MXB11" s="660"/>
      <c r="MXC11" s="660"/>
      <c r="MXD11" s="660"/>
      <c r="MXE11" s="660"/>
      <c r="MXF11" s="660"/>
      <c r="MXG11" s="660"/>
      <c r="MXH11" s="660"/>
      <c r="MXI11" s="660"/>
      <c r="MXJ11" s="660"/>
      <c r="MXK11" s="660"/>
      <c r="MXL11" s="660"/>
      <c r="MXM11" s="660"/>
      <c r="MXN11" s="660"/>
      <c r="MXO11" s="660"/>
      <c r="MXP11" s="660"/>
      <c r="MXQ11" s="660"/>
      <c r="MXR11" s="660"/>
      <c r="MXS11" s="660"/>
      <c r="MXT11" s="660"/>
      <c r="MXU11" s="660"/>
      <c r="MXV11" s="660"/>
      <c r="MXW11" s="660"/>
      <c r="MXX11" s="660"/>
      <c r="MXY11" s="660"/>
      <c r="MXZ11" s="660"/>
      <c r="MYA11" s="660"/>
      <c r="MYB11" s="660"/>
      <c r="MYC11" s="660"/>
      <c r="MYD11" s="660"/>
      <c r="MYE11" s="660"/>
      <c r="MYF11" s="660"/>
      <c r="MYG11" s="660"/>
      <c r="MYH11" s="660"/>
      <c r="MYI11" s="660"/>
      <c r="MYJ11" s="660"/>
      <c r="MYK11" s="660"/>
      <c r="MYL11" s="660"/>
      <c r="MYM11" s="660"/>
      <c r="MYN11" s="660"/>
      <c r="MYO11" s="660"/>
      <c r="MYP11" s="660"/>
      <c r="MYQ11" s="660"/>
      <c r="MYR11" s="660"/>
      <c r="MYS11" s="660"/>
      <c r="MYT11" s="660"/>
      <c r="MYU11" s="660"/>
      <c r="MYV11" s="660"/>
      <c r="MYW11" s="660"/>
      <c r="MYX11" s="660"/>
      <c r="MYY11" s="660"/>
      <c r="MYZ11" s="660"/>
      <c r="MZA11" s="660"/>
      <c r="MZB11" s="660"/>
      <c r="MZC11" s="660"/>
      <c r="MZD11" s="660"/>
      <c r="MZE11" s="660"/>
      <c r="MZF11" s="660"/>
      <c r="MZG11" s="660"/>
      <c r="MZH11" s="660"/>
      <c r="MZI11" s="660"/>
      <c r="MZJ11" s="660"/>
      <c r="MZK11" s="660"/>
      <c r="MZL11" s="660"/>
      <c r="MZM11" s="660"/>
      <c r="MZN11" s="660"/>
      <c r="MZO11" s="660"/>
      <c r="MZP11" s="660"/>
      <c r="MZQ11" s="660"/>
      <c r="MZR11" s="660"/>
      <c r="MZS11" s="660"/>
      <c r="MZT11" s="660"/>
      <c r="MZU11" s="660"/>
      <c r="MZV11" s="660"/>
      <c r="MZW11" s="660"/>
      <c r="MZX11" s="660"/>
      <c r="MZY11" s="660"/>
      <c r="MZZ11" s="660"/>
      <c r="NAA11" s="660"/>
      <c r="NAB11" s="660"/>
      <c r="NAC11" s="660"/>
      <c r="NAD11" s="660"/>
      <c r="NAE11" s="660"/>
      <c r="NAF11" s="660"/>
      <c r="NAG11" s="660"/>
      <c r="NAH11" s="660"/>
      <c r="NAI11" s="660"/>
      <c r="NAJ11" s="660"/>
      <c r="NAK11" s="660"/>
      <c r="NAL11" s="660"/>
      <c r="NAM11" s="660"/>
      <c r="NAN11" s="660"/>
      <c r="NAO11" s="660"/>
      <c r="NAP11" s="660"/>
      <c r="NAQ11" s="660"/>
      <c r="NAR11" s="660"/>
      <c r="NAS11" s="660"/>
      <c r="NAT11" s="660"/>
      <c r="NAU11" s="660"/>
      <c r="NAV11" s="660"/>
      <c r="NAW11" s="660"/>
      <c r="NAX11" s="660"/>
      <c r="NAY11" s="660"/>
      <c r="NAZ11" s="660"/>
      <c r="NBA11" s="660"/>
      <c r="NBB11" s="660"/>
      <c r="NBC11" s="660"/>
      <c r="NBD11" s="660"/>
      <c r="NBE11" s="660"/>
      <c r="NBF11" s="660"/>
      <c r="NBG11" s="660"/>
      <c r="NBH11" s="660"/>
      <c r="NBI11" s="660"/>
      <c r="NBJ11" s="660"/>
      <c r="NBK11" s="660"/>
      <c r="NBL11" s="660"/>
      <c r="NBM11" s="660"/>
      <c r="NBN11" s="660"/>
      <c r="NBO11" s="660"/>
      <c r="NBP11" s="660"/>
      <c r="NBQ11" s="660"/>
      <c r="NBR11" s="660"/>
      <c r="NBS11" s="660"/>
      <c r="NBT11" s="660"/>
      <c r="NBU11" s="660"/>
      <c r="NBV11" s="660"/>
      <c r="NBW11" s="660"/>
      <c r="NBX11" s="660"/>
      <c r="NBY11" s="660"/>
      <c r="NBZ11" s="660"/>
      <c r="NCA11" s="660"/>
      <c r="NCB11" s="660"/>
      <c r="NCC11" s="660"/>
      <c r="NCD11" s="660"/>
      <c r="NCE11" s="660"/>
      <c r="NCF11" s="660"/>
      <c r="NCG11" s="660"/>
      <c r="NCH11" s="660"/>
      <c r="NCI11" s="660"/>
      <c r="NCJ11" s="660"/>
      <c r="NCK11" s="660"/>
      <c r="NCL11" s="660"/>
      <c r="NCM11" s="660"/>
      <c r="NCN11" s="660"/>
      <c r="NCO11" s="660"/>
      <c r="NCP11" s="660"/>
      <c r="NCQ11" s="660"/>
      <c r="NCR11" s="660"/>
      <c r="NCS11" s="660"/>
      <c r="NCT11" s="660"/>
      <c r="NCU11" s="660"/>
      <c r="NCV11" s="660"/>
      <c r="NCW11" s="660"/>
      <c r="NCX11" s="660"/>
      <c r="NCY11" s="660"/>
      <c r="NCZ11" s="660"/>
      <c r="NDA11" s="660"/>
      <c r="NDB11" s="660"/>
      <c r="NDC11" s="660"/>
      <c r="NDD11" s="660"/>
      <c r="NDE11" s="660"/>
      <c r="NDF11" s="660"/>
      <c r="NDG11" s="660"/>
      <c r="NDH11" s="660"/>
      <c r="NDI11" s="660"/>
      <c r="NDJ11" s="660"/>
      <c r="NDK11" s="660"/>
      <c r="NDL11" s="660"/>
      <c r="NDM11" s="660"/>
      <c r="NDN11" s="660"/>
      <c r="NDO11" s="660"/>
      <c r="NDP11" s="660"/>
      <c r="NDQ11" s="660"/>
      <c r="NDR11" s="660"/>
      <c r="NDS11" s="660"/>
      <c r="NDT11" s="660"/>
      <c r="NDU11" s="660"/>
      <c r="NDV11" s="660"/>
      <c r="NDW11" s="660"/>
      <c r="NDX11" s="660"/>
      <c r="NDY11" s="660"/>
      <c r="NDZ11" s="660"/>
      <c r="NEA11" s="660"/>
      <c r="NEB11" s="660"/>
      <c r="NEC11" s="660"/>
      <c r="NED11" s="660"/>
      <c r="NEE11" s="660"/>
      <c r="NEF11" s="660"/>
      <c r="NEG11" s="660"/>
      <c r="NEH11" s="660"/>
      <c r="NEI11" s="660"/>
      <c r="NEJ11" s="660"/>
      <c r="NEK11" s="660"/>
      <c r="NEL11" s="660"/>
      <c r="NEM11" s="660"/>
      <c r="NEN11" s="660"/>
      <c r="NEO11" s="660"/>
      <c r="NEP11" s="660"/>
      <c r="NEQ11" s="660"/>
      <c r="NER11" s="660"/>
      <c r="NES11" s="660"/>
      <c r="NET11" s="660"/>
      <c r="NEU11" s="660"/>
      <c r="NEV11" s="660"/>
      <c r="NEW11" s="660"/>
      <c r="NEX11" s="660"/>
      <c r="NEY11" s="660"/>
      <c r="NEZ11" s="660"/>
      <c r="NFA11" s="660"/>
      <c r="NFB11" s="660"/>
      <c r="NFC11" s="660"/>
      <c r="NFD11" s="660"/>
      <c r="NFE11" s="660"/>
      <c r="NFF11" s="660"/>
      <c r="NFG11" s="660"/>
      <c r="NFH11" s="660"/>
      <c r="NFI11" s="660"/>
      <c r="NFJ11" s="660"/>
      <c r="NFK11" s="660"/>
      <c r="NFL11" s="660"/>
      <c r="NFM11" s="660"/>
      <c r="NFN11" s="660"/>
      <c r="NFO11" s="660"/>
      <c r="NFP11" s="660"/>
      <c r="NFQ11" s="660"/>
      <c r="NFR11" s="660"/>
      <c r="NFS11" s="660"/>
      <c r="NFT11" s="660"/>
      <c r="NFU11" s="660"/>
      <c r="NFV11" s="660"/>
      <c r="NFW11" s="660"/>
      <c r="NFX11" s="660"/>
      <c r="NFY11" s="660"/>
      <c r="NFZ11" s="660"/>
      <c r="NGA11" s="660"/>
      <c r="NGB11" s="660"/>
      <c r="NGC11" s="660"/>
      <c r="NGD11" s="660"/>
      <c r="NGE11" s="660"/>
      <c r="NGF11" s="660"/>
      <c r="NGG11" s="660"/>
      <c r="NGH11" s="660"/>
      <c r="NGI11" s="660"/>
      <c r="NGJ11" s="660"/>
      <c r="NGK11" s="660"/>
      <c r="NGL11" s="660"/>
      <c r="NGM11" s="660"/>
      <c r="NGN11" s="660"/>
      <c r="NGO11" s="660"/>
      <c r="NGP11" s="660"/>
      <c r="NGQ11" s="660"/>
      <c r="NGR11" s="660"/>
      <c r="NGS11" s="660"/>
      <c r="NGT11" s="660"/>
      <c r="NGU11" s="660"/>
      <c r="NGV11" s="660"/>
      <c r="NGW11" s="660"/>
      <c r="NGX11" s="660"/>
      <c r="NGY11" s="660"/>
      <c r="NGZ11" s="660"/>
      <c r="NHA11" s="660"/>
      <c r="NHB11" s="660"/>
      <c r="NHC11" s="660"/>
      <c r="NHD11" s="660"/>
      <c r="NHE11" s="660"/>
      <c r="NHF11" s="660"/>
      <c r="NHG11" s="660"/>
      <c r="NHH11" s="660"/>
      <c r="NHI11" s="660"/>
      <c r="NHJ11" s="660"/>
      <c r="NHK11" s="660"/>
      <c r="NHL11" s="660"/>
      <c r="NHM11" s="660"/>
      <c r="NHN11" s="660"/>
      <c r="NHO11" s="660"/>
      <c r="NHP11" s="660"/>
      <c r="NHQ11" s="660"/>
      <c r="NHR11" s="660"/>
      <c r="NHS11" s="660"/>
      <c r="NHT11" s="660"/>
      <c r="NHU11" s="660"/>
      <c r="NHV11" s="660"/>
      <c r="NHW11" s="660"/>
      <c r="NHX11" s="660"/>
      <c r="NHY11" s="660"/>
      <c r="NHZ11" s="660"/>
      <c r="NIA11" s="660"/>
      <c r="NIB11" s="660"/>
      <c r="NIC11" s="660"/>
      <c r="NID11" s="660"/>
      <c r="NIE11" s="660"/>
      <c r="NIF11" s="660"/>
      <c r="NIG11" s="660"/>
      <c r="NIH11" s="660"/>
      <c r="NII11" s="660"/>
      <c r="NIJ11" s="660"/>
      <c r="NIK11" s="660"/>
      <c r="NIL11" s="660"/>
      <c r="NIM11" s="660"/>
      <c r="NIN11" s="660"/>
      <c r="NIO11" s="660"/>
      <c r="NIP11" s="660"/>
      <c r="NIQ11" s="660"/>
      <c r="NIR11" s="660"/>
      <c r="NIS11" s="660"/>
      <c r="NIT11" s="660"/>
      <c r="NIU11" s="660"/>
      <c r="NIV11" s="660"/>
      <c r="NIW11" s="660"/>
      <c r="NIX11" s="660"/>
      <c r="NIY11" s="660"/>
      <c r="NIZ11" s="660"/>
      <c r="NJA11" s="660"/>
      <c r="NJB11" s="660"/>
      <c r="NJC11" s="660"/>
      <c r="NJD11" s="660"/>
      <c r="NJE11" s="660"/>
      <c r="NJF11" s="660"/>
      <c r="NJG11" s="660"/>
      <c r="NJH11" s="660"/>
      <c r="NJI11" s="660"/>
      <c r="NJJ11" s="660"/>
      <c r="NJK11" s="660"/>
      <c r="NJL11" s="660"/>
      <c r="NJM11" s="660"/>
      <c r="NJN11" s="660"/>
      <c r="NJO11" s="660"/>
      <c r="NJP11" s="660"/>
      <c r="NJQ11" s="660"/>
      <c r="NJR11" s="660"/>
      <c r="NJS11" s="660"/>
      <c r="NJT11" s="660"/>
      <c r="NJU11" s="660"/>
      <c r="NJV11" s="660"/>
      <c r="NJW11" s="660"/>
      <c r="NJX11" s="660"/>
      <c r="NJY11" s="660"/>
      <c r="NJZ11" s="660"/>
      <c r="NKA11" s="660"/>
      <c r="NKB11" s="660"/>
      <c r="NKC11" s="660"/>
      <c r="NKD11" s="660"/>
      <c r="NKE11" s="660"/>
      <c r="NKF11" s="660"/>
      <c r="NKG11" s="660"/>
      <c r="NKH11" s="660"/>
      <c r="NKI11" s="660"/>
      <c r="NKJ11" s="660"/>
      <c r="NKK11" s="660"/>
      <c r="NKL11" s="660"/>
      <c r="NKM11" s="660"/>
      <c r="NKN11" s="660"/>
      <c r="NKO11" s="660"/>
      <c r="NKP11" s="660"/>
      <c r="NKQ11" s="660"/>
      <c r="NKR11" s="660"/>
      <c r="NKS11" s="660"/>
      <c r="NKT11" s="660"/>
      <c r="NKU11" s="660"/>
      <c r="NKV11" s="660"/>
      <c r="NKW11" s="660"/>
      <c r="NKX11" s="660"/>
      <c r="NKY11" s="660"/>
      <c r="NKZ11" s="660"/>
      <c r="NLA11" s="660"/>
      <c r="NLB11" s="660"/>
      <c r="NLC11" s="660"/>
      <c r="NLD11" s="660"/>
      <c r="NLE11" s="660"/>
      <c r="NLF11" s="660"/>
      <c r="NLG11" s="660"/>
      <c r="NLH11" s="660"/>
      <c r="NLI11" s="660"/>
      <c r="NLJ11" s="660"/>
      <c r="NLK11" s="660"/>
      <c r="NLL11" s="660"/>
      <c r="NLM11" s="660"/>
      <c r="NLN11" s="660"/>
      <c r="NLO11" s="660"/>
      <c r="NLP11" s="660"/>
      <c r="NLQ11" s="660"/>
      <c r="NLR11" s="660"/>
      <c r="NLS11" s="660"/>
      <c r="NLT11" s="660"/>
      <c r="NLU11" s="660"/>
      <c r="NLV11" s="660"/>
      <c r="NLW11" s="660"/>
      <c r="NLX11" s="660"/>
      <c r="NLY11" s="660"/>
      <c r="NLZ11" s="660"/>
      <c r="NMA11" s="660"/>
      <c r="NMB11" s="660"/>
      <c r="NMC11" s="660"/>
      <c r="NMD11" s="660"/>
      <c r="NME11" s="660"/>
      <c r="NMF11" s="660"/>
      <c r="NMG11" s="660"/>
      <c r="NMH11" s="660"/>
      <c r="NMI11" s="660"/>
      <c r="NMJ11" s="660"/>
      <c r="NMK11" s="660"/>
      <c r="NML11" s="660"/>
      <c r="NMM11" s="660"/>
      <c r="NMN11" s="660"/>
      <c r="NMO11" s="660"/>
      <c r="NMP11" s="660"/>
      <c r="NMQ11" s="660"/>
      <c r="NMR11" s="660"/>
      <c r="NMS11" s="660"/>
      <c r="NMT11" s="660"/>
      <c r="NMU11" s="660"/>
      <c r="NMV11" s="660"/>
      <c r="NMW11" s="660"/>
      <c r="NMX11" s="660"/>
      <c r="NMY11" s="660"/>
      <c r="NMZ11" s="660"/>
      <c r="NNA11" s="660"/>
      <c r="NNB11" s="660"/>
      <c r="NNC11" s="660"/>
      <c r="NND11" s="660"/>
      <c r="NNE11" s="660"/>
      <c r="NNF11" s="660"/>
      <c r="NNG11" s="660"/>
      <c r="NNH11" s="660"/>
      <c r="NNI11" s="660"/>
      <c r="NNJ11" s="660"/>
      <c r="NNK11" s="660"/>
      <c r="NNL11" s="660"/>
      <c r="NNM11" s="660"/>
      <c r="NNN11" s="660"/>
      <c r="NNO11" s="660"/>
      <c r="NNP11" s="660"/>
      <c r="NNQ11" s="660"/>
      <c r="NNR11" s="660"/>
      <c r="NNS11" s="660"/>
      <c r="NNT11" s="660"/>
      <c r="NNU11" s="660"/>
      <c r="NNV11" s="660"/>
      <c r="NNW11" s="660"/>
      <c r="NNX11" s="660"/>
      <c r="NNY11" s="660"/>
      <c r="NNZ11" s="660"/>
      <c r="NOA11" s="660"/>
      <c r="NOB11" s="660"/>
      <c r="NOC11" s="660"/>
      <c r="NOD11" s="660"/>
      <c r="NOE11" s="660"/>
      <c r="NOF11" s="660"/>
      <c r="NOG11" s="660"/>
      <c r="NOH11" s="660"/>
      <c r="NOI11" s="660"/>
      <c r="NOJ11" s="660"/>
      <c r="NOK11" s="660"/>
      <c r="NOL11" s="660"/>
      <c r="NOM11" s="660"/>
      <c r="NON11" s="660"/>
      <c r="NOO11" s="660"/>
      <c r="NOP11" s="660"/>
      <c r="NOQ11" s="660"/>
      <c r="NOR11" s="660"/>
      <c r="NOS11" s="660"/>
      <c r="NOT11" s="660"/>
      <c r="NOU11" s="660"/>
      <c r="NOV11" s="660"/>
      <c r="NOW11" s="660"/>
      <c r="NOX11" s="660"/>
      <c r="NOY11" s="660"/>
      <c r="NOZ11" s="660"/>
      <c r="NPA11" s="660"/>
      <c r="NPB11" s="660"/>
      <c r="NPC11" s="660"/>
      <c r="NPD11" s="660"/>
      <c r="NPE11" s="660"/>
      <c r="NPF11" s="660"/>
      <c r="NPG11" s="660"/>
      <c r="NPH11" s="660"/>
      <c r="NPI11" s="660"/>
      <c r="NPJ11" s="660"/>
      <c r="NPK11" s="660"/>
      <c r="NPL11" s="660"/>
      <c r="NPM11" s="660"/>
      <c r="NPN11" s="660"/>
      <c r="NPO11" s="660"/>
      <c r="NPP11" s="660"/>
      <c r="NPQ11" s="660"/>
      <c r="NPR11" s="660"/>
      <c r="NPS11" s="660"/>
      <c r="NPT11" s="660"/>
      <c r="NPU11" s="660"/>
      <c r="NPV11" s="660"/>
      <c r="NPW11" s="660"/>
      <c r="NPX11" s="660"/>
      <c r="NPY11" s="660"/>
      <c r="NPZ11" s="660"/>
      <c r="NQA11" s="660"/>
      <c r="NQB11" s="660"/>
      <c r="NQC11" s="660"/>
      <c r="NQD11" s="660"/>
      <c r="NQE11" s="660"/>
      <c r="NQF11" s="660"/>
      <c r="NQG11" s="660"/>
      <c r="NQH11" s="660"/>
      <c r="NQI11" s="660"/>
      <c r="NQJ11" s="660"/>
      <c r="NQK11" s="660"/>
      <c r="NQL11" s="660"/>
      <c r="NQM11" s="660"/>
      <c r="NQN11" s="660"/>
      <c r="NQO11" s="660"/>
      <c r="NQP11" s="660"/>
      <c r="NQQ11" s="660"/>
      <c r="NQR11" s="660"/>
      <c r="NQS11" s="660"/>
      <c r="NQT11" s="660"/>
      <c r="NQU11" s="660"/>
      <c r="NQV11" s="660"/>
      <c r="NQW11" s="660"/>
      <c r="NQX11" s="660"/>
      <c r="NQY11" s="660"/>
      <c r="NQZ11" s="660"/>
      <c r="NRA11" s="660"/>
      <c r="NRB11" s="660"/>
      <c r="NRC11" s="660"/>
      <c r="NRD11" s="660"/>
      <c r="NRE11" s="660"/>
      <c r="NRF11" s="660"/>
      <c r="NRG11" s="660"/>
      <c r="NRH11" s="660"/>
      <c r="NRI11" s="660"/>
      <c r="NRJ11" s="660"/>
      <c r="NRK11" s="660"/>
      <c r="NRL11" s="660"/>
      <c r="NRM11" s="660"/>
      <c r="NRN11" s="660"/>
      <c r="NRO11" s="660"/>
      <c r="NRP11" s="660"/>
      <c r="NRQ11" s="660"/>
      <c r="NRR11" s="660"/>
      <c r="NRS11" s="660"/>
      <c r="NRT11" s="660"/>
      <c r="NRU11" s="660"/>
      <c r="NRV11" s="660"/>
      <c r="NRW11" s="660"/>
      <c r="NRX11" s="660"/>
      <c r="NRY11" s="660"/>
      <c r="NRZ11" s="660"/>
      <c r="NSA11" s="660"/>
      <c r="NSB11" s="660"/>
      <c r="NSC11" s="660"/>
      <c r="NSD11" s="660"/>
      <c r="NSE11" s="660"/>
      <c r="NSF11" s="660"/>
      <c r="NSG11" s="660"/>
      <c r="NSH11" s="660"/>
      <c r="NSI11" s="660"/>
      <c r="NSJ11" s="660"/>
      <c r="NSK11" s="660"/>
      <c r="NSL11" s="660"/>
      <c r="NSM11" s="660"/>
      <c r="NSN11" s="660"/>
      <c r="NSO11" s="660"/>
      <c r="NSP11" s="660"/>
      <c r="NSQ11" s="660"/>
      <c r="NSR11" s="660"/>
      <c r="NSS11" s="660"/>
      <c r="NST11" s="660"/>
      <c r="NSU11" s="660"/>
      <c r="NSV11" s="660"/>
      <c r="NSW11" s="660"/>
      <c r="NSX11" s="660"/>
      <c r="NSY11" s="660"/>
      <c r="NSZ11" s="660"/>
      <c r="NTA11" s="660"/>
      <c r="NTB11" s="660"/>
      <c r="NTC11" s="660"/>
      <c r="NTD11" s="660"/>
      <c r="NTE11" s="660"/>
      <c r="NTF11" s="660"/>
      <c r="NTG11" s="660"/>
      <c r="NTH11" s="660"/>
      <c r="NTI11" s="660"/>
      <c r="NTJ11" s="660"/>
      <c r="NTK11" s="660"/>
      <c r="NTL11" s="660"/>
      <c r="NTM11" s="660"/>
      <c r="NTN11" s="660"/>
      <c r="NTO11" s="660"/>
      <c r="NTP11" s="660"/>
      <c r="NTQ11" s="660"/>
      <c r="NTR11" s="660"/>
      <c r="NTS11" s="660"/>
      <c r="NTT11" s="660"/>
      <c r="NTU11" s="660"/>
      <c r="NTV11" s="660"/>
      <c r="NTW11" s="660"/>
      <c r="NTX11" s="660"/>
      <c r="NTY11" s="660"/>
      <c r="NTZ11" s="660"/>
      <c r="NUA11" s="660"/>
      <c r="NUB11" s="660"/>
      <c r="NUC11" s="660"/>
      <c r="NUD11" s="660"/>
      <c r="NUE11" s="660"/>
      <c r="NUF11" s="660"/>
      <c r="NUG11" s="660"/>
      <c r="NUH11" s="660"/>
      <c r="NUI11" s="660"/>
      <c r="NUJ11" s="660"/>
      <c r="NUK11" s="660"/>
      <c r="NUL11" s="660"/>
      <c r="NUM11" s="660"/>
      <c r="NUN11" s="660"/>
      <c r="NUO11" s="660"/>
      <c r="NUP11" s="660"/>
      <c r="NUQ11" s="660"/>
      <c r="NUR11" s="660"/>
      <c r="NUS11" s="660"/>
      <c r="NUT11" s="660"/>
      <c r="NUU11" s="660"/>
      <c r="NUV11" s="660"/>
      <c r="NUW11" s="660"/>
      <c r="NUX11" s="660"/>
      <c r="NUY11" s="660"/>
      <c r="NUZ11" s="660"/>
      <c r="NVA11" s="660"/>
      <c r="NVB11" s="660"/>
      <c r="NVC11" s="660"/>
      <c r="NVD11" s="660"/>
      <c r="NVE11" s="660"/>
      <c r="NVF11" s="660"/>
      <c r="NVG11" s="660"/>
      <c r="NVH11" s="660"/>
      <c r="NVI11" s="660"/>
      <c r="NVJ11" s="660"/>
      <c r="NVK11" s="660"/>
      <c r="NVL11" s="660"/>
      <c r="NVM11" s="660"/>
      <c r="NVN11" s="660"/>
      <c r="NVO11" s="660"/>
      <c r="NVP11" s="660"/>
      <c r="NVQ11" s="660"/>
      <c r="NVR11" s="660"/>
      <c r="NVS11" s="660"/>
      <c r="NVT11" s="660"/>
      <c r="NVU11" s="660"/>
      <c r="NVV11" s="660"/>
      <c r="NVW11" s="660"/>
      <c r="NVX11" s="660"/>
      <c r="NVY11" s="660"/>
      <c r="NVZ11" s="660"/>
      <c r="NWA11" s="660"/>
      <c r="NWB11" s="660"/>
      <c r="NWC11" s="660"/>
      <c r="NWD11" s="660"/>
      <c r="NWE11" s="660"/>
      <c r="NWF11" s="660"/>
      <c r="NWG11" s="660"/>
      <c r="NWH11" s="660"/>
      <c r="NWI11" s="660"/>
      <c r="NWJ11" s="660"/>
      <c r="NWK11" s="660"/>
      <c r="NWL11" s="660"/>
      <c r="NWM11" s="660"/>
      <c r="NWN11" s="660"/>
      <c r="NWO11" s="660"/>
      <c r="NWP11" s="660"/>
      <c r="NWQ11" s="660"/>
      <c r="NWR11" s="660"/>
      <c r="NWS11" s="660"/>
      <c r="NWT11" s="660"/>
      <c r="NWU11" s="660"/>
      <c r="NWV11" s="660"/>
      <c r="NWW11" s="660"/>
      <c r="NWX11" s="660"/>
      <c r="NWY11" s="660"/>
      <c r="NWZ11" s="660"/>
      <c r="NXA11" s="660"/>
      <c r="NXB11" s="660"/>
      <c r="NXC11" s="660"/>
      <c r="NXD11" s="660"/>
      <c r="NXE11" s="660"/>
      <c r="NXF11" s="660"/>
      <c r="NXG11" s="660"/>
      <c r="NXH11" s="660"/>
      <c r="NXI11" s="660"/>
      <c r="NXJ11" s="660"/>
      <c r="NXK11" s="660"/>
      <c r="NXL11" s="660"/>
      <c r="NXM11" s="660"/>
      <c r="NXN11" s="660"/>
      <c r="NXO11" s="660"/>
      <c r="NXP11" s="660"/>
      <c r="NXQ11" s="660"/>
      <c r="NXR11" s="660"/>
      <c r="NXS11" s="660"/>
      <c r="NXT11" s="660"/>
      <c r="NXU11" s="660"/>
      <c r="NXV11" s="660"/>
      <c r="NXW11" s="660"/>
      <c r="NXX11" s="660"/>
      <c r="NXY11" s="660"/>
      <c r="NXZ11" s="660"/>
      <c r="NYA11" s="660"/>
      <c r="NYB11" s="660"/>
      <c r="NYC11" s="660"/>
      <c r="NYD11" s="660"/>
      <c r="NYE11" s="660"/>
      <c r="NYF11" s="660"/>
      <c r="NYG11" s="660"/>
      <c r="NYH11" s="660"/>
      <c r="NYI11" s="660"/>
      <c r="NYJ11" s="660"/>
      <c r="NYK11" s="660"/>
      <c r="NYL11" s="660"/>
      <c r="NYM11" s="660"/>
      <c r="NYN11" s="660"/>
      <c r="NYO11" s="660"/>
      <c r="NYP11" s="660"/>
      <c r="NYQ11" s="660"/>
      <c r="NYR11" s="660"/>
      <c r="NYS11" s="660"/>
      <c r="NYT11" s="660"/>
      <c r="NYU11" s="660"/>
      <c r="NYV11" s="660"/>
      <c r="NYW11" s="660"/>
      <c r="NYX11" s="660"/>
      <c r="NYY11" s="660"/>
      <c r="NYZ11" s="660"/>
      <c r="NZA11" s="660"/>
      <c r="NZB11" s="660"/>
      <c r="NZC11" s="660"/>
      <c r="NZD11" s="660"/>
      <c r="NZE11" s="660"/>
      <c r="NZF11" s="660"/>
      <c r="NZG11" s="660"/>
      <c r="NZH11" s="660"/>
      <c r="NZI11" s="660"/>
      <c r="NZJ11" s="660"/>
      <c r="NZK11" s="660"/>
      <c r="NZL11" s="660"/>
      <c r="NZM11" s="660"/>
      <c r="NZN11" s="660"/>
      <c r="NZO11" s="660"/>
      <c r="NZP11" s="660"/>
      <c r="NZQ11" s="660"/>
      <c r="NZR11" s="660"/>
      <c r="NZS11" s="660"/>
      <c r="NZT11" s="660"/>
      <c r="NZU11" s="660"/>
      <c r="NZV11" s="660"/>
      <c r="NZW11" s="660"/>
      <c r="NZX11" s="660"/>
      <c r="NZY11" s="660"/>
      <c r="NZZ11" s="660"/>
      <c r="OAA11" s="660"/>
      <c r="OAB11" s="660"/>
      <c r="OAC11" s="660"/>
      <c r="OAD11" s="660"/>
      <c r="OAE11" s="660"/>
      <c r="OAF11" s="660"/>
      <c r="OAG11" s="660"/>
      <c r="OAH11" s="660"/>
      <c r="OAI11" s="660"/>
      <c r="OAJ11" s="660"/>
      <c r="OAK11" s="660"/>
      <c r="OAL11" s="660"/>
      <c r="OAM11" s="660"/>
      <c r="OAN11" s="660"/>
      <c r="OAO11" s="660"/>
      <c r="OAP11" s="660"/>
      <c r="OAQ11" s="660"/>
      <c r="OAR11" s="660"/>
      <c r="OAS11" s="660"/>
      <c r="OAT11" s="660"/>
      <c r="OAU11" s="660"/>
      <c r="OAV11" s="660"/>
      <c r="OAW11" s="660"/>
      <c r="OAX11" s="660"/>
      <c r="OAY11" s="660"/>
      <c r="OAZ11" s="660"/>
      <c r="OBA11" s="660"/>
      <c r="OBB11" s="660"/>
      <c r="OBC11" s="660"/>
      <c r="OBD11" s="660"/>
      <c r="OBE11" s="660"/>
      <c r="OBF11" s="660"/>
      <c r="OBG11" s="660"/>
      <c r="OBH11" s="660"/>
      <c r="OBI11" s="660"/>
      <c r="OBJ11" s="660"/>
      <c r="OBK11" s="660"/>
      <c r="OBL11" s="660"/>
      <c r="OBM11" s="660"/>
      <c r="OBN11" s="660"/>
      <c r="OBO11" s="660"/>
      <c r="OBP11" s="660"/>
      <c r="OBQ11" s="660"/>
      <c r="OBR11" s="660"/>
      <c r="OBS11" s="660"/>
      <c r="OBT11" s="660"/>
      <c r="OBU11" s="660"/>
      <c r="OBV11" s="660"/>
      <c r="OBW11" s="660"/>
      <c r="OBX11" s="660"/>
      <c r="OBY11" s="660"/>
      <c r="OBZ11" s="660"/>
      <c r="OCA11" s="660"/>
      <c r="OCB11" s="660"/>
      <c r="OCC11" s="660"/>
      <c r="OCD11" s="660"/>
      <c r="OCE11" s="660"/>
      <c r="OCF11" s="660"/>
      <c r="OCG11" s="660"/>
      <c r="OCH11" s="660"/>
      <c r="OCI11" s="660"/>
      <c r="OCJ11" s="660"/>
      <c r="OCK11" s="660"/>
      <c r="OCL11" s="660"/>
      <c r="OCM11" s="660"/>
      <c r="OCN11" s="660"/>
      <c r="OCO11" s="660"/>
      <c r="OCP11" s="660"/>
      <c r="OCQ11" s="660"/>
      <c r="OCR11" s="660"/>
      <c r="OCS11" s="660"/>
      <c r="OCT11" s="660"/>
      <c r="OCU11" s="660"/>
      <c r="OCV11" s="660"/>
      <c r="OCW11" s="660"/>
      <c r="OCX11" s="660"/>
      <c r="OCY11" s="660"/>
      <c r="OCZ11" s="660"/>
      <c r="ODA11" s="660"/>
      <c r="ODB11" s="660"/>
      <c r="ODC11" s="660"/>
      <c r="ODD11" s="660"/>
      <c r="ODE11" s="660"/>
      <c r="ODF11" s="660"/>
      <c r="ODG11" s="660"/>
      <c r="ODH11" s="660"/>
      <c r="ODI11" s="660"/>
      <c r="ODJ11" s="660"/>
      <c r="ODK11" s="660"/>
      <c r="ODL11" s="660"/>
      <c r="ODM11" s="660"/>
      <c r="ODN11" s="660"/>
      <c r="ODO11" s="660"/>
      <c r="ODP11" s="660"/>
      <c r="ODQ11" s="660"/>
      <c r="ODR11" s="660"/>
      <c r="ODS11" s="660"/>
      <c r="ODT11" s="660"/>
      <c r="ODU11" s="660"/>
      <c r="ODV11" s="660"/>
      <c r="ODW11" s="660"/>
      <c r="ODX11" s="660"/>
      <c r="ODY11" s="660"/>
      <c r="ODZ11" s="660"/>
      <c r="OEA11" s="660"/>
      <c r="OEB11" s="660"/>
      <c r="OEC11" s="660"/>
      <c r="OED11" s="660"/>
      <c r="OEE11" s="660"/>
      <c r="OEF11" s="660"/>
      <c r="OEG11" s="660"/>
      <c r="OEH11" s="660"/>
      <c r="OEI11" s="660"/>
      <c r="OEJ11" s="660"/>
      <c r="OEK11" s="660"/>
      <c r="OEL11" s="660"/>
      <c r="OEM11" s="660"/>
      <c r="OEN11" s="660"/>
      <c r="OEO11" s="660"/>
      <c r="OEP11" s="660"/>
      <c r="OEQ11" s="660"/>
      <c r="OER11" s="660"/>
      <c r="OES11" s="660"/>
      <c r="OET11" s="660"/>
      <c r="OEU11" s="660"/>
      <c r="OEV11" s="660"/>
      <c r="OEW11" s="660"/>
      <c r="OEX11" s="660"/>
      <c r="OEY11" s="660"/>
      <c r="OEZ11" s="660"/>
      <c r="OFA11" s="660"/>
      <c r="OFB11" s="660"/>
      <c r="OFC11" s="660"/>
      <c r="OFD11" s="660"/>
      <c r="OFE11" s="660"/>
      <c r="OFF11" s="660"/>
      <c r="OFG11" s="660"/>
      <c r="OFH11" s="660"/>
      <c r="OFI11" s="660"/>
      <c r="OFJ11" s="660"/>
      <c r="OFK11" s="660"/>
      <c r="OFL11" s="660"/>
      <c r="OFM11" s="660"/>
      <c r="OFN11" s="660"/>
      <c r="OFO11" s="660"/>
      <c r="OFP11" s="660"/>
      <c r="OFQ11" s="660"/>
      <c r="OFR11" s="660"/>
      <c r="OFS11" s="660"/>
      <c r="OFT11" s="660"/>
      <c r="OFU11" s="660"/>
      <c r="OFV11" s="660"/>
      <c r="OFW11" s="660"/>
      <c r="OFX11" s="660"/>
      <c r="OFY11" s="660"/>
      <c r="OFZ11" s="660"/>
      <c r="OGA11" s="660"/>
      <c r="OGB11" s="660"/>
      <c r="OGC11" s="660"/>
      <c r="OGD11" s="660"/>
      <c r="OGE11" s="660"/>
      <c r="OGF11" s="660"/>
      <c r="OGG11" s="660"/>
      <c r="OGH11" s="660"/>
      <c r="OGI11" s="660"/>
      <c r="OGJ11" s="660"/>
      <c r="OGK11" s="660"/>
      <c r="OGL11" s="660"/>
      <c r="OGM11" s="660"/>
      <c r="OGN11" s="660"/>
      <c r="OGO11" s="660"/>
      <c r="OGP11" s="660"/>
      <c r="OGQ11" s="660"/>
      <c r="OGR11" s="660"/>
      <c r="OGS11" s="660"/>
      <c r="OGT11" s="660"/>
      <c r="OGU11" s="660"/>
      <c r="OGV11" s="660"/>
      <c r="OGW11" s="660"/>
      <c r="OGX11" s="660"/>
      <c r="OGY11" s="660"/>
      <c r="OGZ11" s="660"/>
      <c r="OHA11" s="660"/>
      <c r="OHB11" s="660"/>
      <c r="OHC11" s="660"/>
      <c r="OHD11" s="660"/>
      <c r="OHE11" s="660"/>
      <c r="OHF11" s="660"/>
      <c r="OHG11" s="660"/>
      <c r="OHH11" s="660"/>
      <c r="OHI11" s="660"/>
      <c r="OHJ11" s="660"/>
      <c r="OHK11" s="660"/>
      <c r="OHL11" s="660"/>
      <c r="OHM11" s="660"/>
      <c r="OHN11" s="660"/>
      <c r="OHO11" s="660"/>
      <c r="OHP11" s="660"/>
      <c r="OHQ11" s="660"/>
      <c r="OHR11" s="660"/>
      <c r="OHS11" s="660"/>
      <c r="OHT11" s="660"/>
      <c r="OHU11" s="660"/>
      <c r="OHV11" s="660"/>
      <c r="OHW11" s="660"/>
      <c r="OHX11" s="660"/>
      <c r="OHY11" s="660"/>
      <c r="OHZ11" s="660"/>
      <c r="OIA11" s="660"/>
      <c r="OIB11" s="660"/>
      <c r="OIC11" s="660"/>
      <c r="OID11" s="660"/>
      <c r="OIE11" s="660"/>
      <c r="OIF11" s="660"/>
      <c r="OIG11" s="660"/>
      <c r="OIH11" s="660"/>
      <c r="OII11" s="660"/>
      <c r="OIJ11" s="660"/>
      <c r="OIK11" s="660"/>
      <c r="OIL11" s="660"/>
      <c r="OIM11" s="660"/>
      <c r="OIN11" s="660"/>
      <c r="OIO11" s="660"/>
      <c r="OIP11" s="660"/>
      <c r="OIQ11" s="660"/>
      <c r="OIR11" s="660"/>
      <c r="OIS11" s="660"/>
      <c r="OIT11" s="660"/>
      <c r="OIU11" s="660"/>
      <c r="OIV11" s="660"/>
      <c r="OIW11" s="660"/>
      <c r="OIX11" s="660"/>
      <c r="OIY11" s="660"/>
      <c r="OIZ11" s="660"/>
      <c r="OJA11" s="660"/>
      <c r="OJB11" s="660"/>
      <c r="OJC11" s="660"/>
      <c r="OJD11" s="660"/>
      <c r="OJE11" s="660"/>
      <c r="OJF11" s="660"/>
      <c r="OJG11" s="660"/>
      <c r="OJH11" s="660"/>
      <c r="OJI11" s="660"/>
      <c r="OJJ11" s="660"/>
      <c r="OJK11" s="660"/>
      <c r="OJL11" s="660"/>
      <c r="OJM11" s="660"/>
      <c r="OJN11" s="660"/>
      <c r="OJO11" s="660"/>
      <c r="OJP11" s="660"/>
      <c r="OJQ11" s="660"/>
      <c r="OJR11" s="660"/>
      <c r="OJS11" s="660"/>
      <c r="OJT11" s="660"/>
      <c r="OJU11" s="660"/>
      <c r="OJV11" s="660"/>
      <c r="OJW11" s="660"/>
      <c r="OJX11" s="660"/>
      <c r="OJY11" s="660"/>
      <c r="OJZ11" s="660"/>
      <c r="OKA11" s="660"/>
      <c r="OKB11" s="660"/>
      <c r="OKC11" s="660"/>
      <c r="OKD11" s="660"/>
      <c r="OKE11" s="660"/>
      <c r="OKF11" s="660"/>
      <c r="OKG11" s="660"/>
      <c r="OKH11" s="660"/>
      <c r="OKI11" s="660"/>
      <c r="OKJ11" s="660"/>
      <c r="OKK11" s="660"/>
      <c r="OKL11" s="660"/>
      <c r="OKM11" s="660"/>
      <c r="OKN11" s="660"/>
      <c r="OKO11" s="660"/>
      <c r="OKP11" s="660"/>
      <c r="OKQ11" s="660"/>
      <c r="OKR11" s="660"/>
      <c r="OKS11" s="660"/>
      <c r="OKT11" s="660"/>
      <c r="OKU11" s="660"/>
      <c r="OKV11" s="660"/>
      <c r="OKW11" s="660"/>
      <c r="OKX11" s="660"/>
      <c r="OKY11" s="660"/>
      <c r="OKZ11" s="660"/>
      <c r="OLA11" s="660"/>
      <c r="OLB11" s="660"/>
      <c r="OLC11" s="660"/>
      <c r="OLD11" s="660"/>
      <c r="OLE11" s="660"/>
      <c r="OLF11" s="660"/>
      <c r="OLG11" s="660"/>
      <c r="OLH11" s="660"/>
      <c r="OLI11" s="660"/>
      <c r="OLJ11" s="660"/>
      <c r="OLK11" s="660"/>
      <c r="OLL11" s="660"/>
      <c r="OLM11" s="660"/>
      <c r="OLN11" s="660"/>
      <c r="OLO11" s="660"/>
      <c r="OLP11" s="660"/>
      <c r="OLQ11" s="660"/>
      <c r="OLR11" s="660"/>
      <c r="OLS11" s="660"/>
      <c r="OLT11" s="660"/>
      <c r="OLU11" s="660"/>
      <c r="OLV11" s="660"/>
      <c r="OLW11" s="660"/>
      <c r="OLX11" s="660"/>
      <c r="OLY11" s="660"/>
      <c r="OLZ11" s="660"/>
      <c r="OMA11" s="660"/>
      <c r="OMB11" s="660"/>
      <c r="OMC11" s="660"/>
      <c r="OMD11" s="660"/>
      <c r="OME11" s="660"/>
      <c r="OMF11" s="660"/>
      <c r="OMG11" s="660"/>
      <c r="OMH11" s="660"/>
      <c r="OMI11" s="660"/>
      <c r="OMJ11" s="660"/>
      <c r="OMK11" s="660"/>
      <c r="OML11" s="660"/>
      <c r="OMM11" s="660"/>
      <c r="OMN11" s="660"/>
      <c r="OMO11" s="660"/>
      <c r="OMP11" s="660"/>
      <c r="OMQ11" s="660"/>
      <c r="OMR11" s="660"/>
      <c r="OMS11" s="660"/>
      <c r="OMT11" s="660"/>
      <c r="OMU11" s="660"/>
      <c r="OMV11" s="660"/>
      <c r="OMW11" s="660"/>
      <c r="OMX11" s="660"/>
      <c r="OMY11" s="660"/>
      <c r="OMZ11" s="660"/>
      <c r="ONA11" s="660"/>
      <c r="ONB11" s="660"/>
      <c r="ONC11" s="660"/>
      <c r="OND11" s="660"/>
      <c r="ONE11" s="660"/>
      <c r="ONF11" s="660"/>
      <c r="ONG11" s="660"/>
      <c r="ONH11" s="660"/>
      <c r="ONI11" s="660"/>
      <c r="ONJ11" s="660"/>
      <c r="ONK11" s="660"/>
      <c r="ONL11" s="660"/>
      <c r="ONM11" s="660"/>
      <c r="ONN11" s="660"/>
      <c r="ONO11" s="660"/>
      <c r="ONP11" s="660"/>
      <c r="ONQ11" s="660"/>
      <c r="ONR11" s="660"/>
      <c r="ONS11" s="660"/>
      <c r="ONT11" s="660"/>
      <c r="ONU11" s="660"/>
      <c r="ONV11" s="660"/>
      <c r="ONW11" s="660"/>
      <c r="ONX11" s="660"/>
      <c r="ONY11" s="660"/>
      <c r="ONZ11" s="660"/>
      <c r="OOA11" s="660"/>
      <c r="OOB11" s="660"/>
      <c r="OOC11" s="660"/>
      <c r="OOD11" s="660"/>
      <c r="OOE11" s="660"/>
      <c r="OOF11" s="660"/>
      <c r="OOG11" s="660"/>
      <c r="OOH11" s="660"/>
      <c r="OOI11" s="660"/>
      <c r="OOJ11" s="660"/>
      <c r="OOK11" s="660"/>
      <c r="OOL11" s="660"/>
      <c r="OOM11" s="660"/>
      <c r="OON11" s="660"/>
      <c r="OOO11" s="660"/>
      <c r="OOP11" s="660"/>
      <c r="OOQ11" s="660"/>
      <c r="OOR11" s="660"/>
      <c r="OOS11" s="660"/>
      <c r="OOT11" s="660"/>
      <c r="OOU11" s="660"/>
      <c r="OOV11" s="660"/>
      <c r="OOW11" s="660"/>
      <c r="OOX11" s="660"/>
      <c r="OOY11" s="660"/>
      <c r="OOZ11" s="660"/>
      <c r="OPA11" s="660"/>
      <c r="OPB11" s="660"/>
      <c r="OPC11" s="660"/>
      <c r="OPD11" s="660"/>
      <c r="OPE11" s="660"/>
      <c r="OPF11" s="660"/>
      <c r="OPG11" s="660"/>
      <c r="OPH11" s="660"/>
      <c r="OPI11" s="660"/>
      <c r="OPJ11" s="660"/>
      <c r="OPK11" s="660"/>
      <c r="OPL11" s="660"/>
      <c r="OPM11" s="660"/>
      <c r="OPN11" s="660"/>
      <c r="OPO11" s="660"/>
      <c r="OPP11" s="660"/>
      <c r="OPQ11" s="660"/>
      <c r="OPR11" s="660"/>
      <c r="OPS11" s="660"/>
      <c r="OPT11" s="660"/>
      <c r="OPU11" s="660"/>
      <c r="OPV11" s="660"/>
      <c r="OPW11" s="660"/>
      <c r="OPX11" s="660"/>
      <c r="OPY11" s="660"/>
      <c r="OPZ11" s="660"/>
      <c r="OQA11" s="660"/>
      <c r="OQB11" s="660"/>
      <c r="OQC11" s="660"/>
      <c r="OQD11" s="660"/>
      <c r="OQE11" s="660"/>
      <c r="OQF11" s="660"/>
      <c r="OQG11" s="660"/>
      <c r="OQH11" s="660"/>
      <c r="OQI11" s="660"/>
      <c r="OQJ11" s="660"/>
      <c r="OQK11" s="660"/>
      <c r="OQL11" s="660"/>
      <c r="OQM11" s="660"/>
      <c r="OQN11" s="660"/>
      <c r="OQO11" s="660"/>
      <c r="OQP11" s="660"/>
      <c r="OQQ11" s="660"/>
      <c r="OQR11" s="660"/>
      <c r="OQS11" s="660"/>
      <c r="OQT11" s="660"/>
      <c r="OQU11" s="660"/>
      <c r="OQV11" s="660"/>
      <c r="OQW11" s="660"/>
      <c r="OQX11" s="660"/>
      <c r="OQY11" s="660"/>
      <c r="OQZ11" s="660"/>
      <c r="ORA11" s="660"/>
      <c r="ORB11" s="660"/>
      <c r="ORC11" s="660"/>
      <c r="ORD11" s="660"/>
      <c r="ORE11" s="660"/>
      <c r="ORF11" s="660"/>
      <c r="ORG11" s="660"/>
      <c r="ORH11" s="660"/>
      <c r="ORI11" s="660"/>
      <c r="ORJ11" s="660"/>
      <c r="ORK11" s="660"/>
      <c r="ORL11" s="660"/>
      <c r="ORM11" s="660"/>
      <c r="ORN11" s="660"/>
      <c r="ORO11" s="660"/>
      <c r="ORP11" s="660"/>
      <c r="ORQ11" s="660"/>
      <c r="ORR11" s="660"/>
      <c r="ORS11" s="660"/>
      <c r="ORT11" s="660"/>
      <c r="ORU11" s="660"/>
      <c r="ORV11" s="660"/>
      <c r="ORW11" s="660"/>
      <c r="ORX11" s="660"/>
      <c r="ORY11" s="660"/>
      <c r="ORZ11" s="660"/>
      <c r="OSA11" s="660"/>
      <c r="OSB11" s="660"/>
      <c r="OSC11" s="660"/>
      <c r="OSD11" s="660"/>
      <c r="OSE11" s="660"/>
      <c r="OSF11" s="660"/>
      <c r="OSG11" s="660"/>
      <c r="OSH11" s="660"/>
      <c r="OSI11" s="660"/>
      <c r="OSJ11" s="660"/>
      <c r="OSK11" s="660"/>
      <c r="OSL11" s="660"/>
      <c r="OSM11" s="660"/>
      <c r="OSN11" s="660"/>
      <c r="OSO11" s="660"/>
      <c r="OSP11" s="660"/>
      <c r="OSQ11" s="660"/>
      <c r="OSR11" s="660"/>
      <c r="OSS11" s="660"/>
      <c r="OST11" s="660"/>
      <c r="OSU11" s="660"/>
      <c r="OSV11" s="660"/>
      <c r="OSW11" s="660"/>
      <c r="OSX11" s="660"/>
      <c r="OSY11" s="660"/>
      <c r="OSZ11" s="660"/>
      <c r="OTA11" s="660"/>
      <c r="OTB11" s="660"/>
      <c r="OTC11" s="660"/>
      <c r="OTD11" s="660"/>
      <c r="OTE11" s="660"/>
      <c r="OTF11" s="660"/>
      <c r="OTG11" s="660"/>
      <c r="OTH11" s="660"/>
      <c r="OTI11" s="660"/>
      <c r="OTJ11" s="660"/>
      <c r="OTK11" s="660"/>
      <c r="OTL11" s="660"/>
      <c r="OTM11" s="660"/>
      <c r="OTN11" s="660"/>
      <c r="OTO11" s="660"/>
      <c r="OTP11" s="660"/>
      <c r="OTQ11" s="660"/>
      <c r="OTR11" s="660"/>
      <c r="OTS11" s="660"/>
      <c r="OTT11" s="660"/>
      <c r="OTU11" s="660"/>
      <c r="OTV11" s="660"/>
      <c r="OTW11" s="660"/>
      <c r="OTX11" s="660"/>
      <c r="OTY11" s="660"/>
      <c r="OTZ11" s="660"/>
      <c r="OUA11" s="660"/>
      <c r="OUB11" s="660"/>
      <c r="OUC11" s="660"/>
      <c r="OUD11" s="660"/>
      <c r="OUE11" s="660"/>
      <c r="OUF11" s="660"/>
      <c r="OUG11" s="660"/>
      <c r="OUH11" s="660"/>
      <c r="OUI11" s="660"/>
      <c r="OUJ11" s="660"/>
      <c r="OUK11" s="660"/>
      <c r="OUL11" s="660"/>
      <c r="OUM11" s="660"/>
      <c r="OUN11" s="660"/>
      <c r="OUO11" s="660"/>
      <c r="OUP11" s="660"/>
      <c r="OUQ11" s="660"/>
      <c r="OUR11" s="660"/>
      <c r="OUS11" s="660"/>
      <c r="OUT11" s="660"/>
      <c r="OUU11" s="660"/>
      <c r="OUV11" s="660"/>
      <c r="OUW11" s="660"/>
      <c r="OUX11" s="660"/>
      <c r="OUY11" s="660"/>
      <c r="OUZ11" s="660"/>
      <c r="OVA11" s="660"/>
      <c r="OVB11" s="660"/>
      <c r="OVC11" s="660"/>
      <c r="OVD11" s="660"/>
      <c r="OVE11" s="660"/>
      <c r="OVF11" s="660"/>
      <c r="OVG11" s="660"/>
      <c r="OVH11" s="660"/>
      <c r="OVI11" s="660"/>
      <c r="OVJ11" s="660"/>
      <c r="OVK11" s="660"/>
      <c r="OVL11" s="660"/>
      <c r="OVM11" s="660"/>
      <c r="OVN11" s="660"/>
      <c r="OVO11" s="660"/>
      <c r="OVP11" s="660"/>
      <c r="OVQ11" s="660"/>
      <c r="OVR11" s="660"/>
      <c r="OVS11" s="660"/>
      <c r="OVT11" s="660"/>
      <c r="OVU11" s="660"/>
      <c r="OVV11" s="660"/>
      <c r="OVW11" s="660"/>
      <c r="OVX11" s="660"/>
      <c r="OVY11" s="660"/>
      <c r="OVZ11" s="660"/>
      <c r="OWA11" s="660"/>
      <c r="OWB11" s="660"/>
      <c r="OWC11" s="660"/>
      <c r="OWD11" s="660"/>
      <c r="OWE11" s="660"/>
      <c r="OWF11" s="660"/>
      <c r="OWG11" s="660"/>
      <c r="OWH11" s="660"/>
      <c r="OWI11" s="660"/>
      <c r="OWJ11" s="660"/>
      <c r="OWK11" s="660"/>
      <c r="OWL11" s="660"/>
      <c r="OWM11" s="660"/>
      <c r="OWN11" s="660"/>
      <c r="OWO11" s="660"/>
      <c r="OWP11" s="660"/>
      <c r="OWQ11" s="660"/>
      <c r="OWR11" s="660"/>
      <c r="OWS11" s="660"/>
      <c r="OWT11" s="660"/>
      <c r="OWU11" s="660"/>
      <c r="OWV11" s="660"/>
      <c r="OWW11" s="660"/>
      <c r="OWX11" s="660"/>
      <c r="OWY11" s="660"/>
      <c r="OWZ11" s="660"/>
      <c r="OXA11" s="660"/>
      <c r="OXB11" s="660"/>
      <c r="OXC11" s="660"/>
      <c r="OXD11" s="660"/>
      <c r="OXE11" s="660"/>
      <c r="OXF11" s="660"/>
      <c r="OXG11" s="660"/>
      <c r="OXH11" s="660"/>
      <c r="OXI11" s="660"/>
      <c r="OXJ11" s="660"/>
      <c r="OXK11" s="660"/>
      <c r="OXL11" s="660"/>
      <c r="OXM11" s="660"/>
      <c r="OXN11" s="660"/>
      <c r="OXO11" s="660"/>
      <c r="OXP11" s="660"/>
      <c r="OXQ11" s="660"/>
      <c r="OXR11" s="660"/>
      <c r="OXS11" s="660"/>
      <c r="OXT11" s="660"/>
      <c r="OXU11" s="660"/>
      <c r="OXV11" s="660"/>
      <c r="OXW11" s="660"/>
      <c r="OXX11" s="660"/>
      <c r="OXY11" s="660"/>
      <c r="OXZ11" s="660"/>
      <c r="OYA11" s="660"/>
      <c r="OYB11" s="660"/>
      <c r="OYC11" s="660"/>
      <c r="OYD11" s="660"/>
      <c r="OYE11" s="660"/>
      <c r="OYF11" s="660"/>
      <c r="OYG11" s="660"/>
      <c r="OYH11" s="660"/>
      <c r="OYI11" s="660"/>
      <c r="OYJ11" s="660"/>
      <c r="OYK11" s="660"/>
      <c r="OYL11" s="660"/>
      <c r="OYM11" s="660"/>
      <c r="OYN11" s="660"/>
      <c r="OYO11" s="660"/>
      <c r="OYP11" s="660"/>
      <c r="OYQ11" s="660"/>
      <c r="OYR11" s="660"/>
      <c r="OYS11" s="660"/>
      <c r="OYT11" s="660"/>
      <c r="OYU11" s="660"/>
      <c r="OYV11" s="660"/>
      <c r="OYW11" s="660"/>
      <c r="OYX11" s="660"/>
      <c r="OYY11" s="660"/>
      <c r="OYZ11" s="660"/>
      <c r="OZA11" s="660"/>
      <c r="OZB11" s="660"/>
      <c r="OZC11" s="660"/>
      <c r="OZD11" s="660"/>
      <c r="OZE11" s="660"/>
      <c r="OZF11" s="660"/>
      <c r="OZG11" s="660"/>
      <c r="OZH11" s="660"/>
      <c r="OZI11" s="660"/>
      <c r="OZJ11" s="660"/>
      <c r="OZK11" s="660"/>
      <c r="OZL11" s="660"/>
      <c r="OZM11" s="660"/>
      <c r="OZN11" s="660"/>
      <c r="OZO11" s="660"/>
      <c r="OZP11" s="660"/>
      <c r="OZQ11" s="660"/>
      <c r="OZR11" s="660"/>
      <c r="OZS11" s="660"/>
      <c r="OZT11" s="660"/>
      <c r="OZU11" s="660"/>
      <c r="OZV11" s="660"/>
      <c r="OZW11" s="660"/>
      <c r="OZX11" s="660"/>
      <c r="OZY11" s="660"/>
      <c r="OZZ11" s="660"/>
      <c r="PAA11" s="660"/>
      <c r="PAB11" s="660"/>
      <c r="PAC11" s="660"/>
      <c r="PAD11" s="660"/>
      <c r="PAE11" s="660"/>
      <c r="PAF11" s="660"/>
      <c r="PAG11" s="660"/>
      <c r="PAH11" s="660"/>
      <c r="PAI11" s="660"/>
      <c r="PAJ11" s="660"/>
      <c r="PAK11" s="660"/>
      <c r="PAL11" s="660"/>
      <c r="PAM11" s="660"/>
      <c r="PAN11" s="660"/>
      <c r="PAO11" s="660"/>
      <c r="PAP11" s="660"/>
      <c r="PAQ11" s="660"/>
      <c r="PAR11" s="660"/>
      <c r="PAS11" s="660"/>
      <c r="PAT11" s="660"/>
      <c r="PAU11" s="660"/>
      <c r="PAV11" s="660"/>
      <c r="PAW11" s="660"/>
      <c r="PAX11" s="660"/>
      <c r="PAY11" s="660"/>
      <c r="PAZ11" s="660"/>
      <c r="PBA11" s="660"/>
      <c r="PBB11" s="660"/>
      <c r="PBC11" s="660"/>
      <c r="PBD11" s="660"/>
      <c r="PBE11" s="660"/>
      <c r="PBF11" s="660"/>
      <c r="PBG11" s="660"/>
      <c r="PBH11" s="660"/>
      <c r="PBI11" s="660"/>
      <c r="PBJ11" s="660"/>
      <c r="PBK11" s="660"/>
      <c r="PBL11" s="660"/>
      <c r="PBM11" s="660"/>
      <c r="PBN11" s="660"/>
      <c r="PBO11" s="660"/>
      <c r="PBP11" s="660"/>
      <c r="PBQ11" s="660"/>
      <c r="PBR11" s="660"/>
      <c r="PBS11" s="660"/>
      <c r="PBT11" s="660"/>
      <c r="PBU11" s="660"/>
      <c r="PBV11" s="660"/>
      <c r="PBW11" s="660"/>
      <c r="PBX11" s="660"/>
      <c r="PBY11" s="660"/>
      <c r="PBZ11" s="660"/>
      <c r="PCA11" s="660"/>
      <c r="PCB11" s="660"/>
      <c r="PCC11" s="660"/>
      <c r="PCD11" s="660"/>
      <c r="PCE11" s="660"/>
      <c r="PCF11" s="660"/>
      <c r="PCG11" s="660"/>
      <c r="PCH11" s="660"/>
      <c r="PCI11" s="660"/>
      <c r="PCJ11" s="660"/>
      <c r="PCK11" s="660"/>
      <c r="PCL11" s="660"/>
      <c r="PCM11" s="660"/>
      <c r="PCN11" s="660"/>
      <c r="PCO11" s="660"/>
      <c r="PCP11" s="660"/>
      <c r="PCQ11" s="660"/>
      <c r="PCR11" s="660"/>
      <c r="PCS11" s="660"/>
      <c r="PCT11" s="660"/>
      <c r="PCU11" s="660"/>
      <c r="PCV11" s="660"/>
      <c r="PCW11" s="660"/>
      <c r="PCX11" s="660"/>
      <c r="PCY11" s="660"/>
      <c r="PCZ11" s="660"/>
      <c r="PDA11" s="660"/>
      <c r="PDB11" s="660"/>
      <c r="PDC11" s="660"/>
      <c r="PDD11" s="660"/>
      <c r="PDE11" s="660"/>
      <c r="PDF11" s="660"/>
      <c r="PDG11" s="660"/>
      <c r="PDH11" s="660"/>
      <c r="PDI11" s="660"/>
      <c r="PDJ11" s="660"/>
      <c r="PDK11" s="660"/>
      <c r="PDL11" s="660"/>
      <c r="PDM11" s="660"/>
      <c r="PDN11" s="660"/>
      <c r="PDO11" s="660"/>
      <c r="PDP11" s="660"/>
      <c r="PDQ11" s="660"/>
      <c r="PDR11" s="660"/>
      <c r="PDS11" s="660"/>
      <c r="PDT11" s="660"/>
      <c r="PDU11" s="660"/>
      <c r="PDV11" s="660"/>
      <c r="PDW11" s="660"/>
      <c r="PDX11" s="660"/>
      <c r="PDY11" s="660"/>
      <c r="PDZ11" s="660"/>
      <c r="PEA11" s="660"/>
      <c r="PEB11" s="660"/>
      <c r="PEC11" s="660"/>
      <c r="PED11" s="660"/>
      <c r="PEE11" s="660"/>
      <c r="PEF11" s="660"/>
      <c r="PEG11" s="660"/>
      <c r="PEH11" s="660"/>
      <c r="PEI11" s="660"/>
      <c r="PEJ11" s="660"/>
      <c r="PEK11" s="660"/>
      <c r="PEL11" s="660"/>
      <c r="PEM11" s="660"/>
      <c r="PEN11" s="660"/>
      <c r="PEO11" s="660"/>
      <c r="PEP11" s="660"/>
      <c r="PEQ11" s="660"/>
      <c r="PER11" s="660"/>
      <c r="PES11" s="660"/>
      <c r="PET11" s="660"/>
      <c r="PEU11" s="660"/>
      <c r="PEV11" s="660"/>
      <c r="PEW11" s="660"/>
      <c r="PEX11" s="660"/>
      <c r="PEY11" s="660"/>
      <c r="PEZ11" s="660"/>
      <c r="PFA11" s="660"/>
      <c r="PFB11" s="660"/>
      <c r="PFC11" s="660"/>
      <c r="PFD11" s="660"/>
      <c r="PFE11" s="660"/>
      <c r="PFF11" s="660"/>
      <c r="PFG11" s="660"/>
      <c r="PFH11" s="660"/>
      <c r="PFI11" s="660"/>
      <c r="PFJ11" s="660"/>
      <c r="PFK11" s="660"/>
      <c r="PFL11" s="660"/>
      <c r="PFM11" s="660"/>
      <c r="PFN11" s="660"/>
      <c r="PFO11" s="660"/>
      <c r="PFP11" s="660"/>
      <c r="PFQ11" s="660"/>
      <c r="PFR11" s="660"/>
      <c r="PFS11" s="660"/>
      <c r="PFT11" s="660"/>
      <c r="PFU11" s="660"/>
      <c r="PFV11" s="660"/>
      <c r="PFW11" s="660"/>
      <c r="PFX11" s="660"/>
      <c r="PFY11" s="660"/>
      <c r="PFZ11" s="660"/>
      <c r="PGA11" s="660"/>
      <c r="PGB11" s="660"/>
      <c r="PGC11" s="660"/>
      <c r="PGD11" s="660"/>
      <c r="PGE11" s="660"/>
      <c r="PGF11" s="660"/>
      <c r="PGG11" s="660"/>
      <c r="PGH11" s="660"/>
      <c r="PGI11" s="660"/>
      <c r="PGJ11" s="660"/>
      <c r="PGK11" s="660"/>
      <c r="PGL11" s="660"/>
      <c r="PGM11" s="660"/>
      <c r="PGN11" s="660"/>
      <c r="PGO11" s="660"/>
      <c r="PGP11" s="660"/>
      <c r="PGQ11" s="660"/>
      <c r="PGR11" s="660"/>
      <c r="PGS11" s="660"/>
      <c r="PGT11" s="660"/>
      <c r="PGU11" s="660"/>
      <c r="PGV11" s="660"/>
      <c r="PGW11" s="660"/>
      <c r="PGX11" s="660"/>
      <c r="PGY11" s="660"/>
      <c r="PGZ11" s="660"/>
      <c r="PHA11" s="660"/>
      <c r="PHB11" s="660"/>
      <c r="PHC11" s="660"/>
      <c r="PHD11" s="660"/>
      <c r="PHE11" s="660"/>
      <c r="PHF11" s="660"/>
      <c r="PHG11" s="660"/>
      <c r="PHH11" s="660"/>
      <c r="PHI11" s="660"/>
      <c r="PHJ11" s="660"/>
      <c r="PHK11" s="660"/>
      <c r="PHL11" s="660"/>
      <c r="PHM11" s="660"/>
      <c r="PHN11" s="660"/>
      <c r="PHO11" s="660"/>
      <c r="PHP11" s="660"/>
      <c r="PHQ11" s="660"/>
      <c r="PHR11" s="660"/>
      <c r="PHS11" s="660"/>
      <c r="PHT11" s="660"/>
      <c r="PHU11" s="660"/>
      <c r="PHV11" s="660"/>
      <c r="PHW11" s="660"/>
      <c r="PHX11" s="660"/>
      <c r="PHY11" s="660"/>
      <c r="PHZ11" s="660"/>
      <c r="PIA11" s="660"/>
      <c r="PIB11" s="660"/>
      <c r="PIC11" s="660"/>
      <c r="PID11" s="660"/>
      <c r="PIE11" s="660"/>
      <c r="PIF11" s="660"/>
      <c r="PIG11" s="660"/>
      <c r="PIH11" s="660"/>
      <c r="PII11" s="660"/>
      <c r="PIJ11" s="660"/>
      <c r="PIK11" s="660"/>
      <c r="PIL11" s="660"/>
      <c r="PIM11" s="660"/>
      <c r="PIN11" s="660"/>
      <c r="PIO11" s="660"/>
      <c r="PIP11" s="660"/>
      <c r="PIQ11" s="660"/>
      <c r="PIR11" s="660"/>
      <c r="PIS11" s="660"/>
      <c r="PIT11" s="660"/>
      <c r="PIU11" s="660"/>
      <c r="PIV11" s="660"/>
      <c r="PIW11" s="660"/>
      <c r="PIX11" s="660"/>
      <c r="PIY11" s="660"/>
      <c r="PIZ11" s="660"/>
      <c r="PJA11" s="660"/>
      <c r="PJB11" s="660"/>
      <c r="PJC11" s="660"/>
      <c r="PJD11" s="660"/>
      <c r="PJE11" s="660"/>
      <c r="PJF11" s="660"/>
      <c r="PJG11" s="660"/>
      <c r="PJH11" s="660"/>
      <c r="PJI11" s="660"/>
      <c r="PJJ11" s="660"/>
      <c r="PJK11" s="660"/>
      <c r="PJL11" s="660"/>
      <c r="PJM11" s="660"/>
      <c r="PJN11" s="660"/>
      <c r="PJO11" s="660"/>
      <c r="PJP11" s="660"/>
      <c r="PJQ11" s="660"/>
      <c r="PJR11" s="660"/>
      <c r="PJS11" s="660"/>
      <c r="PJT11" s="660"/>
      <c r="PJU11" s="660"/>
      <c r="PJV11" s="660"/>
      <c r="PJW11" s="660"/>
      <c r="PJX11" s="660"/>
      <c r="PJY11" s="660"/>
      <c r="PJZ11" s="660"/>
      <c r="PKA11" s="660"/>
      <c r="PKB11" s="660"/>
      <c r="PKC11" s="660"/>
      <c r="PKD11" s="660"/>
      <c r="PKE11" s="660"/>
      <c r="PKF11" s="660"/>
      <c r="PKG11" s="660"/>
      <c r="PKH11" s="660"/>
      <c r="PKI11" s="660"/>
      <c r="PKJ11" s="660"/>
      <c r="PKK11" s="660"/>
      <c r="PKL11" s="660"/>
      <c r="PKM11" s="660"/>
      <c r="PKN11" s="660"/>
      <c r="PKO11" s="660"/>
      <c r="PKP11" s="660"/>
      <c r="PKQ11" s="660"/>
      <c r="PKR11" s="660"/>
      <c r="PKS11" s="660"/>
      <c r="PKT11" s="660"/>
      <c r="PKU11" s="660"/>
      <c r="PKV11" s="660"/>
      <c r="PKW11" s="660"/>
      <c r="PKX11" s="660"/>
      <c r="PKY11" s="660"/>
      <c r="PKZ11" s="660"/>
      <c r="PLA11" s="660"/>
      <c r="PLB11" s="660"/>
      <c r="PLC11" s="660"/>
      <c r="PLD11" s="660"/>
      <c r="PLE11" s="660"/>
      <c r="PLF11" s="660"/>
      <c r="PLG11" s="660"/>
      <c r="PLH11" s="660"/>
      <c r="PLI11" s="660"/>
      <c r="PLJ11" s="660"/>
      <c r="PLK11" s="660"/>
      <c r="PLL11" s="660"/>
      <c r="PLM11" s="660"/>
      <c r="PLN11" s="660"/>
      <c r="PLO11" s="660"/>
      <c r="PLP11" s="660"/>
      <c r="PLQ11" s="660"/>
      <c r="PLR11" s="660"/>
      <c r="PLS11" s="660"/>
      <c r="PLT11" s="660"/>
      <c r="PLU11" s="660"/>
      <c r="PLV11" s="660"/>
      <c r="PLW11" s="660"/>
      <c r="PLX11" s="660"/>
      <c r="PLY11" s="660"/>
      <c r="PLZ11" s="660"/>
      <c r="PMA11" s="660"/>
      <c r="PMB11" s="660"/>
      <c r="PMC11" s="660"/>
      <c r="PMD11" s="660"/>
      <c r="PME11" s="660"/>
      <c r="PMF11" s="660"/>
      <c r="PMG11" s="660"/>
      <c r="PMH11" s="660"/>
      <c r="PMI11" s="660"/>
      <c r="PMJ11" s="660"/>
      <c r="PMK11" s="660"/>
      <c r="PML11" s="660"/>
      <c r="PMM11" s="660"/>
      <c r="PMN11" s="660"/>
      <c r="PMO11" s="660"/>
      <c r="PMP11" s="660"/>
      <c r="PMQ11" s="660"/>
      <c r="PMR11" s="660"/>
      <c r="PMS11" s="660"/>
      <c r="PMT11" s="660"/>
      <c r="PMU11" s="660"/>
      <c r="PMV11" s="660"/>
      <c r="PMW11" s="660"/>
      <c r="PMX11" s="660"/>
      <c r="PMY11" s="660"/>
      <c r="PMZ11" s="660"/>
      <c r="PNA11" s="660"/>
      <c r="PNB11" s="660"/>
      <c r="PNC11" s="660"/>
      <c r="PND11" s="660"/>
      <c r="PNE11" s="660"/>
      <c r="PNF11" s="660"/>
      <c r="PNG11" s="660"/>
      <c r="PNH11" s="660"/>
      <c r="PNI11" s="660"/>
      <c r="PNJ11" s="660"/>
      <c r="PNK11" s="660"/>
      <c r="PNL11" s="660"/>
      <c r="PNM11" s="660"/>
      <c r="PNN11" s="660"/>
      <c r="PNO11" s="660"/>
      <c r="PNP11" s="660"/>
      <c r="PNQ11" s="660"/>
      <c r="PNR11" s="660"/>
      <c r="PNS11" s="660"/>
      <c r="PNT11" s="660"/>
      <c r="PNU11" s="660"/>
      <c r="PNV11" s="660"/>
      <c r="PNW11" s="660"/>
      <c r="PNX11" s="660"/>
      <c r="PNY11" s="660"/>
      <c r="PNZ11" s="660"/>
      <c r="POA11" s="660"/>
      <c r="POB11" s="660"/>
      <c r="POC11" s="660"/>
      <c r="POD11" s="660"/>
      <c r="POE11" s="660"/>
      <c r="POF11" s="660"/>
      <c r="POG11" s="660"/>
      <c r="POH11" s="660"/>
      <c r="POI11" s="660"/>
      <c r="POJ11" s="660"/>
      <c r="POK11" s="660"/>
      <c r="POL11" s="660"/>
      <c r="POM11" s="660"/>
      <c r="PON11" s="660"/>
      <c r="POO11" s="660"/>
      <c r="POP11" s="660"/>
      <c r="POQ11" s="660"/>
      <c r="POR11" s="660"/>
      <c r="POS11" s="660"/>
      <c r="POT11" s="660"/>
      <c r="POU11" s="660"/>
      <c r="POV11" s="660"/>
      <c r="POW11" s="660"/>
      <c r="POX11" s="660"/>
      <c r="POY11" s="660"/>
      <c r="POZ11" s="660"/>
      <c r="PPA11" s="660"/>
      <c r="PPB11" s="660"/>
      <c r="PPC11" s="660"/>
      <c r="PPD11" s="660"/>
      <c r="PPE11" s="660"/>
      <c r="PPF11" s="660"/>
      <c r="PPG11" s="660"/>
      <c r="PPH11" s="660"/>
      <c r="PPI11" s="660"/>
      <c r="PPJ11" s="660"/>
      <c r="PPK11" s="660"/>
      <c r="PPL11" s="660"/>
      <c r="PPM11" s="660"/>
      <c r="PPN11" s="660"/>
      <c r="PPO11" s="660"/>
      <c r="PPP11" s="660"/>
      <c r="PPQ11" s="660"/>
      <c r="PPR11" s="660"/>
      <c r="PPS11" s="660"/>
      <c r="PPT11" s="660"/>
      <c r="PPU11" s="660"/>
      <c r="PPV11" s="660"/>
      <c r="PPW11" s="660"/>
      <c r="PPX11" s="660"/>
      <c r="PPY11" s="660"/>
      <c r="PPZ11" s="660"/>
      <c r="PQA11" s="660"/>
      <c r="PQB11" s="660"/>
      <c r="PQC11" s="660"/>
      <c r="PQD11" s="660"/>
      <c r="PQE11" s="660"/>
      <c r="PQF11" s="660"/>
      <c r="PQG11" s="660"/>
      <c r="PQH11" s="660"/>
      <c r="PQI11" s="660"/>
      <c r="PQJ11" s="660"/>
      <c r="PQK11" s="660"/>
      <c r="PQL11" s="660"/>
      <c r="PQM11" s="660"/>
      <c r="PQN11" s="660"/>
      <c r="PQO11" s="660"/>
      <c r="PQP11" s="660"/>
      <c r="PQQ11" s="660"/>
      <c r="PQR11" s="660"/>
      <c r="PQS11" s="660"/>
      <c r="PQT11" s="660"/>
      <c r="PQU11" s="660"/>
      <c r="PQV11" s="660"/>
      <c r="PQW11" s="660"/>
      <c r="PQX11" s="660"/>
      <c r="PQY11" s="660"/>
      <c r="PQZ11" s="660"/>
      <c r="PRA11" s="660"/>
      <c r="PRB11" s="660"/>
      <c r="PRC11" s="660"/>
      <c r="PRD11" s="660"/>
      <c r="PRE11" s="660"/>
      <c r="PRF11" s="660"/>
      <c r="PRG11" s="660"/>
      <c r="PRH11" s="660"/>
      <c r="PRI11" s="660"/>
      <c r="PRJ11" s="660"/>
      <c r="PRK11" s="660"/>
      <c r="PRL11" s="660"/>
      <c r="PRM11" s="660"/>
      <c r="PRN11" s="660"/>
      <c r="PRO11" s="660"/>
      <c r="PRP11" s="660"/>
      <c r="PRQ11" s="660"/>
      <c r="PRR11" s="660"/>
      <c r="PRS11" s="660"/>
      <c r="PRT11" s="660"/>
      <c r="PRU11" s="660"/>
      <c r="PRV11" s="660"/>
      <c r="PRW11" s="660"/>
      <c r="PRX11" s="660"/>
      <c r="PRY11" s="660"/>
      <c r="PRZ11" s="660"/>
      <c r="PSA11" s="660"/>
      <c r="PSB11" s="660"/>
      <c r="PSC11" s="660"/>
      <c r="PSD11" s="660"/>
      <c r="PSE11" s="660"/>
      <c r="PSF11" s="660"/>
      <c r="PSG11" s="660"/>
      <c r="PSH11" s="660"/>
      <c r="PSI11" s="660"/>
      <c r="PSJ11" s="660"/>
      <c r="PSK11" s="660"/>
      <c r="PSL11" s="660"/>
      <c r="PSM11" s="660"/>
      <c r="PSN11" s="660"/>
      <c r="PSO11" s="660"/>
      <c r="PSP11" s="660"/>
      <c r="PSQ11" s="660"/>
      <c r="PSR11" s="660"/>
      <c r="PSS11" s="660"/>
      <c r="PST11" s="660"/>
      <c r="PSU11" s="660"/>
      <c r="PSV11" s="660"/>
      <c r="PSW11" s="660"/>
      <c r="PSX11" s="660"/>
      <c r="PSY11" s="660"/>
      <c r="PSZ11" s="660"/>
      <c r="PTA11" s="660"/>
      <c r="PTB11" s="660"/>
      <c r="PTC11" s="660"/>
      <c r="PTD11" s="660"/>
      <c r="PTE11" s="660"/>
      <c r="PTF11" s="660"/>
      <c r="PTG11" s="660"/>
      <c r="PTH11" s="660"/>
      <c r="PTI11" s="660"/>
      <c r="PTJ11" s="660"/>
      <c r="PTK11" s="660"/>
      <c r="PTL11" s="660"/>
      <c r="PTM11" s="660"/>
      <c r="PTN11" s="660"/>
      <c r="PTO11" s="660"/>
      <c r="PTP11" s="660"/>
      <c r="PTQ11" s="660"/>
      <c r="PTR11" s="660"/>
      <c r="PTS11" s="660"/>
      <c r="PTT11" s="660"/>
      <c r="PTU11" s="660"/>
      <c r="PTV11" s="660"/>
      <c r="PTW11" s="660"/>
      <c r="PTX11" s="660"/>
      <c r="PTY11" s="660"/>
      <c r="PTZ11" s="660"/>
      <c r="PUA11" s="660"/>
      <c r="PUB11" s="660"/>
      <c r="PUC11" s="660"/>
      <c r="PUD11" s="660"/>
      <c r="PUE11" s="660"/>
      <c r="PUF11" s="660"/>
      <c r="PUG11" s="660"/>
      <c r="PUH11" s="660"/>
      <c r="PUI11" s="660"/>
      <c r="PUJ11" s="660"/>
      <c r="PUK11" s="660"/>
      <c r="PUL11" s="660"/>
      <c r="PUM11" s="660"/>
      <c r="PUN11" s="660"/>
      <c r="PUO11" s="660"/>
      <c r="PUP11" s="660"/>
      <c r="PUQ11" s="660"/>
      <c r="PUR11" s="660"/>
      <c r="PUS11" s="660"/>
      <c r="PUT11" s="660"/>
      <c r="PUU11" s="660"/>
      <c r="PUV11" s="660"/>
      <c r="PUW11" s="660"/>
      <c r="PUX11" s="660"/>
      <c r="PUY11" s="660"/>
      <c r="PUZ11" s="660"/>
      <c r="PVA11" s="660"/>
      <c r="PVB11" s="660"/>
      <c r="PVC11" s="660"/>
      <c r="PVD11" s="660"/>
      <c r="PVE11" s="660"/>
      <c r="PVF11" s="660"/>
      <c r="PVG11" s="660"/>
      <c r="PVH11" s="660"/>
      <c r="PVI11" s="660"/>
      <c r="PVJ11" s="660"/>
      <c r="PVK11" s="660"/>
      <c r="PVL11" s="660"/>
      <c r="PVM11" s="660"/>
      <c r="PVN11" s="660"/>
      <c r="PVO11" s="660"/>
      <c r="PVP11" s="660"/>
      <c r="PVQ11" s="660"/>
      <c r="PVR11" s="660"/>
      <c r="PVS11" s="660"/>
      <c r="PVT11" s="660"/>
      <c r="PVU11" s="660"/>
      <c r="PVV11" s="660"/>
      <c r="PVW11" s="660"/>
      <c r="PVX11" s="660"/>
      <c r="PVY11" s="660"/>
      <c r="PVZ11" s="660"/>
      <c r="PWA11" s="660"/>
      <c r="PWB11" s="660"/>
      <c r="PWC11" s="660"/>
      <c r="PWD11" s="660"/>
      <c r="PWE11" s="660"/>
      <c r="PWF11" s="660"/>
      <c r="PWG11" s="660"/>
      <c r="PWH11" s="660"/>
      <c r="PWI11" s="660"/>
      <c r="PWJ11" s="660"/>
      <c r="PWK11" s="660"/>
      <c r="PWL11" s="660"/>
      <c r="PWM11" s="660"/>
      <c r="PWN11" s="660"/>
      <c r="PWO11" s="660"/>
      <c r="PWP11" s="660"/>
      <c r="PWQ11" s="660"/>
      <c r="PWR11" s="660"/>
      <c r="PWS11" s="660"/>
      <c r="PWT11" s="660"/>
      <c r="PWU11" s="660"/>
      <c r="PWV11" s="660"/>
      <c r="PWW11" s="660"/>
      <c r="PWX11" s="660"/>
      <c r="PWY11" s="660"/>
      <c r="PWZ11" s="660"/>
      <c r="PXA11" s="660"/>
      <c r="PXB11" s="660"/>
      <c r="PXC11" s="660"/>
      <c r="PXD11" s="660"/>
      <c r="PXE11" s="660"/>
      <c r="PXF11" s="660"/>
      <c r="PXG11" s="660"/>
      <c r="PXH11" s="660"/>
      <c r="PXI11" s="660"/>
      <c r="PXJ11" s="660"/>
      <c r="PXK11" s="660"/>
      <c r="PXL11" s="660"/>
      <c r="PXM11" s="660"/>
      <c r="PXN11" s="660"/>
      <c r="PXO11" s="660"/>
      <c r="PXP11" s="660"/>
      <c r="PXQ11" s="660"/>
      <c r="PXR11" s="660"/>
      <c r="PXS11" s="660"/>
      <c r="PXT11" s="660"/>
      <c r="PXU11" s="660"/>
      <c r="PXV11" s="660"/>
      <c r="PXW11" s="660"/>
      <c r="PXX11" s="660"/>
      <c r="PXY11" s="660"/>
      <c r="PXZ11" s="660"/>
      <c r="PYA11" s="660"/>
      <c r="PYB11" s="660"/>
      <c r="PYC11" s="660"/>
      <c r="PYD11" s="660"/>
      <c r="PYE11" s="660"/>
      <c r="PYF11" s="660"/>
      <c r="PYG11" s="660"/>
      <c r="PYH11" s="660"/>
      <c r="PYI11" s="660"/>
      <c r="PYJ11" s="660"/>
      <c r="PYK11" s="660"/>
      <c r="PYL11" s="660"/>
      <c r="PYM11" s="660"/>
      <c r="PYN11" s="660"/>
      <c r="PYO11" s="660"/>
      <c r="PYP11" s="660"/>
      <c r="PYQ11" s="660"/>
      <c r="PYR11" s="660"/>
      <c r="PYS11" s="660"/>
      <c r="PYT11" s="660"/>
      <c r="PYU11" s="660"/>
      <c r="PYV11" s="660"/>
      <c r="PYW11" s="660"/>
      <c r="PYX11" s="660"/>
      <c r="PYY11" s="660"/>
      <c r="PYZ11" s="660"/>
      <c r="PZA11" s="660"/>
      <c r="PZB11" s="660"/>
      <c r="PZC11" s="660"/>
      <c r="PZD11" s="660"/>
      <c r="PZE11" s="660"/>
      <c r="PZF11" s="660"/>
      <c r="PZG11" s="660"/>
      <c r="PZH11" s="660"/>
      <c r="PZI11" s="660"/>
      <c r="PZJ11" s="660"/>
      <c r="PZK11" s="660"/>
      <c r="PZL11" s="660"/>
      <c r="PZM11" s="660"/>
      <c r="PZN11" s="660"/>
      <c r="PZO11" s="660"/>
      <c r="PZP11" s="660"/>
      <c r="PZQ11" s="660"/>
      <c r="PZR11" s="660"/>
      <c r="PZS11" s="660"/>
      <c r="PZT11" s="660"/>
      <c r="PZU11" s="660"/>
      <c r="PZV11" s="660"/>
      <c r="PZW11" s="660"/>
      <c r="PZX11" s="660"/>
      <c r="PZY11" s="660"/>
      <c r="PZZ11" s="660"/>
      <c r="QAA11" s="660"/>
      <c r="QAB11" s="660"/>
      <c r="QAC11" s="660"/>
      <c r="QAD11" s="660"/>
      <c r="QAE11" s="660"/>
      <c r="QAF11" s="660"/>
      <c r="QAG11" s="660"/>
      <c r="QAH11" s="660"/>
      <c r="QAI11" s="660"/>
      <c r="QAJ11" s="660"/>
      <c r="QAK11" s="660"/>
      <c r="QAL11" s="660"/>
      <c r="QAM11" s="660"/>
      <c r="QAN11" s="660"/>
      <c r="QAO11" s="660"/>
      <c r="QAP11" s="660"/>
      <c r="QAQ11" s="660"/>
      <c r="QAR11" s="660"/>
      <c r="QAS11" s="660"/>
      <c r="QAT11" s="660"/>
      <c r="QAU11" s="660"/>
      <c r="QAV11" s="660"/>
      <c r="QAW11" s="660"/>
      <c r="QAX11" s="660"/>
      <c r="QAY11" s="660"/>
      <c r="QAZ11" s="660"/>
      <c r="QBA11" s="660"/>
      <c r="QBB11" s="660"/>
      <c r="QBC11" s="660"/>
      <c r="QBD11" s="660"/>
      <c r="QBE11" s="660"/>
      <c r="QBF11" s="660"/>
      <c r="QBG11" s="660"/>
      <c r="QBH11" s="660"/>
      <c r="QBI11" s="660"/>
      <c r="QBJ11" s="660"/>
      <c r="QBK11" s="660"/>
      <c r="QBL11" s="660"/>
      <c r="QBM11" s="660"/>
      <c r="QBN11" s="660"/>
      <c r="QBO11" s="660"/>
      <c r="QBP11" s="660"/>
      <c r="QBQ11" s="660"/>
      <c r="QBR11" s="660"/>
      <c r="QBS11" s="660"/>
      <c r="QBT11" s="660"/>
      <c r="QBU11" s="660"/>
      <c r="QBV11" s="660"/>
      <c r="QBW11" s="660"/>
      <c r="QBX11" s="660"/>
      <c r="QBY11" s="660"/>
      <c r="QBZ11" s="660"/>
      <c r="QCA11" s="660"/>
      <c r="QCB11" s="660"/>
      <c r="QCC11" s="660"/>
      <c r="QCD11" s="660"/>
      <c r="QCE11" s="660"/>
      <c r="QCF11" s="660"/>
      <c r="QCG11" s="660"/>
      <c r="QCH11" s="660"/>
      <c r="QCI11" s="660"/>
      <c r="QCJ11" s="660"/>
      <c r="QCK11" s="660"/>
      <c r="QCL11" s="660"/>
      <c r="QCM11" s="660"/>
      <c r="QCN11" s="660"/>
      <c r="QCO11" s="660"/>
      <c r="QCP11" s="660"/>
      <c r="QCQ11" s="660"/>
      <c r="QCR11" s="660"/>
      <c r="QCS11" s="660"/>
      <c r="QCT11" s="660"/>
      <c r="QCU11" s="660"/>
      <c r="QCV11" s="660"/>
      <c r="QCW11" s="660"/>
      <c r="QCX11" s="660"/>
      <c r="QCY11" s="660"/>
      <c r="QCZ11" s="660"/>
      <c r="QDA11" s="660"/>
      <c r="QDB11" s="660"/>
      <c r="QDC11" s="660"/>
      <c r="QDD11" s="660"/>
      <c r="QDE11" s="660"/>
      <c r="QDF11" s="660"/>
      <c r="QDG11" s="660"/>
      <c r="QDH11" s="660"/>
      <c r="QDI11" s="660"/>
      <c r="QDJ11" s="660"/>
      <c r="QDK11" s="660"/>
      <c r="QDL11" s="660"/>
      <c r="QDM11" s="660"/>
      <c r="QDN11" s="660"/>
      <c r="QDO11" s="660"/>
      <c r="QDP11" s="660"/>
      <c r="QDQ11" s="660"/>
      <c r="QDR11" s="660"/>
      <c r="QDS11" s="660"/>
      <c r="QDT11" s="660"/>
      <c r="QDU11" s="660"/>
      <c r="QDV11" s="660"/>
      <c r="QDW11" s="660"/>
      <c r="QDX11" s="660"/>
      <c r="QDY11" s="660"/>
      <c r="QDZ11" s="660"/>
      <c r="QEA11" s="660"/>
      <c r="QEB11" s="660"/>
      <c r="QEC11" s="660"/>
      <c r="QED11" s="660"/>
      <c r="QEE11" s="660"/>
      <c r="QEF11" s="660"/>
      <c r="QEG11" s="660"/>
      <c r="QEH11" s="660"/>
      <c r="QEI11" s="660"/>
      <c r="QEJ11" s="660"/>
      <c r="QEK11" s="660"/>
      <c r="QEL11" s="660"/>
      <c r="QEM11" s="660"/>
      <c r="QEN11" s="660"/>
      <c r="QEO11" s="660"/>
      <c r="QEP11" s="660"/>
      <c r="QEQ11" s="660"/>
      <c r="QER11" s="660"/>
      <c r="QES11" s="660"/>
      <c r="QET11" s="660"/>
      <c r="QEU11" s="660"/>
      <c r="QEV11" s="660"/>
      <c r="QEW11" s="660"/>
      <c r="QEX11" s="660"/>
      <c r="QEY11" s="660"/>
      <c r="QEZ11" s="660"/>
      <c r="QFA11" s="660"/>
      <c r="QFB11" s="660"/>
      <c r="QFC11" s="660"/>
      <c r="QFD11" s="660"/>
      <c r="QFE11" s="660"/>
      <c r="QFF11" s="660"/>
      <c r="QFG11" s="660"/>
      <c r="QFH11" s="660"/>
      <c r="QFI11" s="660"/>
      <c r="QFJ11" s="660"/>
      <c r="QFK11" s="660"/>
      <c r="QFL11" s="660"/>
      <c r="QFM11" s="660"/>
      <c r="QFN11" s="660"/>
      <c r="QFO11" s="660"/>
      <c r="QFP11" s="660"/>
      <c r="QFQ11" s="660"/>
      <c r="QFR11" s="660"/>
      <c r="QFS11" s="660"/>
      <c r="QFT11" s="660"/>
      <c r="QFU11" s="660"/>
      <c r="QFV11" s="660"/>
      <c r="QFW11" s="660"/>
      <c r="QFX11" s="660"/>
      <c r="QFY11" s="660"/>
      <c r="QFZ11" s="660"/>
      <c r="QGA11" s="660"/>
      <c r="QGB11" s="660"/>
      <c r="QGC11" s="660"/>
      <c r="QGD11" s="660"/>
      <c r="QGE11" s="660"/>
      <c r="QGF11" s="660"/>
      <c r="QGG11" s="660"/>
      <c r="QGH11" s="660"/>
      <c r="QGI11" s="660"/>
      <c r="QGJ11" s="660"/>
      <c r="QGK11" s="660"/>
      <c r="QGL11" s="660"/>
      <c r="QGM11" s="660"/>
      <c r="QGN11" s="660"/>
      <c r="QGO11" s="660"/>
      <c r="QGP11" s="660"/>
      <c r="QGQ11" s="660"/>
      <c r="QGR11" s="660"/>
      <c r="QGS11" s="660"/>
      <c r="QGT11" s="660"/>
      <c r="QGU11" s="660"/>
      <c r="QGV11" s="660"/>
      <c r="QGW11" s="660"/>
      <c r="QGX11" s="660"/>
      <c r="QGY11" s="660"/>
      <c r="QGZ11" s="660"/>
      <c r="QHA11" s="660"/>
      <c r="QHB11" s="660"/>
      <c r="QHC11" s="660"/>
      <c r="QHD11" s="660"/>
      <c r="QHE11" s="660"/>
      <c r="QHF11" s="660"/>
      <c r="QHG11" s="660"/>
      <c r="QHH11" s="660"/>
      <c r="QHI11" s="660"/>
      <c r="QHJ11" s="660"/>
      <c r="QHK11" s="660"/>
      <c r="QHL11" s="660"/>
      <c r="QHM11" s="660"/>
      <c r="QHN11" s="660"/>
      <c r="QHO11" s="660"/>
      <c r="QHP11" s="660"/>
      <c r="QHQ11" s="660"/>
      <c r="QHR11" s="660"/>
      <c r="QHS11" s="660"/>
      <c r="QHT11" s="660"/>
      <c r="QHU11" s="660"/>
      <c r="QHV11" s="660"/>
      <c r="QHW11" s="660"/>
      <c r="QHX11" s="660"/>
      <c r="QHY11" s="660"/>
      <c r="QHZ11" s="660"/>
      <c r="QIA11" s="660"/>
      <c r="QIB11" s="660"/>
      <c r="QIC11" s="660"/>
      <c r="QID11" s="660"/>
      <c r="QIE11" s="660"/>
      <c r="QIF11" s="660"/>
      <c r="QIG11" s="660"/>
      <c r="QIH11" s="660"/>
      <c r="QII11" s="660"/>
      <c r="QIJ11" s="660"/>
      <c r="QIK11" s="660"/>
      <c r="QIL11" s="660"/>
      <c r="QIM11" s="660"/>
      <c r="QIN11" s="660"/>
      <c r="QIO11" s="660"/>
      <c r="QIP11" s="660"/>
      <c r="QIQ11" s="660"/>
      <c r="QIR11" s="660"/>
      <c r="QIS11" s="660"/>
      <c r="QIT11" s="660"/>
      <c r="QIU11" s="660"/>
      <c r="QIV11" s="660"/>
      <c r="QIW11" s="660"/>
      <c r="QIX11" s="660"/>
      <c r="QIY11" s="660"/>
      <c r="QIZ11" s="660"/>
      <c r="QJA11" s="660"/>
      <c r="QJB11" s="660"/>
      <c r="QJC11" s="660"/>
      <c r="QJD11" s="660"/>
      <c r="QJE11" s="660"/>
      <c r="QJF11" s="660"/>
      <c r="QJG11" s="660"/>
      <c r="QJH11" s="660"/>
      <c r="QJI11" s="660"/>
      <c r="QJJ11" s="660"/>
      <c r="QJK11" s="660"/>
      <c r="QJL11" s="660"/>
      <c r="QJM11" s="660"/>
      <c r="QJN11" s="660"/>
      <c r="QJO11" s="660"/>
      <c r="QJP11" s="660"/>
      <c r="QJQ11" s="660"/>
      <c r="QJR11" s="660"/>
      <c r="QJS11" s="660"/>
      <c r="QJT11" s="660"/>
      <c r="QJU11" s="660"/>
      <c r="QJV11" s="660"/>
      <c r="QJW11" s="660"/>
      <c r="QJX11" s="660"/>
      <c r="QJY11" s="660"/>
      <c r="QJZ11" s="660"/>
      <c r="QKA11" s="660"/>
      <c r="QKB11" s="660"/>
      <c r="QKC11" s="660"/>
      <c r="QKD11" s="660"/>
      <c r="QKE11" s="660"/>
      <c r="QKF11" s="660"/>
      <c r="QKG11" s="660"/>
      <c r="QKH11" s="660"/>
      <c r="QKI11" s="660"/>
      <c r="QKJ11" s="660"/>
      <c r="QKK11" s="660"/>
      <c r="QKL11" s="660"/>
      <c r="QKM11" s="660"/>
      <c r="QKN11" s="660"/>
      <c r="QKO11" s="660"/>
      <c r="QKP11" s="660"/>
      <c r="QKQ11" s="660"/>
      <c r="QKR11" s="660"/>
      <c r="QKS11" s="660"/>
      <c r="QKT11" s="660"/>
      <c r="QKU11" s="660"/>
      <c r="QKV11" s="660"/>
      <c r="QKW11" s="660"/>
      <c r="QKX11" s="660"/>
      <c r="QKY11" s="660"/>
      <c r="QKZ11" s="660"/>
      <c r="QLA11" s="660"/>
      <c r="QLB11" s="660"/>
      <c r="QLC11" s="660"/>
      <c r="QLD11" s="660"/>
      <c r="QLE11" s="660"/>
      <c r="QLF11" s="660"/>
      <c r="QLG11" s="660"/>
      <c r="QLH11" s="660"/>
      <c r="QLI11" s="660"/>
      <c r="QLJ11" s="660"/>
      <c r="QLK11" s="660"/>
      <c r="QLL11" s="660"/>
      <c r="QLM11" s="660"/>
      <c r="QLN11" s="660"/>
      <c r="QLO11" s="660"/>
      <c r="QLP11" s="660"/>
      <c r="QLQ11" s="660"/>
      <c r="QLR11" s="660"/>
      <c r="QLS11" s="660"/>
      <c r="QLT11" s="660"/>
      <c r="QLU11" s="660"/>
      <c r="QLV11" s="660"/>
      <c r="QLW11" s="660"/>
      <c r="QLX11" s="660"/>
      <c r="QLY11" s="660"/>
      <c r="QLZ11" s="660"/>
      <c r="QMA11" s="660"/>
      <c r="QMB11" s="660"/>
      <c r="QMC11" s="660"/>
      <c r="QMD11" s="660"/>
      <c r="QME11" s="660"/>
      <c r="QMF11" s="660"/>
      <c r="QMG11" s="660"/>
      <c r="QMH11" s="660"/>
      <c r="QMI11" s="660"/>
      <c r="QMJ11" s="660"/>
      <c r="QMK11" s="660"/>
      <c r="QML11" s="660"/>
      <c r="QMM11" s="660"/>
      <c r="QMN11" s="660"/>
      <c r="QMO11" s="660"/>
      <c r="QMP11" s="660"/>
      <c r="QMQ11" s="660"/>
      <c r="QMR11" s="660"/>
      <c r="QMS11" s="660"/>
      <c r="QMT11" s="660"/>
      <c r="QMU11" s="660"/>
      <c r="QMV11" s="660"/>
      <c r="QMW11" s="660"/>
      <c r="QMX11" s="660"/>
      <c r="QMY11" s="660"/>
      <c r="QMZ11" s="660"/>
      <c r="QNA11" s="660"/>
      <c r="QNB11" s="660"/>
      <c r="QNC11" s="660"/>
      <c r="QND11" s="660"/>
      <c r="QNE11" s="660"/>
      <c r="QNF11" s="660"/>
      <c r="QNG11" s="660"/>
      <c r="QNH11" s="660"/>
      <c r="QNI11" s="660"/>
      <c r="QNJ11" s="660"/>
      <c r="QNK11" s="660"/>
      <c r="QNL11" s="660"/>
      <c r="QNM11" s="660"/>
      <c r="QNN11" s="660"/>
      <c r="QNO11" s="660"/>
      <c r="QNP11" s="660"/>
      <c r="QNQ11" s="660"/>
      <c r="QNR11" s="660"/>
      <c r="QNS11" s="660"/>
      <c r="QNT11" s="660"/>
      <c r="QNU11" s="660"/>
      <c r="QNV11" s="660"/>
      <c r="QNW11" s="660"/>
      <c r="QNX11" s="660"/>
      <c r="QNY11" s="660"/>
      <c r="QNZ11" s="660"/>
      <c r="QOA11" s="660"/>
      <c r="QOB11" s="660"/>
      <c r="QOC11" s="660"/>
      <c r="QOD11" s="660"/>
      <c r="QOE11" s="660"/>
      <c r="QOF11" s="660"/>
      <c r="QOG11" s="660"/>
      <c r="QOH11" s="660"/>
      <c r="QOI11" s="660"/>
      <c r="QOJ11" s="660"/>
      <c r="QOK11" s="660"/>
      <c r="QOL11" s="660"/>
      <c r="QOM11" s="660"/>
      <c r="QON11" s="660"/>
      <c r="QOO11" s="660"/>
      <c r="QOP11" s="660"/>
      <c r="QOQ11" s="660"/>
      <c r="QOR11" s="660"/>
      <c r="QOS11" s="660"/>
      <c r="QOT11" s="660"/>
      <c r="QOU11" s="660"/>
      <c r="QOV11" s="660"/>
      <c r="QOW11" s="660"/>
      <c r="QOX11" s="660"/>
      <c r="QOY11" s="660"/>
      <c r="QOZ11" s="660"/>
      <c r="QPA11" s="660"/>
      <c r="QPB11" s="660"/>
      <c r="QPC11" s="660"/>
      <c r="QPD11" s="660"/>
      <c r="QPE11" s="660"/>
      <c r="QPF11" s="660"/>
      <c r="QPG11" s="660"/>
      <c r="QPH11" s="660"/>
      <c r="QPI11" s="660"/>
      <c r="QPJ11" s="660"/>
      <c r="QPK11" s="660"/>
      <c r="QPL11" s="660"/>
      <c r="QPM11" s="660"/>
      <c r="QPN11" s="660"/>
      <c r="QPO11" s="660"/>
      <c r="QPP11" s="660"/>
      <c r="QPQ11" s="660"/>
      <c r="QPR11" s="660"/>
      <c r="QPS11" s="660"/>
      <c r="QPT11" s="660"/>
      <c r="QPU11" s="660"/>
      <c r="QPV11" s="660"/>
      <c r="QPW11" s="660"/>
      <c r="QPX11" s="660"/>
      <c r="QPY11" s="660"/>
      <c r="QPZ11" s="660"/>
      <c r="QQA11" s="660"/>
      <c r="QQB11" s="660"/>
      <c r="QQC11" s="660"/>
      <c r="QQD11" s="660"/>
      <c r="QQE11" s="660"/>
      <c r="QQF11" s="660"/>
      <c r="QQG11" s="660"/>
      <c r="QQH11" s="660"/>
      <c r="QQI11" s="660"/>
      <c r="QQJ11" s="660"/>
      <c r="QQK11" s="660"/>
      <c r="QQL11" s="660"/>
      <c r="QQM11" s="660"/>
      <c r="QQN11" s="660"/>
      <c r="QQO11" s="660"/>
      <c r="QQP11" s="660"/>
      <c r="QQQ11" s="660"/>
      <c r="QQR11" s="660"/>
      <c r="QQS11" s="660"/>
      <c r="QQT11" s="660"/>
      <c r="QQU11" s="660"/>
      <c r="QQV11" s="660"/>
      <c r="QQW11" s="660"/>
      <c r="QQX11" s="660"/>
      <c r="QQY11" s="660"/>
      <c r="QQZ11" s="660"/>
      <c r="QRA11" s="660"/>
      <c r="QRB11" s="660"/>
      <c r="QRC11" s="660"/>
      <c r="QRD11" s="660"/>
      <c r="QRE11" s="660"/>
      <c r="QRF11" s="660"/>
      <c r="QRG11" s="660"/>
      <c r="QRH11" s="660"/>
      <c r="QRI11" s="660"/>
      <c r="QRJ11" s="660"/>
      <c r="QRK11" s="660"/>
      <c r="QRL11" s="660"/>
      <c r="QRM11" s="660"/>
      <c r="QRN11" s="660"/>
      <c r="QRO11" s="660"/>
      <c r="QRP11" s="660"/>
      <c r="QRQ11" s="660"/>
      <c r="QRR11" s="660"/>
      <c r="QRS11" s="660"/>
      <c r="QRT11" s="660"/>
      <c r="QRU11" s="660"/>
      <c r="QRV11" s="660"/>
      <c r="QRW11" s="660"/>
      <c r="QRX11" s="660"/>
      <c r="QRY11" s="660"/>
      <c r="QRZ11" s="660"/>
      <c r="QSA11" s="660"/>
      <c r="QSB11" s="660"/>
      <c r="QSC11" s="660"/>
      <c r="QSD11" s="660"/>
      <c r="QSE11" s="660"/>
      <c r="QSF11" s="660"/>
      <c r="QSG11" s="660"/>
      <c r="QSH11" s="660"/>
      <c r="QSI11" s="660"/>
      <c r="QSJ11" s="660"/>
      <c r="QSK11" s="660"/>
      <c r="QSL11" s="660"/>
      <c r="QSM11" s="660"/>
      <c r="QSN11" s="660"/>
      <c r="QSO11" s="660"/>
      <c r="QSP11" s="660"/>
      <c r="QSQ11" s="660"/>
      <c r="QSR11" s="660"/>
      <c r="QSS11" s="660"/>
      <c r="QST11" s="660"/>
      <c r="QSU11" s="660"/>
      <c r="QSV11" s="660"/>
      <c r="QSW11" s="660"/>
      <c r="QSX11" s="660"/>
      <c r="QSY11" s="660"/>
      <c r="QSZ11" s="660"/>
      <c r="QTA11" s="660"/>
      <c r="QTB11" s="660"/>
      <c r="QTC11" s="660"/>
      <c r="QTD11" s="660"/>
      <c r="QTE11" s="660"/>
      <c r="QTF11" s="660"/>
      <c r="QTG11" s="660"/>
      <c r="QTH11" s="660"/>
      <c r="QTI11" s="660"/>
      <c r="QTJ11" s="660"/>
      <c r="QTK11" s="660"/>
      <c r="QTL11" s="660"/>
      <c r="QTM11" s="660"/>
      <c r="QTN11" s="660"/>
      <c r="QTO11" s="660"/>
      <c r="QTP11" s="660"/>
      <c r="QTQ11" s="660"/>
      <c r="QTR11" s="660"/>
      <c r="QTS11" s="660"/>
      <c r="QTT11" s="660"/>
      <c r="QTU11" s="660"/>
      <c r="QTV11" s="660"/>
      <c r="QTW11" s="660"/>
      <c r="QTX11" s="660"/>
      <c r="QTY11" s="660"/>
      <c r="QTZ11" s="660"/>
      <c r="QUA11" s="660"/>
      <c r="QUB11" s="660"/>
      <c r="QUC11" s="660"/>
      <c r="QUD11" s="660"/>
      <c r="QUE11" s="660"/>
      <c r="QUF11" s="660"/>
      <c r="QUG11" s="660"/>
      <c r="QUH11" s="660"/>
      <c r="QUI11" s="660"/>
      <c r="QUJ11" s="660"/>
      <c r="QUK11" s="660"/>
      <c r="QUL11" s="660"/>
      <c r="QUM11" s="660"/>
      <c r="QUN11" s="660"/>
      <c r="QUO11" s="660"/>
      <c r="QUP11" s="660"/>
      <c r="QUQ11" s="660"/>
      <c r="QUR11" s="660"/>
      <c r="QUS11" s="660"/>
      <c r="QUT11" s="660"/>
      <c r="QUU11" s="660"/>
      <c r="QUV11" s="660"/>
      <c r="QUW11" s="660"/>
      <c r="QUX11" s="660"/>
      <c r="QUY11" s="660"/>
      <c r="QUZ11" s="660"/>
      <c r="QVA11" s="660"/>
      <c r="QVB11" s="660"/>
      <c r="QVC11" s="660"/>
      <c r="QVD11" s="660"/>
      <c r="QVE11" s="660"/>
      <c r="QVF11" s="660"/>
      <c r="QVG11" s="660"/>
      <c r="QVH11" s="660"/>
      <c r="QVI11" s="660"/>
      <c r="QVJ11" s="660"/>
      <c r="QVK11" s="660"/>
      <c r="QVL11" s="660"/>
      <c r="QVM11" s="660"/>
      <c r="QVN11" s="660"/>
      <c r="QVO11" s="660"/>
      <c r="QVP11" s="660"/>
      <c r="QVQ11" s="660"/>
      <c r="QVR11" s="660"/>
      <c r="QVS11" s="660"/>
      <c r="QVT11" s="660"/>
      <c r="QVU11" s="660"/>
      <c r="QVV11" s="660"/>
      <c r="QVW11" s="660"/>
      <c r="QVX11" s="660"/>
      <c r="QVY11" s="660"/>
      <c r="QVZ11" s="660"/>
      <c r="QWA11" s="660"/>
      <c r="QWB11" s="660"/>
      <c r="QWC11" s="660"/>
      <c r="QWD11" s="660"/>
      <c r="QWE11" s="660"/>
      <c r="QWF11" s="660"/>
      <c r="QWG11" s="660"/>
      <c r="QWH11" s="660"/>
      <c r="QWI11" s="660"/>
      <c r="QWJ11" s="660"/>
      <c r="QWK11" s="660"/>
      <c r="QWL11" s="660"/>
      <c r="QWM11" s="660"/>
      <c r="QWN11" s="660"/>
      <c r="QWO11" s="660"/>
      <c r="QWP11" s="660"/>
      <c r="QWQ11" s="660"/>
      <c r="QWR11" s="660"/>
      <c r="QWS11" s="660"/>
      <c r="QWT11" s="660"/>
      <c r="QWU11" s="660"/>
      <c r="QWV11" s="660"/>
      <c r="QWW11" s="660"/>
      <c r="QWX11" s="660"/>
      <c r="QWY11" s="660"/>
      <c r="QWZ11" s="660"/>
      <c r="QXA11" s="660"/>
      <c r="QXB11" s="660"/>
      <c r="QXC11" s="660"/>
      <c r="QXD11" s="660"/>
      <c r="QXE11" s="660"/>
      <c r="QXF11" s="660"/>
      <c r="QXG11" s="660"/>
      <c r="QXH11" s="660"/>
      <c r="QXI11" s="660"/>
      <c r="QXJ11" s="660"/>
      <c r="QXK11" s="660"/>
      <c r="QXL11" s="660"/>
      <c r="QXM11" s="660"/>
      <c r="QXN11" s="660"/>
      <c r="QXO11" s="660"/>
      <c r="QXP11" s="660"/>
      <c r="QXQ11" s="660"/>
      <c r="QXR11" s="660"/>
      <c r="QXS11" s="660"/>
      <c r="QXT11" s="660"/>
      <c r="QXU11" s="660"/>
      <c r="QXV11" s="660"/>
      <c r="QXW11" s="660"/>
      <c r="QXX11" s="660"/>
      <c r="QXY11" s="660"/>
      <c r="QXZ11" s="660"/>
      <c r="QYA11" s="660"/>
      <c r="QYB11" s="660"/>
      <c r="QYC11" s="660"/>
      <c r="QYD11" s="660"/>
      <c r="QYE11" s="660"/>
      <c r="QYF11" s="660"/>
      <c r="QYG11" s="660"/>
      <c r="QYH11" s="660"/>
      <c r="QYI11" s="660"/>
      <c r="QYJ11" s="660"/>
      <c r="QYK11" s="660"/>
      <c r="QYL11" s="660"/>
      <c r="QYM11" s="660"/>
      <c r="QYN11" s="660"/>
      <c r="QYO11" s="660"/>
      <c r="QYP11" s="660"/>
      <c r="QYQ11" s="660"/>
      <c r="QYR11" s="660"/>
      <c r="QYS11" s="660"/>
      <c r="QYT11" s="660"/>
      <c r="QYU11" s="660"/>
      <c r="QYV11" s="660"/>
      <c r="QYW11" s="660"/>
      <c r="QYX11" s="660"/>
      <c r="QYY11" s="660"/>
      <c r="QYZ11" s="660"/>
      <c r="QZA11" s="660"/>
      <c r="QZB11" s="660"/>
      <c r="QZC11" s="660"/>
      <c r="QZD11" s="660"/>
      <c r="QZE11" s="660"/>
      <c r="QZF11" s="660"/>
      <c r="QZG11" s="660"/>
      <c r="QZH11" s="660"/>
      <c r="QZI11" s="660"/>
      <c r="QZJ11" s="660"/>
      <c r="QZK11" s="660"/>
      <c r="QZL11" s="660"/>
      <c r="QZM11" s="660"/>
      <c r="QZN11" s="660"/>
      <c r="QZO11" s="660"/>
      <c r="QZP11" s="660"/>
      <c r="QZQ11" s="660"/>
      <c r="QZR11" s="660"/>
      <c r="QZS11" s="660"/>
      <c r="QZT11" s="660"/>
      <c r="QZU11" s="660"/>
      <c r="QZV11" s="660"/>
      <c r="QZW11" s="660"/>
      <c r="QZX11" s="660"/>
      <c r="QZY11" s="660"/>
      <c r="QZZ11" s="660"/>
      <c r="RAA11" s="660"/>
      <c r="RAB11" s="660"/>
      <c r="RAC11" s="660"/>
      <c r="RAD11" s="660"/>
      <c r="RAE11" s="660"/>
      <c r="RAF11" s="660"/>
      <c r="RAG11" s="660"/>
      <c r="RAH11" s="660"/>
      <c r="RAI11" s="660"/>
      <c r="RAJ11" s="660"/>
      <c r="RAK11" s="660"/>
      <c r="RAL11" s="660"/>
      <c r="RAM11" s="660"/>
      <c r="RAN11" s="660"/>
      <c r="RAO11" s="660"/>
      <c r="RAP11" s="660"/>
      <c r="RAQ11" s="660"/>
      <c r="RAR11" s="660"/>
      <c r="RAS11" s="660"/>
      <c r="RAT11" s="660"/>
      <c r="RAU11" s="660"/>
      <c r="RAV11" s="660"/>
      <c r="RAW11" s="660"/>
      <c r="RAX11" s="660"/>
      <c r="RAY11" s="660"/>
      <c r="RAZ11" s="660"/>
      <c r="RBA11" s="660"/>
      <c r="RBB11" s="660"/>
      <c r="RBC11" s="660"/>
      <c r="RBD11" s="660"/>
      <c r="RBE11" s="660"/>
      <c r="RBF11" s="660"/>
      <c r="RBG11" s="660"/>
      <c r="RBH11" s="660"/>
      <c r="RBI11" s="660"/>
      <c r="RBJ11" s="660"/>
      <c r="RBK11" s="660"/>
      <c r="RBL11" s="660"/>
      <c r="RBM11" s="660"/>
      <c r="RBN11" s="660"/>
      <c r="RBO11" s="660"/>
      <c r="RBP11" s="660"/>
      <c r="RBQ11" s="660"/>
      <c r="RBR11" s="660"/>
      <c r="RBS11" s="660"/>
      <c r="RBT11" s="660"/>
      <c r="RBU11" s="660"/>
      <c r="RBV11" s="660"/>
      <c r="RBW11" s="660"/>
      <c r="RBX11" s="660"/>
      <c r="RBY11" s="660"/>
      <c r="RBZ11" s="660"/>
      <c r="RCA11" s="660"/>
      <c r="RCB11" s="660"/>
      <c r="RCC11" s="660"/>
      <c r="RCD11" s="660"/>
      <c r="RCE11" s="660"/>
      <c r="RCF11" s="660"/>
      <c r="RCG11" s="660"/>
      <c r="RCH11" s="660"/>
      <c r="RCI11" s="660"/>
      <c r="RCJ11" s="660"/>
      <c r="RCK11" s="660"/>
      <c r="RCL11" s="660"/>
      <c r="RCM11" s="660"/>
      <c r="RCN11" s="660"/>
      <c r="RCO11" s="660"/>
      <c r="RCP11" s="660"/>
      <c r="RCQ11" s="660"/>
      <c r="RCR11" s="660"/>
      <c r="RCS11" s="660"/>
      <c r="RCT11" s="660"/>
      <c r="RCU11" s="660"/>
      <c r="RCV11" s="660"/>
      <c r="RCW11" s="660"/>
      <c r="RCX11" s="660"/>
      <c r="RCY11" s="660"/>
      <c r="RCZ11" s="660"/>
      <c r="RDA11" s="660"/>
      <c r="RDB11" s="660"/>
      <c r="RDC11" s="660"/>
      <c r="RDD11" s="660"/>
      <c r="RDE11" s="660"/>
      <c r="RDF11" s="660"/>
      <c r="RDG11" s="660"/>
      <c r="RDH11" s="660"/>
      <c r="RDI11" s="660"/>
      <c r="RDJ11" s="660"/>
      <c r="RDK11" s="660"/>
      <c r="RDL11" s="660"/>
      <c r="RDM11" s="660"/>
      <c r="RDN11" s="660"/>
      <c r="RDO11" s="660"/>
      <c r="RDP11" s="660"/>
      <c r="RDQ11" s="660"/>
      <c r="RDR11" s="660"/>
      <c r="RDS11" s="660"/>
      <c r="RDT11" s="660"/>
      <c r="RDU11" s="660"/>
      <c r="RDV11" s="660"/>
      <c r="RDW11" s="660"/>
      <c r="RDX11" s="660"/>
      <c r="RDY11" s="660"/>
      <c r="RDZ11" s="660"/>
      <c r="REA11" s="660"/>
      <c r="REB11" s="660"/>
      <c r="REC11" s="660"/>
      <c r="RED11" s="660"/>
      <c r="REE11" s="660"/>
      <c r="REF11" s="660"/>
      <c r="REG11" s="660"/>
      <c r="REH11" s="660"/>
      <c r="REI11" s="660"/>
      <c r="REJ11" s="660"/>
      <c r="REK11" s="660"/>
      <c r="REL11" s="660"/>
      <c r="REM11" s="660"/>
      <c r="REN11" s="660"/>
      <c r="REO11" s="660"/>
      <c r="REP11" s="660"/>
      <c r="REQ11" s="660"/>
      <c r="RER11" s="660"/>
      <c r="RES11" s="660"/>
      <c r="RET11" s="660"/>
      <c r="REU11" s="660"/>
      <c r="REV11" s="660"/>
      <c r="REW11" s="660"/>
      <c r="REX11" s="660"/>
      <c r="REY11" s="660"/>
      <c r="REZ11" s="660"/>
      <c r="RFA11" s="660"/>
      <c r="RFB11" s="660"/>
      <c r="RFC11" s="660"/>
      <c r="RFD11" s="660"/>
      <c r="RFE11" s="660"/>
      <c r="RFF11" s="660"/>
      <c r="RFG11" s="660"/>
      <c r="RFH11" s="660"/>
      <c r="RFI11" s="660"/>
      <c r="RFJ11" s="660"/>
      <c r="RFK11" s="660"/>
      <c r="RFL11" s="660"/>
      <c r="RFM11" s="660"/>
      <c r="RFN11" s="660"/>
      <c r="RFO11" s="660"/>
      <c r="RFP11" s="660"/>
      <c r="RFQ11" s="660"/>
      <c r="RFR11" s="660"/>
      <c r="RFS11" s="660"/>
      <c r="RFT11" s="660"/>
      <c r="RFU11" s="660"/>
      <c r="RFV11" s="660"/>
      <c r="RFW11" s="660"/>
      <c r="RFX11" s="660"/>
      <c r="RFY11" s="660"/>
      <c r="RFZ11" s="660"/>
      <c r="RGA11" s="660"/>
      <c r="RGB11" s="660"/>
      <c r="RGC11" s="660"/>
      <c r="RGD11" s="660"/>
      <c r="RGE11" s="660"/>
      <c r="RGF11" s="660"/>
      <c r="RGG11" s="660"/>
      <c r="RGH11" s="660"/>
      <c r="RGI11" s="660"/>
      <c r="RGJ11" s="660"/>
      <c r="RGK11" s="660"/>
      <c r="RGL11" s="660"/>
      <c r="RGM11" s="660"/>
      <c r="RGN11" s="660"/>
      <c r="RGO11" s="660"/>
      <c r="RGP11" s="660"/>
      <c r="RGQ11" s="660"/>
      <c r="RGR11" s="660"/>
      <c r="RGS11" s="660"/>
      <c r="RGT11" s="660"/>
      <c r="RGU11" s="660"/>
      <c r="RGV11" s="660"/>
      <c r="RGW11" s="660"/>
      <c r="RGX11" s="660"/>
      <c r="RGY11" s="660"/>
      <c r="RGZ11" s="660"/>
      <c r="RHA11" s="660"/>
      <c r="RHB11" s="660"/>
      <c r="RHC11" s="660"/>
      <c r="RHD11" s="660"/>
      <c r="RHE11" s="660"/>
      <c r="RHF11" s="660"/>
      <c r="RHG11" s="660"/>
      <c r="RHH11" s="660"/>
      <c r="RHI11" s="660"/>
      <c r="RHJ11" s="660"/>
      <c r="RHK11" s="660"/>
      <c r="RHL11" s="660"/>
      <c r="RHM11" s="660"/>
      <c r="RHN11" s="660"/>
      <c r="RHO11" s="660"/>
      <c r="RHP11" s="660"/>
      <c r="RHQ11" s="660"/>
      <c r="RHR11" s="660"/>
      <c r="RHS11" s="660"/>
      <c r="RHT11" s="660"/>
      <c r="RHU11" s="660"/>
      <c r="RHV11" s="660"/>
      <c r="RHW11" s="660"/>
      <c r="RHX11" s="660"/>
      <c r="RHY11" s="660"/>
      <c r="RHZ11" s="660"/>
      <c r="RIA11" s="660"/>
      <c r="RIB11" s="660"/>
      <c r="RIC11" s="660"/>
      <c r="RID11" s="660"/>
      <c r="RIE11" s="660"/>
      <c r="RIF11" s="660"/>
      <c r="RIG11" s="660"/>
      <c r="RIH11" s="660"/>
      <c r="RII11" s="660"/>
      <c r="RIJ11" s="660"/>
      <c r="RIK11" s="660"/>
      <c r="RIL11" s="660"/>
      <c r="RIM11" s="660"/>
      <c r="RIN11" s="660"/>
      <c r="RIO11" s="660"/>
      <c r="RIP11" s="660"/>
      <c r="RIQ11" s="660"/>
      <c r="RIR11" s="660"/>
      <c r="RIS11" s="660"/>
      <c r="RIT11" s="660"/>
      <c r="RIU11" s="660"/>
      <c r="RIV11" s="660"/>
      <c r="RIW11" s="660"/>
      <c r="RIX11" s="660"/>
      <c r="RIY11" s="660"/>
      <c r="RIZ11" s="660"/>
      <c r="RJA11" s="660"/>
      <c r="RJB11" s="660"/>
      <c r="RJC11" s="660"/>
      <c r="RJD11" s="660"/>
      <c r="RJE11" s="660"/>
      <c r="RJF11" s="660"/>
      <c r="RJG11" s="660"/>
      <c r="RJH11" s="660"/>
      <c r="RJI11" s="660"/>
      <c r="RJJ11" s="660"/>
      <c r="RJK11" s="660"/>
      <c r="RJL11" s="660"/>
      <c r="RJM11" s="660"/>
      <c r="RJN11" s="660"/>
      <c r="RJO11" s="660"/>
      <c r="RJP11" s="660"/>
      <c r="RJQ11" s="660"/>
      <c r="RJR11" s="660"/>
      <c r="RJS11" s="660"/>
      <c r="RJT11" s="660"/>
      <c r="RJU11" s="660"/>
      <c r="RJV11" s="660"/>
      <c r="RJW11" s="660"/>
      <c r="RJX11" s="660"/>
      <c r="RJY11" s="660"/>
      <c r="RJZ11" s="660"/>
      <c r="RKA11" s="660"/>
      <c r="RKB11" s="660"/>
      <c r="RKC11" s="660"/>
      <c r="RKD11" s="660"/>
      <c r="RKE11" s="660"/>
      <c r="RKF11" s="660"/>
      <c r="RKG11" s="660"/>
      <c r="RKH11" s="660"/>
      <c r="RKI11" s="660"/>
      <c r="RKJ11" s="660"/>
      <c r="RKK11" s="660"/>
      <c r="RKL11" s="660"/>
      <c r="RKM11" s="660"/>
      <c r="RKN11" s="660"/>
      <c r="RKO11" s="660"/>
      <c r="RKP11" s="660"/>
      <c r="RKQ11" s="660"/>
      <c r="RKR11" s="660"/>
      <c r="RKS11" s="660"/>
      <c r="RKT11" s="660"/>
      <c r="RKU11" s="660"/>
      <c r="RKV11" s="660"/>
      <c r="RKW11" s="660"/>
      <c r="RKX11" s="660"/>
      <c r="RKY11" s="660"/>
      <c r="RKZ11" s="660"/>
      <c r="RLA11" s="660"/>
      <c r="RLB11" s="660"/>
      <c r="RLC11" s="660"/>
      <c r="RLD11" s="660"/>
      <c r="RLE11" s="660"/>
      <c r="RLF11" s="660"/>
      <c r="RLG11" s="660"/>
      <c r="RLH11" s="660"/>
      <c r="RLI11" s="660"/>
      <c r="RLJ11" s="660"/>
      <c r="RLK11" s="660"/>
      <c r="RLL11" s="660"/>
      <c r="RLM11" s="660"/>
      <c r="RLN11" s="660"/>
      <c r="RLO11" s="660"/>
      <c r="RLP11" s="660"/>
      <c r="RLQ11" s="660"/>
      <c r="RLR11" s="660"/>
      <c r="RLS11" s="660"/>
      <c r="RLT11" s="660"/>
      <c r="RLU11" s="660"/>
      <c r="RLV11" s="660"/>
      <c r="RLW11" s="660"/>
      <c r="RLX11" s="660"/>
      <c r="RLY11" s="660"/>
      <c r="RLZ11" s="660"/>
      <c r="RMA11" s="660"/>
      <c r="RMB11" s="660"/>
      <c r="RMC11" s="660"/>
      <c r="RMD11" s="660"/>
      <c r="RME11" s="660"/>
      <c r="RMF11" s="660"/>
      <c r="RMG11" s="660"/>
      <c r="RMH11" s="660"/>
      <c r="RMI11" s="660"/>
      <c r="RMJ11" s="660"/>
      <c r="RMK11" s="660"/>
      <c r="RML11" s="660"/>
      <c r="RMM11" s="660"/>
      <c r="RMN11" s="660"/>
      <c r="RMO11" s="660"/>
      <c r="RMP11" s="660"/>
      <c r="RMQ11" s="660"/>
      <c r="RMR11" s="660"/>
      <c r="RMS11" s="660"/>
      <c r="RMT11" s="660"/>
      <c r="RMU11" s="660"/>
      <c r="RMV11" s="660"/>
      <c r="RMW11" s="660"/>
      <c r="RMX11" s="660"/>
      <c r="RMY11" s="660"/>
      <c r="RMZ11" s="660"/>
      <c r="RNA11" s="660"/>
      <c r="RNB11" s="660"/>
      <c r="RNC11" s="660"/>
      <c r="RND11" s="660"/>
      <c r="RNE11" s="660"/>
      <c r="RNF11" s="660"/>
      <c r="RNG11" s="660"/>
      <c r="RNH11" s="660"/>
      <c r="RNI11" s="660"/>
      <c r="RNJ11" s="660"/>
      <c r="RNK11" s="660"/>
      <c r="RNL11" s="660"/>
      <c r="RNM11" s="660"/>
      <c r="RNN11" s="660"/>
      <c r="RNO11" s="660"/>
      <c r="RNP11" s="660"/>
      <c r="RNQ11" s="660"/>
      <c r="RNR11" s="660"/>
      <c r="RNS11" s="660"/>
      <c r="RNT11" s="660"/>
      <c r="RNU11" s="660"/>
      <c r="RNV11" s="660"/>
      <c r="RNW11" s="660"/>
      <c r="RNX11" s="660"/>
      <c r="RNY11" s="660"/>
      <c r="RNZ11" s="660"/>
      <c r="ROA11" s="660"/>
      <c r="ROB11" s="660"/>
      <c r="ROC11" s="660"/>
      <c r="ROD11" s="660"/>
      <c r="ROE11" s="660"/>
      <c r="ROF11" s="660"/>
      <c r="ROG11" s="660"/>
      <c r="ROH11" s="660"/>
      <c r="ROI11" s="660"/>
      <c r="ROJ11" s="660"/>
      <c r="ROK11" s="660"/>
      <c r="ROL11" s="660"/>
      <c r="ROM11" s="660"/>
      <c r="RON11" s="660"/>
      <c r="ROO11" s="660"/>
      <c r="ROP11" s="660"/>
      <c r="ROQ11" s="660"/>
      <c r="ROR11" s="660"/>
      <c r="ROS11" s="660"/>
      <c r="ROT11" s="660"/>
      <c r="ROU11" s="660"/>
      <c r="ROV11" s="660"/>
      <c r="ROW11" s="660"/>
      <c r="ROX11" s="660"/>
      <c r="ROY11" s="660"/>
      <c r="ROZ11" s="660"/>
      <c r="RPA11" s="660"/>
      <c r="RPB11" s="660"/>
      <c r="RPC11" s="660"/>
      <c r="RPD11" s="660"/>
      <c r="RPE11" s="660"/>
      <c r="RPF11" s="660"/>
      <c r="RPG11" s="660"/>
      <c r="RPH11" s="660"/>
      <c r="RPI11" s="660"/>
      <c r="RPJ11" s="660"/>
      <c r="RPK11" s="660"/>
      <c r="RPL11" s="660"/>
      <c r="RPM11" s="660"/>
      <c r="RPN11" s="660"/>
      <c r="RPO11" s="660"/>
      <c r="RPP11" s="660"/>
      <c r="RPQ11" s="660"/>
      <c r="RPR11" s="660"/>
      <c r="RPS11" s="660"/>
      <c r="RPT11" s="660"/>
      <c r="RPU11" s="660"/>
      <c r="RPV11" s="660"/>
      <c r="RPW11" s="660"/>
      <c r="RPX11" s="660"/>
      <c r="RPY11" s="660"/>
      <c r="RPZ11" s="660"/>
      <c r="RQA11" s="660"/>
      <c r="RQB11" s="660"/>
      <c r="RQC11" s="660"/>
      <c r="RQD11" s="660"/>
      <c r="RQE11" s="660"/>
      <c r="RQF11" s="660"/>
      <c r="RQG11" s="660"/>
      <c r="RQH11" s="660"/>
      <c r="RQI11" s="660"/>
      <c r="RQJ11" s="660"/>
      <c r="RQK11" s="660"/>
      <c r="RQL11" s="660"/>
      <c r="RQM11" s="660"/>
      <c r="RQN11" s="660"/>
      <c r="RQO11" s="660"/>
      <c r="RQP11" s="660"/>
      <c r="RQQ11" s="660"/>
      <c r="RQR11" s="660"/>
      <c r="RQS11" s="660"/>
      <c r="RQT11" s="660"/>
      <c r="RQU11" s="660"/>
      <c r="RQV11" s="660"/>
      <c r="RQW11" s="660"/>
      <c r="RQX11" s="660"/>
      <c r="RQY11" s="660"/>
      <c r="RQZ11" s="660"/>
      <c r="RRA11" s="660"/>
      <c r="RRB11" s="660"/>
      <c r="RRC11" s="660"/>
      <c r="RRD11" s="660"/>
      <c r="RRE11" s="660"/>
      <c r="RRF11" s="660"/>
      <c r="RRG11" s="660"/>
      <c r="RRH11" s="660"/>
      <c r="RRI11" s="660"/>
      <c r="RRJ11" s="660"/>
      <c r="RRK11" s="660"/>
      <c r="RRL11" s="660"/>
      <c r="RRM11" s="660"/>
      <c r="RRN11" s="660"/>
      <c r="RRO11" s="660"/>
      <c r="RRP11" s="660"/>
      <c r="RRQ11" s="660"/>
      <c r="RRR11" s="660"/>
      <c r="RRS11" s="660"/>
      <c r="RRT11" s="660"/>
      <c r="RRU11" s="660"/>
      <c r="RRV11" s="660"/>
      <c r="RRW11" s="660"/>
      <c r="RRX11" s="660"/>
      <c r="RRY11" s="660"/>
      <c r="RRZ11" s="660"/>
      <c r="RSA11" s="660"/>
      <c r="RSB11" s="660"/>
      <c r="RSC11" s="660"/>
      <c r="RSD11" s="660"/>
      <c r="RSE11" s="660"/>
      <c r="RSF11" s="660"/>
      <c r="RSG11" s="660"/>
      <c r="RSH11" s="660"/>
      <c r="RSI11" s="660"/>
      <c r="RSJ11" s="660"/>
      <c r="RSK11" s="660"/>
      <c r="RSL11" s="660"/>
      <c r="RSM11" s="660"/>
      <c r="RSN11" s="660"/>
      <c r="RSO11" s="660"/>
      <c r="RSP11" s="660"/>
      <c r="RSQ11" s="660"/>
      <c r="RSR11" s="660"/>
      <c r="RSS11" s="660"/>
      <c r="RST11" s="660"/>
      <c r="RSU11" s="660"/>
      <c r="RSV11" s="660"/>
      <c r="RSW11" s="660"/>
      <c r="RSX11" s="660"/>
      <c r="RSY11" s="660"/>
      <c r="RSZ11" s="660"/>
      <c r="RTA11" s="660"/>
      <c r="RTB11" s="660"/>
      <c r="RTC11" s="660"/>
      <c r="RTD11" s="660"/>
      <c r="RTE11" s="660"/>
      <c r="RTF11" s="660"/>
      <c r="RTG11" s="660"/>
      <c r="RTH11" s="660"/>
      <c r="RTI11" s="660"/>
      <c r="RTJ11" s="660"/>
      <c r="RTK11" s="660"/>
      <c r="RTL11" s="660"/>
      <c r="RTM11" s="660"/>
      <c r="RTN11" s="660"/>
      <c r="RTO11" s="660"/>
      <c r="RTP11" s="660"/>
      <c r="RTQ11" s="660"/>
      <c r="RTR11" s="660"/>
      <c r="RTS11" s="660"/>
      <c r="RTT11" s="660"/>
      <c r="RTU11" s="660"/>
      <c r="RTV11" s="660"/>
      <c r="RTW11" s="660"/>
      <c r="RTX11" s="660"/>
      <c r="RTY11" s="660"/>
      <c r="RTZ11" s="660"/>
      <c r="RUA11" s="660"/>
      <c r="RUB11" s="660"/>
      <c r="RUC11" s="660"/>
      <c r="RUD11" s="660"/>
      <c r="RUE11" s="660"/>
      <c r="RUF11" s="660"/>
      <c r="RUG11" s="660"/>
      <c r="RUH11" s="660"/>
      <c r="RUI11" s="660"/>
      <c r="RUJ11" s="660"/>
      <c r="RUK11" s="660"/>
      <c r="RUL11" s="660"/>
      <c r="RUM11" s="660"/>
      <c r="RUN11" s="660"/>
      <c r="RUO11" s="660"/>
      <c r="RUP11" s="660"/>
      <c r="RUQ11" s="660"/>
      <c r="RUR11" s="660"/>
      <c r="RUS11" s="660"/>
      <c r="RUT11" s="660"/>
      <c r="RUU11" s="660"/>
      <c r="RUV11" s="660"/>
      <c r="RUW11" s="660"/>
      <c r="RUX11" s="660"/>
      <c r="RUY11" s="660"/>
      <c r="RUZ11" s="660"/>
      <c r="RVA11" s="660"/>
      <c r="RVB11" s="660"/>
      <c r="RVC11" s="660"/>
      <c r="RVD11" s="660"/>
      <c r="RVE11" s="660"/>
      <c r="RVF11" s="660"/>
      <c r="RVG11" s="660"/>
      <c r="RVH11" s="660"/>
      <c r="RVI11" s="660"/>
      <c r="RVJ11" s="660"/>
      <c r="RVK11" s="660"/>
      <c r="RVL11" s="660"/>
      <c r="RVM11" s="660"/>
      <c r="RVN11" s="660"/>
      <c r="RVO11" s="660"/>
      <c r="RVP11" s="660"/>
      <c r="RVQ11" s="660"/>
      <c r="RVR11" s="660"/>
      <c r="RVS11" s="660"/>
      <c r="RVT11" s="660"/>
      <c r="RVU11" s="660"/>
      <c r="RVV11" s="660"/>
      <c r="RVW11" s="660"/>
      <c r="RVX11" s="660"/>
      <c r="RVY11" s="660"/>
      <c r="RVZ11" s="660"/>
      <c r="RWA11" s="660"/>
      <c r="RWB11" s="660"/>
      <c r="RWC11" s="660"/>
      <c r="RWD11" s="660"/>
      <c r="RWE11" s="660"/>
      <c r="RWF11" s="660"/>
      <c r="RWG11" s="660"/>
      <c r="RWH11" s="660"/>
      <c r="RWI11" s="660"/>
      <c r="RWJ11" s="660"/>
      <c r="RWK11" s="660"/>
      <c r="RWL11" s="660"/>
      <c r="RWM11" s="660"/>
      <c r="RWN11" s="660"/>
      <c r="RWO11" s="660"/>
      <c r="RWP11" s="660"/>
      <c r="RWQ11" s="660"/>
      <c r="RWR11" s="660"/>
      <c r="RWS11" s="660"/>
      <c r="RWT11" s="660"/>
      <c r="RWU11" s="660"/>
      <c r="RWV11" s="660"/>
      <c r="RWW11" s="660"/>
      <c r="RWX11" s="660"/>
      <c r="RWY11" s="660"/>
      <c r="RWZ11" s="660"/>
      <c r="RXA11" s="660"/>
      <c r="RXB11" s="660"/>
      <c r="RXC11" s="660"/>
      <c r="RXD11" s="660"/>
      <c r="RXE11" s="660"/>
      <c r="RXF11" s="660"/>
      <c r="RXG11" s="660"/>
      <c r="RXH11" s="660"/>
      <c r="RXI11" s="660"/>
      <c r="RXJ11" s="660"/>
      <c r="RXK11" s="660"/>
      <c r="RXL11" s="660"/>
      <c r="RXM11" s="660"/>
      <c r="RXN11" s="660"/>
      <c r="RXO11" s="660"/>
      <c r="RXP11" s="660"/>
      <c r="RXQ11" s="660"/>
      <c r="RXR11" s="660"/>
      <c r="RXS11" s="660"/>
      <c r="RXT11" s="660"/>
      <c r="RXU11" s="660"/>
      <c r="RXV11" s="660"/>
      <c r="RXW11" s="660"/>
      <c r="RXX11" s="660"/>
      <c r="RXY11" s="660"/>
      <c r="RXZ11" s="660"/>
      <c r="RYA11" s="660"/>
      <c r="RYB11" s="660"/>
      <c r="RYC11" s="660"/>
      <c r="RYD11" s="660"/>
      <c r="RYE11" s="660"/>
      <c r="RYF11" s="660"/>
      <c r="RYG11" s="660"/>
      <c r="RYH11" s="660"/>
      <c r="RYI11" s="660"/>
      <c r="RYJ11" s="660"/>
      <c r="RYK11" s="660"/>
      <c r="RYL11" s="660"/>
      <c r="RYM11" s="660"/>
      <c r="RYN11" s="660"/>
      <c r="RYO11" s="660"/>
      <c r="RYP11" s="660"/>
      <c r="RYQ11" s="660"/>
      <c r="RYR11" s="660"/>
      <c r="RYS11" s="660"/>
      <c r="RYT11" s="660"/>
      <c r="RYU11" s="660"/>
      <c r="RYV11" s="660"/>
      <c r="RYW11" s="660"/>
      <c r="RYX11" s="660"/>
      <c r="RYY11" s="660"/>
      <c r="RYZ11" s="660"/>
      <c r="RZA11" s="660"/>
      <c r="RZB11" s="660"/>
      <c r="RZC11" s="660"/>
      <c r="RZD11" s="660"/>
      <c r="RZE11" s="660"/>
      <c r="RZF11" s="660"/>
      <c r="RZG11" s="660"/>
      <c r="RZH11" s="660"/>
      <c r="RZI11" s="660"/>
      <c r="RZJ11" s="660"/>
      <c r="RZK11" s="660"/>
      <c r="RZL11" s="660"/>
      <c r="RZM11" s="660"/>
      <c r="RZN11" s="660"/>
      <c r="RZO11" s="660"/>
      <c r="RZP11" s="660"/>
      <c r="RZQ11" s="660"/>
      <c r="RZR11" s="660"/>
      <c r="RZS11" s="660"/>
      <c r="RZT11" s="660"/>
      <c r="RZU11" s="660"/>
      <c r="RZV11" s="660"/>
      <c r="RZW11" s="660"/>
      <c r="RZX11" s="660"/>
      <c r="RZY11" s="660"/>
      <c r="RZZ11" s="660"/>
      <c r="SAA11" s="660"/>
      <c r="SAB11" s="660"/>
      <c r="SAC11" s="660"/>
      <c r="SAD11" s="660"/>
      <c r="SAE11" s="660"/>
      <c r="SAF11" s="660"/>
      <c r="SAG11" s="660"/>
      <c r="SAH11" s="660"/>
      <c r="SAI11" s="660"/>
      <c r="SAJ11" s="660"/>
      <c r="SAK11" s="660"/>
      <c r="SAL11" s="660"/>
      <c r="SAM11" s="660"/>
      <c r="SAN11" s="660"/>
      <c r="SAO11" s="660"/>
      <c r="SAP11" s="660"/>
      <c r="SAQ11" s="660"/>
      <c r="SAR11" s="660"/>
      <c r="SAS11" s="660"/>
      <c r="SAT11" s="660"/>
      <c r="SAU11" s="660"/>
      <c r="SAV11" s="660"/>
      <c r="SAW11" s="660"/>
      <c r="SAX11" s="660"/>
      <c r="SAY11" s="660"/>
      <c r="SAZ11" s="660"/>
      <c r="SBA11" s="660"/>
      <c r="SBB11" s="660"/>
      <c r="SBC11" s="660"/>
      <c r="SBD11" s="660"/>
      <c r="SBE11" s="660"/>
      <c r="SBF11" s="660"/>
      <c r="SBG11" s="660"/>
      <c r="SBH11" s="660"/>
      <c r="SBI11" s="660"/>
      <c r="SBJ11" s="660"/>
      <c r="SBK11" s="660"/>
      <c r="SBL11" s="660"/>
      <c r="SBM11" s="660"/>
      <c r="SBN11" s="660"/>
      <c r="SBO11" s="660"/>
      <c r="SBP11" s="660"/>
      <c r="SBQ11" s="660"/>
      <c r="SBR11" s="660"/>
      <c r="SBS11" s="660"/>
      <c r="SBT11" s="660"/>
      <c r="SBU11" s="660"/>
      <c r="SBV11" s="660"/>
      <c r="SBW11" s="660"/>
      <c r="SBX11" s="660"/>
      <c r="SBY11" s="660"/>
      <c r="SBZ11" s="660"/>
      <c r="SCA11" s="660"/>
      <c r="SCB11" s="660"/>
      <c r="SCC11" s="660"/>
      <c r="SCD11" s="660"/>
      <c r="SCE11" s="660"/>
      <c r="SCF11" s="660"/>
      <c r="SCG11" s="660"/>
      <c r="SCH11" s="660"/>
      <c r="SCI11" s="660"/>
      <c r="SCJ11" s="660"/>
      <c r="SCK11" s="660"/>
      <c r="SCL11" s="660"/>
      <c r="SCM11" s="660"/>
      <c r="SCN11" s="660"/>
      <c r="SCO11" s="660"/>
      <c r="SCP11" s="660"/>
      <c r="SCQ11" s="660"/>
      <c r="SCR11" s="660"/>
      <c r="SCS11" s="660"/>
      <c r="SCT11" s="660"/>
      <c r="SCU11" s="660"/>
      <c r="SCV11" s="660"/>
      <c r="SCW11" s="660"/>
      <c r="SCX11" s="660"/>
      <c r="SCY11" s="660"/>
      <c r="SCZ11" s="660"/>
      <c r="SDA11" s="660"/>
      <c r="SDB11" s="660"/>
      <c r="SDC11" s="660"/>
      <c r="SDD11" s="660"/>
      <c r="SDE11" s="660"/>
      <c r="SDF11" s="660"/>
      <c r="SDG11" s="660"/>
      <c r="SDH11" s="660"/>
      <c r="SDI11" s="660"/>
      <c r="SDJ11" s="660"/>
      <c r="SDK11" s="660"/>
      <c r="SDL11" s="660"/>
      <c r="SDM11" s="660"/>
      <c r="SDN11" s="660"/>
      <c r="SDO11" s="660"/>
      <c r="SDP11" s="660"/>
      <c r="SDQ11" s="660"/>
      <c r="SDR11" s="660"/>
      <c r="SDS11" s="660"/>
      <c r="SDT11" s="660"/>
      <c r="SDU11" s="660"/>
      <c r="SDV11" s="660"/>
      <c r="SDW11" s="660"/>
      <c r="SDX11" s="660"/>
      <c r="SDY11" s="660"/>
      <c r="SDZ11" s="660"/>
      <c r="SEA11" s="660"/>
      <c r="SEB11" s="660"/>
      <c r="SEC11" s="660"/>
      <c r="SED11" s="660"/>
      <c r="SEE11" s="660"/>
      <c r="SEF11" s="660"/>
      <c r="SEG11" s="660"/>
      <c r="SEH11" s="660"/>
      <c r="SEI11" s="660"/>
      <c r="SEJ11" s="660"/>
      <c r="SEK11" s="660"/>
      <c r="SEL11" s="660"/>
      <c r="SEM11" s="660"/>
      <c r="SEN11" s="660"/>
      <c r="SEO11" s="660"/>
      <c r="SEP11" s="660"/>
      <c r="SEQ11" s="660"/>
      <c r="SER11" s="660"/>
      <c r="SES11" s="660"/>
      <c r="SET11" s="660"/>
      <c r="SEU11" s="660"/>
      <c r="SEV11" s="660"/>
      <c r="SEW11" s="660"/>
      <c r="SEX11" s="660"/>
      <c r="SEY11" s="660"/>
      <c r="SEZ11" s="660"/>
      <c r="SFA11" s="660"/>
      <c r="SFB11" s="660"/>
      <c r="SFC11" s="660"/>
      <c r="SFD11" s="660"/>
      <c r="SFE11" s="660"/>
      <c r="SFF11" s="660"/>
      <c r="SFG11" s="660"/>
      <c r="SFH11" s="660"/>
      <c r="SFI11" s="660"/>
      <c r="SFJ11" s="660"/>
      <c r="SFK11" s="660"/>
      <c r="SFL11" s="660"/>
      <c r="SFM11" s="660"/>
      <c r="SFN11" s="660"/>
      <c r="SFO11" s="660"/>
      <c r="SFP11" s="660"/>
      <c r="SFQ11" s="660"/>
      <c r="SFR11" s="660"/>
      <c r="SFS11" s="660"/>
      <c r="SFT11" s="660"/>
      <c r="SFU11" s="660"/>
      <c r="SFV11" s="660"/>
      <c r="SFW11" s="660"/>
      <c r="SFX11" s="660"/>
      <c r="SFY11" s="660"/>
      <c r="SFZ11" s="660"/>
      <c r="SGA11" s="660"/>
      <c r="SGB11" s="660"/>
      <c r="SGC11" s="660"/>
      <c r="SGD11" s="660"/>
      <c r="SGE11" s="660"/>
      <c r="SGF11" s="660"/>
      <c r="SGG11" s="660"/>
      <c r="SGH11" s="660"/>
      <c r="SGI11" s="660"/>
      <c r="SGJ11" s="660"/>
      <c r="SGK11" s="660"/>
      <c r="SGL11" s="660"/>
      <c r="SGM11" s="660"/>
      <c r="SGN11" s="660"/>
      <c r="SGO11" s="660"/>
      <c r="SGP11" s="660"/>
      <c r="SGQ11" s="660"/>
      <c r="SGR11" s="660"/>
      <c r="SGS11" s="660"/>
      <c r="SGT11" s="660"/>
      <c r="SGU11" s="660"/>
      <c r="SGV11" s="660"/>
      <c r="SGW11" s="660"/>
      <c r="SGX11" s="660"/>
      <c r="SGY11" s="660"/>
      <c r="SGZ11" s="660"/>
      <c r="SHA11" s="660"/>
      <c r="SHB11" s="660"/>
      <c r="SHC11" s="660"/>
      <c r="SHD11" s="660"/>
      <c r="SHE11" s="660"/>
      <c r="SHF11" s="660"/>
      <c r="SHG11" s="660"/>
      <c r="SHH11" s="660"/>
      <c r="SHI11" s="660"/>
      <c r="SHJ11" s="660"/>
      <c r="SHK11" s="660"/>
      <c r="SHL11" s="660"/>
      <c r="SHM11" s="660"/>
      <c r="SHN11" s="660"/>
      <c r="SHO11" s="660"/>
      <c r="SHP11" s="660"/>
      <c r="SHQ11" s="660"/>
      <c r="SHR11" s="660"/>
      <c r="SHS11" s="660"/>
      <c r="SHT11" s="660"/>
      <c r="SHU11" s="660"/>
      <c r="SHV11" s="660"/>
      <c r="SHW11" s="660"/>
      <c r="SHX11" s="660"/>
      <c r="SHY11" s="660"/>
      <c r="SHZ11" s="660"/>
      <c r="SIA11" s="660"/>
      <c r="SIB11" s="660"/>
      <c r="SIC11" s="660"/>
      <c r="SID11" s="660"/>
      <c r="SIE11" s="660"/>
      <c r="SIF11" s="660"/>
      <c r="SIG11" s="660"/>
      <c r="SIH11" s="660"/>
      <c r="SII11" s="660"/>
      <c r="SIJ11" s="660"/>
      <c r="SIK11" s="660"/>
      <c r="SIL11" s="660"/>
      <c r="SIM11" s="660"/>
      <c r="SIN11" s="660"/>
      <c r="SIO11" s="660"/>
      <c r="SIP11" s="660"/>
      <c r="SIQ11" s="660"/>
      <c r="SIR11" s="660"/>
      <c r="SIS11" s="660"/>
      <c r="SIT11" s="660"/>
      <c r="SIU11" s="660"/>
      <c r="SIV11" s="660"/>
      <c r="SIW11" s="660"/>
      <c r="SIX11" s="660"/>
      <c r="SIY11" s="660"/>
      <c r="SIZ11" s="660"/>
      <c r="SJA11" s="660"/>
      <c r="SJB11" s="660"/>
      <c r="SJC11" s="660"/>
      <c r="SJD11" s="660"/>
      <c r="SJE11" s="660"/>
      <c r="SJF11" s="660"/>
      <c r="SJG11" s="660"/>
      <c r="SJH11" s="660"/>
      <c r="SJI11" s="660"/>
      <c r="SJJ11" s="660"/>
      <c r="SJK11" s="660"/>
      <c r="SJL11" s="660"/>
      <c r="SJM11" s="660"/>
      <c r="SJN11" s="660"/>
      <c r="SJO11" s="660"/>
      <c r="SJP11" s="660"/>
      <c r="SJQ11" s="660"/>
      <c r="SJR11" s="660"/>
      <c r="SJS11" s="660"/>
      <c r="SJT11" s="660"/>
      <c r="SJU11" s="660"/>
      <c r="SJV11" s="660"/>
      <c r="SJW11" s="660"/>
      <c r="SJX11" s="660"/>
      <c r="SJY11" s="660"/>
      <c r="SJZ11" s="660"/>
      <c r="SKA11" s="660"/>
      <c r="SKB11" s="660"/>
      <c r="SKC11" s="660"/>
      <c r="SKD11" s="660"/>
      <c r="SKE11" s="660"/>
      <c r="SKF11" s="660"/>
      <c r="SKG11" s="660"/>
      <c r="SKH11" s="660"/>
      <c r="SKI11" s="660"/>
      <c r="SKJ11" s="660"/>
      <c r="SKK11" s="660"/>
      <c r="SKL11" s="660"/>
      <c r="SKM11" s="660"/>
      <c r="SKN11" s="660"/>
      <c r="SKO11" s="660"/>
      <c r="SKP11" s="660"/>
      <c r="SKQ11" s="660"/>
      <c r="SKR11" s="660"/>
      <c r="SKS11" s="660"/>
      <c r="SKT11" s="660"/>
      <c r="SKU11" s="660"/>
      <c r="SKV11" s="660"/>
      <c r="SKW11" s="660"/>
      <c r="SKX11" s="660"/>
      <c r="SKY11" s="660"/>
      <c r="SKZ11" s="660"/>
      <c r="SLA11" s="660"/>
      <c r="SLB11" s="660"/>
      <c r="SLC11" s="660"/>
      <c r="SLD11" s="660"/>
      <c r="SLE11" s="660"/>
      <c r="SLF11" s="660"/>
      <c r="SLG11" s="660"/>
      <c r="SLH11" s="660"/>
      <c r="SLI11" s="660"/>
      <c r="SLJ11" s="660"/>
      <c r="SLK11" s="660"/>
      <c r="SLL11" s="660"/>
      <c r="SLM11" s="660"/>
      <c r="SLN11" s="660"/>
      <c r="SLO11" s="660"/>
      <c r="SLP11" s="660"/>
      <c r="SLQ11" s="660"/>
      <c r="SLR11" s="660"/>
      <c r="SLS11" s="660"/>
      <c r="SLT11" s="660"/>
      <c r="SLU11" s="660"/>
      <c r="SLV11" s="660"/>
      <c r="SLW11" s="660"/>
      <c r="SLX11" s="660"/>
      <c r="SLY11" s="660"/>
      <c r="SLZ11" s="660"/>
      <c r="SMA11" s="660"/>
      <c r="SMB11" s="660"/>
      <c r="SMC11" s="660"/>
      <c r="SMD11" s="660"/>
      <c r="SME11" s="660"/>
      <c r="SMF11" s="660"/>
      <c r="SMG11" s="660"/>
      <c r="SMH11" s="660"/>
      <c r="SMI11" s="660"/>
      <c r="SMJ11" s="660"/>
      <c r="SMK11" s="660"/>
      <c r="SML11" s="660"/>
      <c r="SMM11" s="660"/>
      <c r="SMN11" s="660"/>
      <c r="SMO11" s="660"/>
      <c r="SMP11" s="660"/>
      <c r="SMQ11" s="660"/>
      <c r="SMR11" s="660"/>
      <c r="SMS11" s="660"/>
      <c r="SMT11" s="660"/>
      <c r="SMU11" s="660"/>
      <c r="SMV11" s="660"/>
      <c r="SMW11" s="660"/>
      <c r="SMX11" s="660"/>
      <c r="SMY11" s="660"/>
      <c r="SMZ11" s="660"/>
      <c r="SNA11" s="660"/>
      <c r="SNB11" s="660"/>
      <c r="SNC11" s="660"/>
      <c r="SND11" s="660"/>
      <c r="SNE11" s="660"/>
      <c r="SNF11" s="660"/>
      <c r="SNG11" s="660"/>
      <c r="SNH11" s="660"/>
      <c r="SNI11" s="660"/>
      <c r="SNJ11" s="660"/>
      <c r="SNK11" s="660"/>
      <c r="SNL11" s="660"/>
      <c r="SNM11" s="660"/>
      <c r="SNN11" s="660"/>
      <c r="SNO11" s="660"/>
      <c r="SNP11" s="660"/>
      <c r="SNQ11" s="660"/>
      <c r="SNR11" s="660"/>
      <c r="SNS11" s="660"/>
      <c r="SNT11" s="660"/>
      <c r="SNU11" s="660"/>
      <c r="SNV11" s="660"/>
      <c r="SNW11" s="660"/>
      <c r="SNX11" s="660"/>
      <c r="SNY11" s="660"/>
      <c r="SNZ11" s="660"/>
      <c r="SOA11" s="660"/>
      <c r="SOB11" s="660"/>
      <c r="SOC11" s="660"/>
      <c r="SOD11" s="660"/>
      <c r="SOE11" s="660"/>
      <c r="SOF11" s="660"/>
      <c r="SOG11" s="660"/>
      <c r="SOH11" s="660"/>
      <c r="SOI11" s="660"/>
      <c r="SOJ11" s="660"/>
      <c r="SOK11" s="660"/>
      <c r="SOL11" s="660"/>
      <c r="SOM11" s="660"/>
      <c r="SON11" s="660"/>
      <c r="SOO11" s="660"/>
      <c r="SOP11" s="660"/>
      <c r="SOQ11" s="660"/>
      <c r="SOR11" s="660"/>
      <c r="SOS11" s="660"/>
      <c r="SOT11" s="660"/>
      <c r="SOU11" s="660"/>
      <c r="SOV11" s="660"/>
      <c r="SOW11" s="660"/>
      <c r="SOX11" s="660"/>
      <c r="SOY11" s="660"/>
      <c r="SOZ11" s="660"/>
      <c r="SPA11" s="660"/>
      <c r="SPB11" s="660"/>
      <c r="SPC11" s="660"/>
      <c r="SPD11" s="660"/>
      <c r="SPE11" s="660"/>
      <c r="SPF11" s="660"/>
      <c r="SPG11" s="660"/>
      <c r="SPH11" s="660"/>
      <c r="SPI11" s="660"/>
      <c r="SPJ11" s="660"/>
      <c r="SPK11" s="660"/>
      <c r="SPL11" s="660"/>
      <c r="SPM11" s="660"/>
      <c r="SPN11" s="660"/>
      <c r="SPO11" s="660"/>
      <c r="SPP11" s="660"/>
      <c r="SPQ11" s="660"/>
      <c r="SPR11" s="660"/>
      <c r="SPS11" s="660"/>
      <c r="SPT11" s="660"/>
      <c r="SPU11" s="660"/>
      <c r="SPV11" s="660"/>
      <c r="SPW11" s="660"/>
      <c r="SPX11" s="660"/>
      <c r="SPY11" s="660"/>
      <c r="SPZ11" s="660"/>
      <c r="SQA11" s="660"/>
      <c r="SQB11" s="660"/>
      <c r="SQC11" s="660"/>
      <c r="SQD11" s="660"/>
      <c r="SQE11" s="660"/>
      <c r="SQF11" s="660"/>
      <c r="SQG11" s="660"/>
      <c r="SQH11" s="660"/>
      <c r="SQI11" s="660"/>
      <c r="SQJ11" s="660"/>
      <c r="SQK11" s="660"/>
      <c r="SQL11" s="660"/>
      <c r="SQM11" s="660"/>
      <c r="SQN11" s="660"/>
      <c r="SQO11" s="660"/>
      <c r="SQP11" s="660"/>
      <c r="SQQ11" s="660"/>
      <c r="SQR11" s="660"/>
      <c r="SQS11" s="660"/>
      <c r="SQT11" s="660"/>
      <c r="SQU11" s="660"/>
      <c r="SQV11" s="660"/>
      <c r="SQW11" s="660"/>
      <c r="SQX11" s="660"/>
      <c r="SQY11" s="660"/>
      <c r="SQZ11" s="660"/>
      <c r="SRA11" s="660"/>
      <c r="SRB11" s="660"/>
      <c r="SRC11" s="660"/>
      <c r="SRD11" s="660"/>
      <c r="SRE11" s="660"/>
      <c r="SRF11" s="660"/>
      <c r="SRG11" s="660"/>
      <c r="SRH11" s="660"/>
      <c r="SRI11" s="660"/>
      <c r="SRJ11" s="660"/>
      <c r="SRK11" s="660"/>
      <c r="SRL11" s="660"/>
      <c r="SRM11" s="660"/>
      <c r="SRN11" s="660"/>
      <c r="SRO11" s="660"/>
      <c r="SRP11" s="660"/>
      <c r="SRQ11" s="660"/>
      <c r="SRR11" s="660"/>
      <c r="SRS11" s="660"/>
      <c r="SRT11" s="660"/>
      <c r="SRU11" s="660"/>
      <c r="SRV11" s="660"/>
      <c r="SRW11" s="660"/>
      <c r="SRX11" s="660"/>
      <c r="SRY11" s="660"/>
      <c r="SRZ11" s="660"/>
      <c r="SSA11" s="660"/>
      <c r="SSB11" s="660"/>
      <c r="SSC11" s="660"/>
      <c r="SSD11" s="660"/>
      <c r="SSE11" s="660"/>
      <c r="SSF11" s="660"/>
      <c r="SSG11" s="660"/>
      <c r="SSH11" s="660"/>
      <c r="SSI11" s="660"/>
      <c r="SSJ11" s="660"/>
      <c r="SSK11" s="660"/>
      <c r="SSL11" s="660"/>
      <c r="SSM11" s="660"/>
      <c r="SSN11" s="660"/>
      <c r="SSO11" s="660"/>
      <c r="SSP11" s="660"/>
      <c r="SSQ11" s="660"/>
      <c r="SSR11" s="660"/>
      <c r="SSS11" s="660"/>
      <c r="SST11" s="660"/>
      <c r="SSU11" s="660"/>
      <c r="SSV11" s="660"/>
      <c r="SSW11" s="660"/>
      <c r="SSX11" s="660"/>
      <c r="SSY11" s="660"/>
      <c r="SSZ11" s="660"/>
      <c r="STA11" s="660"/>
      <c r="STB11" s="660"/>
      <c r="STC11" s="660"/>
      <c r="STD11" s="660"/>
      <c r="STE11" s="660"/>
      <c r="STF11" s="660"/>
      <c r="STG11" s="660"/>
      <c r="STH11" s="660"/>
      <c r="STI11" s="660"/>
      <c r="STJ11" s="660"/>
      <c r="STK11" s="660"/>
      <c r="STL11" s="660"/>
      <c r="STM11" s="660"/>
      <c r="STN11" s="660"/>
      <c r="STO11" s="660"/>
      <c r="STP11" s="660"/>
      <c r="STQ11" s="660"/>
      <c r="STR11" s="660"/>
      <c r="STS11" s="660"/>
      <c r="STT11" s="660"/>
      <c r="STU11" s="660"/>
      <c r="STV11" s="660"/>
      <c r="STW11" s="660"/>
      <c r="STX11" s="660"/>
      <c r="STY11" s="660"/>
      <c r="STZ11" s="660"/>
      <c r="SUA11" s="660"/>
      <c r="SUB11" s="660"/>
      <c r="SUC11" s="660"/>
      <c r="SUD11" s="660"/>
      <c r="SUE11" s="660"/>
      <c r="SUF11" s="660"/>
      <c r="SUG11" s="660"/>
      <c r="SUH11" s="660"/>
      <c r="SUI11" s="660"/>
      <c r="SUJ11" s="660"/>
      <c r="SUK11" s="660"/>
      <c r="SUL11" s="660"/>
      <c r="SUM11" s="660"/>
      <c r="SUN11" s="660"/>
      <c r="SUO11" s="660"/>
      <c r="SUP11" s="660"/>
      <c r="SUQ11" s="660"/>
      <c r="SUR11" s="660"/>
      <c r="SUS11" s="660"/>
      <c r="SUT11" s="660"/>
      <c r="SUU11" s="660"/>
      <c r="SUV11" s="660"/>
      <c r="SUW11" s="660"/>
      <c r="SUX11" s="660"/>
      <c r="SUY11" s="660"/>
      <c r="SUZ11" s="660"/>
      <c r="SVA11" s="660"/>
      <c r="SVB11" s="660"/>
      <c r="SVC11" s="660"/>
      <c r="SVD11" s="660"/>
      <c r="SVE11" s="660"/>
      <c r="SVF11" s="660"/>
      <c r="SVG11" s="660"/>
      <c r="SVH11" s="660"/>
      <c r="SVI11" s="660"/>
      <c r="SVJ11" s="660"/>
      <c r="SVK11" s="660"/>
      <c r="SVL11" s="660"/>
      <c r="SVM11" s="660"/>
      <c r="SVN11" s="660"/>
      <c r="SVO11" s="660"/>
      <c r="SVP11" s="660"/>
      <c r="SVQ11" s="660"/>
      <c r="SVR11" s="660"/>
      <c r="SVS11" s="660"/>
      <c r="SVT11" s="660"/>
      <c r="SVU11" s="660"/>
      <c r="SVV11" s="660"/>
      <c r="SVW11" s="660"/>
      <c r="SVX11" s="660"/>
      <c r="SVY11" s="660"/>
      <c r="SVZ11" s="660"/>
      <c r="SWA11" s="660"/>
      <c r="SWB11" s="660"/>
      <c r="SWC11" s="660"/>
      <c r="SWD11" s="660"/>
      <c r="SWE11" s="660"/>
      <c r="SWF11" s="660"/>
      <c r="SWG11" s="660"/>
      <c r="SWH11" s="660"/>
      <c r="SWI11" s="660"/>
      <c r="SWJ11" s="660"/>
      <c r="SWK11" s="660"/>
      <c r="SWL11" s="660"/>
      <c r="SWM11" s="660"/>
      <c r="SWN11" s="660"/>
      <c r="SWO11" s="660"/>
      <c r="SWP11" s="660"/>
      <c r="SWQ11" s="660"/>
      <c r="SWR11" s="660"/>
      <c r="SWS11" s="660"/>
      <c r="SWT11" s="660"/>
      <c r="SWU11" s="660"/>
      <c r="SWV11" s="660"/>
      <c r="SWW11" s="660"/>
      <c r="SWX11" s="660"/>
      <c r="SWY11" s="660"/>
      <c r="SWZ11" s="660"/>
      <c r="SXA11" s="660"/>
      <c r="SXB11" s="660"/>
      <c r="SXC11" s="660"/>
      <c r="SXD11" s="660"/>
      <c r="SXE11" s="660"/>
      <c r="SXF11" s="660"/>
      <c r="SXG11" s="660"/>
      <c r="SXH11" s="660"/>
      <c r="SXI11" s="660"/>
      <c r="SXJ11" s="660"/>
      <c r="SXK11" s="660"/>
      <c r="SXL11" s="660"/>
      <c r="SXM11" s="660"/>
      <c r="SXN11" s="660"/>
      <c r="SXO11" s="660"/>
      <c r="SXP11" s="660"/>
      <c r="SXQ11" s="660"/>
      <c r="SXR11" s="660"/>
      <c r="SXS11" s="660"/>
      <c r="SXT11" s="660"/>
      <c r="SXU11" s="660"/>
      <c r="SXV11" s="660"/>
      <c r="SXW11" s="660"/>
      <c r="SXX11" s="660"/>
      <c r="SXY11" s="660"/>
      <c r="SXZ11" s="660"/>
      <c r="SYA11" s="660"/>
      <c r="SYB11" s="660"/>
      <c r="SYC11" s="660"/>
      <c r="SYD11" s="660"/>
      <c r="SYE11" s="660"/>
      <c r="SYF11" s="660"/>
      <c r="SYG11" s="660"/>
      <c r="SYH11" s="660"/>
      <c r="SYI11" s="660"/>
      <c r="SYJ11" s="660"/>
      <c r="SYK11" s="660"/>
      <c r="SYL11" s="660"/>
      <c r="SYM11" s="660"/>
      <c r="SYN11" s="660"/>
      <c r="SYO11" s="660"/>
      <c r="SYP11" s="660"/>
      <c r="SYQ11" s="660"/>
      <c r="SYR11" s="660"/>
      <c r="SYS11" s="660"/>
      <c r="SYT11" s="660"/>
      <c r="SYU11" s="660"/>
      <c r="SYV11" s="660"/>
      <c r="SYW11" s="660"/>
      <c r="SYX11" s="660"/>
      <c r="SYY11" s="660"/>
      <c r="SYZ11" s="660"/>
      <c r="SZA11" s="660"/>
      <c r="SZB11" s="660"/>
      <c r="SZC11" s="660"/>
      <c r="SZD11" s="660"/>
      <c r="SZE11" s="660"/>
      <c r="SZF11" s="660"/>
      <c r="SZG11" s="660"/>
      <c r="SZH11" s="660"/>
      <c r="SZI11" s="660"/>
      <c r="SZJ11" s="660"/>
      <c r="SZK11" s="660"/>
      <c r="SZL11" s="660"/>
      <c r="SZM11" s="660"/>
      <c r="SZN11" s="660"/>
      <c r="SZO11" s="660"/>
      <c r="SZP11" s="660"/>
      <c r="SZQ11" s="660"/>
      <c r="SZR11" s="660"/>
      <c r="SZS11" s="660"/>
      <c r="SZT11" s="660"/>
      <c r="SZU11" s="660"/>
      <c r="SZV11" s="660"/>
      <c r="SZW11" s="660"/>
      <c r="SZX11" s="660"/>
      <c r="SZY11" s="660"/>
      <c r="SZZ11" s="660"/>
      <c r="TAA11" s="660"/>
      <c r="TAB11" s="660"/>
      <c r="TAC11" s="660"/>
      <c r="TAD11" s="660"/>
      <c r="TAE11" s="660"/>
      <c r="TAF11" s="660"/>
      <c r="TAG11" s="660"/>
      <c r="TAH11" s="660"/>
      <c r="TAI11" s="660"/>
      <c r="TAJ11" s="660"/>
      <c r="TAK11" s="660"/>
      <c r="TAL11" s="660"/>
      <c r="TAM11" s="660"/>
      <c r="TAN11" s="660"/>
      <c r="TAO11" s="660"/>
      <c r="TAP11" s="660"/>
      <c r="TAQ11" s="660"/>
      <c r="TAR11" s="660"/>
      <c r="TAS11" s="660"/>
      <c r="TAT11" s="660"/>
      <c r="TAU11" s="660"/>
      <c r="TAV11" s="660"/>
      <c r="TAW11" s="660"/>
      <c r="TAX11" s="660"/>
      <c r="TAY11" s="660"/>
      <c r="TAZ11" s="660"/>
      <c r="TBA11" s="660"/>
      <c r="TBB11" s="660"/>
      <c r="TBC11" s="660"/>
      <c r="TBD11" s="660"/>
      <c r="TBE11" s="660"/>
      <c r="TBF11" s="660"/>
      <c r="TBG11" s="660"/>
      <c r="TBH11" s="660"/>
      <c r="TBI11" s="660"/>
      <c r="TBJ11" s="660"/>
      <c r="TBK11" s="660"/>
      <c r="TBL11" s="660"/>
      <c r="TBM11" s="660"/>
      <c r="TBN11" s="660"/>
      <c r="TBO11" s="660"/>
      <c r="TBP11" s="660"/>
      <c r="TBQ11" s="660"/>
      <c r="TBR11" s="660"/>
      <c r="TBS11" s="660"/>
      <c r="TBT11" s="660"/>
      <c r="TBU11" s="660"/>
      <c r="TBV11" s="660"/>
      <c r="TBW11" s="660"/>
      <c r="TBX11" s="660"/>
      <c r="TBY11" s="660"/>
      <c r="TBZ11" s="660"/>
      <c r="TCA11" s="660"/>
      <c r="TCB11" s="660"/>
      <c r="TCC11" s="660"/>
      <c r="TCD11" s="660"/>
      <c r="TCE11" s="660"/>
      <c r="TCF11" s="660"/>
      <c r="TCG11" s="660"/>
      <c r="TCH11" s="660"/>
      <c r="TCI11" s="660"/>
      <c r="TCJ11" s="660"/>
      <c r="TCK11" s="660"/>
      <c r="TCL11" s="660"/>
      <c r="TCM11" s="660"/>
      <c r="TCN11" s="660"/>
      <c r="TCO11" s="660"/>
      <c r="TCP11" s="660"/>
      <c r="TCQ11" s="660"/>
      <c r="TCR11" s="660"/>
      <c r="TCS11" s="660"/>
      <c r="TCT11" s="660"/>
      <c r="TCU11" s="660"/>
      <c r="TCV11" s="660"/>
      <c r="TCW11" s="660"/>
      <c r="TCX11" s="660"/>
      <c r="TCY11" s="660"/>
      <c r="TCZ11" s="660"/>
      <c r="TDA11" s="660"/>
      <c r="TDB11" s="660"/>
      <c r="TDC11" s="660"/>
      <c r="TDD11" s="660"/>
      <c r="TDE11" s="660"/>
      <c r="TDF11" s="660"/>
      <c r="TDG11" s="660"/>
      <c r="TDH11" s="660"/>
      <c r="TDI11" s="660"/>
      <c r="TDJ11" s="660"/>
      <c r="TDK11" s="660"/>
      <c r="TDL11" s="660"/>
      <c r="TDM11" s="660"/>
      <c r="TDN11" s="660"/>
      <c r="TDO11" s="660"/>
      <c r="TDP11" s="660"/>
      <c r="TDQ11" s="660"/>
      <c r="TDR11" s="660"/>
      <c r="TDS11" s="660"/>
      <c r="TDT11" s="660"/>
      <c r="TDU11" s="660"/>
      <c r="TDV11" s="660"/>
      <c r="TDW11" s="660"/>
      <c r="TDX11" s="660"/>
      <c r="TDY11" s="660"/>
      <c r="TDZ11" s="660"/>
      <c r="TEA11" s="660"/>
      <c r="TEB11" s="660"/>
      <c r="TEC11" s="660"/>
      <c r="TED11" s="660"/>
      <c r="TEE11" s="660"/>
      <c r="TEF11" s="660"/>
      <c r="TEG11" s="660"/>
      <c r="TEH11" s="660"/>
      <c r="TEI11" s="660"/>
      <c r="TEJ11" s="660"/>
      <c r="TEK11" s="660"/>
      <c r="TEL11" s="660"/>
      <c r="TEM11" s="660"/>
      <c r="TEN11" s="660"/>
      <c r="TEO11" s="660"/>
      <c r="TEP11" s="660"/>
      <c r="TEQ11" s="660"/>
      <c r="TER11" s="660"/>
      <c r="TES11" s="660"/>
      <c r="TET11" s="660"/>
      <c r="TEU11" s="660"/>
      <c r="TEV11" s="660"/>
      <c r="TEW11" s="660"/>
      <c r="TEX11" s="660"/>
      <c r="TEY11" s="660"/>
      <c r="TEZ11" s="660"/>
      <c r="TFA11" s="660"/>
      <c r="TFB11" s="660"/>
      <c r="TFC11" s="660"/>
      <c r="TFD11" s="660"/>
      <c r="TFE11" s="660"/>
      <c r="TFF11" s="660"/>
      <c r="TFG11" s="660"/>
      <c r="TFH11" s="660"/>
      <c r="TFI11" s="660"/>
      <c r="TFJ11" s="660"/>
      <c r="TFK11" s="660"/>
      <c r="TFL11" s="660"/>
      <c r="TFM11" s="660"/>
      <c r="TFN11" s="660"/>
      <c r="TFO11" s="660"/>
      <c r="TFP11" s="660"/>
      <c r="TFQ11" s="660"/>
      <c r="TFR11" s="660"/>
      <c r="TFS11" s="660"/>
      <c r="TFT11" s="660"/>
      <c r="TFU11" s="660"/>
      <c r="TFV11" s="660"/>
      <c r="TFW11" s="660"/>
      <c r="TFX11" s="660"/>
      <c r="TFY11" s="660"/>
      <c r="TFZ11" s="660"/>
      <c r="TGA11" s="660"/>
      <c r="TGB11" s="660"/>
      <c r="TGC11" s="660"/>
      <c r="TGD11" s="660"/>
      <c r="TGE11" s="660"/>
      <c r="TGF11" s="660"/>
      <c r="TGG11" s="660"/>
      <c r="TGH11" s="660"/>
      <c r="TGI11" s="660"/>
      <c r="TGJ11" s="660"/>
      <c r="TGK11" s="660"/>
      <c r="TGL11" s="660"/>
      <c r="TGM11" s="660"/>
      <c r="TGN11" s="660"/>
      <c r="TGO11" s="660"/>
      <c r="TGP11" s="660"/>
      <c r="TGQ11" s="660"/>
      <c r="TGR11" s="660"/>
      <c r="TGS11" s="660"/>
      <c r="TGT11" s="660"/>
      <c r="TGU11" s="660"/>
      <c r="TGV11" s="660"/>
      <c r="TGW11" s="660"/>
      <c r="TGX11" s="660"/>
      <c r="TGY11" s="660"/>
      <c r="TGZ11" s="660"/>
      <c r="THA11" s="660"/>
      <c r="THB11" s="660"/>
      <c r="THC11" s="660"/>
      <c r="THD11" s="660"/>
      <c r="THE11" s="660"/>
      <c r="THF11" s="660"/>
      <c r="THG11" s="660"/>
      <c r="THH11" s="660"/>
      <c r="THI11" s="660"/>
      <c r="THJ11" s="660"/>
      <c r="THK11" s="660"/>
      <c r="THL11" s="660"/>
      <c r="THM11" s="660"/>
      <c r="THN11" s="660"/>
      <c r="THO11" s="660"/>
      <c r="THP11" s="660"/>
      <c r="THQ11" s="660"/>
      <c r="THR11" s="660"/>
      <c r="THS11" s="660"/>
      <c r="THT11" s="660"/>
      <c r="THU11" s="660"/>
      <c r="THV11" s="660"/>
      <c r="THW11" s="660"/>
      <c r="THX11" s="660"/>
      <c r="THY11" s="660"/>
      <c r="THZ11" s="660"/>
      <c r="TIA11" s="660"/>
      <c r="TIB11" s="660"/>
      <c r="TIC11" s="660"/>
      <c r="TID11" s="660"/>
      <c r="TIE11" s="660"/>
      <c r="TIF11" s="660"/>
      <c r="TIG11" s="660"/>
      <c r="TIH11" s="660"/>
      <c r="TII11" s="660"/>
      <c r="TIJ11" s="660"/>
      <c r="TIK11" s="660"/>
      <c r="TIL11" s="660"/>
      <c r="TIM11" s="660"/>
      <c r="TIN11" s="660"/>
      <c r="TIO11" s="660"/>
      <c r="TIP11" s="660"/>
      <c r="TIQ11" s="660"/>
      <c r="TIR11" s="660"/>
      <c r="TIS11" s="660"/>
      <c r="TIT11" s="660"/>
      <c r="TIU11" s="660"/>
      <c r="TIV11" s="660"/>
      <c r="TIW11" s="660"/>
      <c r="TIX11" s="660"/>
      <c r="TIY11" s="660"/>
      <c r="TIZ11" s="660"/>
      <c r="TJA11" s="660"/>
      <c r="TJB11" s="660"/>
      <c r="TJC11" s="660"/>
      <c r="TJD11" s="660"/>
      <c r="TJE11" s="660"/>
      <c r="TJF11" s="660"/>
      <c r="TJG11" s="660"/>
      <c r="TJH11" s="660"/>
      <c r="TJI11" s="660"/>
      <c r="TJJ11" s="660"/>
      <c r="TJK11" s="660"/>
      <c r="TJL11" s="660"/>
      <c r="TJM11" s="660"/>
      <c r="TJN11" s="660"/>
      <c r="TJO11" s="660"/>
      <c r="TJP11" s="660"/>
      <c r="TJQ11" s="660"/>
      <c r="TJR11" s="660"/>
      <c r="TJS11" s="660"/>
      <c r="TJT11" s="660"/>
      <c r="TJU11" s="660"/>
      <c r="TJV11" s="660"/>
      <c r="TJW11" s="660"/>
      <c r="TJX11" s="660"/>
      <c r="TJY11" s="660"/>
      <c r="TJZ11" s="660"/>
      <c r="TKA11" s="660"/>
      <c r="TKB11" s="660"/>
      <c r="TKC11" s="660"/>
      <c r="TKD11" s="660"/>
      <c r="TKE11" s="660"/>
      <c r="TKF11" s="660"/>
      <c r="TKG11" s="660"/>
      <c r="TKH11" s="660"/>
      <c r="TKI11" s="660"/>
      <c r="TKJ11" s="660"/>
      <c r="TKK11" s="660"/>
      <c r="TKL11" s="660"/>
      <c r="TKM11" s="660"/>
      <c r="TKN11" s="660"/>
      <c r="TKO11" s="660"/>
      <c r="TKP11" s="660"/>
      <c r="TKQ11" s="660"/>
      <c r="TKR11" s="660"/>
      <c r="TKS11" s="660"/>
      <c r="TKT11" s="660"/>
      <c r="TKU11" s="660"/>
      <c r="TKV11" s="660"/>
      <c r="TKW11" s="660"/>
      <c r="TKX11" s="660"/>
      <c r="TKY11" s="660"/>
      <c r="TKZ11" s="660"/>
      <c r="TLA11" s="660"/>
      <c r="TLB11" s="660"/>
      <c r="TLC11" s="660"/>
      <c r="TLD11" s="660"/>
      <c r="TLE11" s="660"/>
      <c r="TLF11" s="660"/>
      <c r="TLG11" s="660"/>
      <c r="TLH11" s="660"/>
      <c r="TLI11" s="660"/>
      <c r="TLJ11" s="660"/>
      <c r="TLK11" s="660"/>
      <c r="TLL11" s="660"/>
      <c r="TLM11" s="660"/>
      <c r="TLN11" s="660"/>
      <c r="TLO11" s="660"/>
      <c r="TLP11" s="660"/>
      <c r="TLQ11" s="660"/>
      <c r="TLR11" s="660"/>
      <c r="TLS11" s="660"/>
      <c r="TLT11" s="660"/>
      <c r="TLU11" s="660"/>
      <c r="TLV11" s="660"/>
      <c r="TLW11" s="660"/>
      <c r="TLX11" s="660"/>
      <c r="TLY11" s="660"/>
      <c r="TLZ11" s="660"/>
      <c r="TMA11" s="660"/>
      <c r="TMB11" s="660"/>
      <c r="TMC11" s="660"/>
      <c r="TMD11" s="660"/>
      <c r="TME11" s="660"/>
      <c r="TMF11" s="660"/>
      <c r="TMG11" s="660"/>
      <c r="TMH11" s="660"/>
      <c r="TMI11" s="660"/>
      <c r="TMJ11" s="660"/>
      <c r="TMK11" s="660"/>
      <c r="TML11" s="660"/>
      <c r="TMM11" s="660"/>
      <c r="TMN11" s="660"/>
      <c r="TMO11" s="660"/>
      <c r="TMP11" s="660"/>
      <c r="TMQ11" s="660"/>
      <c r="TMR11" s="660"/>
      <c r="TMS11" s="660"/>
      <c r="TMT11" s="660"/>
      <c r="TMU11" s="660"/>
      <c r="TMV11" s="660"/>
      <c r="TMW11" s="660"/>
      <c r="TMX11" s="660"/>
      <c r="TMY11" s="660"/>
      <c r="TMZ11" s="660"/>
      <c r="TNA11" s="660"/>
      <c r="TNB11" s="660"/>
      <c r="TNC11" s="660"/>
      <c r="TND11" s="660"/>
      <c r="TNE11" s="660"/>
      <c r="TNF11" s="660"/>
      <c r="TNG11" s="660"/>
      <c r="TNH11" s="660"/>
      <c r="TNI11" s="660"/>
      <c r="TNJ11" s="660"/>
      <c r="TNK11" s="660"/>
      <c r="TNL11" s="660"/>
      <c r="TNM11" s="660"/>
      <c r="TNN11" s="660"/>
      <c r="TNO11" s="660"/>
      <c r="TNP11" s="660"/>
      <c r="TNQ11" s="660"/>
      <c r="TNR11" s="660"/>
      <c r="TNS11" s="660"/>
      <c r="TNT11" s="660"/>
      <c r="TNU11" s="660"/>
      <c r="TNV11" s="660"/>
      <c r="TNW11" s="660"/>
      <c r="TNX11" s="660"/>
      <c r="TNY11" s="660"/>
      <c r="TNZ11" s="660"/>
      <c r="TOA11" s="660"/>
      <c r="TOB11" s="660"/>
      <c r="TOC11" s="660"/>
      <c r="TOD11" s="660"/>
      <c r="TOE11" s="660"/>
      <c r="TOF11" s="660"/>
      <c r="TOG11" s="660"/>
      <c r="TOH11" s="660"/>
      <c r="TOI11" s="660"/>
      <c r="TOJ11" s="660"/>
      <c r="TOK11" s="660"/>
      <c r="TOL11" s="660"/>
      <c r="TOM11" s="660"/>
      <c r="TON11" s="660"/>
      <c r="TOO11" s="660"/>
      <c r="TOP11" s="660"/>
      <c r="TOQ11" s="660"/>
      <c r="TOR11" s="660"/>
      <c r="TOS11" s="660"/>
      <c r="TOT11" s="660"/>
      <c r="TOU11" s="660"/>
      <c r="TOV11" s="660"/>
      <c r="TOW11" s="660"/>
      <c r="TOX11" s="660"/>
      <c r="TOY11" s="660"/>
      <c r="TOZ11" s="660"/>
      <c r="TPA11" s="660"/>
      <c r="TPB11" s="660"/>
      <c r="TPC11" s="660"/>
      <c r="TPD11" s="660"/>
      <c r="TPE11" s="660"/>
      <c r="TPF11" s="660"/>
      <c r="TPG11" s="660"/>
      <c r="TPH11" s="660"/>
      <c r="TPI11" s="660"/>
      <c r="TPJ11" s="660"/>
      <c r="TPK11" s="660"/>
      <c r="TPL11" s="660"/>
      <c r="TPM11" s="660"/>
      <c r="TPN11" s="660"/>
      <c r="TPO11" s="660"/>
      <c r="TPP11" s="660"/>
      <c r="TPQ11" s="660"/>
      <c r="TPR11" s="660"/>
      <c r="TPS11" s="660"/>
      <c r="TPT11" s="660"/>
      <c r="TPU11" s="660"/>
      <c r="TPV11" s="660"/>
      <c r="TPW11" s="660"/>
      <c r="TPX11" s="660"/>
      <c r="TPY11" s="660"/>
      <c r="TPZ11" s="660"/>
      <c r="TQA11" s="660"/>
      <c r="TQB11" s="660"/>
      <c r="TQC11" s="660"/>
      <c r="TQD11" s="660"/>
      <c r="TQE11" s="660"/>
      <c r="TQF11" s="660"/>
      <c r="TQG11" s="660"/>
      <c r="TQH11" s="660"/>
      <c r="TQI11" s="660"/>
      <c r="TQJ11" s="660"/>
      <c r="TQK11" s="660"/>
      <c r="TQL11" s="660"/>
      <c r="TQM11" s="660"/>
      <c r="TQN11" s="660"/>
      <c r="TQO11" s="660"/>
      <c r="TQP11" s="660"/>
      <c r="TQQ11" s="660"/>
      <c r="TQR11" s="660"/>
      <c r="TQS11" s="660"/>
      <c r="TQT11" s="660"/>
      <c r="TQU11" s="660"/>
      <c r="TQV11" s="660"/>
      <c r="TQW11" s="660"/>
      <c r="TQX11" s="660"/>
      <c r="TQY11" s="660"/>
      <c r="TQZ11" s="660"/>
      <c r="TRA11" s="660"/>
      <c r="TRB11" s="660"/>
      <c r="TRC11" s="660"/>
      <c r="TRD11" s="660"/>
      <c r="TRE11" s="660"/>
      <c r="TRF11" s="660"/>
      <c r="TRG11" s="660"/>
      <c r="TRH11" s="660"/>
      <c r="TRI11" s="660"/>
      <c r="TRJ11" s="660"/>
      <c r="TRK11" s="660"/>
      <c r="TRL11" s="660"/>
      <c r="TRM11" s="660"/>
      <c r="TRN11" s="660"/>
      <c r="TRO11" s="660"/>
      <c r="TRP11" s="660"/>
      <c r="TRQ11" s="660"/>
      <c r="TRR11" s="660"/>
      <c r="TRS11" s="660"/>
      <c r="TRT11" s="660"/>
      <c r="TRU11" s="660"/>
      <c r="TRV11" s="660"/>
      <c r="TRW11" s="660"/>
      <c r="TRX11" s="660"/>
      <c r="TRY11" s="660"/>
      <c r="TRZ11" s="660"/>
      <c r="TSA11" s="660"/>
      <c r="TSB11" s="660"/>
      <c r="TSC11" s="660"/>
      <c r="TSD11" s="660"/>
      <c r="TSE11" s="660"/>
      <c r="TSF11" s="660"/>
      <c r="TSG11" s="660"/>
      <c r="TSH11" s="660"/>
      <c r="TSI11" s="660"/>
      <c r="TSJ11" s="660"/>
      <c r="TSK11" s="660"/>
      <c r="TSL11" s="660"/>
      <c r="TSM11" s="660"/>
      <c r="TSN11" s="660"/>
      <c r="TSO11" s="660"/>
      <c r="TSP11" s="660"/>
      <c r="TSQ11" s="660"/>
      <c r="TSR11" s="660"/>
      <c r="TSS11" s="660"/>
      <c r="TST11" s="660"/>
      <c r="TSU11" s="660"/>
      <c r="TSV11" s="660"/>
      <c r="TSW11" s="660"/>
      <c r="TSX11" s="660"/>
      <c r="TSY11" s="660"/>
      <c r="TSZ11" s="660"/>
      <c r="TTA11" s="660"/>
      <c r="TTB11" s="660"/>
      <c r="TTC11" s="660"/>
      <c r="TTD11" s="660"/>
      <c r="TTE11" s="660"/>
      <c r="TTF11" s="660"/>
      <c r="TTG11" s="660"/>
      <c r="TTH11" s="660"/>
      <c r="TTI11" s="660"/>
      <c r="TTJ11" s="660"/>
      <c r="TTK11" s="660"/>
      <c r="TTL11" s="660"/>
      <c r="TTM11" s="660"/>
      <c r="TTN11" s="660"/>
      <c r="TTO11" s="660"/>
      <c r="TTP11" s="660"/>
      <c r="TTQ11" s="660"/>
      <c r="TTR11" s="660"/>
      <c r="TTS11" s="660"/>
      <c r="TTT11" s="660"/>
      <c r="TTU11" s="660"/>
      <c r="TTV11" s="660"/>
      <c r="TTW11" s="660"/>
      <c r="TTX11" s="660"/>
      <c r="TTY11" s="660"/>
      <c r="TTZ11" s="660"/>
      <c r="TUA11" s="660"/>
      <c r="TUB11" s="660"/>
      <c r="TUC11" s="660"/>
      <c r="TUD11" s="660"/>
      <c r="TUE11" s="660"/>
      <c r="TUF11" s="660"/>
      <c r="TUG11" s="660"/>
      <c r="TUH11" s="660"/>
      <c r="TUI11" s="660"/>
      <c r="TUJ11" s="660"/>
      <c r="TUK11" s="660"/>
      <c r="TUL11" s="660"/>
      <c r="TUM11" s="660"/>
      <c r="TUN11" s="660"/>
      <c r="TUO11" s="660"/>
      <c r="TUP11" s="660"/>
      <c r="TUQ11" s="660"/>
      <c r="TUR11" s="660"/>
      <c r="TUS11" s="660"/>
      <c r="TUT11" s="660"/>
      <c r="TUU11" s="660"/>
      <c r="TUV11" s="660"/>
      <c r="TUW11" s="660"/>
      <c r="TUX11" s="660"/>
      <c r="TUY11" s="660"/>
      <c r="TUZ11" s="660"/>
      <c r="TVA11" s="660"/>
      <c r="TVB11" s="660"/>
      <c r="TVC11" s="660"/>
      <c r="TVD11" s="660"/>
      <c r="TVE11" s="660"/>
      <c r="TVF11" s="660"/>
      <c r="TVG11" s="660"/>
      <c r="TVH11" s="660"/>
      <c r="TVI11" s="660"/>
      <c r="TVJ11" s="660"/>
      <c r="TVK11" s="660"/>
      <c r="TVL11" s="660"/>
      <c r="TVM11" s="660"/>
      <c r="TVN11" s="660"/>
      <c r="TVO11" s="660"/>
      <c r="TVP11" s="660"/>
      <c r="TVQ11" s="660"/>
      <c r="TVR11" s="660"/>
      <c r="TVS11" s="660"/>
      <c r="TVT11" s="660"/>
      <c r="TVU11" s="660"/>
      <c r="TVV11" s="660"/>
      <c r="TVW11" s="660"/>
      <c r="TVX11" s="660"/>
      <c r="TVY11" s="660"/>
      <c r="TVZ11" s="660"/>
      <c r="TWA11" s="660"/>
      <c r="TWB11" s="660"/>
      <c r="TWC11" s="660"/>
      <c r="TWD11" s="660"/>
      <c r="TWE11" s="660"/>
      <c r="TWF11" s="660"/>
      <c r="TWG11" s="660"/>
      <c r="TWH11" s="660"/>
      <c r="TWI11" s="660"/>
      <c r="TWJ11" s="660"/>
      <c r="TWK11" s="660"/>
      <c r="TWL11" s="660"/>
      <c r="TWM11" s="660"/>
      <c r="TWN11" s="660"/>
      <c r="TWO11" s="660"/>
      <c r="TWP11" s="660"/>
      <c r="TWQ11" s="660"/>
      <c r="TWR11" s="660"/>
      <c r="TWS11" s="660"/>
      <c r="TWT11" s="660"/>
      <c r="TWU11" s="660"/>
      <c r="TWV11" s="660"/>
      <c r="TWW11" s="660"/>
      <c r="TWX11" s="660"/>
      <c r="TWY11" s="660"/>
      <c r="TWZ11" s="660"/>
      <c r="TXA11" s="660"/>
      <c r="TXB11" s="660"/>
      <c r="TXC11" s="660"/>
      <c r="TXD11" s="660"/>
      <c r="TXE11" s="660"/>
      <c r="TXF11" s="660"/>
      <c r="TXG11" s="660"/>
      <c r="TXH11" s="660"/>
      <c r="TXI11" s="660"/>
      <c r="TXJ11" s="660"/>
      <c r="TXK11" s="660"/>
      <c r="TXL11" s="660"/>
      <c r="TXM11" s="660"/>
      <c r="TXN11" s="660"/>
      <c r="TXO11" s="660"/>
      <c r="TXP11" s="660"/>
      <c r="TXQ11" s="660"/>
      <c r="TXR11" s="660"/>
      <c r="TXS11" s="660"/>
      <c r="TXT11" s="660"/>
      <c r="TXU11" s="660"/>
      <c r="TXV11" s="660"/>
      <c r="TXW11" s="660"/>
      <c r="TXX11" s="660"/>
      <c r="TXY11" s="660"/>
      <c r="TXZ11" s="660"/>
      <c r="TYA11" s="660"/>
      <c r="TYB11" s="660"/>
      <c r="TYC11" s="660"/>
      <c r="TYD11" s="660"/>
      <c r="TYE11" s="660"/>
      <c r="TYF11" s="660"/>
      <c r="TYG11" s="660"/>
      <c r="TYH11" s="660"/>
      <c r="TYI11" s="660"/>
      <c r="TYJ11" s="660"/>
      <c r="TYK11" s="660"/>
      <c r="TYL11" s="660"/>
      <c r="TYM11" s="660"/>
      <c r="TYN11" s="660"/>
      <c r="TYO11" s="660"/>
      <c r="TYP11" s="660"/>
      <c r="TYQ11" s="660"/>
      <c r="TYR11" s="660"/>
      <c r="TYS11" s="660"/>
      <c r="TYT11" s="660"/>
      <c r="TYU11" s="660"/>
      <c r="TYV11" s="660"/>
      <c r="TYW11" s="660"/>
      <c r="TYX11" s="660"/>
      <c r="TYY11" s="660"/>
      <c r="TYZ11" s="660"/>
      <c r="TZA11" s="660"/>
      <c r="TZB11" s="660"/>
      <c r="TZC11" s="660"/>
      <c r="TZD11" s="660"/>
      <c r="TZE11" s="660"/>
      <c r="TZF11" s="660"/>
      <c r="TZG11" s="660"/>
      <c r="TZH11" s="660"/>
      <c r="TZI11" s="660"/>
      <c r="TZJ11" s="660"/>
      <c r="TZK11" s="660"/>
      <c r="TZL11" s="660"/>
      <c r="TZM11" s="660"/>
      <c r="TZN11" s="660"/>
      <c r="TZO11" s="660"/>
      <c r="TZP11" s="660"/>
      <c r="TZQ11" s="660"/>
      <c r="TZR11" s="660"/>
      <c r="TZS11" s="660"/>
      <c r="TZT11" s="660"/>
      <c r="TZU11" s="660"/>
      <c r="TZV11" s="660"/>
      <c r="TZW11" s="660"/>
      <c r="TZX11" s="660"/>
      <c r="TZY11" s="660"/>
      <c r="TZZ11" s="660"/>
      <c r="UAA11" s="660"/>
      <c r="UAB11" s="660"/>
      <c r="UAC11" s="660"/>
      <c r="UAD11" s="660"/>
      <c r="UAE11" s="660"/>
      <c r="UAF11" s="660"/>
      <c r="UAG11" s="660"/>
      <c r="UAH11" s="660"/>
      <c r="UAI11" s="660"/>
      <c r="UAJ11" s="660"/>
      <c r="UAK11" s="660"/>
      <c r="UAL11" s="660"/>
      <c r="UAM11" s="660"/>
      <c r="UAN11" s="660"/>
      <c r="UAO11" s="660"/>
      <c r="UAP11" s="660"/>
      <c r="UAQ11" s="660"/>
      <c r="UAR11" s="660"/>
      <c r="UAS11" s="660"/>
      <c r="UAT11" s="660"/>
      <c r="UAU11" s="660"/>
      <c r="UAV11" s="660"/>
      <c r="UAW11" s="660"/>
      <c r="UAX11" s="660"/>
      <c r="UAY11" s="660"/>
      <c r="UAZ11" s="660"/>
      <c r="UBA11" s="660"/>
      <c r="UBB11" s="660"/>
      <c r="UBC11" s="660"/>
      <c r="UBD11" s="660"/>
      <c r="UBE11" s="660"/>
      <c r="UBF11" s="660"/>
      <c r="UBG11" s="660"/>
      <c r="UBH11" s="660"/>
      <c r="UBI11" s="660"/>
      <c r="UBJ11" s="660"/>
      <c r="UBK11" s="660"/>
      <c r="UBL11" s="660"/>
      <c r="UBM11" s="660"/>
      <c r="UBN11" s="660"/>
      <c r="UBO11" s="660"/>
      <c r="UBP11" s="660"/>
      <c r="UBQ11" s="660"/>
      <c r="UBR11" s="660"/>
      <c r="UBS11" s="660"/>
      <c r="UBT11" s="660"/>
      <c r="UBU11" s="660"/>
      <c r="UBV11" s="660"/>
      <c r="UBW11" s="660"/>
      <c r="UBX11" s="660"/>
      <c r="UBY11" s="660"/>
      <c r="UBZ11" s="660"/>
      <c r="UCA11" s="660"/>
      <c r="UCB11" s="660"/>
      <c r="UCC11" s="660"/>
      <c r="UCD11" s="660"/>
      <c r="UCE11" s="660"/>
      <c r="UCF11" s="660"/>
      <c r="UCG11" s="660"/>
      <c r="UCH11" s="660"/>
      <c r="UCI11" s="660"/>
      <c r="UCJ11" s="660"/>
      <c r="UCK11" s="660"/>
      <c r="UCL11" s="660"/>
      <c r="UCM11" s="660"/>
      <c r="UCN11" s="660"/>
      <c r="UCO11" s="660"/>
      <c r="UCP11" s="660"/>
      <c r="UCQ11" s="660"/>
      <c r="UCR11" s="660"/>
      <c r="UCS11" s="660"/>
      <c r="UCT11" s="660"/>
      <c r="UCU11" s="660"/>
      <c r="UCV11" s="660"/>
      <c r="UCW11" s="660"/>
      <c r="UCX11" s="660"/>
      <c r="UCY11" s="660"/>
      <c r="UCZ11" s="660"/>
      <c r="UDA11" s="660"/>
      <c r="UDB11" s="660"/>
      <c r="UDC11" s="660"/>
      <c r="UDD11" s="660"/>
      <c r="UDE11" s="660"/>
      <c r="UDF11" s="660"/>
      <c r="UDG11" s="660"/>
      <c r="UDH11" s="660"/>
      <c r="UDI11" s="660"/>
      <c r="UDJ11" s="660"/>
      <c r="UDK11" s="660"/>
      <c r="UDL11" s="660"/>
      <c r="UDM11" s="660"/>
      <c r="UDN11" s="660"/>
      <c r="UDO11" s="660"/>
      <c r="UDP11" s="660"/>
      <c r="UDQ11" s="660"/>
      <c r="UDR11" s="660"/>
      <c r="UDS11" s="660"/>
      <c r="UDT11" s="660"/>
      <c r="UDU11" s="660"/>
      <c r="UDV11" s="660"/>
      <c r="UDW11" s="660"/>
      <c r="UDX11" s="660"/>
      <c r="UDY11" s="660"/>
      <c r="UDZ11" s="660"/>
      <c r="UEA11" s="660"/>
      <c r="UEB11" s="660"/>
      <c r="UEC11" s="660"/>
      <c r="UED11" s="660"/>
      <c r="UEE11" s="660"/>
      <c r="UEF11" s="660"/>
      <c r="UEG11" s="660"/>
      <c r="UEH11" s="660"/>
      <c r="UEI11" s="660"/>
      <c r="UEJ11" s="660"/>
      <c r="UEK11" s="660"/>
      <c r="UEL11" s="660"/>
      <c r="UEM11" s="660"/>
      <c r="UEN11" s="660"/>
      <c r="UEO11" s="660"/>
      <c r="UEP11" s="660"/>
      <c r="UEQ11" s="660"/>
      <c r="UER11" s="660"/>
      <c r="UES11" s="660"/>
      <c r="UET11" s="660"/>
      <c r="UEU11" s="660"/>
      <c r="UEV11" s="660"/>
      <c r="UEW11" s="660"/>
      <c r="UEX11" s="660"/>
      <c r="UEY11" s="660"/>
      <c r="UEZ11" s="660"/>
      <c r="UFA11" s="660"/>
      <c r="UFB11" s="660"/>
      <c r="UFC11" s="660"/>
      <c r="UFD11" s="660"/>
      <c r="UFE11" s="660"/>
      <c r="UFF11" s="660"/>
      <c r="UFG11" s="660"/>
      <c r="UFH11" s="660"/>
      <c r="UFI11" s="660"/>
      <c r="UFJ11" s="660"/>
      <c r="UFK11" s="660"/>
      <c r="UFL11" s="660"/>
      <c r="UFM11" s="660"/>
      <c r="UFN11" s="660"/>
      <c r="UFO11" s="660"/>
      <c r="UFP11" s="660"/>
      <c r="UFQ11" s="660"/>
      <c r="UFR11" s="660"/>
      <c r="UFS11" s="660"/>
      <c r="UFT11" s="660"/>
      <c r="UFU11" s="660"/>
      <c r="UFV11" s="660"/>
      <c r="UFW11" s="660"/>
      <c r="UFX11" s="660"/>
      <c r="UFY11" s="660"/>
      <c r="UFZ11" s="660"/>
      <c r="UGA11" s="660"/>
      <c r="UGB11" s="660"/>
      <c r="UGC11" s="660"/>
      <c r="UGD11" s="660"/>
      <c r="UGE11" s="660"/>
      <c r="UGF11" s="660"/>
      <c r="UGG11" s="660"/>
      <c r="UGH11" s="660"/>
      <c r="UGI11" s="660"/>
      <c r="UGJ11" s="660"/>
      <c r="UGK11" s="660"/>
      <c r="UGL11" s="660"/>
      <c r="UGM11" s="660"/>
      <c r="UGN11" s="660"/>
      <c r="UGO11" s="660"/>
      <c r="UGP11" s="660"/>
      <c r="UGQ11" s="660"/>
      <c r="UGR11" s="660"/>
      <c r="UGS11" s="660"/>
      <c r="UGT11" s="660"/>
      <c r="UGU11" s="660"/>
      <c r="UGV11" s="660"/>
      <c r="UGW11" s="660"/>
      <c r="UGX11" s="660"/>
      <c r="UGY11" s="660"/>
      <c r="UGZ11" s="660"/>
      <c r="UHA11" s="660"/>
      <c r="UHB11" s="660"/>
      <c r="UHC11" s="660"/>
      <c r="UHD11" s="660"/>
      <c r="UHE11" s="660"/>
      <c r="UHF11" s="660"/>
      <c r="UHG11" s="660"/>
      <c r="UHH11" s="660"/>
      <c r="UHI11" s="660"/>
      <c r="UHJ11" s="660"/>
      <c r="UHK11" s="660"/>
      <c r="UHL11" s="660"/>
      <c r="UHM11" s="660"/>
      <c r="UHN11" s="660"/>
      <c r="UHO11" s="660"/>
      <c r="UHP11" s="660"/>
      <c r="UHQ11" s="660"/>
      <c r="UHR11" s="660"/>
      <c r="UHS11" s="660"/>
      <c r="UHT11" s="660"/>
      <c r="UHU11" s="660"/>
      <c r="UHV11" s="660"/>
      <c r="UHW11" s="660"/>
      <c r="UHX11" s="660"/>
      <c r="UHY11" s="660"/>
      <c r="UHZ11" s="660"/>
      <c r="UIA11" s="660"/>
      <c r="UIB11" s="660"/>
      <c r="UIC11" s="660"/>
      <c r="UID11" s="660"/>
      <c r="UIE11" s="660"/>
      <c r="UIF11" s="660"/>
      <c r="UIG11" s="660"/>
      <c r="UIH11" s="660"/>
      <c r="UII11" s="660"/>
      <c r="UIJ11" s="660"/>
      <c r="UIK11" s="660"/>
      <c r="UIL11" s="660"/>
      <c r="UIM11" s="660"/>
      <c r="UIN11" s="660"/>
      <c r="UIO11" s="660"/>
      <c r="UIP11" s="660"/>
      <c r="UIQ11" s="660"/>
      <c r="UIR11" s="660"/>
      <c r="UIS11" s="660"/>
      <c r="UIT11" s="660"/>
      <c r="UIU11" s="660"/>
      <c r="UIV11" s="660"/>
      <c r="UIW11" s="660"/>
      <c r="UIX11" s="660"/>
      <c r="UIY11" s="660"/>
      <c r="UIZ11" s="660"/>
      <c r="UJA11" s="660"/>
      <c r="UJB11" s="660"/>
      <c r="UJC11" s="660"/>
      <c r="UJD11" s="660"/>
      <c r="UJE11" s="660"/>
      <c r="UJF11" s="660"/>
      <c r="UJG11" s="660"/>
      <c r="UJH11" s="660"/>
      <c r="UJI11" s="660"/>
      <c r="UJJ11" s="660"/>
      <c r="UJK11" s="660"/>
      <c r="UJL11" s="660"/>
      <c r="UJM11" s="660"/>
      <c r="UJN11" s="660"/>
      <c r="UJO11" s="660"/>
      <c r="UJP11" s="660"/>
      <c r="UJQ11" s="660"/>
      <c r="UJR11" s="660"/>
      <c r="UJS11" s="660"/>
      <c r="UJT11" s="660"/>
      <c r="UJU11" s="660"/>
      <c r="UJV11" s="660"/>
      <c r="UJW11" s="660"/>
      <c r="UJX11" s="660"/>
      <c r="UJY11" s="660"/>
      <c r="UJZ11" s="660"/>
      <c r="UKA11" s="660"/>
      <c r="UKB11" s="660"/>
      <c r="UKC11" s="660"/>
      <c r="UKD11" s="660"/>
      <c r="UKE11" s="660"/>
      <c r="UKF11" s="660"/>
      <c r="UKG11" s="660"/>
      <c r="UKH11" s="660"/>
      <c r="UKI11" s="660"/>
      <c r="UKJ11" s="660"/>
      <c r="UKK11" s="660"/>
      <c r="UKL11" s="660"/>
      <c r="UKM11" s="660"/>
      <c r="UKN11" s="660"/>
      <c r="UKO11" s="660"/>
      <c r="UKP11" s="660"/>
      <c r="UKQ11" s="660"/>
      <c r="UKR11" s="660"/>
      <c r="UKS11" s="660"/>
      <c r="UKT11" s="660"/>
      <c r="UKU11" s="660"/>
      <c r="UKV11" s="660"/>
      <c r="UKW11" s="660"/>
      <c r="UKX11" s="660"/>
      <c r="UKY11" s="660"/>
      <c r="UKZ11" s="660"/>
      <c r="ULA11" s="660"/>
      <c r="ULB11" s="660"/>
      <c r="ULC11" s="660"/>
      <c r="ULD11" s="660"/>
      <c r="ULE11" s="660"/>
      <c r="ULF11" s="660"/>
      <c r="ULG11" s="660"/>
      <c r="ULH11" s="660"/>
      <c r="ULI11" s="660"/>
      <c r="ULJ11" s="660"/>
      <c r="ULK11" s="660"/>
      <c r="ULL11" s="660"/>
      <c r="ULM11" s="660"/>
      <c r="ULN11" s="660"/>
      <c r="ULO11" s="660"/>
      <c r="ULP11" s="660"/>
      <c r="ULQ11" s="660"/>
      <c r="ULR11" s="660"/>
      <c r="ULS11" s="660"/>
      <c r="ULT11" s="660"/>
      <c r="ULU11" s="660"/>
      <c r="ULV11" s="660"/>
      <c r="ULW11" s="660"/>
      <c r="ULX11" s="660"/>
      <c r="ULY11" s="660"/>
      <c r="ULZ11" s="660"/>
      <c r="UMA11" s="660"/>
      <c r="UMB11" s="660"/>
      <c r="UMC11" s="660"/>
      <c r="UMD11" s="660"/>
      <c r="UME11" s="660"/>
      <c r="UMF11" s="660"/>
      <c r="UMG11" s="660"/>
      <c r="UMH11" s="660"/>
      <c r="UMI11" s="660"/>
      <c r="UMJ11" s="660"/>
      <c r="UMK11" s="660"/>
      <c r="UML11" s="660"/>
      <c r="UMM11" s="660"/>
      <c r="UMN11" s="660"/>
      <c r="UMO11" s="660"/>
      <c r="UMP11" s="660"/>
      <c r="UMQ11" s="660"/>
      <c r="UMR11" s="660"/>
      <c r="UMS11" s="660"/>
      <c r="UMT11" s="660"/>
      <c r="UMU11" s="660"/>
      <c r="UMV11" s="660"/>
      <c r="UMW11" s="660"/>
      <c r="UMX11" s="660"/>
      <c r="UMY11" s="660"/>
      <c r="UMZ11" s="660"/>
      <c r="UNA11" s="660"/>
      <c r="UNB11" s="660"/>
      <c r="UNC11" s="660"/>
      <c r="UND11" s="660"/>
      <c r="UNE11" s="660"/>
      <c r="UNF11" s="660"/>
      <c r="UNG11" s="660"/>
      <c r="UNH11" s="660"/>
      <c r="UNI11" s="660"/>
      <c r="UNJ11" s="660"/>
      <c r="UNK11" s="660"/>
      <c r="UNL11" s="660"/>
      <c r="UNM11" s="660"/>
      <c r="UNN11" s="660"/>
      <c r="UNO11" s="660"/>
      <c r="UNP11" s="660"/>
      <c r="UNQ11" s="660"/>
      <c r="UNR11" s="660"/>
      <c r="UNS11" s="660"/>
      <c r="UNT11" s="660"/>
      <c r="UNU11" s="660"/>
      <c r="UNV11" s="660"/>
      <c r="UNW11" s="660"/>
      <c r="UNX11" s="660"/>
      <c r="UNY11" s="660"/>
      <c r="UNZ11" s="660"/>
      <c r="UOA11" s="660"/>
      <c r="UOB11" s="660"/>
      <c r="UOC11" s="660"/>
      <c r="UOD11" s="660"/>
      <c r="UOE11" s="660"/>
      <c r="UOF11" s="660"/>
      <c r="UOG11" s="660"/>
      <c r="UOH11" s="660"/>
      <c r="UOI11" s="660"/>
      <c r="UOJ11" s="660"/>
      <c r="UOK11" s="660"/>
      <c r="UOL11" s="660"/>
      <c r="UOM11" s="660"/>
      <c r="UON11" s="660"/>
      <c r="UOO11" s="660"/>
      <c r="UOP11" s="660"/>
      <c r="UOQ11" s="660"/>
      <c r="UOR11" s="660"/>
      <c r="UOS11" s="660"/>
      <c r="UOT11" s="660"/>
      <c r="UOU11" s="660"/>
      <c r="UOV11" s="660"/>
      <c r="UOW11" s="660"/>
      <c r="UOX11" s="660"/>
      <c r="UOY11" s="660"/>
      <c r="UOZ11" s="660"/>
      <c r="UPA11" s="660"/>
      <c r="UPB11" s="660"/>
      <c r="UPC11" s="660"/>
      <c r="UPD11" s="660"/>
      <c r="UPE11" s="660"/>
      <c r="UPF11" s="660"/>
      <c r="UPG11" s="660"/>
      <c r="UPH11" s="660"/>
      <c r="UPI11" s="660"/>
      <c r="UPJ11" s="660"/>
      <c r="UPK11" s="660"/>
      <c r="UPL11" s="660"/>
      <c r="UPM11" s="660"/>
      <c r="UPN11" s="660"/>
      <c r="UPO11" s="660"/>
      <c r="UPP11" s="660"/>
      <c r="UPQ11" s="660"/>
      <c r="UPR11" s="660"/>
      <c r="UPS11" s="660"/>
      <c r="UPT11" s="660"/>
      <c r="UPU11" s="660"/>
      <c r="UPV11" s="660"/>
      <c r="UPW11" s="660"/>
      <c r="UPX11" s="660"/>
      <c r="UPY11" s="660"/>
      <c r="UPZ11" s="660"/>
      <c r="UQA11" s="660"/>
      <c r="UQB11" s="660"/>
      <c r="UQC11" s="660"/>
      <c r="UQD11" s="660"/>
      <c r="UQE11" s="660"/>
      <c r="UQF11" s="660"/>
      <c r="UQG11" s="660"/>
      <c r="UQH11" s="660"/>
      <c r="UQI11" s="660"/>
      <c r="UQJ11" s="660"/>
      <c r="UQK11" s="660"/>
      <c r="UQL11" s="660"/>
      <c r="UQM11" s="660"/>
      <c r="UQN11" s="660"/>
      <c r="UQO11" s="660"/>
      <c r="UQP11" s="660"/>
      <c r="UQQ11" s="660"/>
      <c r="UQR11" s="660"/>
      <c r="UQS11" s="660"/>
      <c r="UQT11" s="660"/>
      <c r="UQU11" s="660"/>
      <c r="UQV11" s="660"/>
      <c r="UQW11" s="660"/>
      <c r="UQX11" s="660"/>
      <c r="UQY11" s="660"/>
      <c r="UQZ11" s="660"/>
      <c r="URA11" s="660"/>
      <c r="URB11" s="660"/>
      <c r="URC11" s="660"/>
      <c r="URD11" s="660"/>
      <c r="URE11" s="660"/>
      <c r="URF11" s="660"/>
      <c r="URG11" s="660"/>
      <c r="URH11" s="660"/>
      <c r="URI11" s="660"/>
      <c r="URJ11" s="660"/>
      <c r="URK11" s="660"/>
      <c r="URL11" s="660"/>
      <c r="URM11" s="660"/>
      <c r="URN11" s="660"/>
      <c r="URO11" s="660"/>
      <c r="URP11" s="660"/>
      <c r="URQ11" s="660"/>
      <c r="URR11" s="660"/>
      <c r="URS11" s="660"/>
      <c r="URT11" s="660"/>
      <c r="URU11" s="660"/>
      <c r="URV11" s="660"/>
      <c r="URW11" s="660"/>
      <c r="URX11" s="660"/>
      <c r="URY11" s="660"/>
      <c r="URZ11" s="660"/>
      <c r="USA11" s="660"/>
      <c r="USB11" s="660"/>
      <c r="USC11" s="660"/>
      <c r="USD11" s="660"/>
      <c r="USE11" s="660"/>
      <c r="USF11" s="660"/>
      <c r="USG11" s="660"/>
      <c r="USH11" s="660"/>
      <c r="USI11" s="660"/>
      <c r="USJ11" s="660"/>
      <c r="USK11" s="660"/>
      <c r="USL11" s="660"/>
      <c r="USM11" s="660"/>
      <c r="USN11" s="660"/>
      <c r="USO11" s="660"/>
      <c r="USP11" s="660"/>
      <c r="USQ11" s="660"/>
      <c r="USR11" s="660"/>
      <c r="USS11" s="660"/>
      <c r="UST11" s="660"/>
      <c r="USU11" s="660"/>
      <c r="USV11" s="660"/>
      <c r="USW11" s="660"/>
      <c r="USX11" s="660"/>
      <c r="USY11" s="660"/>
      <c r="USZ11" s="660"/>
      <c r="UTA11" s="660"/>
      <c r="UTB11" s="660"/>
      <c r="UTC11" s="660"/>
      <c r="UTD11" s="660"/>
      <c r="UTE11" s="660"/>
      <c r="UTF11" s="660"/>
      <c r="UTG11" s="660"/>
      <c r="UTH11" s="660"/>
      <c r="UTI11" s="660"/>
      <c r="UTJ11" s="660"/>
      <c r="UTK11" s="660"/>
      <c r="UTL11" s="660"/>
      <c r="UTM11" s="660"/>
      <c r="UTN11" s="660"/>
      <c r="UTO11" s="660"/>
      <c r="UTP11" s="660"/>
      <c r="UTQ11" s="660"/>
      <c r="UTR11" s="660"/>
      <c r="UTS11" s="660"/>
      <c r="UTT11" s="660"/>
      <c r="UTU11" s="660"/>
      <c r="UTV11" s="660"/>
      <c r="UTW11" s="660"/>
      <c r="UTX11" s="660"/>
      <c r="UTY11" s="660"/>
      <c r="UTZ11" s="660"/>
      <c r="UUA11" s="660"/>
      <c r="UUB11" s="660"/>
      <c r="UUC11" s="660"/>
      <c r="UUD11" s="660"/>
      <c r="UUE11" s="660"/>
      <c r="UUF11" s="660"/>
      <c r="UUG11" s="660"/>
      <c r="UUH11" s="660"/>
      <c r="UUI11" s="660"/>
      <c r="UUJ11" s="660"/>
      <c r="UUK11" s="660"/>
      <c r="UUL11" s="660"/>
      <c r="UUM11" s="660"/>
      <c r="UUN11" s="660"/>
      <c r="UUO11" s="660"/>
      <c r="UUP11" s="660"/>
      <c r="UUQ11" s="660"/>
      <c r="UUR11" s="660"/>
      <c r="UUS11" s="660"/>
      <c r="UUT11" s="660"/>
      <c r="UUU11" s="660"/>
      <c r="UUV11" s="660"/>
      <c r="UUW11" s="660"/>
      <c r="UUX11" s="660"/>
      <c r="UUY11" s="660"/>
      <c r="UUZ11" s="660"/>
      <c r="UVA11" s="660"/>
      <c r="UVB11" s="660"/>
      <c r="UVC11" s="660"/>
      <c r="UVD11" s="660"/>
      <c r="UVE11" s="660"/>
      <c r="UVF11" s="660"/>
      <c r="UVG11" s="660"/>
      <c r="UVH11" s="660"/>
      <c r="UVI11" s="660"/>
      <c r="UVJ11" s="660"/>
      <c r="UVK11" s="660"/>
      <c r="UVL11" s="660"/>
      <c r="UVM11" s="660"/>
      <c r="UVN11" s="660"/>
      <c r="UVO11" s="660"/>
      <c r="UVP11" s="660"/>
      <c r="UVQ11" s="660"/>
      <c r="UVR11" s="660"/>
      <c r="UVS11" s="660"/>
      <c r="UVT11" s="660"/>
      <c r="UVU11" s="660"/>
      <c r="UVV11" s="660"/>
      <c r="UVW11" s="660"/>
      <c r="UVX11" s="660"/>
      <c r="UVY11" s="660"/>
      <c r="UVZ11" s="660"/>
      <c r="UWA11" s="660"/>
      <c r="UWB11" s="660"/>
      <c r="UWC11" s="660"/>
      <c r="UWD11" s="660"/>
      <c r="UWE11" s="660"/>
      <c r="UWF11" s="660"/>
      <c r="UWG11" s="660"/>
      <c r="UWH11" s="660"/>
      <c r="UWI11" s="660"/>
      <c r="UWJ11" s="660"/>
      <c r="UWK11" s="660"/>
      <c r="UWL11" s="660"/>
      <c r="UWM11" s="660"/>
      <c r="UWN11" s="660"/>
      <c r="UWO11" s="660"/>
      <c r="UWP11" s="660"/>
      <c r="UWQ11" s="660"/>
      <c r="UWR11" s="660"/>
      <c r="UWS11" s="660"/>
      <c r="UWT11" s="660"/>
      <c r="UWU11" s="660"/>
      <c r="UWV11" s="660"/>
      <c r="UWW11" s="660"/>
      <c r="UWX11" s="660"/>
      <c r="UWY11" s="660"/>
      <c r="UWZ11" s="660"/>
      <c r="UXA11" s="660"/>
      <c r="UXB11" s="660"/>
      <c r="UXC11" s="660"/>
      <c r="UXD11" s="660"/>
      <c r="UXE11" s="660"/>
      <c r="UXF11" s="660"/>
      <c r="UXG11" s="660"/>
      <c r="UXH11" s="660"/>
      <c r="UXI11" s="660"/>
      <c r="UXJ11" s="660"/>
      <c r="UXK11" s="660"/>
      <c r="UXL11" s="660"/>
      <c r="UXM11" s="660"/>
      <c r="UXN11" s="660"/>
      <c r="UXO11" s="660"/>
      <c r="UXP11" s="660"/>
      <c r="UXQ11" s="660"/>
      <c r="UXR11" s="660"/>
      <c r="UXS11" s="660"/>
      <c r="UXT11" s="660"/>
      <c r="UXU11" s="660"/>
      <c r="UXV11" s="660"/>
      <c r="UXW11" s="660"/>
      <c r="UXX11" s="660"/>
      <c r="UXY11" s="660"/>
      <c r="UXZ11" s="660"/>
      <c r="UYA11" s="660"/>
      <c r="UYB11" s="660"/>
      <c r="UYC11" s="660"/>
      <c r="UYD11" s="660"/>
      <c r="UYE11" s="660"/>
      <c r="UYF11" s="660"/>
      <c r="UYG11" s="660"/>
      <c r="UYH11" s="660"/>
      <c r="UYI11" s="660"/>
      <c r="UYJ11" s="660"/>
      <c r="UYK11" s="660"/>
      <c r="UYL11" s="660"/>
      <c r="UYM11" s="660"/>
      <c r="UYN11" s="660"/>
      <c r="UYO11" s="660"/>
      <c r="UYP11" s="660"/>
      <c r="UYQ11" s="660"/>
      <c r="UYR11" s="660"/>
      <c r="UYS11" s="660"/>
      <c r="UYT11" s="660"/>
      <c r="UYU11" s="660"/>
      <c r="UYV11" s="660"/>
      <c r="UYW11" s="660"/>
      <c r="UYX11" s="660"/>
      <c r="UYY11" s="660"/>
      <c r="UYZ11" s="660"/>
      <c r="UZA11" s="660"/>
      <c r="UZB11" s="660"/>
      <c r="UZC11" s="660"/>
      <c r="UZD11" s="660"/>
      <c r="UZE11" s="660"/>
      <c r="UZF11" s="660"/>
      <c r="UZG11" s="660"/>
      <c r="UZH11" s="660"/>
      <c r="UZI11" s="660"/>
      <c r="UZJ11" s="660"/>
      <c r="UZK11" s="660"/>
      <c r="UZL11" s="660"/>
      <c r="UZM11" s="660"/>
      <c r="UZN11" s="660"/>
      <c r="UZO11" s="660"/>
      <c r="UZP11" s="660"/>
      <c r="UZQ11" s="660"/>
      <c r="UZR11" s="660"/>
      <c r="UZS11" s="660"/>
      <c r="UZT11" s="660"/>
      <c r="UZU11" s="660"/>
      <c r="UZV11" s="660"/>
      <c r="UZW11" s="660"/>
      <c r="UZX11" s="660"/>
      <c r="UZY11" s="660"/>
      <c r="UZZ11" s="660"/>
      <c r="VAA11" s="660"/>
      <c r="VAB11" s="660"/>
      <c r="VAC11" s="660"/>
      <c r="VAD11" s="660"/>
      <c r="VAE11" s="660"/>
      <c r="VAF11" s="660"/>
      <c r="VAG11" s="660"/>
      <c r="VAH11" s="660"/>
      <c r="VAI11" s="660"/>
      <c r="VAJ11" s="660"/>
      <c r="VAK11" s="660"/>
      <c r="VAL11" s="660"/>
      <c r="VAM11" s="660"/>
      <c r="VAN11" s="660"/>
      <c r="VAO11" s="660"/>
      <c r="VAP11" s="660"/>
      <c r="VAQ11" s="660"/>
      <c r="VAR11" s="660"/>
      <c r="VAS11" s="660"/>
      <c r="VAT11" s="660"/>
      <c r="VAU11" s="660"/>
      <c r="VAV11" s="660"/>
      <c r="VAW11" s="660"/>
      <c r="VAX11" s="660"/>
      <c r="VAY11" s="660"/>
      <c r="VAZ11" s="660"/>
      <c r="VBA11" s="660"/>
      <c r="VBB11" s="660"/>
      <c r="VBC11" s="660"/>
      <c r="VBD11" s="660"/>
      <c r="VBE11" s="660"/>
      <c r="VBF11" s="660"/>
      <c r="VBG11" s="660"/>
      <c r="VBH11" s="660"/>
      <c r="VBI11" s="660"/>
      <c r="VBJ11" s="660"/>
      <c r="VBK11" s="660"/>
      <c r="VBL11" s="660"/>
      <c r="VBM11" s="660"/>
      <c r="VBN11" s="660"/>
      <c r="VBO11" s="660"/>
      <c r="VBP11" s="660"/>
      <c r="VBQ11" s="660"/>
      <c r="VBR11" s="660"/>
      <c r="VBS11" s="660"/>
      <c r="VBT11" s="660"/>
      <c r="VBU11" s="660"/>
      <c r="VBV11" s="660"/>
      <c r="VBW11" s="660"/>
      <c r="VBX11" s="660"/>
      <c r="VBY11" s="660"/>
      <c r="VBZ11" s="660"/>
      <c r="VCA11" s="660"/>
      <c r="VCB11" s="660"/>
      <c r="VCC11" s="660"/>
      <c r="VCD11" s="660"/>
      <c r="VCE11" s="660"/>
      <c r="VCF11" s="660"/>
      <c r="VCG11" s="660"/>
      <c r="VCH11" s="660"/>
      <c r="VCI11" s="660"/>
      <c r="VCJ11" s="660"/>
      <c r="VCK11" s="660"/>
      <c r="VCL11" s="660"/>
      <c r="VCM11" s="660"/>
      <c r="VCN11" s="660"/>
      <c r="VCO11" s="660"/>
      <c r="VCP11" s="660"/>
      <c r="VCQ11" s="660"/>
      <c r="VCR11" s="660"/>
      <c r="VCS11" s="660"/>
      <c r="VCT11" s="660"/>
      <c r="VCU11" s="660"/>
      <c r="VCV11" s="660"/>
      <c r="VCW11" s="660"/>
      <c r="VCX11" s="660"/>
      <c r="VCY11" s="660"/>
      <c r="VCZ11" s="660"/>
      <c r="VDA11" s="660"/>
      <c r="VDB11" s="660"/>
      <c r="VDC11" s="660"/>
      <c r="VDD11" s="660"/>
      <c r="VDE11" s="660"/>
      <c r="VDF11" s="660"/>
      <c r="VDG11" s="660"/>
      <c r="VDH11" s="660"/>
      <c r="VDI11" s="660"/>
      <c r="VDJ11" s="660"/>
      <c r="VDK11" s="660"/>
      <c r="VDL11" s="660"/>
      <c r="VDM11" s="660"/>
      <c r="VDN11" s="660"/>
      <c r="VDO11" s="660"/>
      <c r="VDP11" s="660"/>
      <c r="VDQ11" s="660"/>
      <c r="VDR11" s="660"/>
      <c r="VDS11" s="660"/>
      <c r="VDT11" s="660"/>
      <c r="VDU11" s="660"/>
      <c r="VDV11" s="660"/>
      <c r="VDW11" s="660"/>
      <c r="VDX11" s="660"/>
      <c r="VDY11" s="660"/>
      <c r="VDZ11" s="660"/>
      <c r="VEA11" s="660"/>
      <c r="VEB11" s="660"/>
      <c r="VEC11" s="660"/>
      <c r="VED11" s="660"/>
      <c r="VEE11" s="660"/>
      <c r="VEF11" s="660"/>
      <c r="VEG11" s="660"/>
      <c r="VEH11" s="660"/>
      <c r="VEI11" s="660"/>
      <c r="VEJ11" s="660"/>
      <c r="VEK11" s="660"/>
      <c r="VEL11" s="660"/>
      <c r="VEM11" s="660"/>
      <c r="VEN11" s="660"/>
      <c r="VEO11" s="660"/>
      <c r="VEP11" s="660"/>
      <c r="VEQ11" s="660"/>
      <c r="VER11" s="660"/>
      <c r="VES11" s="660"/>
      <c r="VET11" s="660"/>
      <c r="VEU11" s="660"/>
      <c r="VEV11" s="660"/>
      <c r="VEW11" s="660"/>
      <c r="VEX11" s="660"/>
      <c r="VEY11" s="660"/>
      <c r="VEZ11" s="660"/>
      <c r="VFA11" s="660"/>
      <c r="VFB11" s="660"/>
      <c r="VFC11" s="660"/>
      <c r="VFD11" s="660"/>
      <c r="VFE11" s="660"/>
      <c r="VFF11" s="660"/>
      <c r="VFG11" s="660"/>
      <c r="VFH11" s="660"/>
      <c r="VFI11" s="660"/>
      <c r="VFJ11" s="660"/>
      <c r="VFK11" s="660"/>
      <c r="VFL11" s="660"/>
      <c r="VFM11" s="660"/>
      <c r="VFN11" s="660"/>
      <c r="VFO11" s="660"/>
      <c r="VFP11" s="660"/>
      <c r="VFQ11" s="660"/>
      <c r="VFR11" s="660"/>
      <c r="VFS11" s="660"/>
      <c r="VFT11" s="660"/>
      <c r="VFU11" s="660"/>
      <c r="VFV11" s="660"/>
      <c r="VFW11" s="660"/>
      <c r="VFX11" s="660"/>
      <c r="VFY11" s="660"/>
      <c r="VFZ11" s="660"/>
      <c r="VGA11" s="660"/>
      <c r="VGB11" s="660"/>
      <c r="VGC11" s="660"/>
      <c r="VGD11" s="660"/>
      <c r="VGE11" s="660"/>
      <c r="VGF11" s="660"/>
      <c r="VGG11" s="660"/>
      <c r="VGH11" s="660"/>
      <c r="VGI11" s="660"/>
      <c r="VGJ11" s="660"/>
      <c r="VGK11" s="660"/>
      <c r="VGL11" s="660"/>
      <c r="VGM11" s="660"/>
      <c r="VGN11" s="660"/>
      <c r="VGO11" s="660"/>
      <c r="VGP11" s="660"/>
      <c r="VGQ11" s="660"/>
      <c r="VGR11" s="660"/>
      <c r="VGS11" s="660"/>
      <c r="VGT11" s="660"/>
      <c r="VGU11" s="660"/>
      <c r="VGV11" s="660"/>
      <c r="VGW11" s="660"/>
      <c r="VGX11" s="660"/>
      <c r="VGY11" s="660"/>
      <c r="VGZ11" s="660"/>
      <c r="VHA11" s="660"/>
      <c r="VHB11" s="660"/>
      <c r="VHC11" s="660"/>
      <c r="VHD11" s="660"/>
      <c r="VHE11" s="660"/>
      <c r="VHF11" s="660"/>
      <c r="VHG11" s="660"/>
      <c r="VHH11" s="660"/>
      <c r="VHI11" s="660"/>
      <c r="VHJ11" s="660"/>
      <c r="VHK11" s="660"/>
      <c r="VHL11" s="660"/>
      <c r="VHM11" s="660"/>
      <c r="VHN11" s="660"/>
      <c r="VHO11" s="660"/>
      <c r="VHP11" s="660"/>
      <c r="VHQ11" s="660"/>
      <c r="VHR11" s="660"/>
      <c r="VHS11" s="660"/>
      <c r="VHT11" s="660"/>
      <c r="VHU11" s="660"/>
      <c r="VHV11" s="660"/>
      <c r="VHW11" s="660"/>
      <c r="VHX11" s="660"/>
      <c r="VHY11" s="660"/>
      <c r="VHZ11" s="660"/>
      <c r="VIA11" s="660"/>
      <c r="VIB11" s="660"/>
      <c r="VIC11" s="660"/>
      <c r="VID11" s="660"/>
      <c r="VIE11" s="660"/>
      <c r="VIF11" s="660"/>
      <c r="VIG11" s="660"/>
      <c r="VIH11" s="660"/>
      <c r="VII11" s="660"/>
      <c r="VIJ11" s="660"/>
      <c r="VIK11" s="660"/>
      <c r="VIL11" s="660"/>
      <c r="VIM11" s="660"/>
      <c r="VIN11" s="660"/>
      <c r="VIO11" s="660"/>
      <c r="VIP11" s="660"/>
      <c r="VIQ11" s="660"/>
      <c r="VIR11" s="660"/>
      <c r="VIS11" s="660"/>
      <c r="VIT11" s="660"/>
      <c r="VIU11" s="660"/>
      <c r="VIV11" s="660"/>
      <c r="VIW11" s="660"/>
      <c r="VIX11" s="660"/>
      <c r="VIY11" s="660"/>
      <c r="VIZ11" s="660"/>
      <c r="VJA11" s="660"/>
      <c r="VJB11" s="660"/>
      <c r="VJC11" s="660"/>
      <c r="VJD11" s="660"/>
      <c r="VJE11" s="660"/>
      <c r="VJF11" s="660"/>
      <c r="VJG11" s="660"/>
      <c r="VJH11" s="660"/>
      <c r="VJI11" s="660"/>
      <c r="VJJ11" s="660"/>
      <c r="VJK11" s="660"/>
      <c r="VJL11" s="660"/>
      <c r="VJM11" s="660"/>
      <c r="VJN11" s="660"/>
      <c r="VJO11" s="660"/>
      <c r="VJP11" s="660"/>
      <c r="VJQ11" s="660"/>
      <c r="VJR11" s="660"/>
      <c r="VJS11" s="660"/>
      <c r="VJT11" s="660"/>
      <c r="VJU11" s="660"/>
      <c r="VJV11" s="660"/>
      <c r="VJW11" s="660"/>
      <c r="VJX11" s="660"/>
      <c r="VJY11" s="660"/>
      <c r="VJZ11" s="660"/>
      <c r="VKA11" s="660"/>
      <c r="VKB11" s="660"/>
      <c r="VKC11" s="660"/>
      <c r="VKD11" s="660"/>
      <c r="VKE11" s="660"/>
      <c r="VKF11" s="660"/>
      <c r="VKG11" s="660"/>
      <c r="VKH11" s="660"/>
      <c r="VKI11" s="660"/>
      <c r="VKJ11" s="660"/>
      <c r="VKK11" s="660"/>
      <c r="VKL11" s="660"/>
      <c r="VKM11" s="660"/>
      <c r="VKN11" s="660"/>
      <c r="VKO11" s="660"/>
      <c r="VKP11" s="660"/>
      <c r="VKQ11" s="660"/>
      <c r="VKR11" s="660"/>
      <c r="VKS11" s="660"/>
      <c r="VKT11" s="660"/>
      <c r="VKU11" s="660"/>
      <c r="VKV11" s="660"/>
      <c r="VKW11" s="660"/>
      <c r="VKX11" s="660"/>
      <c r="VKY11" s="660"/>
      <c r="VKZ11" s="660"/>
      <c r="VLA11" s="660"/>
      <c r="VLB11" s="660"/>
      <c r="VLC11" s="660"/>
      <c r="VLD11" s="660"/>
      <c r="VLE11" s="660"/>
      <c r="VLF11" s="660"/>
      <c r="VLG11" s="660"/>
      <c r="VLH11" s="660"/>
      <c r="VLI11" s="660"/>
      <c r="VLJ11" s="660"/>
      <c r="VLK11" s="660"/>
      <c r="VLL11" s="660"/>
      <c r="VLM11" s="660"/>
      <c r="VLN11" s="660"/>
      <c r="VLO11" s="660"/>
      <c r="VLP11" s="660"/>
      <c r="VLQ11" s="660"/>
      <c r="VLR11" s="660"/>
      <c r="VLS11" s="660"/>
      <c r="VLT11" s="660"/>
      <c r="VLU11" s="660"/>
      <c r="VLV11" s="660"/>
      <c r="VLW11" s="660"/>
      <c r="VLX11" s="660"/>
      <c r="VLY11" s="660"/>
      <c r="VLZ11" s="660"/>
      <c r="VMA11" s="660"/>
      <c r="VMB11" s="660"/>
      <c r="VMC11" s="660"/>
      <c r="VMD11" s="660"/>
      <c r="VME11" s="660"/>
      <c r="VMF11" s="660"/>
      <c r="VMG11" s="660"/>
      <c r="VMH11" s="660"/>
      <c r="VMI11" s="660"/>
      <c r="VMJ11" s="660"/>
      <c r="VMK11" s="660"/>
      <c r="VML11" s="660"/>
      <c r="VMM11" s="660"/>
      <c r="VMN11" s="660"/>
      <c r="VMO11" s="660"/>
      <c r="VMP11" s="660"/>
      <c r="VMQ11" s="660"/>
      <c r="VMR11" s="660"/>
      <c r="VMS11" s="660"/>
      <c r="VMT11" s="660"/>
      <c r="VMU11" s="660"/>
      <c r="VMV11" s="660"/>
      <c r="VMW11" s="660"/>
      <c r="VMX11" s="660"/>
      <c r="VMY11" s="660"/>
      <c r="VMZ11" s="660"/>
      <c r="VNA11" s="660"/>
      <c r="VNB11" s="660"/>
      <c r="VNC11" s="660"/>
      <c r="VND11" s="660"/>
      <c r="VNE11" s="660"/>
      <c r="VNF11" s="660"/>
      <c r="VNG11" s="660"/>
      <c r="VNH11" s="660"/>
      <c r="VNI11" s="660"/>
      <c r="VNJ11" s="660"/>
      <c r="VNK11" s="660"/>
      <c r="VNL11" s="660"/>
      <c r="VNM11" s="660"/>
      <c r="VNN11" s="660"/>
      <c r="VNO11" s="660"/>
      <c r="VNP11" s="660"/>
      <c r="VNQ11" s="660"/>
      <c r="VNR11" s="660"/>
      <c r="VNS11" s="660"/>
      <c r="VNT11" s="660"/>
      <c r="VNU11" s="660"/>
      <c r="VNV11" s="660"/>
      <c r="VNW11" s="660"/>
      <c r="VNX11" s="660"/>
      <c r="VNY11" s="660"/>
      <c r="VNZ11" s="660"/>
      <c r="VOA11" s="660"/>
      <c r="VOB11" s="660"/>
      <c r="VOC11" s="660"/>
      <c r="VOD11" s="660"/>
      <c r="VOE11" s="660"/>
      <c r="VOF11" s="660"/>
      <c r="VOG11" s="660"/>
      <c r="VOH11" s="660"/>
      <c r="VOI11" s="660"/>
      <c r="VOJ11" s="660"/>
      <c r="VOK11" s="660"/>
      <c r="VOL11" s="660"/>
      <c r="VOM11" s="660"/>
      <c r="VON11" s="660"/>
      <c r="VOO11" s="660"/>
      <c r="VOP11" s="660"/>
      <c r="VOQ11" s="660"/>
      <c r="VOR11" s="660"/>
      <c r="VOS11" s="660"/>
      <c r="VOT11" s="660"/>
      <c r="VOU11" s="660"/>
      <c r="VOV11" s="660"/>
      <c r="VOW11" s="660"/>
      <c r="VOX11" s="660"/>
      <c r="VOY11" s="660"/>
      <c r="VOZ11" s="660"/>
      <c r="VPA11" s="660"/>
      <c r="VPB11" s="660"/>
      <c r="VPC11" s="660"/>
      <c r="VPD11" s="660"/>
      <c r="VPE11" s="660"/>
      <c r="VPF11" s="660"/>
      <c r="VPG11" s="660"/>
      <c r="VPH11" s="660"/>
      <c r="VPI11" s="660"/>
      <c r="VPJ11" s="660"/>
      <c r="VPK11" s="660"/>
      <c r="VPL11" s="660"/>
      <c r="VPM11" s="660"/>
      <c r="VPN11" s="660"/>
      <c r="VPO11" s="660"/>
      <c r="VPP11" s="660"/>
      <c r="VPQ11" s="660"/>
      <c r="VPR11" s="660"/>
      <c r="VPS11" s="660"/>
      <c r="VPT11" s="660"/>
      <c r="VPU11" s="660"/>
      <c r="VPV11" s="660"/>
      <c r="VPW11" s="660"/>
      <c r="VPX11" s="660"/>
      <c r="VPY11" s="660"/>
      <c r="VPZ11" s="660"/>
      <c r="VQA11" s="660"/>
      <c r="VQB11" s="660"/>
      <c r="VQC11" s="660"/>
      <c r="VQD11" s="660"/>
      <c r="VQE11" s="660"/>
      <c r="VQF11" s="660"/>
      <c r="VQG11" s="660"/>
      <c r="VQH11" s="660"/>
      <c r="VQI11" s="660"/>
      <c r="VQJ11" s="660"/>
      <c r="VQK11" s="660"/>
      <c r="VQL11" s="660"/>
      <c r="VQM11" s="660"/>
      <c r="VQN11" s="660"/>
      <c r="VQO11" s="660"/>
      <c r="VQP11" s="660"/>
      <c r="VQQ11" s="660"/>
      <c r="VQR11" s="660"/>
      <c r="VQS11" s="660"/>
      <c r="VQT11" s="660"/>
      <c r="VQU11" s="660"/>
      <c r="VQV11" s="660"/>
      <c r="VQW11" s="660"/>
      <c r="VQX11" s="660"/>
      <c r="VQY11" s="660"/>
      <c r="VQZ11" s="660"/>
      <c r="VRA11" s="660"/>
      <c r="VRB11" s="660"/>
      <c r="VRC11" s="660"/>
      <c r="VRD11" s="660"/>
      <c r="VRE11" s="660"/>
      <c r="VRF11" s="660"/>
      <c r="VRG11" s="660"/>
      <c r="VRH11" s="660"/>
      <c r="VRI11" s="660"/>
      <c r="VRJ11" s="660"/>
      <c r="VRK11" s="660"/>
      <c r="VRL11" s="660"/>
      <c r="VRM11" s="660"/>
      <c r="VRN11" s="660"/>
      <c r="VRO11" s="660"/>
      <c r="VRP11" s="660"/>
      <c r="VRQ11" s="660"/>
      <c r="VRR11" s="660"/>
      <c r="VRS11" s="660"/>
      <c r="VRT11" s="660"/>
      <c r="VRU11" s="660"/>
      <c r="VRV11" s="660"/>
      <c r="VRW11" s="660"/>
      <c r="VRX11" s="660"/>
      <c r="VRY11" s="660"/>
      <c r="VRZ11" s="660"/>
      <c r="VSA11" s="660"/>
      <c r="VSB11" s="660"/>
      <c r="VSC11" s="660"/>
      <c r="VSD11" s="660"/>
      <c r="VSE11" s="660"/>
      <c r="VSF11" s="660"/>
      <c r="VSG11" s="660"/>
      <c r="VSH11" s="660"/>
      <c r="VSI11" s="660"/>
      <c r="VSJ11" s="660"/>
      <c r="VSK11" s="660"/>
      <c r="VSL11" s="660"/>
      <c r="VSM11" s="660"/>
      <c r="VSN11" s="660"/>
      <c r="VSO11" s="660"/>
      <c r="VSP11" s="660"/>
      <c r="VSQ11" s="660"/>
      <c r="VSR11" s="660"/>
      <c r="VSS11" s="660"/>
      <c r="VST11" s="660"/>
      <c r="VSU11" s="660"/>
      <c r="VSV11" s="660"/>
      <c r="VSW11" s="660"/>
      <c r="VSX11" s="660"/>
      <c r="VSY11" s="660"/>
      <c r="VSZ11" s="660"/>
      <c r="VTA11" s="660"/>
      <c r="VTB11" s="660"/>
      <c r="VTC11" s="660"/>
      <c r="VTD11" s="660"/>
      <c r="VTE11" s="660"/>
      <c r="VTF11" s="660"/>
      <c r="VTG11" s="660"/>
      <c r="VTH11" s="660"/>
      <c r="VTI11" s="660"/>
      <c r="VTJ11" s="660"/>
      <c r="VTK11" s="660"/>
      <c r="VTL11" s="660"/>
      <c r="VTM11" s="660"/>
      <c r="VTN11" s="660"/>
      <c r="VTO11" s="660"/>
      <c r="VTP11" s="660"/>
      <c r="VTQ11" s="660"/>
      <c r="VTR11" s="660"/>
      <c r="VTS11" s="660"/>
      <c r="VTT11" s="660"/>
      <c r="VTU11" s="660"/>
      <c r="VTV11" s="660"/>
      <c r="VTW11" s="660"/>
      <c r="VTX11" s="660"/>
      <c r="VTY11" s="660"/>
      <c r="VTZ11" s="660"/>
      <c r="VUA11" s="660"/>
      <c r="VUB11" s="660"/>
      <c r="VUC11" s="660"/>
      <c r="VUD11" s="660"/>
      <c r="VUE11" s="660"/>
      <c r="VUF11" s="660"/>
      <c r="VUG11" s="660"/>
      <c r="VUH11" s="660"/>
      <c r="VUI11" s="660"/>
      <c r="VUJ11" s="660"/>
      <c r="VUK11" s="660"/>
      <c r="VUL11" s="660"/>
      <c r="VUM11" s="660"/>
      <c r="VUN11" s="660"/>
      <c r="VUO11" s="660"/>
      <c r="VUP11" s="660"/>
      <c r="VUQ11" s="660"/>
      <c r="VUR11" s="660"/>
      <c r="VUS11" s="660"/>
      <c r="VUT11" s="660"/>
      <c r="VUU11" s="660"/>
      <c r="VUV11" s="660"/>
      <c r="VUW11" s="660"/>
      <c r="VUX11" s="660"/>
      <c r="VUY11" s="660"/>
      <c r="VUZ11" s="660"/>
      <c r="VVA11" s="660"/>
      <c r="VVB11" s="660"/>
      <c r="VVC11" s="660"/>
      <c r="VVD11" s="660"/>
      <c r="VVE11" s="660"/>
      <c r="VVF11" s="660"/>
      <c r="VVG11" s="660"/>
      <c r="VVH11" s="660"/>
      <c r="VVI11" s="660"/>
      <c r="VVJ11" s="660"/>
      <c r="VVK11" s="660"/>
      <c r="VVL11" s="660"/>
      <c r="VVM11" s="660"/>
      <c r="VVN11" s="660"/>
      <c r="VVO11" s="660"/>
      <c r="VVP11" s="660"/>
      <c r="VVQ11" s="660"/>
      <c r="VVR11" s="660"/>
      <c r="VVS11" s="660"/>
      <c r="VVT11" s="660"/>
      <c r="VVU11" s="660"/>
      <c r="VVV11" s="660"/>
      <c r="VVW11" s="660"/>
      <c r="VVX11" s="660"/>
      <c r="VVY11" s="660"/>
      <c r="VVZ11" s="660"/>
      <c r="VWA11" s="660"/>
      <c r="VWB11" s="660"/>
      <c r="VWC11" s="660"/>
      <c r="VWD11" s="660"/>
      <c r="VWE11" s="660"/>
      <c r="VWF11" s="660"/>
      <c r="VWG11" s="660"/>
      <c r="VWH11" s="660"/>
      <c r="VWI11" s="660"/>
      <c r="VWJ11" s="660"/>
      <c r="VWK11" s="660"/>
      <c r="VWL11" s="660"/>
      <c r="VWM11" s="660"/>
      <c r="VWN11" s="660"/>
      <c r="VWO11" s="660"/>
      <c r="VWP11" s="660"/>
      <c r="VWQ11" s="660"/>
      <c r="VWR11" s="660"/>
      <c r="VWS11" s="660"/>
      <c r="VWT11" s="660"/>
      <c r="VWU11" s="660"/>
      <c r="VWV11" s="660"/>
      <c r="VWW11" s="660"/>
      <c r="VWX11" s="660"/>
      <c r="VWY11" s="660"/>
      <c r="VWZ11" s="660"/>
      <c r="VXA11" s="660"/>
      <c r="VXB11" s="660"/>
      <c r="VXC11" s="660"/>
      <c r="VXD11" s="660"/>
      <c r="VXE11" s="660"/>
      <c r="VXF11" s="660"/>
      <c r="VXG11" s="660"/>
      <c r="VXH11" s="660"/>
      <c r="VXI11" s="660"/>
      <c r="VXJ11" s="660"/>
      <c r="VXK11" s="660"/>
      <c r="VXL11" s="660"/>
      <c r="VXM11" s="660"/>
      <c r="VXN11" s="660"/>
      <c r="VXO11" s="660"/>
      <c r="VXP11" s="660"/>
      <c r="VXQ11" s="660"/>
      <c r="VXR11" s="660"/>
      <c r="VXS11" s="660"/>
      <c r="VXT11" s="660"/>
      <c r="VXU11" s="660"/>
      <c r="VXV11" s="660"/>
      <c r="VXW11" s="660"/>
      <c r="VXX11" s="660"/>
      <c r="VXY11" s="660"/>
      <c r="VXZ11" s="660"/>
      <c r="VYA11" s="660"/>
      <c r="VYB11" s="660"/>
      <c r="VYC11" s="660"/>
      <c r="VYD11" s="660"/>
      <c r="VYE11" s="660"/>
      <c r="VYF11" s="660"/>
      <c r="VYG11" s="660"/>
      <c r="VYH11" s="660"/>
      <c r="VYI11" s="660"/>
      <c r="VYJ11" s="660"/>
      <c r="VYK11" s="660"/>
      <c r="VYL11" s="660"/>
      <c r="VYM11" s="660"/>
      <c r="VYN11" s="660"/>
      <c r="VYO11" s="660"/>
      <c r="VYP11" s="660"/>
      <c r="VYQ11" s="660"/>
      <c r="VYR11" s="660"/>
      <c r="VYS11" s="660"/>
      <c r="VYT11" s="660"/>
      <c r="VYU11" s="660"/>
      <c r="VYV11" s="660"/>
      <c r="VYW11" s="660"/>
      <c r="VYX11" s="660"/>
      <c r="VYY11" s="660"/>
      <c r="VYZ11" s="660"/>
      <c r="VZA11" s="660"/>
      <c r="VZB11" s="660"/>
      <c r="VZC11" s="660"/>
      <c r="VZD11" s="660"/>
      <c r="VZE11" s="660"/>
      <c r="VZF11" s="660"/>
      <c r="VZG11" s="660"/>
      <c r="VZH11" s="660"/>
      <c r="VZI11" s="660"/>
      <c r="VZJ11" s="660"/>
      <c r="VZK11" s="660"/>
      <c r="VZL11" s="660"/>
      <c r="VZM11" s="660"/>
      <c r="VZN11" s="660"/>
      <c r="VZO11" s="660"/>
      <c r="VZP11" s="660"/>
      <c r="VZQ11" s="660"/>
      <c r="VZR11" s="660"/>
      <c r="VZS11" s="660"/>
      <c r="VZT11" s="660"/>
      <c r="VZU11" s="660"/>
      <c r="VZV11" s="660"/>
      <c r="VZW11" s="660"/>
      <c r="VZX11" s="660"/>
      <c r="VZY11" s="660"/>
      <c r="VZZ11" s="660"/>
      <c r="WAA11" s="660"/>
      <c r="WAB11" s="660"/>
      <c r="WAC11" s="660"/>
      <c r="WAD11" s="660"/>
      <c r="WAE11" s="660"/>
      <c r="WAF11" s="660"/>
      <c r="WAG11" s="660"/>
      <c r="WAH11" s="660"/>
      <c r="WAI11" s="660"/>
      <c r="WAJ11" s="660"/>
      <c r="WAK11" s="660"/>
      <c r="WAL11" s="660"/>
      <c r="WAM11" s="660"/>
      <c r="WAN11" s="660"/>
      <c r="WAO11" s="660"/>
      <c r="WAP11" s="660"/>
      <c r="WAQ11" s="660"/>
      <c r="WAR11" s="660"/>
      <c r="WAS11" s="660"/>
      <c r="WAT11" s="660"/>
      <c r="WAU11" s="660"/>
      <c r="WAV11" s="660"/>
      <c r="WAW11" s="660"/>
      <c r="WAX11" s="660"/>
      <c r="WAY11" s="660"/>
      <c r="WAZ11" s="660"/>
      <c r="WBA11" s="660"/>
      <c r="WBB11" s="660"/>
      <c r="WBC11" s="660"/>
      <c r="WBD11" s="660"/>
      <c r="WBE11" s="660"/>
      <c r="WBF11" s="660"/>
      <c r="WBG11" s="660"/>
      <c r="WBH11" s="660"/>
      <c r="WBI11" s="660"/>
      <c r="WBJ11" s="660"/>
      <c r="WBK11" s="660"/>
      <c r="WBL11" s="660"/>
      <c r="WBM11" s="660"/>
      <c r="WBN11" s="660"/>
      <c r="WBO11" s="660"/>
      <c r="WBP11" s="660"/>
      <c r="WBQ11" s="660"/>
      <c r="WBR11" s="660"/>
      <c r="WBS11" s="660"/>
      <c r="WBT11" s="660"/>
      <c r="WBU11" s="660"/>
      <c r="WBV11" s="660"/>
      <c r="WBW11" s="660"/>
      <c r="WBX11" s="660"/>
      <c r="WBY11" s="660"/>
      <c r="WBZ11" s="660"/>
      <c r="WCA11" s="660"/>
      <c r="WCB11" s="660"/>
      <c r="WCC11" s="660"/>
      <c r="WCD11" s="660"/>
      <c r="WCE11" s="660"/>
      <c r="WCF11" s="660"/>
      <c r="WCG11" s="660"/>
      <c r="WCH11" s="660"/>
      <c r="WCI11" s="660"/>
      <c r="WCJ11" s="660"/>
      <c r="WCK11" s="660"/>
      <c r="WCL11" s="660"/>
      <c r="WCM11" s="660"/>
      <c r="WCN11" s="660"/>
      <c r="WCO11" s="660"/>
      <c r="WCP11" s="660"/>
      <c r="WCQ11" s="660"/>
      <c r="WCR11" s="660"/>
      <c r="WCS11" s="660"/>
      <c r="WCT11" s="660"/>
      <c r="WCU11" s="660"/>
      <c r="WCV11" s="660"/>
      <c r="WCW11" s="660"/>
      <c r="WCX11" s="660"/>
      <c r="WCY11" s="660"/>
      <c r="WCZ11" s="660"/>
      <c r="WDA11" s="660"/>
      <c r="WDB11" s="660"/>
      <c r="WDC11" s="660"/>
      <c r="WDD11" s="660"/>
      <c r="WDE11" s="660"/>
      <c r="WDF11" s="660"/>
      <c r="WDG11" s="660"/>
      <c r="WDH11" s="660"/>
      <c r="WDI11" s="660"/>
      <c r="WDJ11" s="660"/>
      <c r="WDK11" s="660"/>
      <c r="WDL11" s="660"/>
      <c r="WDM11" s="660"/>
      <c r="WDN11" s="660"/>
      <c r="WDO11" s="660"/>
      <c r="WDP11" s="660"/>
      <c r="WDQ11" s="660"/>
      <c r="WDR11" s="660"/>
      <c r="WDS11" s="660"/>
      <c r="WDT11" s="660"/>
      <c r="WDU11" s="660"/>
      <c r="WDV11" s="660"/>
      <c r="WDW11" s="660"/>
      <c r="WDX11" s="660"/>
      <c r="WDY11" s="660"/>
      <c r="WDZ11" s="660"/>
      <c r="WEA11" s="660"/>
      <c r="WEB11" s="660"/>
      <c r="WEC11" s="660"/>
      <c r="WED11" s="660"/>
      <c r="WEE11" s="660"/>
      <c r="WEF11" s="660"/>
      <c r="WEG11" s="660"/>
      <c r="WEH11" s="660"/>
      <c r="WEI11" s="660"/>
      <c r="WEJ11" s="660"/>
      <c r="WEK11" s="660"/>
      <c r="WEL11" s="660"/>
      <c r="WEM11" s="660"/>
      <c r="WEN11" s="660"/>
      <c r="WEO11" s="660"/>
      <c r="WEP11" s="660"/>
      <c r="WEQ11" s="660"/>
      <c r="WER11" s="660"/>
      <c r="WES11" s="660"/>
      <c r="WET11" s="660"/>
      <c r="WEU11" s="660"/>
      <c r="WEV11" s="660"/>
      <c r="WEW11" s="660"/>
      <c r="WEX11" s="660"/>
      <c r="WEY11" s="660"/>
      <c r="WEZ11" s="660"/>
      <c r="WFA11" s="660"/>
      <c r="WFB11" s="660"/>
      <c r="WFC11" s="660"/>
      <c r="WFD11" s="660"/>
      <c r="WFE11" s="660"/>
      <c r="WFF11" s="660"/>
      <c r="WFG11" s="660"/>
      <c r="WFH11" s="660"/>
      <c r="WFI11" s="660"/>
      <c r="WFJ11" s="660"/>
      <c r="WFK11" s="660"/>
      <c r="WFL11" s="660"/>
      <c r="WFM11" s="660"/>
      <c r="WFN11" s="660"/>
      <c r="WFO11" s="660"/>
      <c r="WFP11" s="660"/>
      <c r="WFQ11" s="660"/>
      <c r="WFR11" s="660"/>
      <c r="WFS11" s="660"/>
      <c r="WFT11" s="660"/>
      <c r="WFU11" s="660"/>
      <c r="WFV11" s="660"/>
      <c r="WFW11" s="660"/>
      <c r="WFX11" s="660"/>
      <c r="WFY11" s="660"/>
      <c r="WFZ11" s="660"/>
      <c r="WGA11" s="660"/>
      <c r="WGB11" s="660"/>
      <c r="WGC11" s="660"/>
      <c r="WGD11" s="660"/>
      <c r="WGE11" s="660"/>
      <c r="WGF11" s="660"/>
      <c r="WGG11" s="660"/>
      <c r="WGH11" s="660"/>
      <c r="WGI11" s="660"/>
      <c r="WGJ11" s="660"/>
      <c r="WGK11" s="660"/>
      <c r="WGL11" s="660"/>
      <c r="WGM11" s="660"/>
      <c r="WGN11" s="660"/>
      <c r="WGO11" s="660"/>
      <c r="WGP11" s="660"/>
      <c r="WGQ11" s="660"/>
      <c r="WGR11" s="660"/>
      <c r="WGS11" s="660"/>
      <c r="WGT11" s="660"/>
      <c r="WGU11" s="660"/>
      <c r="WGV11" s="660"/>
      <c r="WGW11" s="660"/>
      <c r="WGX11" s="660"/>
      <c r="WGY11" s="660"/>
      <c r="WGZ11" s="660"/>
      <c r="WHA11" s="660"/>
      <c r="WHB11" s="660"/>
      <c r="WHC11" s="660"/>
      <c r="WHD11" s="660"/>
      <c r="WHE11" s="660"/>
      <c r="WHF11" s="660"/>
      <c r="WHG11" s="660"/>
      <c r="WHH11" s="660"/>
      <c r="WHI11" s="660"/>
      <c r="WHJ11" s="660"/>
      <c r="WHK11" s="660"/>
      <c r="WHL11" s="660"/>
      <c r="WHM11" s="660"/>
      <c r="WHN11" s="660"/>
      <c r="WHO11" s="660"/>
      <c r="WHP11" s="660"/>
      <c r="WHQ11" s="660"/>
      <c r="WHR11" s="660"/>
      <c r="WHS11" s="660"/>
      <c r="WHT11" s="660"/>
      <c r="WHU11" s="660"/>
      <c r="WHV11" s="660"/>
      <c r="WHW11" s="660"/>
      <c r="WHX11" s="660"/>
      <c r="WHY11" s="660"/>
      <c r="WHZ11" s="660"/>
      <c r="WIA11" s="660"/>
      <c r="WIB11" s="660"/>
      <c r="WIC11" s="660"/>
      <c r="WID11" s="660"/>
      <c r="WIE11" s="660"/>
      <c r="WIF11" s="660"/>
      <c r="WIG11" s="660"/>
      <c r="WIH11" s="660"/>
      <c r="WII11" s="660"/>
      <c r="WIJ11" s="660"/>
      <c r="WIK11" s="660"/>
      <c r="WIL11" s="660"/>
      <c r="WIM11" s="660"/>
      <c r="WIN11" s="660"/>
      <c r="WIO11" s="660"/>
      <c r="WIP11" s="660"/>
      <c r="WIQ11" s="660"/>
      <c r="WIR11" s="660"/>
      <c r="WIS11" s="660"/>
      <c r="WIT11" s="660"/>
      <c r="WIU11" s="660"/>
      <c r="WIV11" s="660"/>
      <c r="WIW11" s="660"/>
      <c r="WIX11" s="660"/>
      <c r="WIY11" s="660"/>
      <c r="WIZ11" s="660"/>
      <c r="WJA11" s="660"/>
      <c r="WJB11" s="660"/>
      <c r="WJC11" s="660"/>
      <c r="WJD11" s="660"/>
      <c r="WJE11" s="660"/>
      <c r="WJF11" s="660"/>
      <c r="WJG11" s="660"/>
      <c r="WJH11" s="660"/>
      <c r="WJI11" s="660"/>
      <c r="WJJ11" s="660"/>
      <c r="WJK11" s="660"/>
      <c r="WJL11" s="660"/>
      <c r="WJM11" s="660"/>
      <c r="WJN11" s="660"/>
      <c r="WJO11" s="660"/>
      <c r="WJP11" s="660"/>
      <c r="WJQ11" s="660"/>
      <c r="WJR11" s="660"/>
      <c r="WJS11" s="660"/>
      <c r="WJT11" s="660"/>
      <c r="WJU11" s="660"/>
      <c r="WJV11" s="660"/>
      <c r="WJW11" s="660"/>
      <c r="WJX11" s="660"/>
      <c r="WJY11" s="660"/>
      <c r="WJZ11" s="660"/>
      <c r="WKA11" s="660"/>
      <c r="WKB11" s="660"/>
      <c r="WKC11" s="660"/>
      <c r="WKD11" s="660"/>
      <c r="WKE11" s="660"/>
      <c r="WKF11" s="660"/>
      <c r="WKG11" s="660"/>
      <c r="WKH11" s="660"/>
      <c r="WKI11" s="660"/>
      <c r="WKJ11" s="660"/>
      <c r="WKK11" s="660"/>
      <c r="WKL11" s="660"/>
      <c r="WKM11" s="660"/>
      <c r="WKN11" s="660"/>
      <c r="WKO11" s="660"/>
      <c r="WKP11" s="660"/>
      <c r="WKQ11" s="660"/>
      <c r="WKR11" s="660"/>
      <c r="WKS11" s="660"/>
      <c r="WKT11" s="660"/>
      <c r="WKU11" s="660"/>
      <c r="WKV11" s="660"/>
      <c r="WKW11" s="660"/>
      <c r="WKX11" s="660"/>
      <c r="WKY11" s="660"/>
      <c r="WKZ11" s="660"/>
      <c r="WLA11" s="660"/>
      <c r="WLB11" s="660"/>
      <c r="WLC11" s="660"/>
      <c r="WLD11" s="660"/>
      <c r="WLE11" s="660"/>
      <c r="WLF11" s="660"/>
      <c r="WLG11" s="660"/>
      <c r="WLH11" s="660"/>
      <c r="WLI11" s="660"/>
      <c r="WLJ11" s="660"/>
      <c r="WLK11" s="660"/>
      <c r="WLL11" s="660"/>
      <c r="WLM11" s="660"/>
      <c r="WLN11" s="660"/>
      <c r="WLO11" s="660"/>
      <c r="WLP11" s="660"/>
      <c r="WLQ11" s="660"/>
      <c r="WLR11" s="660"/>
      <c r="WLS11" s="660"/>
      <c r="WLT11" s="660"/>
      <c r="WLU11" s="660"/>
      <c r="WLV11" s="660"/>
      <c r="WLW11" s="660"/>
      <c r="WLX11" s="660"/>
      <c r="WLY11" s="660"/>
      <c r="WLZ11" s="660"/>
      <c r="WMA11" s="660"/>
      <c r="WMB11" s="660"/>
      <c r="WMC11" s="660"/>
      <c r="WMD11" s="660"/>
      <c r="WME11" s="660"/>
      <c r="WMF11" s="660"/>
      <c r="WMG11" s="660"/>
      <c r="WMH11" s="660"/>
      <c r="WMI11" s="660"/>
      <c r="WMJ11" s="660"/>
      <c r="WMK11" s="660"/>
      <c r="WML11" s="660"/>
      <c r="WMM11" s="660"/>
      <c r="WMN11" s="660"/>
      <c r="WMO11" s="660"/>
      <c r="WMP11" s="660"/>
      <c r="WMQ11" s="660"/>
      <c r="WMR11" s="660"/>
      <c r="WMS11" s="660"/>
      <c r="WMT11" s="660"/>
      <c r="WMU11" s="660"/>
      <c r="WMV11" s="660"/>
      <c r="WMW11" s="660"/>
      <c r="WMX11" s="660"/>
      <c r="WMY11" s="660"/>
      <c r="WMZ11" s="660"/>
      <c r="WNA11" s="660"/>
      <c r="WNB11" s="660"/>
      <c r="WNC11" s="660"/>
      <c r="WND11" s="660"/>
      <c r="WNE11" s="660"/>
      <c r="WNF11" s="660"/>
      <c r="WNG11" s="660"/>
      <c r="WNH11" s="660"/>
      <c r="WNI11" s="660"/>
      <c r="WNJ11" s="660"/>
      <c r="WNK11" s="660"/>
      <c r="WNL11" s="660"/>
      <c r="WNM11" s="660"/>
      <c r="WNN11" s="660"/>
      <c r="WNO11" s="660"/>
      <c r="WNP11" s="660"/>
      <c r="WNQ11" s="660"/>
      <c r="WNR11" s="660"/>
      <c r="WNS11" s="660"/>
      <c r="WNT11" s="660"/>
      <c r="WNU11" s="660"/>
      <c r="WNV11" s="660"/>
      <c r="WNW11" s="660"/>
      <c r="WNX11" s="660"/>
      <c r="WNY11" s="660"/>
      <c r="WNZ11" s="660"/>
      <c r="WOA11" s="660"/>
      <c r="WOB11" s="660"/>
      <c r="WOC11" s="660"/>
      <c r="WOD11" s="660"/>
      <c r="WOE11" s="660"/>
      <c r="WOF11" s="660"/>
      <c r="WOG11" s="660"/>
      <c r="WOH11" s="660"/>
      <c r="WOI11" s="660"/>
      <c r="WOJ11" s="660"/>
      <c r="WOK11" s="660"/>
      <c r="WOL11" s="660"/>
      <c r="WOM11" s="660"/>
      <c r="WON11" s="660"/>
      <c r="WOO11" s="660"/>
      <c r="WOP11" s="660"/>
      <c r="WOQ11" s="660"/>
      <c r="WOR11" s="660"/>
      <c r="WOS11" s="660"/>
      <c r="WOT11" s="660"/>
      <c r="WOU11" s="660"/>
      <c r="WOV11" s="660"/>
      <c r="WOW11" s="660"/>
      <c r="WOX11" s="660"/>
      <c r="WOY11" s="660"/>
      <c r="WOZ11" s="660"/>
      <c r="WPA11" s="660"/>
      <c r="WPB11" s="660"/>
      <c r="WPC11" s="660"/>
      <c r="WPD11" s="660"/>
      <c r="WPE11" s="660"/>
      <c r="WPF11" s="660"/>
      <c r="WPG11" s="660"/>
      <c r="WPH11" s="660"/>
      <c r="WPI11" s="660"/>
      <c r="WPJ11" s="660"/>
      <c r="WPK11" s="660"/>
      <c r="WPL11" s="660"/>
      <c r="WPM11" s="660"/>
      <c r="WPN11" s="660"/>
      <c r="WPO11" s="660"/>
      <c r="WPP11" s="660"/>
      <c r="WPQ11" s="660"/>
      <c r="WPR11" s="660"/>
      <c r="WPS11" s="660"/>
      <c r="WPT11" s="660"/>
      <c r="WPU11" s="660"/>
      <c r="WPV11" s="660"/>
      <c r="WPW11" s="660"/>
      <c r="WPX11" s="660"/>
      <c r="WPY11" s="660"/>
      <c r="WPZ11" s="660"/>
      <c r="WQA11" s="660"/>
      <c r="WQB11" s="660"/>
      <c r="WQC11" s="660"/>
      <c r="WQD11" s="660"/>
      <c r="WQE11" s="660"/>
      <c r="WQF11" s="660"/>
      <c r="WQG11" s="660"/>
      <c r="WQH11" s="660"/>
      <c r="WQI11" s="660"/>
      <c r="WQJ11" s="660"/>
      <c r="WQK11" s="660"/>
      <c r="WQL11" s="660"/>
      <c r="WQM11" s="660"/>
      <c r="WQN11" s="660"/>
      <c r="WQO11" s="660"/>
      <c r="WQP11" s="660"/>
      <c r="WQQ11" s="660"/>
      <c r="WQR11" s="660"/>
      <c r="WQS11" s="660"/>
      <c r="WQT11" s="660"/>
      <c r="WQU11" s="660"/>
      <c r="WQV11" s="660"/>
      <c r="WQW11" s="660"/>
      <c r="WQX11" s="660"/>
      <c r="WQY11" s="660"/>
      <c r="WQZ11" s="660"/>
      <c r="WRA11" s="660"/>
      <c r="WRB11" s="660"/>
      <c r="WRC11" s="660"/>
      <c r="WRD11" s="660"/>
      <c r="WRE11" s="660"/>
      <c r="WRF11" s="660"/>
      <c r="WRG11" s="660"/>
      <c r="WRH11" s="660"/>
      <c r="WRI11" s="660"/>
      <c r="WRJ11" s="660"/>
      <c r="WRK11" s="660"/>
      <c r="WRL11" s="660"/>
      <c r="WRM11" s="660"/>
      <c r="WRN11" s="660"/>
      <c r="WRO11" s="660"/>
      <c r="WRP11" s="660"/>
      <c r="WRQ11" s="660"/>
      <c r="WRR11" s="660"/>
      <c r="WRS11" s="660"/>
      <c r="WRT11" s="660"/>
      <c r="WRU11" s="660"/>
      <c r="WRV11" s="660"/>
      <c r="WRW11" s="660"/>
      <c r="WRX11" s="660"/>
      <c r="WRY11" s="660"/>
      <c r="WRZ11" s="660"/>
      <c r="WSA11" s="660"/>
      <c r="WSB11" s="660"/>
      <c r="WSC11" s="660"/>
      <c r="WSD11" s="660"/>
      <c r="WSE11" s="660"/>
      <c r="WSF11" s="660"/>
      <c r="WSG11" s="660"/>
      <c r="WSH11" s="660"/>
      <c r="WSI11" s="660"/>
      <c r="WSJ11" s="660"/>
      <c r="WSK11" s="660"/>
      <c r="WSL11" s="660"/>
      <c r="WSM11" s="660"/>
      <c r="WSN11" s="660"/>
      <c r="WSO11" s="660"/>
      <c r="WSP11" s="660"/>
      <c r="WSQ11" s="660"/>
      <c r="WSR11" s="660"/>
      <c r="WSS11" s="660"/>
      <c r="WST11" s="660"/>
      <c r="WSU11" s="660"/>
      <c r="WSV11" s="660"/>
      <c r="WSW11" s="660"/>
      <c r="WSX11" s="660"/>
      <c r="WSY11" s="660"/>
      <c r="WSZ11" s="660"/>
      <c r="WTA11" s="660"/>
      <c r="WTB11" s="660"/>
      <c r="WTC11" s="660"/>
      <c r="WTD11" s="660"/>
      <c r="WTE11" s="660"/>
      <c r="WTF11" s="660"/>
      <c r="WTG11" s="660"/>
      <c r="WTH11" s="660"/>
      <c r="WTI11" s="660"/>
      <c r="WTJ11" s="660"/>
      <c r="WTK11" s="660"/>
      <c r="WTL11" s="660"/>
      <c r="WTM11" s="660"/>
      <c r="WTN11" s="660"/>
      <c r="WTO11" s="660"/>
      <c r="WTP11" s="660"/>
      <c r="WTQ11" s="660"/>
      <c r="WTR11" s="660"/>
      <c r="WTS11" s="660"/>
      <c r="WTT11" s="660"/>
      <c r="WTU11" s="660"/>
      <c r="WTV11" s="660"/>
      <c r="WTW11" s="660"/>
      <c r="WTX11" s="660"/>
      <c r="WTY11" s="660"/>
      <c r="WTZ11" s="660"/>
      <c r="WUA11" s="660"/>
      <c r="WUB11" s="660"/>
      <c r="WUC11" s="660"/>
      <c r="WUD11" s="660"/>
      <c r="WUE11" s="660"/>
      <c r="WUF11" s="660"/>
      <c r="WUG11" s="660"/>
      <c r="WUH11" s="660"/>
      <c r="WUI11" s="660"/>
      <c r="WUJ11" s="660"/>
      <c r="WUK11" s="660"/>
      <c r="WUL11" s="660"/>
      <c r="WUM11" s="660"/>
      <c r="WUN11" s="660"/>
      <c r="WUO11" s="660"/>
      <c r="WUP11" s="660"/>
      <c r="WUQ11" s="660"/>
      <c r="WUR11" s="660"/>
      <c r="WUS11" s="660"/>
      <c r="WUT11" s="660"/>
      <c r="WUU11" s="660"/>
      <c r="WUV11" s="660"/>
      <c r="WUW11" s="660"/>
      <c r="WUX11" s="660"/>
      <c r="WUY11" s="660"/>
      <c r="WUZ11" s="660"/>
      <c r="WVA11" s="660"/>
      <c r="WVB11" s="660"/>
      <c r="WVC11" s="660"/>
      <c r="WVD11" s="660"/>
      <c r="WVE11" s="660"/>
      <c r="WVF11" s="660"/>
      <c r="WVG11" s="660"/>
      <c r="WVH11" s="660"/>
      <c r="WVI11" s="660"/>
      <c r="WVJ11" s="660"/>
      <c r="WVK11" s="660"/>
      <c r="WVL11" s="660"/>
      <c r="WVM11" s="660"/>
      <c r="WVN11" s="660"/>
      <c r="WVO11" s="660"/>
      <c r="WVP11" s="660"/>
      <c r="WVQ11" s="660"/>
      <c r="WVR11" s="660"/>
      <c r="WVS11" s="660"/>
      <c r="WVT11" s="660"/>
      <c r="WVU11" s="660"/>
      <c r="WVV11" s="660"/>
      <c r="WVW11" s="660"/>
      <c r="WVX11" s="660"/>
      <c r="WVY11" s="660"/>
      <c r="WVZ11" s="660"/>
      <c r="WWA11" s="660"/>
      <c r="WWB11" s="660"/>
      <c r="WWC11" s="660"/>
      <c r="WWD11" s="660"/>
      <c r="WWE11" s="660"/>
      <c r="WWF11" s="660"/>
      <c r="WWG11" s="660"/>
      <c r="WWH11" s="660"/>
      <c r="WWI11" s="660"/>
      <c r="WWJ11" s="660"/>
      <c r="WWK11" s="660"/>
      <c r="WWL11" s="660"/>
      <c r="WWM11" s="660"/>
      <c r="WWN11" s="660"/>
      <c r="WWO11" s="660"/>
      <c r="WWP11" s="660"/>
      <c r="WWQ11" s="660"/>
      <c r="WWR11" s="660"/>
      <c r="WWS11" s="660"/>
      <c r="WWT11" s="660"/>
      <c r="WWU11" s="660"/>
      <c r="WWV11" s="660"/>
      <c r="WWW11" s="660"/>
      <c r="WWX11" s="660"/>
      <c r="WWY11" s="660"/>
      <c r="WWZ11" s="660"/>
      <c r="WXA11" s="660"/>
      <c r="WXB11" s="660"/>
      <c r="WXC11" s="660"/>
      <c r="WXD11" s="660"/>
      <c r="WXE11" s="660"/>
      <c r="WXF11" s="660"/>
      <c r="WXG11" s="660"/>
      <c r="WXH11" s="660"/>
      <c r="WXI11" s="660"/>
      <c r="WXJ11" s="660"/>
      <c r="WXK11" s="660"/>
      <c r="WXL11" s="660"/>
      <c r="WXM11" s="660"/>
      <c r="WXN11" s="660"/>
      <c r="WXO11" s="660"/>
      <c r="WXP11" s="660"/>
      <c r="WXQ11" s="660"/>
      <c r="WXR11" s="660"/>
      <c r="WXS11" s="660"/>
      <c r="WXT11" s="660"/>
      <c r="WXU11" s="660"/>
      <c r="WXV11" s="660"/>
      <c r="WXW11" s="660"/>
      <c r="WXX11" s="660"/>
      <c r="WXY11" s="660"/>
      <c r="WXZ11" s="660"/>
      <c r="WYA11" s="660"/>
      <c r="WYB11" s="660"/>
      <c r="WYC11" s="660"/>
      <c r="WYD11" s="660"/>
      <c r="WYE11" s="660"/>
      <c r="WYF11" s="660"/>
      <c r="WYG11" s="660"/>
      <c r="WYH11" s="660"/>
      <c r="WYI11" s="660"/>
      <c r="WYJ11" s="660"/>
      <c r="WYK11" s="660"/>
      <c r="WYL11" s="660"/>
      <c r="WYM11" s="660"/>
      <c r="WYN11" s="660"/>
      <c r="WYO11" s="660"/>
      <c r="WYP11" s="660"/>
      <c r="WYQ11" s="660"/>
      <c r="WYR11" s="660"/>
      <c r="WYS11" s="660"/>
      <c r="WYT11" s="660"/>
      <c r="WYU11" s="660"/>
      <c r="WYV11" s="660"/>
      <c r="WYW11" s="660"/>
      <c r="WYX11" s="660"/>
      <c r="WYY11" s="660"/>
      <c r="WYZ11" s="660"/>
      <c r="WZA11" s="660"/>
      <c r="WZB11" s="660"/>
      <c r="WZC11" s="660"/>
      <c r="WZD11" s="660"/>
      <c r="WZE11" s="660"/>
      <c r="WZF11" s="660"/>
      <c r="WZG11" s="660"/>
      <c r="WZH11" s="660"/>
      <c r="WZI11" s="660"/>
      <c r="WZJ11" s="660"/>
      <c r="WZK11" s="660"/>
      <c r="WZL11" s="660"/>
      <c r="WZM11" s="660"/>
      <c r="WZN11" s="660"/>
      <c r="WZO11" s="660"/>
      <c r="WZP11" s="660"/>
      <c r="WZQ11" s="660"/>
      <c r="WZR11" s="660"/>
      <c r="WZS11" s="660"/>
      <c r="WZT11" s="660"/>
      <c r="WZU11" s="660"/>
      <c r="WZV11" s="660"/>
      <c r="WZW11" s="660"/>
      <c r="WZX11" s="660"/>
      <c r="WZY11" s="660"/>
      <c r="WZZ11" s="660"/>
      <c r="XAA11" s="660"/>
      <c r="XAB11" s="660"/>
      <c r="XAC11" s="660"/>
      <c r="XAD11" s="660"/>
      <c r="XAE11" s="660"/>
      <c r="XAF11" s="660"/>
      <c r="XAG11" s="660"/>
      <c r="XAH11" s="660"/>
      <c r="XAI11" s="660"/>
      <c r="XAJ11" s="660"/>
      <c r="XAK11" s="660"/>
      <c r="XAL11" s="660"/>
      <c r="XAM11" s="660"/>
      <c r="XAN11" s="660"/>
      <c r="XAO11" s="660"/>
      <c r="XAP11" s="660"/>
      <c r="XAQ11" s="660"/>
      <c r="XAR11" s="660"/>
      <c r="XAS11" s="660"/>
      <c r="XAT11" s="660"/>
      <c r="XAU11" s="660"/>
      <c r="XAV11" s="660"/>
      <c r="XAW11" s="660"/>
      <c r="XAX11" s="660"/>
      <c r="XAY11" s="660"/>
      <c r="XAZ11" s="660"/>
      <c r="XBA11" s="660"/>
      <c r="XBB11" s="660"/>
      <c r="XBC11" s="660"/>
      <c r="XBD11" s="660"/>
      <c r="XBE11" s="660"/>
      <c r="XBF11" s="660"/>
      <c r="XBG11" s="660"/>
      <c r="XBH11" s="660"/>
      <c r="XBI11" s="660"/>
      <c r="XBJ11" s="660"/>
      <c r="XBK11" s="660"/>
      <c r="XBL11" s="660"/>
      <c r="XBM11" s="660"/>
      <c r="XBN11" s="660"/>
      <c r="XBO11" s="660"/>
      <c r="XBP11" s="660"/>
      <c r="XBQ11" s="660"/>
      <c r="XBR11" s="660"/>
      <c r="XBS11" s="660"/>
      <c r="XBT11" s="660"/>
      <c r="XBU11" s="660"/>
      <c r="XBV11" s="660"/>
      <c r="XBW11" s="660"/>
      <c r="XBX11" s="660"/>
      <c r="XBY11" s="660"/>
      <c r="XBZ11" s="660"/>
      <c r="XCA11" s="660"/>
      <c r="XCB11" s="660"/>
      <c r="XCC11" s="660"/>
      <c r="XCD11" s="660"/>
      <c r="XCE11" s="660"/>
      <c r="XCF11" s="660"/>
      <c r="XCG11" s="660"/>
      <c r="XCH11" s="660"/>
      <c r="XCI11" s="660"/>
      <c r="XCJ11" s="660"/>
      <c r="XCK11" s="660"/>
      <c r="XCL11" s="660"/>
      <c r="XCM11" s="660"/>
      <c r="XCN11" s="660"/>
      <c r="XCO11" s="660"/>
      <c r="XCP11" s="660"/>
      <c r="XCQ11" s="660"/>
      <c r="XCR11" s="660"/>
      <c r="XCS11" s="660"/>
      <c r="XCT11" s="660"/>
      <c r="XCU11" s="660"/>
      <c r="XCV11" s="660"/>
      <c r="XCW11" s="660"/>
      <c r="XCX11" s="660"/>
      <c r="XCY11" s="660"/>
      <c r="XCZ11" s="660"/>
      <c r="XDA11" s="660"/>
      <c r="XDB11" s="660"/>
      <c r="XDC11" s="660"/>
      <c r="XDD11" s="660"/>
      <c r="XDE11" s="660"/>
      <c r="XDF11" s="660"/>
      <c r="XDG11" s="660"/>
      <c r="XDH11" s="660"/>
      <c r="XDI11" s="660"/>
      <c r="XDJ11" s="660"/>
      <c r="XDK11" s="660"/>
      <c r="XDL11" s="660"/>
      <c r="XDM11" s="660"/>
      <c r="XDN11" s="660"/>
      <c r="XDO11" s="660"/>
      <c r="XDP11" s="660"/>
      <c r="XDQ11" s="660"/>
      <c r="XDR11" s="660"/>
      <c r="XDS11" s="660"/>
      <c r="XDT11" s="660"/>
      <c r="XDU11" s="660"/>
      <c r="XDV11" s="660"/>
      <c r="XDW11" s="660"/>
      <c r="XDX11" s="660"/>
      <c r="XDY11" s="660"/>
      <c r="XDZ11" s="660"/>
      <c r="XEA11" s="660"/>
      <c r="XEB11" s="660"/>
      <c r="XEC11" s="660"/>
      <c r="XED11" s="660"/>
      <c r="XEE11" s="660"/>
      <c r="XEF11" s="660"/>
      <c r="XEG11" s="660"/>
      <c r="XEH11" s="660"/>
      <c r="XEI11" s="660"/>
      <c r="XEJ11" s="660"/>
      <c r="XEK11" s="660"/>
      <c r="XEL11" s="660"/>
      <c r="XEM11" s="660"/>
      <c r="XEN11" s="660"/>
      <c r="XEO11" s="660"/>
      <c r="XEP11" s="660"/>
      <c r="XEQ11" s="660"/>
      <c r="XER11" s="660"/>
      <c r="XES11" s="660"/>
      <c r="XET11" s="660"/>
      <c r="XEU11" s="660"/>
      <c r="XEV11" s="660"/>
      <c r="XEW11" s="660"/>
      <c r="XEX11" s="660"/>
      <c r="XEY11" s="660"/>
      <c r="XEZ11" s="660"/>
    </row>
    <row r="12" spans="1:16380" ht="15" customHeight="1" x14ac:dyDescent="0.3">
      <c r="A12" s="34" t="s">
        <v>101</v>
      </c>
      <c r="B12" s="34">
        <v>0</v>
      </c>
      <c r="C12" s="34">
        <v>0</v>
      </c>
      <c r="D12" s="34">
        <v>0</v>
      </c>
      <c r="E12" s="34">
        <v>0</v>
      </c>
      <c r="F12" s="34">
        <v>0</v>
      </c>
      <c r="G12" s="34">
        <v>0</v>
      </c>
      <c r="H12" s="34">
        <v>0</v>
      </c>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0"/>
      <c r="AG12" s="660"/>
      <c r="AH12" s="660"/>
      <c r="AI12" s="660"/>
      <c r="AJ12" s="660"/>
      <c r="AK12" s="660"/>
      <c r="AL12" s="660"/>
      <c r="AM12" s="660"/>
      <c r="AN12" s="660"/>
      <c r="AO12" s="660"/>
      <c r="AP12" s="660"/>
      <c r="AQ12" s="660"/>
      <c r="AR12" s="660"/>
      <c r="AS12" s="660"/>
      <c r="AT12" s="660"/>
      <c r="AU12" s="660"/>
      <c r="AV12" s="660"/>
      <c r="AW12" s="660"/>
      <c r="AX12" s="660"/>
      <c r="AY12" s="660"/>
      <c r="AZ12" s="660"/>
      <c r="BA12" s="660"/>
      <c r="BB12" s="660"/>
      <c r="BC12" s="660"/>
      <c r="BD12" s="660"/>
      <c r="BE12" s="660"/>
      <c r="BF12" s="660"/>
      <c r="BG12" s="660"/>
      <c r="BH12" s="660"/>
      <c r="BI12" s="660"/>
      <c r="BJ12" s="660"/>
      <c r="BK12" s="660"/>
      <c r="BL12" s="660"/>
      <c r="BM12" s="660"/>
      <c r="BN12" s="660"/>
      <c r="BO12" s="660"/>
      <c r="BP12" s="660"/>
      <c r="BQ12" s="660"/>
      <c r="BR12" s="660"/>
      <c r="BS12" s="660"/>
      <c r="BT12" s="660"/>
      <c r="BU12" s="660"/>
      <c r="BV12" s="660"/>
      <c r="BW12" s="660"/>
      <c r="BX12" s="660"/>
      <c r="BY12" s="660"/>
      <c r="BZ12" s="660"/>
      <c r="CA12" s="660"/>
      <c r="CB12" s="660"/>
      <c r="CC12" s="660"/>
      <c r="CD12" s="660"/>
      <c r="CE12" s="660"/>
      <c r="CF12" s="660"/>
      <c r="CG12" s="660"/>
      <c r="CH12" s="660"/>
      <c r="CI12" s="660"/>
      <c r="CJ12" s="660"/>
      <c r="CK12" s="660"/>
      <c r="CL12" s="660"/>
      <c r="CM12" s="660"/>
      <c r="CN12" s="660"/>
      <c r="CO12" s="660"/>
      <c r="CP12" s="660"/>
      <c r="CQ12" s="660"/>
      <c r="CR12" s="660"/>
      <c r="CS12" s="660"/>
      <c r="CT12" s="660"/>
      <c r="CU12" s="660"/>
      <c r="CV12" s="660"/>
      <c r="CW12" s="660"/>
      <c r="CX12" s="660"/>
      <c r="CY12" s="660"/>
      <c r="CZ12" s="660"/>
      <c r="DA12" s="660"/>
      <c r="DB12" s="660"/>
      <c r="DC12" s="660"/>
      <c r="DD12" s="660"/>
      <c r="DE12" s="660"/>
      <c r="DF12" s="660"/>
      <c r="DG12" s="660"/>
      <c r="DH12" s="660"/>
      <c r="DI12" s="660"/>
      <c r="DJ12" s="660"/>
      <c r="DK12" s="660"/>
      <c r="DL12" s="660"/>
      <c r="DM12" s="660"/>
      <c r="DN12" s="660"/>
      <c r="DO12" s="660"/>
      <c r="DP12" s="660"/>
      <c r="DQ12" s="660"/>
      <c r="DR12" s="660"/>
      <c r="DS12" s="660"/>
      <c r="DT12" s="660"/>
      <c r="DU12" s="660"/>
      <c r="DV12" s="660"/>
      <c r="DW12" s="660"/>
      <c r="DX12" s="660"/>
      <c r="DY12" s="660"/>
      <c r="DZ12" s="660"/>
      <c r="EA12" s="660"/>
      <c r="EB12" s="660"/>
      <c r="EC12" s="660"/>
      <c r="ED12" s="660"/>
      <c r="EE12" s="660"/>
      <c r="EF12" s="660"/>
      <c r="EG12" s="660"/>
      <c r="EH12" s="660"/>
      <c r="EI12" s="660"/>
      <c r="EJ12" s="660"/>
      <c r="EK12" s="660"/>
      <c r="EL12" s="660"/>
      <c r="EM12" s="660"/>
      <c r="EN12" s="660"/>
      <c r="EO12" s="660"/>
      <c r="EP12" s="660"/>
      <c r="EQ12" s="660"/>
      <c r="ER12" s="660"/>
      <c r="ES12" s="660"/>
      <c r="ET12" s="660"/>
      <c r="EU12" s="660"/>
      <c r="EV12" s="660"/>
      <c r="EW12" s="660"/>
      <c r="EX12" s="660"/>
      <c r="EY12" s="660"/>
      <c r="EZ12" s="660"/>
      <c r="FA12" s="660"/>
      <c r="FB12" s="660"/>
      <c r="FC12" s="660"/>
      <c r="FD12" s="660"/>
      <c r="FE12" s="660"/>
      <c r="FF12" s="660"/>
      <c r="FG12" s="660"/>
      <c r="FH12" s="660"/>
      <c r="FI12" s="660"/>
      <c r="FJ12" s="660"/>
      <c r="FK12" s="660"/>
      <c r="FL12" s="660"/>
      <c r="FM12" s="660"/>
      <c r="FN12" s="660"/>
      <c r="FO12" s="660"/>
      <c r="FP12" s="660"/>
      <c r="FQ12" s="660"/>
      <c r="FR12" s="660"/>
      <c r="FS12" s="660"/>
      <c r="FT12" s="660"/>
      <c r="FU12" s="660"/>
      <c r="FV12" s="660"/>
      <c r="FW12" s="660"/>
      <c r="FX12" s="660"/>
      <c r="FY12" s="660"/>
      <c r="FZ12" s="660"/>
      <c r="GA12" s="660"/>
      <c r="GB12" s="660"/>
      <c r="GC12" s="660"/>
      <c r="GD12" s="660"/>
      <c r="GE12" s="660"/>
      <c r="GF12" s="660"/>
      <c r="GG12" s="660"/>
      <c r="GH12" s="660"/>
      <c r="GI12" s="660"/>
      <c r="GJ12" s="660"/>
      <c r="GK12" s="660"/>
      <c r="GL12" s="660"/>
      <c r="GM12" s="660"/>
      <c r="GN12" s="660"/>
      <c r="GO12" s="660"/>
      <c r="GP12" s="660"/>
      <c r="GQ12" s="660"/>
      <c r="GR12" s="660"/>
      <c r="GS12" s="660"/>
      <c r="GT12" s="660"/>
      <c r="GU12" s="660"/>
      <c r="GV12" s="660"/>
      <c r="GW12" s="660"/>
      <c r="GX12" s="660"/>
      <c r="GY12" s="660"/>
      <c r="GZ12" s="660"/>
      <c r="HA12" s="660"/>
      <c r="HB12" s="660"/>
      <c r="HC12" s="660"/>
      <c r="HD12" s="660"/>
      <c r="HE12" s="660"/>
      <c r="HF12" s="660"/>
      <c r="HG12" s="660"/>
      <c r="HH12" s="660"/>
      <c r="HI12" s="660"/>
      <c r="HJ12" s="660"/>
      <c r="HK12" s="660"/>
      <c r="HL12" s="660"/>
      <c r="HM12" s="660"/>
      <c r="HN12" s="660"/>
      <c r="HO12" s="660"/>
      <c r="HP12" s="660"/>
      <c r="HQ12" s="660"/>
      <c r="HR12" s="660"/>
      <c r="HS12" s="660"/>
      <c r="HT12" s="660"/>
      <c r="HU12" s="660"/>
      <c r="HV12" s="660"/>
      <c r="HW12" s="660"/>
      <c r="HX12" s="660"/>
      <c r="HY12" s="660"/>
      <c r="HZ12" s="660"/>
      <c r="IA12" s="660"/>
      <c r="IB12" s="660"/>
      <c r="IC12" s="660"/>
      <c r="ID12" s="660"/>
      <c r="IE12" s="660"/>
      <c r="IF12" s="660"/>
      <c r="IG12" s="660"/>
      <c r="IH12" s="660"/>
      <c r="II12" s="660"/>
      <c r="IJ12" s="660"/>
      <c r="IK12" s="660"/>
      <c r="IL12" s="660"/>
      <c r="IM12" s="660"/>
      <c r="IN12" s="660"/>
      <c r="IO12" s="660"/>
      <c r="IP12" s="660"/>
      <c r="IQ12" s="660"/>
      <c r="IR12" s="660"/>
      <c r="IS12" s="660"/>
      <c r="IT12" s="660"/>
      <c r="IU12" s="660"/>
      <c r="IV12" s="660"/>
      <c r="IW12" s="660"/>
      <c r="IX12" s="660"/>
      <c r="IY12" s="660"/>
      <c r="IZ12" s="660"/>
      <c r="JA12" s="660"/>
      <c r="JB12" s="660"/>
      <c r="JC12" s="660"/>
      <c r="JD12" s="660"/>
      <c r="JE12" s="660"/>
      <c r="JF12" s="660"/>
      <c r="JG12" s="660"/>
      <c r="JH12" s="660"/>
      <c r="JI12" s="660"/>
      <c r="JJ12" s="660"/>
      <c r="JK12" s="660"/>
      <c r="JL12" s="660"/>
      <c r="JM12" s="660"/>
      <c r="JN12" s="660"/>
      <c r="JO12" s="660"/>
      <c r="JP12" s="660"/>
      <c r="JQ12" s="660"/>
      <c r="JR12" s="660"/>
      <c r="JS12" s="660"/>
      <c r="JT12" s="660"/>
      <c r="JU12" s="660"/>
      <c r="JV12" s="660"/>
      <c r="JW12" s="660"/>
      <c r="JX12" s="660"/>
      <c r="JY12" s="660"/>
      <c r="JZ12" s="660"/>
      <c r="KA12" s="660"/>
      <c r="KB12" s="660"/>
      <c r="KC12" s="660"/>
      <c r="KD12" s="660"/>
      <c r="KE12" s="660"/>
      <c r="KF12" s="660"/>
      <c r="KG12" s="660"/>
      <c r="KH12" s="660"/>
      <c r="KI12" s="660"/>
      <c r="KJ12" s="660"/>
      <c r="KK12" s="660"/>
      <c r="KL12" s="660"/>
      <c r="KM12" s="660"/>
      <c r="KN12" s="660"/>
      <c r="KO12" s="660"/>
      <c r="KP12" s="660"/>
      <c r="KQ12" s="660"/>
      <c r="KR12" s="660"/>
      <c r="KS12" s="660"/>
      <c r="KT12" s="660"/>
      <c r="KU12" s="660"/>
      <c r="KV12" s="660"/>
      <c r="KW12" s="660"/>
      <c r="KX12" s="660"/>
      <c r="KY12" s="660"/>
      <c r="KZ12" s="660"/>
      <c r="LA12" s="660"/>
      <c r="LB12" s="660"/>
      <c r="LC12" s="660"/>
      <c r="LD12" s="660"/>
      <c r="LE12" s="660"/>
      <c r="LF12" s="660"/>
      <c r="LG12" s="660"/>
      <c r="LH12" s="660"/>
      <c r="LI12" s="660"/>
      <c r="LJ12" s="660"/>
      <c r="LK12" s="660"/>
      <c r="LL12" s="660"/>
      <c r="LM12" s="660"/>
      <c r="LN12" s="660"/>
      <c r="LO12" s="660"/>
      <c r="LP12" s="660"/>
      <c r="LQ12" s="660"/>
      <c r="LR12" s="660"/>
      <c r="LS12" s="660"/>
      <c r="LT12" s="660"/>
      <c r="LU12" s="660"/>
      <c r="LV12" s="660"/>
      <c r="LW12" s="660"/>
      <c r="LX12" s="660"/>
      <c r="LY12" s="660"/>
      <c r="LZ12" s="660"/>
      <c r="MA12" s="660"/>
      <c r="MB12" s="660"/>
      <c r="MC12" s="660"/>
      <c r="MD12" s="660"/>
      <c r="ME12" s="660"/>
      <c r="MF12" s="660"/>
      <c r="MG12" s="660"/>
      <c r="MH12" s="660"/>
      <c r="MI12" s="660"/>
      <c r="MJ12" s="660"/>
      <c r="MK12" s="660"/>
      <c r="ML12" s="660"/>
      <c r="MM12" s="660"/>
      <c r="MN12" s="660"/>
      <c r="MO12" s="660"/>
      <c r="MP12" s="660"/>
      <c r="MQ12" s="660"/>
      <c r="MR12" s="660"/>
      <c r="MS12" s="660"/>
      <c r="MT12" s="660"/>
      <c r="MU12" s="660"/>
      <c r="MV12" s="660"/>
      <c r="MW12" s="660"/>
      <c r="MX12" s="660"/>
      <c r="MY12" s="660"/>
      <c r="MZ12" s="660"/>
      <c r="NA12" s="660"/>
      <c r="NB12" s="660"/>
      <c r="NC12" s="660"/>
      <c r="ND12" s="660"/>
      <c r="NE12" s="660"/>
      <c r="NF12" s="660"/>
      <c r="NG12" s="660"/>
      <c r="NH12" s="660"/>
      <c r="NI12" s="660"/>
      <c r="NJ12" s="660"/>
      <c r="NK12" s="660"/>
      <c r="NL12" s="660"/>
      <c r="NM12" s="660"/>
      <c r="NN12" s="660"/>
      <c r="NO12" s="660"/>
      <c r="NP12" s="660"/>
      <c r="NQ12" s="660"/>
      <c r="NR12" s="660"/>
      <c r="NS12" s="660"/>
      <c r="NT12" s="660"/>
      <c r="NU12" s="660"/>
      <c r="NV12" s="660"/>
      <c r="NW12" s="660"/>
      <c r="NX12" s="660"/>
      <c r="NY12" s="660"/>
      <c r="NZ12" s="660"/>
      <c r="OA12" s="660"/>
      <c r="OB12" s="660"/>
      <c r="OC12" s="660"/>
      <c r="OD12" s="660"/>
      <c r="OE12" s="660"/>
      <c r="OF12" s="660"/>
      <c r="OG12" s="660"/>
      <c r="OH12" s="660"/>
      <c r="OI12" s="660"/>
      <c r="OJ12" s="660"/>
      <c r="OK12" s="660"/>
      <c r="OL12" s="660"/>
      <c r="OM12" s="660"/>
      <c r="ON12" s="660"/>
      <c r="OO12" s="660"/>
      <c r="OP12" s="660"/>
      <c r="OQ12" s="660"/>
      <c r="OR12" s="660"/>
      <c r="OS12" s="660"/>
      <c r="OT12" s="660"/>
      <c r="OU12" s="660"/>
      <c r="OV12" s="660"/>
      <c r="OW12" s="660"/>
      <c r="OX12" s="660"/>
      <c r="OY12" s="660"/>
      <c r="OZ12" s="660"/>
      <c r="PA12" s="660"/>
      <c r="PB12" s="660"/>
      <c r="PC12" s="660"/>
      <c r="PD12" s="660"/>
      <c r="PE12" s="660"/>
      <c r="PF12" s="660"/>
      <c r="PG12" s="660"/>
      <c r="PH12" s="660"/>
      <c r="PI12" s="660"/>
      <c r="PJ12" s="660"/>
      <c r="PK12" s="660"/>
      <c r="PL12" s="660"/>
      <c r="PM12" s="660"/>
      <c r="PN12" s="660"/>
      <c r="PO12" s="660"/>
      <c r="PP12" s="660"/>
      <c r="PQ12" s="660"/>
      <c r="PR12" s="660"/>
      <c r="PS12" s="660"/>
      <c r="PT12" s="660"/>
      <c r="PU12" s="660"/>
      <c r="PV12" s="660"/>
      <c r="PW12" s="660"/>
      <c r="PX12" s="660"/>
      <c r="PY12" s="660"/>
      <c r="PZ12" s="660"/>
      <c r="QA12" s="660"/>
      <c r="QB12" s="660"/>
      <c r="QC12" s="660"/>
      <c r="QD12" s="660"/>
      <c r="QE12" s="660"/>
      <c r="QF12" s="660"/>
      <c r="QG12" s="660"/>
      <c r="QH12" s="660"/>
      <c r="QI12" s="660"/>
      <c r="QJ12" s="660"/>
      <c r="QK12" s="660"/>
      <c r="QL12" s="660"/>
      <c r="QM12" s="660"/>
      <c r="QN12" s="660"/>
      <c r="QO12" s="660"/>
      <c r="QP12" s="660"/>
      <c r="QQ12" s="660"/>
      <c r="QR12" s="660"/>
      <c r="QS12" s="660"/>
      <c r="QT12" s="660"/>
      <c r="QU12" s="660"/>
      <c r="QV12" s="660"/>
      <c r="QW12" s="660"/>
      <c r="QX12" s="660"/>
      <c r="QY12" s="660"/>
      <c r="QZ12" s="660"/>
      <c r="RA12" s="660"/>
      <c r="RB12" s="660"/>
      <c r="RC12" s="660"/>
      <c r="RD12" s="660"/>
      <c r="RE12" s="660"/>
      <c r="RF12" s="660"/>
      <c r="RG12" s="660"/>
      <c r="RH12" s="660"/>
      <c r="RI12" s="660"/>
      <c r="RJ12" s="660"/>
      <c r="RK12" s="660"/>
      <c r="RL12" s="660"/>
      <c r="RM12" s="660"/>
      <c r="RN12" s="660"/>
      <c r="RO12" s="660"/>
      <c r="RP12" s="660"/>
      <c r="RQ12" s="660"/>
      <c r="RR12" s="660"/>
      <c r="RS12" s="660"/>
      <c r="RT12" s="660"/>
      <c r="RU12" s="660"/>
      <c r="RV12" s="660"/>
      <c r="RW12" s="660"/>
      <c r="RX12" s="660"/>
      <c r="RY12" s="660"/>
      <c r="RZ12" s="660"/>
      <c r="SA12" s="660"/>
      <c r="SB12" s="660"/>
      <c r="SC12" s="660"/>
      <c r="SD12" s="660"/>
      <c r="SE12" s="660"/>
      <c r="SF12" s="660"/>
      <c r="SG12" s="660"/>
      <c r="SH12" s="660"/>
      <c r="SI12" s="660"/>
      <c r="SJ12" s="660"/>
      <c r="SK12" s="660"/>
      <c r="SL12" s="660"/>
      <c r="SM12" s="660"/>
      <c r="SN12" s="660"/>
      <c r="SO12" s="660"/>
      <c r="SP12" s="660"/>
      <c r="SQ12" s="660"/>
      <c r="SR12" s="660"/>
      <c r="SS12" s="660"/>
      <c r="ST12" s="660"/>
      <c r="SU12" s="660"/>
      <c r="SV12" s="660"/>
      <c r="SW12" s="660"/>
      <c r="SX12" s="660"/>
      <c r="SY12" s="660"/>
      <c r="SZ12" s="660"/>
      <c r="TA12" s="660"/>
      <c r="TB12" s="660"/>
      <c r="TC12" s="660"/>
      <c r="TD12" s="660"/>
      <c r="TE12" s="660"/>
      <c r="TF12" s="660"/>
      <c r="TG12" s="660"/>
      <c r="TH12" s="660"/>
      <c r="TI12" s="660"/>
      <c r="TJ12" s="660"/>
      <c r="TK12" s="660"/>
      <c r="TL12" s="660"/>
      <c r="TM12" s="660"/>
      <c r="TN12" s="660"/>
      <c r="TO12" s="660"/>
      <c r="TP12" s="660"/>
      <c r="TQ12" s="660"/>
      <c r="TR12" s="660"/>
      <c r="TS12" s="660"/>
      <c r="TT12" s="660"/>
      <c r="TU12" s="660"/>
      <c r="TV12" s="660"/>
      <c r="TW12" s="660"/>
      <c r="TX12" s="660"/>
      <c r="TY12" s="660"/>
      <c r="TZ12" s="660"/>
      <c r="UA12" s="660"/>
      <c r="UB12" s="660"/>
      <c r="UC12" s="660"/>
      <c r="UD12" s="660"/>
      <c r="UE12" s="660"/>
      <c r="UF12" s="660"/>
      <c r="UG12" s="660"/>
      <c r="UH12" s="660"/>
      <c r="UI12" s="660"/>
      <c r="UJ12" s="660"/>
      <c r="UK12" s="660"/>
      <c r="UL12" s="660"/>
      <c r="UM12" s="660"/>
      <c r="UN12" s="660"/>
      <c r="UO12" s="660"/>
      <c r="UP12" s="660"/>
      <c r="UQ12" s="660"/>
      <c r="UR12" s="660"/>
      <c r="US12" s="660"/>
      <c r="UT12" s="660"/>
      <c r="UU12" s="660"/>
      <c r="UV12" s="660"/>
      <c r="UW12" s="660"/>
      <c r="UX12" s="660"/>
      <c r="UY12" s="660"/>
      <c r="UZ12" s="660"/>
      <c r="VA12" s="660"/>
      <c r="VB12" s="660"/>
      <c r="VC12" s="660"/>
      <c r="VD12" s="660"/>
      <c r="VE12" s="660"/>
      <c r="VF12" s="660"/>
      <c r="VG12" s="660"/>
      <c r="VH12" s="660"/>
      <c r="VI12" s="660"/>
      <c r="VJ12" s="660"/>
      <c r="VK12" s="660"/>
      <c r="VL12" s="660"/>
      <c r="VM12" s="660"/>
      <c r="VN12" s="660"/>
      <c r="VO12" s="660"/>
      <c r="VP12" s="660"/>
      <c r="VQ12" s="660"/>
      <c r="VR12" s="660"/>
      <c r="VS12" s="660"/>
      <c r="VT12" s="660"/>
      <c r="VU12" s="660"/>
      <c r="VV12" s="660"/>
      <c r="VW12" s="660"/>
      <c r="VX12" s="660"/>
      <c r="VY12" s="660"/>
      <c r="VZ12" s="660"/>
      <c r="WA12" s="660"/>
      <c r="WB12" s="660"/>
      <c r="WC12" s="660"/>
      <c r="WD12" s="660"/>
      <c r="WE12" s="660"/>
      <c r="WF12" s="660"/>
      <c r="WG12" s="660"/>
      <c r="WH12" s="660"/>
      <c r="WI12" s="660"/>
      <c r="WJ12" s="660"/>
      <c r="WK12" s="660"/>
      <c r="WL12" s="660"/>
      <c r="WM12" s="660"/>
      <c r="WN12" s="660"/>
      <c r="WO12" s="660"/>
      <c r="WP12" s="660"/>
      <c r="WQ12" s="660"/>
      <c r="WR12" s="660"/>
      <c r="WS12" s="660"/>
      <c r="WT12" s="660"/>
      <c r="WU12" s="660"/>
      <c r="WV12" s="660"/>
      <c r="WW12" s="660"/>
      <c r="WX12" s="660"/>
      <c r="WY12" s="660"/>
      <c r="WZ12" s="660"/>
      <c r="XA12" s="660"/>
      <c r="XB12" s="660"/>
      <c r="XC12" s="660"/>
      <c r="XD12" s="660"/>
      <c r="XE12" s="660"/>
      <c r="XF12" s="660"/>
      <c r="XG12" s="660"/>
      <c r="XH12" s="660"/>
      <c r="XI12" s="660"/>
      <c r="XJ12" s="660"/>
      <c r="XK12" s="660"/>
      <c r="XL12" s="660"/>
      <c r="XM12" s="660"/>
      <c r="XN12" s="660"/>
      <c r="XO12" s="660"/>
      <c r="XP12" s="660"/>
      <c r="XQ12" s="660"/>
      <c r="XR12" s="660"/>
      <c r="XS12" s="660"/>
      <c r="XT12" s="660"/>
      <c r="XU12" s="660"/>
      <c r="XV12" s="660"/>
      <c r="XW12" s="660"/>
      <c r="XX12" s="660"/>
      <c r="XY12" s="660"/>
      <c r="XZ12" s="660"/>
      <c r="YA12" s="660"/>
      <c r="YB12" s="660"/>
      <c r="YC12" s="660"/>
      <c r="YD12" s="660"/>
      <c r="YE12" s="660"/>
      <c r="YF12" s="660"/>
      <c r="YG12" s="660"/>
      <c r="YH12" s="660"/>
      <c r="YI12" s="660"/>
      <c r="YJ12" s="660"/>
      <c r="YK12" s="660"/>
      <c r="YL12" s="660"/>
      <c r="YM12" s="660"/>
      <c r="YN12" s="660"/>
      <c r="YO12" s="660"/>
      <c r="YP12" s="660"/>
      <c r="YQ12" s="660"/>
      <c r="YR12" s="660"/>
      <c r="YS12" s="660"/>
      <c r="YT12" s="660"/>
      <c r="YU12" s="660"/>
      <c r="YV12" s="660"/>
      <c r="YW12" s="660"/>
      <c r="YX12" s="660"/>
      <c r="YY12" s="660"/>
      <c r="YZ12" s="660"/>
      <c r="ZA12" s="660"/>
      <c r="ZB12" s="660"/>
      <c r="ZC12" s="660"/>
      <c r="ZD12" s="660"/>
      <c r="ZE12" s="660"/>
      <c r="ZF12" s="660"/>
      <c r="ZG12" s="660"/>
      <c r="ZH12" s="660"/>
      <c r="ZI12" s="660"/>
      <c r="ZJ12" s="660"/>
      <c r="ZK12" s="660"/>
      <c r="ZL12" s="660"/>
      <c r="ZM12" s="660"/>
      <c r="ZN12" s="660"/>
      <c r="ZO12" s="660"/>
      <c r="ZP12" s="660"/>
      <c r="ZQ12" s="660"/>
      <c r="ZR12" s="660"/>
      <c r="ZS12" s="660"/>
      <c r="ZT12" s="660"/>
      <c r="ZU12" s="660"/>
      <c r="ZV12" s="660"/>
      <c r="ZW12" s="660"/>
      <c r="ZX12" s="660"/>
      <c r="ZY12" s="660"/>
      <c r="ZZ12" s="660"/>
      <c r="AAA12" s="660"/>
      <c r="AAB12" s="660"/>
      <c r="AAC12" s="660"/>
      <c r="AAD12" s="660"/>
      <c r="AAE12" s="660"/>
      <c r="AAF12" s="660"/>
      <c r="AAG12" s="660"/>
      <c r="AAH12" s="660"/>
      <c r="AAI12" s="660"/>
      <c r="AAJ12" s="660"/>
      <c r="AAK12" s="660"/>
      <c r="AAL12" s="660"/>
      <c r="AAM12" s="660"/>
      <c r="AAN12" s="660"/>
      <c r="AAO12" s="660"/>
      <c r="AAP12" s="660"/>
      <c r="AAQ12" s="660"/>
      <c r="AAR12" s="660"/>
      <c r="AAS12" s="660"/>
      <c r="AAT12" s="660"/>
      <c r="AAU12" s="660"/>
      <c r="AAV12" s="660"/>
      <c r="AAW12" s="660"/>
      <c r="AAX12" s="660"/>
      <c r="AAY12" s="660"/>
      <c r="AAZ12" s="660"/>
      <c r="ABA12" s="660"/>
      <c r="ABB12" s="660"/>
      <c r="ABC12" s="660"/>
      <c r="ABD12" s="660"/>
      <c r="ABE12" s="660"/>
      <c r="ABF12" s="660"/>
      <c r="ABG12" s="660"/>
      <c r="ABH12" s="660"/>
      <c r="ABI12" s="660"/>
      <c r="ABJ12" s="660"/>
      <c r="ABK12" s="660"/>
      <c r="ABL12" s="660"/>
      <c r="ABM12" s="660"/>
      <c r="ABN12" s="660"/>
      <c r="ABO12" s="660"/>
      <c r="ABP12" s="660"/>
      <c r="ABQ12" s="660"/>
      <c r="ABR12" s="660"/>
      <c r="ABS12" s="660"/>
      <c r="ABT12" s="660"/>
      <c r="ABU12" s="660"/>
      <c r="ABV12" s="660"/>
      <c r="ABW12" s="660"/>
      <c r="ABX12" s="660"/>
      <c r="ABY12" s="660"/>
      <c r="ABZ12" s="660"/>
      <c r="ACA12" s="660"/>
      <c r="ACB12" s="660"/>
      <c r="ACC12" s="660"/>
      <c r="ACD12" s="660"/>
      <c r="ACE12" s="660"/>
      <c r="ACF12" s="660"/>
      <c r="ACG12" s="660"/>
      <c r="ACH12" s="660"/>
      <c r="ACI12" s="660"/>
      <c r="ACJ12" s="660"/>
      <c r="ACK12" s="660"/>
      <c r="ACL12" s="660"/>
      <c r="ACM12" s="660"/>
      <c r="ACN12" s="660"/>
      <c r="ACO12" s="660"/>
      <c r="ACP12" s="660"/>
      <c r="ACQ12" s="660"/>
      <c r="ACR12" s="660"/>
      <c r="ACS12" s="660"/>
      <c r="ACT12" s="660"/>
      <c r="ACU12" s="660"/>
      <c r="ACV12" s="660"/>
      <c r="ACW12" s="660"/>
      <c r="ACX12" s="660"/>
      <c r="ACY12" s="660"/>
      <c r="ACZ12" s="660"/>
      <c r="ADA12" s="660"/>
      <c r="ADB12" s="660"/>
      <c r="ADC12" s="660"/>
      <c r="ADD12" s="660"/>
      <c r="ADE12" s="660"/>
      <c r="ADF12" s="660"/>
      <c r="ADG12" s="660"/>
      <c r="ADH12" s="660"/>
      <c r="ADI12" s="660"/>
      <c r="ADJ12" s="660"/>
      <c r="ADK12" s="660"/>
      <c r="ADL12" s="660"/>
      <c r="ADM12" s="660"/>
      <c r="ADN12" s="660"/>
      <c r="ADO12" s="660"/>
      <c r="ADP12" s="660"/>
      <c r="ADQ12" s="660"/>
      <c r="ADR12" s="660"/>
      <c r="ADS12" s="660"/>
      <c r="ADT12" s="660"/>
      <c r="ADU12" s="660"/>
      <c r="ADV12" s="660"/>
      <c r="ADW12" s="660"/>
      <c r="ADX12" s="660"/>
      <c r="ADY12" s="660"/>
      <c r="ADZ12" s="660"/>
      <c r="AEA12" s="660"/>
      <c r="AEB12" s="660"/>
      <c r="AEC12" s="660"/>
      <c r="AED12" s="660"/>
      <c r="AEE12" s="660"/>
      <c r="AEF12" s="660"/>
      <c r="AEG12" s="660"/>
      <c r="AEH12" s="660"/>
      <c r="AEI12" s="660"/>
      <c r="AEJ12" s="660"/>
      <c r="AEK12" s="660"/>
      <c r="AEL12" s="660"/>
      <c r="AEM12" s="660"/>
      <c r="AEN12" s="660"/>
      <c r="AEO12" s="660"/>
      <c r="AEP12" s="660"/>
      <c r="AEQ12" s="660"/>
      <c r="AER12" s="660"/>
      <c r="AES12" s="660"/>
      <c r="AET12" s="660"/>
      <c r="AEU12" s="660"/>
      <c r="AEV12" s="660"/>
      <c r="AEW12" s="660"/>
      <c r="AEX12" s="660"/>
      <c r="AEY12" s="660"/>
      <c r="AEZ12" s="660"/>
      <c r="AFA12" s="660"/>
      <c r="AFB12" s="660"/>
      <c r="AFC12" s="660"/>
      <c r="AFD12" s="660"/>
      <c r="AFE12" s="660"/>
      <c r="AFF12" s="660"/>
      <c r="AFG12" s="660"/>
      <c r="AFH12" s="660"/>
      <c r="AFI12" s="660"/>
      <c r="AFJ12" s="660"/>
      <c r="AFK12" s="660"/>
      <c r="AFL12" s="660"/>
      <c r="AFM12" s="660"/>
      <c r="AFN12" s="660"/>
      <c r="AFO12" s="660"/>
      <c r="AFP12" s="660"/>
      <c r="AFQ12" s="660"/>
      <c r="AFR12" s="660"/>
      <c r="AFS12" s="660"/>
      <c r="AFT12" s="660"/>
      <c r="AFU12" s="660"/>
      <c r="AFV12" s="660"/>
      <c r="AFW12" s="660"/>
      <c r="AFX12" s="660"/>
      <c r="AFY12" s="660"/>
      <c r="AFZ12" s="660"/>
      <c r="AGA12" s="660"/>
      <c r="AGB12" s="660"/>
      <c r="AGC12" s="660"/>
      <c r="AGD12" s="660"/>
      <c r="AGE12" s="660"/>
      <c r="AGF12" s="660"/>
      <c r="AGG12" s="660"/>
      <c r="AGH12" s="660"/>
      <c r="AGI12" s="660"/>
      <c r="AGJ12" s="660"/>
      <c r="AGK12" s="660"/>
      <c r="AGL12" s="660"/>
      <c r="AGM12" s="660"/>
      <c r="AGN12" s="660"/>
      <c r="AGO12" s="660"/>
      <c r="AGP12" s="660"/>
      <c r="AGQ12" s="660"/>
      <c r="AGR12" s="660"/>
      <c r="AGS12" s="660"/>
      <c r="AGT12" s="660"/>
      <c r="AGU12" s="660"/>
      <c r="AGV12" s="660"/>
      <c r="AGW12" s="660"/>
      <c r="AGX12" s="660"/>
      <c r="AGY12" s="660"/>
      <c r="AGZ12" s="660"/>
      <c r="AHA12" s="660"/>
      <c r="AHB12" s="660"/>
      <c r="AHC12" s="660"/>
      <c r="AHD12" s="660"/>
      <c r="AHE12" s="660"/>
      <c r="AHF12" s="660"/>
      <c r="AHG12" s="660"/>
      <c r="AHH12" s="660"/>
      <c r="AHI12" s="660"/>
      <c r="AHJ12" s="660"/>
      <c r="AHK12" s="660"/>
      <c r="AHL12" s="660"/>
      <c r="AHM12" s="660"/>
      <c r="AHN12" s="660"/>
      <c r="AHO12" s="660"/>
      <c r="AHP12" s="660"/>
      <c r="AHQ12" s="660"/>
      <c r="AHR12" s="660"/>
      <c r="AHS12" s="660"/>
      <c r="AHT12" s="660"/>
      <c r="AHU12" s="660"/>
      <c r="AHV12" s="660"/>
      <c r="AHW12" s="660"/>
      <c r="AHX12" s="660"/>
      <c r="AHY12" s="660"/>
      <c r="AHZ12" s="660"/>
      <c r="AIA12" s="660"/>
      <c r="AIB12" s="660"/>
      <c r="AIC12" s="660"/>
      <c r="AID12" s="660"/>
      <c r="AIE12" s="660"/>
      <c r="AIF12" s="660"/>
      <c r="AIG12" s="660"/>
      <c r="AIH12" s="660"/>
      <c r="AII12" s="660"/>
      <c r="AIJ12" s="660"/>
      <c r="AIK12" s="660"/>
      <c r="AIL12" s="660"/>
      <c r="AIM12" s="660"/>
      <c r="AIN12" s="660"/>
      <c r="AIO12" s="660"/>
      <c r="AIP12" s="660"/>
      <c r="AIQ12" s="660"/>
      <c r="AIR12" s="660"/>
      <c r="AIS12" s="660"/>
      <c r="AIT12" s="660"/>
      <c r="AIU12" s="660"/>
      <c r="AIV12" s="660"/>
      <c r="AIW12" s="660"/>
      <c r="AIX12" s="660"/>
      <c r="AIY12" s="660"/>
      <c r="AIZ12" s="660"/>
      <c r="AJA12" s="660"/>
      <c r="AJB12" s="660"/>
      <c r="AJC12" s="660"/>
      <c r="AJD12" s="660"/>
      <c r="AJE12" s="660"/>
      <c r="AJF12" s="660"/>
      <c r="AJG12" s="660"/>
      <c r="AJH12" s="660"/>
      <c r="AJI12" s="660"/>
      <c r="AJJ12" s="660"/>
      <c r="AJK12" s="660"/>
      <c r="AJL12" s="660"/>
      <c r="AJM12" s="660"/>
      <c r="AJN12" s="660"/>
      <c r="AJO12" s="660"/>
      <c r="AJP12" s="660"/>
      <c r="AJQ12" s="660"/>
      <c r="AJR12" s="660"/>
      <c r="AJS12" s="660"/>
      <c r="AJT12" s="660"/>
      <c r="AJU12" s="660"/>
      <c r="AJV12" s="660"/>
      <c r="AJW12" s="660"/>
      <c r="AJX12" s="660"/>
      <c r="AJY12" s="660"/>
      <c r="AJZ12" s="660"/>
      <c r="AKA12" s="660"/>
      <c r="AKB12" s="660"/>
      <c r="AKC12" s="660"/>
      <c r="AKD12" s="660"/>
      <c r="AKE12" s="660"/>
      <c r="AKF12" s="660"/>
      <c r="AKG12" s="660"/>
      <c r="AKH12" s="660"/>
      <c r="AKI12" s="660"/>
      <c r="AKJ12" s="660"/>
      <c r="AKK12" s="660"/>
      <c r="AKL12" s="660"/>
      <c r="AKM12" s="660"/>
      <c r="AKN12" s="660"/>
      <c r="AKO12" s="660"/>
      <c r="AKP12" s="660"/>
      <c r="AKQ12" s="660"/>
      <c r="AKR12" s="660"/>
      <c r="AKS12" s="660"/>
      <c r="AKT12" s="660"/>
      <c r="AKU12" s="660"/>
      <c r="AKV12" s="660"/>
      <c r="AKW12" s="660"/>
      <c r="AKX12" s="660"/>
      <c r="AKY12" s="660"/>
      <c r="AKZ12" s="660"/>
      <c r="ALA12" s="660"/>
      <c r="ALB12" s="660"/>
      <c r="ALC12" s="660"/>
      <c r="ALD12" s="660"/>
      <c r="ALE12" s="660"/>
      <c r="ALF12" s="660"/>
      <c r="ALG12" s="660"/>
      <c r="ALH12" s="660"/>
      <c r="ALI12" s="660"/>
      <c r="ALJ12" s="660"/>
      <c r="ALK12" s="660"/>
      <c r="ALL12" s="660"/>
      <c r="ALM12" s="660"/>
      <c r="ALN12" s="660"/>
      <c r="ALO12" s="660"/>
      <c r="ALP12" s="660"/>
      <c r="ALQ12" s="660"/>
      <c r="ALR12" s="660"/>
      <c r="ALS12" s="660"/>
      <c r="ALT12" s="660"/>
      <c r="ALU12" s="660"/>
      <c r="ALV12" s="660"/>
      <c r="ALW12" s="660"/>
      <c r="ALX12" s="660"/>
      <c r="ALY12" s="660"/>
      <c r="ALZ12" s="660"/>
      <c r="AMA12" s="660"/>
      <c r="AMB12" s="660"/>
      <c r="AMC12" s="660"/>
      <c r="AMD12" s="660"/>
      <c r="AME12" s="660"/>
      <c r="AMF12" s="660"/>
      <c r="AMG12" s="660"/>
      <c r="AMH12" s="660"/>
      <c r="AMI12" s="660"/>
      <c r="AMJ12" s="660"/>
      <c r="AMK12" s="660"/>
      <c r="AML12" s="660"/>
      <c r="AMM12" s="660"/>
      <c r="AMN12" s="660"/>
      <c r="AMO12" s="660"/>
      <c r="AMP12" s="660"/>
      <c r="AMQ12" s="660"/>
      <c r="AMR12" s="660"/>
      <c r="AMS12" s="660"/>
      <c r="AMT12" s="660"/>
      <c r="AMU12" s="660"/>
      <c r="AMV12" s="660"/>
      <c r="AMW12" s="660"/>
      <c r="AMX12" s="660"/>
      <c r="AMY12" s="660"/>
      <c r="AMZ12" s="660"/>
      <c r="ANA12" s="660"/>
      <c r="ANB12" s="660"/>
      <c r="ANC12" s="660"/>
      <c r="AND12" s="660"/>
      <c r="ANE12" s="660"/>
      <c r="ANF12" s="660"/>
      <c r="ANG12" s="660"/>
      <c r="ANH12" s="660"/>
      <c r="ANI12" s="660"/>
      <c r="ANJ12" s="660"/>
      <c r="ANK12" s="660"/>
      <c r="ANL12" s="660"/>
      <c r="ANM12" s="660"/>
      <c r="ANN12" s="660"/>
      <c r="ANO12" s="660"/>
      <c r="ANP12" s="660"/>
      <c r="ANQ12" s="660"/>
      <c r="ANR12" s="660"/>
      <c r="ANS12" s="660"/>
      <c r="ANT12" s="660"/>
      <c r="ANU12" s="660"/>
      <c r="ANV12" s="660"/>
      <c r="ANW12" s="660"/>
      <c r="ANX12" s="660"/>
      <c r="ANY12" s="660"/>
      <c r="ANZ12" s="660"/>
      <c r="AOA12" s="660"/>
      <c r="AOB12" s="660"/>
      <c r="AOC12" s="660"/>
      <c r="AOD12" s="660"/>
      <c r="AOE12" s="660"/>
      <c r="AOF12" s="660"/>
      <c r="AOG12" s="660"/>
      <c r="AOH12" s="660"/>
      <c r="AOI12" s="660"/>
      <c r="AOJ12" s="660"/>
      <c r="AOK12" s="660"/>
      <c r="AOL12" s="660"/>
      <c r="AOM12" s="660"/>
      <c r="AON12" s="660"/>
      <c r="AOO12" s="660"/>
      <c r="AOP12" s="660"/>
      <c r="AOQ12" s="660"/>
      <c r="AOR12" s="660"/>
      <c r="AOS12" s="660"/>
      <c r="AOT12" s="660"/>
      <c r="AOU12" s="660"/>
      <c r="AOV12" s="660"/>
      <c r="AOW12" s="660"/>
      <c r="AOX12" s="660"/>
      <c r="AOY12" s="660"/>
      <c r="AOZ12" s="660"/>
      <c r="APA12" s="660"/>
      <c r="APB12" s="660"/>
      <c r="APC12" s="660"/>
      <c r="APD12" s="660"/>
      <c r="APE12" s="660"/>
      <c r="APF12" s="660"/>
      <c r="APG12" s="660"/>
      <c r="APH12" s="660"/>
      <c r="API12" s="660"/>
      <c r="APJ12" s="660"/>
      <c r="APK12" s="660"/>
      <c r="APL12" s="660"/>
      <c r="APM12" s="660"/>
      <c r="APN12" s="660"/>
      <c r="APO12" s="660"/>
      <c r="APP12" s="660"/>
      <c r="APQ12" s="660"/>
      <c r="APR12" s="660"/>
      <c r="APS12" s="660"/>
      <c r="APT12" s="660"/>
      <c r="APU12" s="660"/>
      <c r="APV12" s="660"/>
      <c r="APW12" s="660"/>
      <c r="APX12" s="660"/>
      <c r="APY12" s="660"/>
      <c r="APZ12" s="660"/>
      <c r="AQA12" s="660"/>
      <c r="AQB12" s="660"/>
      <c r="AQC12" s="660"/>
      <c r="AQD12" s="660"/>
      <c r="AQE12" s="660"/>
      <c r="AQF12" s="660"/>
      <c r="AQG12" s="660"/>
      <c r="AQH12" s="660"/>
      <c r="AQI12" s="660"/>
      <c r="AQJ12" s="660"/>
      <c r="AQK12" s="660"/>
      <c r="AQL12" s="660"/>
      <c r="AQM12" s="660"/>
      <c r="AQN12" s="660"/>
      <c r="AQO12" s="660"/>
      <c r="AQP12" s="660"/>
      <c r="AQQ12" s="660"/>
      <c r="AQR12" s="660"/>
      <c r="AQS12" s="660"/>
      <c r="AQT12" s="660"/>
      <c r="AQU12" s="660"/>
      <c r="AQV12" s="660"/>
      <c r="AQW12" s="660"/>
      <c r="AQX12" s="660"/>
      <c r="AQY12" s="660"/>
      <c r="AQZ12" s="660"/>
      <c r="ARA12" s="660"/>
      <c r="ARB12" s="660"/>
      <c r="ARC12" s="660"/>
      <c r="ARD12" s="660"/>
      <c r="ARE12" s="660"/>
      <c r="ARF12" s="660"/>
      <c r="ARG12" s="660"/>
      <c r="ARH12" s="660"/>
      <c r="ARI12" s="660"/>
      <c r="ARJ12" s="660"/>
      <c r="ARK12" s="660"/>
      <c r="ARL12" s="660"/>
      <c r="ARM12" s="660"/>
      <c r="ARN12" s="660"/>
      <c r="ARO12" s="660"/>
      <c r="ARP12" s="660"/>
      <c r="ARQ12" s="660"/>
      <c r="ARR12" s="660"/>
      <c r="ARS12" s="660"/>
      <c r="ART12" s="660"/>
      <c r="ARU12" s="660"/>
      <c r="ARV12" s="660"/>
      <c r="ARW12" s="660"/>
      <c r="ARX12" s="660"/>
      <c r="ARY12" s="660"/>
      <c r="ARZ12" s="660"/>
      <c r="ASA12" s="660"/>
      <c r="ASB12" s="660"/>
      <c r="ASC12" s="660"/>
      <c r="ASD12" s="660"/>
      <c r="ASE12" s="660"/>
      <c r="ASF12" s="660"/>
      <c r="ASG12" s="660"/>
      <c r="ASH12" s="660"/>
      <c r="ASI12" s="660"/>
      <c r="ASJ12" s="660"/>
      <c r="ASK12" s="660"/>
      <c r="ASL12" s="660"/>
      <c r="ASM12" s="660"/>
      <c r="ASN12" s="660"/>
      <c r="ASO12" s="660"/>
      <c r="ASP12" s="660"/>
      <c r="ASQ12" s="660"/>
      <c r="ASR12" s="660"/>
      <c r="ASS12" s="660"/>
      <c r="AST12" s="660"/>
      <c r="ASU12" s="660"/>
      <c r="ASV12" s="660"/>
      <c r="ASW12" s="660"/>
      <c r="ASX12" s="660"/>
      <c r="ASY12" s="660"/>
      <c r="ASZ12" s="660"/>
      <c r="ATA12" s="660"/>
      <c r="ATB12" s="660"/>
      <c r="ATC12" s="660"/>
      <c r="ATD12" s="660"/>
      <c r="ATE12" s="660"/>
      <c r="ATF12" s="660"/>
      <c r="ATG12" s="660"/>
      <c r="ATH12" s="660"/>
      <c r="ATI12" s="660"/>
      <c r="ATJ12" s="660"/>
      <c r="ATK12" s="660"/>
      <c r="ATL12" s="660"/>
      <c r="ATM12" s="660"/>
      <c r="ATN12" s="660"/>
      <c r="ATO12" s="660"/>
      <c r="ATP12" s="660"/>
      <c r="ATQ12" s="660"/>
      <c r="ATR12" s="660"/>
      <c r="ATS12" s="660"/>
      <c r="ATT12" s="660"/>
      <c r="ATU12" s="660"/>
      <c r="ATV12" s="660"/>
      <c r="ATW12" s="660"/>
      <c r="ATX12" s="660"/>
      <c r="ATY12" s="660"/>
      <c r="ATZ12" s="660"/>
      <c r="AUA12" s="660"/>
      <c r="AUB12" s="660"/>
      <c r="AUC12" s="660"/>
      <c r="AUD12" s="660"/>
      <c r="AUE12" s="660"/>
      <c r="AUF12" s="660"/>
      <c r="AUG12" s="660"/>
      <c r="AUH12" s="660"/>
      <c r="AUI12" s="660"/>
      <c r="AUJ12" s="660"/>
      <c r="AUK12" s="660"/>
      <c r="AUL12" s="660"/>
      <c r="AUM12" s="660"/>
      <c r="AUN12" s="660"/>
      <c r="AUO12" s="660"/>
      <c r="AUP12" s="660"/>
      <c r="AUQ12" s="660"/>
      <c r="AUR12" s="660"/>
      <c r="AUS12" s="660"/>
      <c r="AUT12" s="660"/>
      <c r="AUU12" s="660"/>
      <c r="AUV12" s="660"/>
      <c r="AUW12" s="660"/>
      <c r="AUX12" s="660"/>
      <c r="AUY12" s="660"/>
      <c r="AUZ12" s="660"/>
      <c r="AVA12" s="660"/>
      <c r="AVB12" s="660"/>
      <c r="AVC12" s="660"/>
      <c r="AVD12" s="660"/>
      <c r="AVE12" s="660"/>
      <c r="AVF12" s="660"/>
      <c r="AVG12" s="660"/>
      <c r="AVH12" s="660"/>
      <c r="AVI12" s="660"/>
      <c r="AVJ12" s="660"/>
      <c r="AVK12" s="660"/>
      <c r="AVL12" s="660"/>
      <c r="AVM12" s="660"/>
      <c r="AVN12" s="660"/>
      <c r="AVO12" s="660"/>
      <c r="AVP12" s="660"/>
      <c r="AVQ12" s="660"/>
      <c r="AVR12" s="660"/>
      <c r="AVS12" s="660"/>
      <c r="AVT12" s="660"/>
      <c r="AVU12" s="660"/>
      <c r="AVV12" s="660"/>
      <c r="AVW12" s="660"/>
      <c r="AVX12" s="660"/>
      <c r="AVY12" s="660"/>
      <c r="AVZ12" s="660"/>
      <c r="AWA12" s="660"/>
      <c r="AWB12" s="660"/>
      <c r="AWC12" s="660"/>
      <c r="AWD12" s="660"/>
      <c r="AWE12" s="660"/>
      <c r="AWF12" s="660"/>
      <c r="AWG12" s="660"/>
      <c r="AWH12" s="660"/>
      <c r="AWI12" s="660"/>
      <c r="AWJ12" s="660"/>
      <c r="AWK12" s="660"/>
      <c r="AWL12" s="660"/>
      <c r="AWM12" s="660"/>
      <c r="AWN12" s="660"/>
      <c r="AWO12" s="660"/>
      <c r="AWP12" s="660"/>
      <c r="AWQ12" s="660"/>
      <c r="AWR12" s="660"/>
      <c r="AWS12" s="660"/>
      <c r="AWT12" s="660"/>
      <c r="AWU12" s="660"/>
      <c r="AWV12" s="660"/>
      <c r="AWW12" s="660"/>
      <c r="AWX12" s="660"/>
      <c r="AWY12" s="660"/>
      <c r="AWZ12" s="660"/>
      <c r="AXA12" s="660"/>
      <c r="AXB12" s="660"/>
      <c r="AXC12" s="660"/>
      <c r="AXD12" s="660"/>
      <c r="AXE12" s="660"/>
      <c r="AXF12" s="660"/>
      <c r="AXG12" s="660"/>
      <c r="AXH12" s="660"/>
      <c r="AXI12" s="660"/>
      <c r="AXJ12" s="660"/>
      <c r="AXK12" s="660"/>
      <c r="AXL12" s="660"/>
      <c r="AXM12" s="660"/>
      <c r="AXN12" s="660"/>
      <c r="AXO12" s="660"/>
      <c r="AXP12" s="660"/>
      <c r="AXQ12" s="660"/>
      <c r="AXR12" s="660"/>
      <c r="AXS12" s="660"/>
      <c r="AXT12" s="660"/>
      <c r="AXU12" s="660"/>
      <c r="AXV12" s="660"/>
      <c r="AXW12" s="660"/>
      <c r="AXX12" s="660"/>
      <c r="AXY12" s="660"/>
      <c r="AXZ12" s="660"/>
      <c r="AYA12" s="660"/>
      <c r="AYB12" s="660"/>
      <c r="AYC12" s="660"/>
      <c r="AYD12" s="660"/>
      <c r="AYE12" s="660"/>
      <c r="AYF12" s="660"/>
      <c r="AYG12" s="660"/>
      <c r="AYH12" s="660"/>
      <c r="AYI12" s="660"/>
      <c r="AYJ12" s="660"/>
      <c r="AYK12" s="660"/>
      <c r="AYL12" s="660"/>
      <c r="AYM12" s="660"/>
      <c r="AYN12" s="660"/>
      <c r="AYO12" s="660"/>
      <c r="AYP12" s="660"/>
      <c r="AYQ12" s="660"/>
      <c r="AYR12" s="660"/>
      <c r="AYS12" s="660"/>
      <c r="AYT12" s="660"/>
      <c r="AYU12" s="660"/>
      <c r="AYV12" s="660"/>
      <c r="AYW12" s="660"/>
      <c r="AYX12" s="660"/>
      <c r="AYY12" s="660"/>
      <c r="AYZ12" s="660"/>
      <c r="AZA12" s="660"/>
      <c r="AZB12" s="660"/>
      <c r="AZC12" s="660"/>
      <c r="AZD12" s="660"/>
      <c r="AZE12" s="660"/>
      <c r="AZF12" s="660"/>
      <c r="AZG12" s="660"/>
      <c r="AZH12" s="660"/>
      <c r="AZI12" s="660"/>
      <c r="AZJ12" s="660"/>
      <c r="AZK12" s="660"/>
      <c r="AZL12" s="660"/>
      <c r="AZM12" s="660"/>
      <c r="AZN12" s="660"/>
      <c r="AZO12" s="660"/>
      <c r="AZP12" s="660"/>
      <c r="AZQ12" s="660"/>
      <c r="AZR12" s="660"/>
      <c r="AZS12" s="660"/>
      <c r="AZT12" s="660"/>
      <c r="AZU12" s="660"/>
      <c r="AZV12" s="660"/>
      <c r="AZW12" s="660"/>
      <c r="AZX12" s="660"/>
      <c r="AZY12" s="660"/>
      <c r="AZZ12" s="660"/>
      <c r="BAA12" s="660"/>
      <c r="BAB12" s="660"/>
      <c r="BAC12" s="660"/>
      <c r="BAD12" s="660"/>
      <c r="BAE12" s="660"/>
      <c r="BAF12" s="660"/>
      <c r="BAG12" s="660"/>
      <c r="BAH12" s="660"/>
      <c r="BAI12" s="660"/>
      <c r="BAJ12" s="660"/>
      <c r="BAK12" s="660"/>
      <c r="BAL12" s="660"/>
      <c r="BAM12" s="660"/>
      <c r="BAN12" s="660"/>
      <c r="BAO12" s="660"/>
      <c r="BAP12" s="660"/>
      <c r="BAQ12" s="660"/>
      <c r="BAR12" s="660"/>
      <c r="BAS12" s="660"/>
      <c r="BAT12" s="660"/>
      <c r="BAU12" s="660"/>
      <c r="BAV12" s="660"/>
      <c r="BAW12" s="660"/>
      <c r="BAX12" s="660"/>
      <c r="BAY12" s="660"/>
      <c r="BAZ12" s="660"/>
      <c r="BBA12" s="660"/>
      <c r="BBB12" s="660"/>
      <c r="BBC12" s="660"/>
      <c r="BBD12" s="660"/>
      <c r="BBE12" s="660"/>
      <c r="BBF12" s="660"/>
      <c r="BBG12" s="660"/>
      <c r="BBH12" s="660"/>
      <c r="BBI12" s="660"/>
      <c r="BBJ12" s="660"/>
      <c r="BBK12" s="660"/>
      <c r="BBL12" s="660"/>
      <c r="BBM12" s="660"/>
      <c r="BBN12" s="660"/>
      <c r="BBO12" s="660"/>
      <c r="BBP12" s="660"/>
      <c r="BBQ12" s="660"/>
      <c r="BBR12" s="660"/>
      <c r="BBS12" s="660"/>
      <c r="BBT12" s="660"/>
      <c r="BBU12" s="660"/>
      <c r="BBV12" s="660"/>
      <c r="BBW12" s="660"/>
      <c r="BBX12" s="660"/>
      <c r="BBY12" s="660"/>
      <c r="BBZ12" s="660"/>
      <c r="BCA12" s="660"/>
      <c r="BCB12" s="660"/>
      <c r="BCC12" s="660"/>
      <c r="BCD12" s="660"/>
      <c r="BCE12" s="660"/>
      <c r="BCF12" s="660"/>
      <c r="BCG12" s="660"/>
      <c r="BCH12" s="660"/>
      <c r="BCI12" s="660"/>
      <c r="BCJ12" s="660"/>
      <c r="BCK12" s="660"/>
      <c r="BCL12" s="660"/>
      <c r="BCM12" s="660"/>
      <c r="BCN12" s="660"/>
      <c r="BCO12" s="660"/>
      <c r="BCP12" s="660"/>
      <c r="BCQ12" s="660"/>
      <c r="BCR12" s="660"/>
      <c r="BCS12" s="660"/>
      <c r="BCT12" s="660"/>
      <c r="BCU12" s="660"/>
      <c r="BCV12" s="660"/>
      <c r="BCW12" s="660"/>
      <c r="BCX12" s="660"/>
      <c r="BCY12" s="660"/>
      <c r="BCZ12" s="660"/>
      <c r="BDA12" s="660"/>
      <c r="BDB12" s="660"/>
      <c r="BDC12" s="660"/>
      <c r="BDD12" s="660"/>
      <c r="BDE12" s="660"/>
      <c r="BDF12" s="660"/>
      <c r="BDG12" s="660"/>
      <c r="BDH12" s="660"/>
      <c r="BDI12" s="660"/>
      <c r="BDJ12" s="660"/>
      <c r="BDK12" s="660"/>
      <c r="BDL12" s="660"/>
      <c r="BDM12" s="660"/>
      <c r="BDN12" s="660"/>
      <c r="BDO12" s="660"/>
      <c r="BDP12" s="660"/>
      <c r="BDQ12" s="660"/>
      <c r="BDR12" s="660"/>
      <c r="BDS12" s="660"/>
      <c r="BDT12" s="660"/>
      <c r="BDU12" s="660"/>
      <c r="BDV12" s="660"/>
      <c r="BDW12" s="660"/>
      <c r="BDX12" s="660"/>
      <c r="BDY12" s="660"/>
      <c r="BDZ12" s="660"/>
      <c r="BEA12" s="660"/>
      <c r="BEB12" s="660"/>
      <c r="BEC12" s="660"/>
      <c r="BED12" s="660"/>
      <c r="BEE12" s="660"/>
      <c r="BEF12" s="660"/>
      <c r="BEG12" s="660"/>
      <c r="BEH12" s="660"/>
      <c r="BEI12" s="660"/>
      <c r="BEJ12" s="660"/>
      <c r="BEK12" s="660"/>
      <c r="BEL12" s="660"/>
      <c r="BEM12" s="660"/>
      <c r="BEN12" s="660"/>
      <c r="BEO12" s="660"/>
      <c r="BEP12" s="660"/>
      <c r="BEQ12" s="660"/>
      <c r="BER12" s="660"/>
      <c r="BES12" s="660"/>
      <c r="BET12" s="660"/>
      <c r="BEU12" s="660"/>
      <c r="BEV12" s="660"/>
      <c r="BEW12" s="660"/>
      <c r="BEX12" s="660"/>
      <c r="BEY12" s="660"/>
      <c r="BEZ12" s="660"/>
      <c r="BFA12" s="660"/>
      <c r="BFB12" s="660"/>
      <c r="BFC12" s="660"/>
      <c r="BFD12" s="660"/>
      <c r="BFE12" s="660"/>
      <c r="BFF12" s="660"/>
      <c r="BFG12" s="660"/>
      <c r="BFH12" s="660"/>
      <c r="BFI12" s="660"/>
      <c r="BFJ12" s="660"/>
      <c r="BFK12" s="660"/>
      <c r="BFL12" s="660"/>
      <c r="BFM12" s="660"/>
      <c r="BFN12" s="660"/>
      <c r="BFO12" s="660"/>
      <c r="BFP12" s="660"/>
      <c r="BFQ12" s="660"/>
      <c r="BFR12" s="660"/>
      <c r="BFS12" s="660"/>
      <c r="BFT12" s="660"/>
      <c r="BFU12" s="660"/>
      <c r="BFV12" s="660"/>
      <c r="BFW12" s="660"/>
      <c r="BFX12" s="660"/>
      <c r="BFY12" s="660"/>
      <c r="BFZ12" s="660"/>
      <c r="BGA12" s="660"/>
      <c r="BGB12" s="660"/>
      <c r="BGC12" s="660"/>
      <c r="BGD12" s="660"/>
      <c r="BGE12" s="660"/>
      <c r="BGF12" s="660"/>
      <c r="BGG12" s="660"/>
      <c r="BGH12" s="660"/>
      <c r="BGI12" s="660"/>
      <c r="BGJ12" s="660"/>
      <c r="BGK12" s="660"/>
      <c r="BGL12" s="660"/>
      <c r="BGM12" s="660"/>
      <c r="BGN12" s="660"/>
      <c r="BGO12" s="660"/>
      <c r="BGP12" s="660"/>
      <c r="BGQ12" s="660"/>
      <c r="BGR12" s="660"/>
      <c r="BGS12" s="660"/>
      <c r="BGT12" s="660"/>
      <c r="BGU12" s="660"/>
      <c r="BGV12" s="660"/>
      <c r="BGW12" s="660"/>
      <c r="BGX12" s="660"/>
      <c r="BGY12" s="660"/>
      <c r="BGZ12" s="660"/>
      <c r="BHA12" s="660"/>
      <c r="BHB12" s="660"/>
      <c r="BHC12" s="660"/>
      <c r="BHD12" s="660"/>
      <c r="BHE12" s="660"/>
      <c r="BHF12" s="660"/>
      <c r="BHG12" s="660"/>
      <c r="BHH12" s="660"/>
      <c r="BHI12" s="660"/>
      <c r="BHJ12" s="660"/>
      <c r="BHK12" s="660"/>
      <c r="BHL12" s="660"/>
      <c r="BHM12" s="660"/>
      <c r="BHN12" s="660"/>
      <c r="BHO12" s="660"/>
      <c r="BHP12" s="660"/>
      <c r="BHQ12" s="660"/>
      <c r="BHR12" s="660"/>
      <c r="BHS12" s="660"/>
      <c r="BHT12" s="660"/>
      <c r="BHU12" s="660"/>
      <c r="BHV12" s="660"/>
      <c r="BHW12" s="660"/>
      <c r="BHX12" s="660"/>
      <c r="BHY12" s="660"/>
      <c r="BHZ12" s="660"/>
      <c r="BIA12" s="660"/>
      <c r="BIB12" s="660"/>
      <c r="BIC12" s="660"/>
      <c r="BID12" s="660"/>
      <c r="BIE12" s="660"/>
      <c r="BIF12" s="660"/>
      <c r="BIG12" s="660"/>
      <c r="BIH12" s="660"/>
      <c r="BII12" s="660"/>
      <c r="BIJ12" s="660"/>
      <c r="BIK12" s="660"/>
      <c r="BIL12" s="660"/>
      <c r="BIM12" s="660"/>
      <c r="BIN12" s="660"/>
      <c r="BIO12" s="660"/>
      <c r="BIP12" s="660"/>
      <c r="BIQ12" s="660"/>
      <c r="BIR12" s="660"/>
      <c r="BIS12" s="660"/>
      <c r="BIT12" s="660"/>
      <c r="BIU12" s="660"/>
      <c r="BIV12" s="660"/>
      <c r="BIW12" s="660"/>
      <c r="BIX12" s="660"/>
      <c r="BIY12" s="660"/>
      <c r="BIZ12" s="660"/>
      <c r="BJA12" s="660"/>
      <c r="BJB12" s="660"/>
      <c r="BJC12" s="660"/>
      <c r="BJD12" s="660"/>
      <c r="BJE12" s="660"/>
      <c r="BJF12" s="660"/>
      <c r="BJG12" s="660"/>
      <c r="BJH12" s="660"/>
      <c r="BJI12" s="660"/>
      <c r="BJJ12" s="660"/>
      <c r="BJK12" s="660"/>
      <c r="BJL12" s="660"/>
      <c r="BJM12" s="660"/>
      <c r="BJN12" s="660"/>
      <c r="BJO12" s="660"/>
      <c r="BJP12" s="660"/>
      <c r="BJQ12" s="660"/>
      <c r="BJR12" s="660"/>
      <c r="BJS12" s="660"/>
      <c r="BJT12" s="660"/>
      <c r="BJU12" s="660"/>
      <c r="BJV12" s="660"/>
      <c r="BJW12" s="660"/>
      <c r="BJX12" s="660"/>
      <c r="BJY12" s="660"/>
      <c r="BJZ12" s="660"/>
      <c r="BKA12" s="660"/>
      <c r="BKB12" s="660"/>
      <c r="BKC12" s="660"/>
      <c r="BKD12" s="660"/>
      <c r="BKE12" s="660"/>
      <c r="BKF12" s="660"/>
      <c r="BKG12" s="660"/>
      <c r="BKH12" s="660"/>
      <c r="BKI12" s="660"/>
      <c r="BKJ12" s="660"/>
      <c r="BKK12" s="660"/>
      <c r="BKL12" s="660"/>
      <c r="BKM12" s="660"/>
      <c r="BKN12" s="660"/>
      <c r="BKO12" s="660"/>
      <c r="BKP12" s="660"/>
      <c r="BKQ12" s="660"/>
      <c r="BKR12" s="660"/>
      <c r="BKS12" s="660"/>
      <c r="BKT12" s="660"/>
      <c r="BKU12" s="660"/>
      <c r="BKV12" s="660"/>
      <c r="BKW12" s="660"/>
      <c r="BKX12" s="660"/>
      <c r="BKY12" s="660"/>
      <c r="BKZ12" s="660"/>
      <c r="BLA12" s="660"/>
      <c r="BLB12" s="660"/>
      <c r="BLC12" s="660"/>
      <c r="BLD12" s="660"/>
      <c r="BLE12" s="660"/>
      <c r="BLF12" s="660"/>
      <c r="BLG12" s="660"/>
      <c r="BLH12" s="660"/>
      <c r="BLI12" s="660"/>
      <c r="BLJ12" s="660"/>
      <c r="BLK12" s="660"/>
      <c r="BLL12" s="660"/>
      <c r="BLM12" s="660"/>
      <c r="BLN12" s="660"/>
      <c r="BLO12" s="660"/>
      <c r="BLP12" s="660"/>
      <c r="BLQ12" s="660"/>
      <c r="BLR12" s="660"/>
      <c r="BLS12" s="660"/>
      <c r="BLT12" s="660"/>
      <c r="BLU12" s="660"/>
      <c r="BLV12" s="660"/>
      <c r="BLW12" s="660"/>
      <c r="BLX12" s="660"/>
      <c r="BLY12" s="660"/>
      <c r="BLZ12" s="660"/>
      <c r="BMA12" s="660"/>
      <c r="BMB12" s="660"/>
      <c r="BMC12" s="660"/>
      <c r="BMD12" s="660"/>
      <c r="BME12" s="660"/>
      <c r="BMF12" s="660"/>
      <c r="BMG12" s="660"/>
      <c r="BMH12" s="660"/>
      <c r="BMI12" s="660"/>
      <c r="BMJ12" s="660"/>
      <c r="BMK12" s="660"/>
      <c r="BML12" s="660"/>
      <c r="BMM12" s="660"/>
      <c r="BMN12" s="660"/>
      <c r="BMO12" s="660"/>
      <c r="BMP12" s="660"/>
      <c r="BMQ12" s="660"/>
      <c r="BMR12" s="660"/>
      <c r="BMS12" s="660"/>
      <c r="BMT12" s="660"/>
      <c r="BMU12" s="660"/>
      <c r="BMV12" s="660"/>
      <c r="BMW12" s="660"/>
      <c r="BMX12" s="660"/>
      <c r="BMY12" s="660"/>
      <c r="BMZ12" s="660"/>
      <c r="BNA12" s="660"/>
      <c r="BNB12" s="660"/>
      <c r="BNC12" s="660"/>
      <c r="BND12" s="660"/>
      <c r="BNE12" s="660"/>
      <c r="BNF12" s="660"/>
      <c r="BNG12" s="660"/>
      <c r="BNH12" s="660"/>
      <c r="BNI12" s="660"/>
      <c r="BNJ12" s="660"/>
      <c r="BNK12" s="660"/>
      <c r="BNL12" s="660"/>
      <c r="BNM12" s="660"/>
      <c r="BNN12" s="660"/>
      <c r="BNO12" s="660"/>
      <c r="BNP12" s="660"/>
      <c r="BNQ12" s="660"/>
      <c r="BNR12" s="660"/>
      <c r="BNS12" s="660"/>
      <c r="BNT12" s="660"/>
      <c r="BNU12" s="660"/>
      <c r="BNV12" s="660"/>
      <c r="BNW12" s="660"/>
      <c r="BNX12" s="660"/>
      <c r="BNY12" s="660"/>
      <c r="BNZ12" s="660"/>
      <c r="BOA12" s="660"/>
      <c r="BOB12" s="660"/>
      <c r="BOC12" s="660"/>
      <c r="BOD12" s="660"/>
      <c r="BOE12" s="660"/>
      <c r="BOF12" s="660"/>
      <c r="BOG12" s="660"/>
      <c r="BOH12" s="660"/>
      <c r="BOI12" s="660"/>
      <c r="BOJ12" s="660"/>
      <c r="BOK12" s="660"/>
      <c r="BOL12" s="660"/>
      <c r="BOM12" s="660"/>
      <c r="BON12" s="660"/>
      <c r="BOO12" s="660"/>
      <c r="BOP12" s="660"/>
      <c r="BOQ12" s="660"/>
      <c r="BOR12" s="660"/>
      <c r="BOS12" s="660"/>
      <c r="BOT12" s="660"/>
      <c r="BOU12" s="660"/>
      <c r="BOV12" s="660"/>
      <c r="BOW12" s="660"/>
      <c r="BOX12" s="660"/>
      <c r="BOY12" s="660"/>
      <c r="BOZ12" s="660"/>
      <c r="BPA12" s="660"/>
      <c r="BPB12" s="660"/>
      <c r="BPC12" s="660"/>
      <c r="BPD12" s="660"/>
      <c r="BPE12" s="660"/>
      <c r="BPF12" s="660"/>
      <c r="BPG12" s="660"/>
      <c r="BPH12" s="660"/>
      <c r="BPI12" s="660"/>
      <c r="BPJ12" s="660"/>
      <c r="BPK12" s="660"/>
      <c r="BPL12" s="660"/>
      <c r="BPM12" s="660"/>
      <c r="BPN12" s="660"/>
      <c r="BPO12" s="660"/>
      <c r="BPP12" s="660"/>
      <c r="BPQ12" s="660"/>
      <c r="BPR12" s="660"/>
      <c r="BPS12" s="660"/>
      <c r="BPT12" s="660"/>
      <c r="BPU12" s="660"/>
      <c r="BPV12" s="660"/>
      <c r="BPW12" s="660"/>
      <c r="BPX12" s="660"/>
      <c r="BPY12" s="660"/>
      <c r="BPZ12" s="660"/>
      <c r="BQA12" s="660"/>
      <c r="BQB12" s="660"/>
      <c r="BQC12" s="660"/>
      <c r="BQD12" s="660"/>
      <c r="BQE12" s="660"/>
      <c r="BQF12" s="660"/>
      <c r="BQG12" s="660"/>
      <c r="BQH12" s="660"/>
      <c r="BQI12" s="660"/>
      <c r="BQJ12" s="660"/>
      <c r="BQK12" s="660"/>
      <c r="BQL12" s="660"/>
      <c r="BQM12" s="660"/>
      <c r="BQN12" s="660"/>
      <c r="BQO12" s="660"/>
      <c r="BQP12" s="660"/>
      <c r="BQQ12" s="660"/>
      <c r="BQR12" s="660"/>
      <c r="BQS12" s="660"/>
      <c r="BQT12" s="660"/>
      <c r="BQU12" s="660"/>
      <c r="BQV12" s="660"/>
      <c r="BQW12" s="660"/>
      <c r="BQX12" s="660"/>
      <c r="BQY12" s="660"/>
      <c r="BQZ12" s="660"/>
      <c r="BRA12" s="660"/>
      <c r="BRB12" s="660"/>
      <c r="BRC12" s="660"/>
      <c r="BRD12" s="660"/>
      <c r="BRE12" s="660"/>
      <c r="BRF12" s="660"/>
      <c r="BRG12" s="660"/>
      <c r="BRH12" s="660"/>
      <c r="BRI12" s="660"/>
      <c r="BRJ12" s="660"/>
      <c r="BRK12" s="660"/>
      <c r="BRL12" s="660"/>
      <c r="BRM12" s="660"/>
      <c r="BRN12" s="660"/>
      <c r="BRO12" s="660"/>
      <c r="BRP12" s="660"/>
      <c r="BRQ12" s="660"/>
      <c r="BRR12" s="660"/>
      <c r="BRS12" s="660"/>
      <c r="BRT12" s="660"/>
      <c r="BRU12" s="660"/>
      <c r="BRV12" s="660"/>
      <c r="BRW12" s="660"/>
      <c r="BRX12" s="660"/>
      <c r="BRY12" s="660"/>
      <c r="BRZ12" s="660"/>
      <c r="BSA12" s="660"/>
      <c r="BSB12" s="660"/>
      <c r="BSC12" s="660"/>
      <c r="BSD12" s="660"/>
      <c r="BSE12" s="660"/>
      <c r="BSF12" s="660"/>
      <c r="BSG12" s="660"/>
      <c r="BSH12" s="660"/>
      <c r="BSI12" s="660"/>
      <c r="BSJ12" s="660"/>
      <c r="BSK12" s="660"/>
      <c r="BSL12" s="660"/>
      <c r="BSM12" s="660"/>
      <c r="BSN12" s="660"/>
      <c r="BSO12" s="660"/>
      <c r="BSP12" s="660"/>
      <c r="BSQ12" s="660"/>
      <c r="BSR12" s="660"/>
      <c r="BSS12" s="660"/>
      <c r="BST12" s="660"/>
      <c r="BSU12" s="660"/>
      <c r="BSV12" s="660"/>
      <c r="BSW12" s="660"/>
      <c r="BSX12" s="660"/>
      <c r="BSY12" s="660"/>
      <c r="BSZ12" s="660"/>
      <c r="BTA12" s="660"/>
      <c r="BTB12" s="660"/>
      <c r="BTC12" s="660"/>
      <c r="BTD12" s="660"/>
      <c r="BTE12" s="660"/>
      <c r="BTF12" s="660"/>
      <c r="BTG12" s="660"/>
      <c r="BTH12" s="660"/>
      <c r="BTI12" s="660"/>
      <c r="BTJ12" s="660"/>
      <c r="BTK12" s="660"/>
      <c r="BTL12" s="660"/>
      <c r="BTM12" s="660"/>
      <c r="BTN12" s="660"/>
      <c r="BTO12" s="660"/>
      <c r="BTP12" s="660"/>
      <c r="BTQ12" s="660"/>
      <c r="BTR12" s="660"/>
      <c r="BTS12" s="660"/>
      <c r="BTT12" s="660"/>
      <c r="BTU12" s="660"/>
      <c r="BTV12" s="660"/>
      <c r="BTW12" s="660"/>
      <c r="BTX12" s="660"/>
      <c r="BTY12" s="660"/>
      <c r="BTZ12" s="660"/>
      <c r="BUA12" s="660"/>
      <c r="BUB12" s="660"/>
      <c r="BUC12" s="660"/>
      <c r="BUD12" s="660"/>
      <c r="BUE12" s="660"/>
      <c r="BUF12" s="660"/>
      <c r="BUG12" s="660"/>
      <c r="BUH12" s="660"/>
      <c r="BUI12" s="660"/>
      <c r="BUJ12" s="660"/>
      <c r="BUK12" s="660"/>
      <c r="BUL12" s="660"/>
      <c r="BUM12" s="660"/>
      <c r="BUN12" s="660"/>
      <c r="BUO12" s="660"/>
      <c r="BUP12" s="660"/>
      <c r="BUQ12" s="660"/>
      <c r="BUR12" s="660"/>
      <c r="BUS12" s="660"/>
      <c r="BUT12" s="660"/>
      <c r="BUU12" s="660"/>
      <c r="BUV12" s="660"/>
      <c r="BUW12" s="660"/>
      <c r="BUX12" s="660"/>
      <c r="BUY12" s="660"/>
      <c r="BUZ12" s="660"/>
      <c r="BVA12" s="660"/>
      <c r="BVB12" s="660"/>
      <c r="BVC12" s="660"/>
      <c r="BVD12" s="660"/>
      <c r="BVE12" s="660"/>
      <c r="BVF12" s="660"/>
      <c r="BVG12" s="660"/>
      <c r="BVH12" s="660"/>
      <c r="BVI12" s="660"/>
      <c r="BVJ12" s="660"/>
      <c r="BVK12" s="660"/>
      <c r="BVL12" s="660"/>
      <c r="BVM12" s="660"/>
      <c r="BVN12" s="660"/>
      <c r="BVO12" s="660"/>
      <c r="BVP12" s="660"/>
      <c r="BVQ12" s="660"/>
      <c r="BVR12" s="660"/>
      <c r="BVS12" s="660"/>
      <c r="BVT12" s="660"/>
      <c r="BVU12" s="660"/>
      <c r="BVV12" s="660"/>
      <c r="BVW12" s="660"/>
      <c r="BVX12" s="660"/>
      <c r="BVY12" s="660"/>
      <c r="BVZ12" s="660"/>
      <c r="BWA12" s="660"/>
      <c r="BWB12" s="660"/>
      <c r="BWC12" s="660"/>
      <c r="BWD12" s="660"/>
      <c r="BWE12" s="660"/>
      <c r="BWF12" s="660"/>
      <c r="BWG12" s="660"/>
      <c r="BWH12" s="660"/>
      <c r="BWI12" s="660"/>
      <c r="BWJ12" s="660"/>
      <c r="BWK12" s="660"/>
      <c r="BWL12" s="660"/>
      <c r="BWM12" s="660"/>
      <c r="BWN12" s="660"/>
      <c r="BWO12" s="660"/>
      <c r="BWP12" s="660"/>
      <c r="BWQ12" s="660"/>
      <c r="BWR12" s="660"/>
      <c r="BWS12" s="660"/>
      <c r="BWT12" s="660"/>
      <c r="BWU12" s="660"/>
      <c r="BWV12" s="660"/>
      <c r="BWW12" s="660"/>
      <c r="BWX12" s="660"/>
      <c r="BWY12" s="660"/>
      <c r="BWZ12" s="660"/>
      <c r="BXA12" s="660"/>
      <c r="BXB12" s="660"/>
      <c r="BXC12" s="660"/>
      <c r="BXD12" s="660"/>
      <c r="BXE12" s="660"/>
      <c r="BXF12" s="660"/>
      <c r="BXG12" s="660"/>
      <c r="BXH12" s="660"/>
      <c r="BXI12" s="660"/>
      <c r="BXJ12" s="660"/>
      <c r="BXK12" s="660"/>
      <c r="BXL12" s="660"/>
      <c r="BXM12" s="660"/>
      <c r="BXN12" s="660"/>
      <c r="BXO12" s="660"/>
      <c r="BXP12" s="660"/>
      <c r="BXQ12" s="660"/>
      <c r="BXR12" s="660"/>
      <c r="BXS12" s="660"/>
      <c r="BXT12" s="660"/>
      <c r="BXU12" s="660"/>
      <c r="BXV12" s="660"/>
      <c r="BXW12" s="660"/>
      <c r="BXX12" s="660"/>
      <c r="BXY12" s="660"/>
      <c r="BXZ12" s="660"/>
      <c r="BYA12" s="660"/>
      <c r="BYB12" s="660"/>
      <c r="BYC12" s="660"/>
      <c r="BYD12" s="660"/>
      <c r="BYE12" s="660"/>
      <c r="BYF12" s="660"/>
      <c r="BYG12" s="660"/>
      <c r="BYH12" s="660"/>
      <c r="BYI12" s="660"/>
      <c r="BYJ12" s="660"/>
      <c r="BYK12" s="660"/>
      <c r="BYL12" s="660"/>
      <c r="BYM12" s="660"/>
      <c r="BYN12" s="660"/>
      <c r="BYO12" s="660"/>
      <c r="BYP12" s="660"/>
      <c r="BYQ12" s="660"/>
      <c r="BYR12" s="660"/>
      <c r="BYS12" s="660"/>
      <c r="BYT12" s="660"/>
      <c r="BYU12" s="660"/>
      <c r="BYV12" s="660"/>
      <c r="BYW12" s="660"/>
      <c r="BYX12" s="660"/>
      <c r="BYY12" s="660"/>
      <c r="BYZ12" s="660"/>
      <c r="BZA12" s="660"/>
      <c r="BZB12" s="660"/>
      <c r="BZC12" s="660"/>
      <c r="BZD12" s="660"/>
      <c r="BZE12" s="660"/>
      <c r="BZF12" s="660"/>
      <c r="BZG12" s="660"/>
      <c r="BZH12" s="660"/>
      <c r="BZI12" s="660"/>
      <c r="BZJ12" s="660"/>
      <c r="BZK12" s="660"/>
      <c r="BZL12" s="660"/>
      <c r="BZM12" s="660"/>
      <c r="BZN12" s="660"/>
      <c r="BZO12" s="660"/>
      <c r="BZP12" s="660"/>
      <c r="BZQ12" s="660"/>
      <c r="BZR12" s="660"/>
      <c r="BZS12" s="660"/>
      <c r="BZT12" s="660"/>
      <c r="BZU12" s="660"/>
      <c r="BZV12" s="660"/>
      <c r="BZW12" s="660"/>
      <c r="BZX12" s="660"/>
      <c r="BZY12" s="660"/>
      <c r="BZZ12" s="660"/>
      <c r="CAA12" s="660"/>
      <c r="CAB12" s="660"/>
      <c r="CAC12" s="660"/>
      <c r="CAD12" s="660"/>
      <c r="CAE12" s="660"/>
      <c r="CAF12" s="660"/>
      <c r="CAG12" s="660"/>
      <c r="CAH12" s="660"/>
      <c r="CAI12" s="660"/>
      <c r="CAJ12" s="660"/>
      <c r="CAK12" s="660"/>
      <c r="CAL12" s="660"/>
      <c r="CAM12" s="660"/>
      <c r="CAN12" s="660"/>
      <c r="CAO12" s="660"/>
      <c r="CAP12" s="660"/>
      <c r="CAQ12" s="660"/>
      <c r="CAR12" s="660"/>
      <c r="CAS12" s="660"/>
      <c r="CAT12" s="660"/>
      <c r="CAU12" s="660"/>
      <c r="CAV12" s="660"/>
      <c r="CAW12" s="660"/>
      <c r="CAX12" s="660"/>
      <c r="CAY12" s="660"/>
      <c r="CAZ12" s="660"/>
      <c r="CBA12" s="660"/>
      <c r="CBB12" s="660"/>
      <c r="CBC12" s="660"/>
      <c r="CBD12" s="660"/>
      <c r="CBE12" s="660"/>
      <c r="CBF12" s="660"/>
      <c r="CBG12" s="660"/>
      <c r="CBH12" s="660"/>
      <c r="CBI12" s="660"/>
      <c r="CBJ12" s="660"/>
      <c r="CBK12" s="660"/>
      <c r="CBL12" s="660"/>
      <c r="CBM12" s="660"/>
      <c r="CBN12" s="660"/>
      <c r="CBO12" s="660"/>
      <c r="CBP12" s="660"/>
      <c r="CBQ12" s="660"/>
      <c r="CBR12" s="660"/>
      <c r="CBS12" s="660"/>
      <c r="CBT12" s="660"/>
      <c r="CBU12" s="660"/>
      <c r="CBV12" s="660"/>
      <c r="CBW12" s="660"/>
      <c r="CBX12" s="660"/>
      <c r="CBY12" s="660"/>
      <c r="CBZ12" s="660"/>
      <c r="CCA12" s="660"/>
      <c r="CCB12" s="660"/>
      <c r="CCC12" s="660"/>
      <c r="CCD12" s="660"/>
      <c r="CCE12" s="660"/>
      <c r="CCF12" s="660"/>
      <c r="CCG12" s="660"/>
      <c r="CCH12" s="660"/>
      <c r="CCI12" s="660"/>
      <c r="CCJ12" s="660"/>
      <c r="CCK12" s="660"/>
      <c r="CCL12" s="660"/>
      <c r="CCM12" s="660"/>
      <c r="CCN12" s="660"/>
      <c r="CCO12" s="660"/>
      <c r="CCP12" s="660"/>
      <c r="CCQ12" s="660"/>
      <c r="CCR12" s="660"/>
      <c r="CCS12" s="660"/>
      <c r="CCT12" s="660"/>
      <c r="CCU12" s="660"/>
      <c r="CCV12" s="660"/>
      <c r="CCW12" s="660"/>
      <c r="CCX12" s="660"/>
      <c r="CCY12" s="660"/>
      <c r="CCZ12" s="660"/>
      <c r="CDA12" s="660"/>
      <c r="CDB12" s="660"/>
      <c r="CDC12" s="660"/>
      <c r="CDD12" s="660"/>
      <c r="CDE12" s="660"/>
      <c r="CDF12" s="660"/>
      <c r="CDG12" s="660"/>
      <c r="CDH12" s="660"/>
      <c r="CDI12" s="660"/>
      <c r="CDJ12" s="660"/>
      <c r="CDK12" s="660"/>
      <c r="CDL12" s="660"/>
      <c r="CDM12" s="660"/>
      <c r="CDN12" s="660"/>
      <c r="CDO12" s="660"/>
      <c r="CDP12" s="660"/>
      <c r="CDQ12" s="660"/>
      <c r="CDR12" s="660"/>
      <c r="CDS12" s="660"/>
      <c r="CDT12" s="660"/>
      <c r="CDU12" s="660"/>
      <c r="CDV12" s="660"/>
      <c r="CDW12" s="660"/>
      <c r="CDX12" s="660"/>
      <c r="CDY12" s="660"/>
      <c r="CDZ12" s="660"/>
      <c r="CEA12" s="660"/>
      <c r="CEB12" s="660"/>
      <c r="CEC12" s="660"/>
      <c r="CED12" s="660"/>
      <c r="CEE12" s="660"/>
      <c r="CEF12" s="660"/>
      <c r="CEG12" s="660"/>
      <c r="CEH12" s="660"/>
      <c r="CEI12" s="660"/>
      <c r="CEJ12" s="660"/>
      <c r="CEK12" s="660"/>
      <c r="CEL12" s="660"/>
      <c r="CEM12" s="660"/>
      <c r="CEN12" s="660"/>
      <c r="CEO12" s="660"/>
      <c r="CEP12" s="660"/>
      <c r="CEQ12" s="660"/>
      <c r="CER12" s="660"/>
      <c r="CES12" s="660"/>
      <c r="CET12" s="660"/>
      <c r="CEU12" s="660"/>
      <c r="CEV12" s="660"/>
      <c r="CEW12" s="660"/>
      <c r="CEX12" s="660"/>
      <c r="CEY12" s="660"/>
      <c r="CEZ12" s="660"/>
      <c r="CFA12" s="660"/>
      <c r="CFB12" s="660"/>
      <c r="CFC12" s="660"/>
      <c r="CFD12" s="660"/>
      <c r="CFE12" s="660"/>
      <c r="CFF12" s="660"/>
      <c r="CFG12" s="660"/>
      <c r="CFH12" s="660"/>
      <c r="CFI12" s="660"/>
      <c r="CFJ12" s="660"/>
      <c r="CFK12" s="660"/>
      <c r="CFL12" s="660"/>
      <c r="CFM12" s="660"/>
      <c r="CFN12" s="660"/>
      <c r="CFO12" s="660"/>
      <c r="CFP12" s="660"/>
      <c r="CFQ12" s="660"/>
      <c r="CFR12" s="660"/>
      <c r="CFS12" s="660"/>
      <c r="CFT12" s="660"/>
      <c r="CFU12" s="660"/>
      <c r="CFV12" s="660"/>
      <c r="CFW12" s="660"/>
      <c r="CFX12" s="660"/>
      <c r="CFY12" s="660"/>
      <c r="CFZ12" s="660"/>
      <c r="CGA12" s="660"/>
      <c r="CGB12" s="660"/>
      <c r="CGC12" s="660"/>
      <c r="CGD12" s="660"/>
      <c r="CGE12" s="660"/>
      <c r="CGF12" s="660"/>
      <c r="CGG12" s="660"/>
      <c r="CGH12" s="660"/>
      <c r="CGI12" s="660"/>
      <c r="CGJ12" s="660"/>
      <c r="CGK12" s="660"/>
      <c r="CGL12" s="660"/>
      <c r="CGM12" s="660"/>
      <c r="CGN12" s="660"/>
      <c r="CGO12" s="660"/>
      <c r="CGP12" s="660"/>
      <c r="CGQ12" s="660"/>
      <c r="CGR12" s="660"/>
      <c r="CGS12" s="660"/>
      <c r="CGT12" s="660"/>
      <c r="CGU12" s="660"/>
      <c r="CGV12" s="660"/>
      <c r="CGW12" s="660"/>
      <c r="CGX12" s="660"/>
      <c r="CGY12" s="660"/>
      <c r="CGZ12" s="660"/>
      <c r="CHA12" s="660"/>
      <c r="CHB12" s="660"/>
      <c r="CHC12" s="660"/>
      <c r="CHD12" s="660"/>
      <c r="CHE12" s="660"/>
      <c r="CHF12" s="660"/>
      <c r="CHG12" s="660"/>
      <c r="CHH12" s="660"/>
      <c r="CHI12" s="660"/>
      <c r="CHJ12" s="660"/>
      <c r="CHK12" s="660"/>
      <c r="CHL12" s="660"/>
      <c r="CHM12" s="660"/>
      <c r="CHN12" s="660"/>
      <c r="CHO12" s="660"/>
      <c r="CHP12" s="660"/>
      <c r="CHQ12" s="660"/>
      <c r="CHR12" s="660"/>
      <c r="CHS12" s="660"/>
      <c r="CHT12" s="660"/>
      <c r="CHU12" s="660"/>
      <c r="CHV12" s="660"/>
      <c r="CHW12" s="660"/>
      <c r="CHX12" s="660"/>
      <c r="CHY12" s="660"/>
      <c r="CHZ12" s="660"/>
      <c r="CIA12" s="660"/>
      <c r="CIB12" s="660"/>
      <c r="CIC12" s="660"/>
      <c r="CID12" s="660"/>
      <c r="CIE12" s="660"/>
      <c r="CIF12" s="660"/>
      <c r="CIG12" s="660"/>
      <c r="CIH12" s="660"/>
      <c r="CII12" s="660"/>
      <c r="CIJ12" s="660"/>
      <c r="CIK12" s="660"/>
      <c r="CIL12" s="660"/>
      <c r="CIM12" s="660"/>
      <c r="CIN12" s="660"/>
      <c r="CIO12" s="660"/>
      <c r="CIP12" s="660"/>
      <c r="CIQ12" s="660"/>
      <c r="CIR12" s="660"/>
      <c r="CIS12" s="660"/>
      <c r="CIT12" s="660"/>
      <c r="CIU12" s="660"/>
      <c r="CIV12" s="660"/>
      <c r="CIW12" s="660"/>
      <c r="CIX12" s="660"/>
      <c r="CIY12" s="660"/>
      <c r="CIZ12" s="660"/>
      <c r="CJA12" s="660"/>
      <c r="CJB12" s="660"/>
      <c r="CJC12" s="660"/>
      <c r="CJD12" s="660"/>
      <c r="CJE12" s="660"/>
      <c r="CJF12" s="660"/>
      <c r="CJG12" s="660"/>
      <c r="CJH12" s="660"/>
      <c r="CJI12" s="660"/>
      <c r="CJJ12" s="660"/>
      <c r="CJK12" s="660"/>
      <c r="CJL12" s="660"/>
      <c r="CJM12" s="660"/>
      <c r="CJN12" s="660"/>
      <c r="CJO12" s="660"/>
      <c r="CJP12" s="660"/>
      <c r="CJQ12" s="660"/>
      <c r="CJR12" s="660"/>
      <c r="CJS12" s="660"/>
      <c r="CJT12" s="660"/>
      <c r="CJU12" s="660"/>
      <c r="CJV12" s="660"/>
      <c r="CJW12" s="660"/>
      <c r="CJX12" s="660"/>
      <c r="CJY12" s="660"/>
      <c r="CJZ12" s="660"/>
      <c r="CKA12" s="660"/>
      <c r="CKB12" s="660"/>
      <c r="CKC12" s="660"/>
      <c r="CKD12" s="660"/>
      <c r="CKE12" s="660"/>
      <c r="CKF12" s="660"/>
      <c r="CKG12" s="660"/>
      <c r="CKH12" s="660"/>
      <c r="CKI12" s="660"/>
      <c r="CKJ12" s="660"/>
      <c r="CKK12" s="660"/>
      <c r="CKL12" s="660"/>
      <c r="CKM12" s="660"/>
      <c r="CKN12" s="660"/>
      <c r="CKO12" s="660"/>
      <c r="CKP12" s="660"/>
      <c r="CKQ12" s="660"/>
      <c r="CKR12" s="660"/>
      <c r="CKS12" s="660"/>
      <c r="CKT12" s="660"/>
      <c r="CKU12" s="660"/>
      <c r="CKV12" s="660"/>
      <c r="CKW12" s="660"/>
      <c r="CKX12" s="660"/>
      <c r="CKY12" s="660"/>
      <c r="CKZ12" s="660"/>
      <c r="CLA12" s="660"/>
      <c r="CLB12" s="660"/>
      <c r="CLC12" s="660"/>
      <c r="CLD12" s="660"/>
      <c r="CLE12" s="660"/>
      <c r="CLF12" s="660"/>
      <c r="CLG12" s="660"/>
      <c r="CLH12" s="660"/>
      <c r="CLI12" s="660"/>
      <c r="CLJ12" s="660"/>
      <c r="CLK12" s="660"/>
      <c r="CLL12" s="660"/>
      <c r="CLM12" s="660"/>
      <c r="CLN12" s="660"/>
      <c r="CLO12" s="660"/>
      <c r="CLP12" s="660"/>
      <c r="CLQ12" s="660"/>
      <c r="CLR12" s="660"/>
      <c r="CLS12" s="660"/>
      <c r="CLT12" s="660"/>
      <c r="CLU12" s="660"/>
      <c r="CLV12" s="660"/>
      <c r="CLW12" s="660"/>
      <c r="CLX12" s="660"/>
      <c r="CLY12" s="660"/>
      <c r="CLZ12" s="660"/>
      <c r="CMA12" s="660"/>
      <c r="CMB12" s="660"/>
      <c r="CMC12" s="660"/>
      <c r="CMD12" s="660"/>
      <c r="CME12" s="660"/>
      <c r="CMF12" s="660"/>
      <c r="CMG12" s="660"/>
      <c r="CMH12" s="660"/>
      <c r="CMI12" s="660"/>
      <c r="CMJ12" s="660"/>
      <c r="CMK12" s="660"/>
      <c r="CML12" s="660"/>
      <c r="CMM12" s="660"/>
      <c r="CMN12" s="660"/>
      <c r="CMO12" s="660"/>
      <c r="CMP12" s="660"/>
      <c r="CMQ12" s="660"/>
      <c r="CMR12" s="660"/>
      <c r="CMS12" s="660"/>
      <c r="CMT12" s="660"/>
      <c r="CMU12" s="660"/>
      <c r="CMV12" s="660"/>
      <c r="CMW12" s="660"/>
      <c r="CMX12" s="660"/>
      <c r="CMY12" s="660"/>
      <c r="CMZ12" s="660"/>
      <c r="CNA12" s="660"/>
      <c r="CNB12" s="660"/>
      <c r="CNC12" s="660"/>
      <c r="CND12" s="660"/>
      <c r="CNE12" s="660"/>
      <c r="CNF12" s="660"/>
      <c r="CNG12" s="660"/>
      <c r="CNH12" s="660"/>
      <c r="CNI12" s="660"/>
      <c r="CNJ12" s="660"/>
      <c r="CNK12" s="660"/>
      <c r="CNL12" s="660"/>
      <c r="CNM12" s="660"/>
      <c r="CNN12" s="660"/>
      <c r="CNO12" s="660"/>
      <c r="CNP12" s="660"/>
      <c r="CNQ12" s="660"/>
      <c r="CNR12" s="660"/>
      <c r="CNS12" s="660"/>
      <c r="CNT12" s="660"/>
      <c r="CNU12" s="660"/>
      <c r="CNV12" s="660"/>
      <c r="CNW12" s="660"/>
      <c r="CNX12" s="660"/>
      <c r="CNY12" s="660"/>
      <c r="CNZ12" s="660"/>
      <c r="COA12" s="660"/>
      <c r="COB12" s="660"/>
      <c r="COC12" s="660"/>
      <c r="COD12" s="660"/>
      <c r="COE12" s="660"/>
      <c r="COF12" s="660"/>
      <c r="COG12" s="660"/>
      <c r="COH12" s="660"/>
      <c r="COI12" s="660"/>
      <c r="COJ12" s="660"/>
      <c r="COK12" s="660"/>
      <c r="COL12" s="660"/>
      <c r="COM12" s="660"/>
      <c r="CON12" s="660"/>
      <c r="COO12" s="660"/>
      <c r="COP12" s="660"/>
      <c r="COQ12" s="660"/>
      <c r="COR12" s="660"/>
      <c r="COS12" s="660"/>
      <c r="COT12" s="660"/>
      <c r="COU12" s="660"/>
      <c r="COV12" s="660"/>
      <c r="COW12" s="660"/>
      <c r="COX12" s="660"/>
      <c r="COY12" s="660"/>
      <c r="COZ12" s="660"/>
      <c r="CPA12" s="660"/>
      <c r="CPB12" s="660"/>
      <c r="CPC12" s="660"/>
      <c r="CPD12" s="660"/>
      <c r="CPE12" s="660"/>
      <c r="CPF12" s="660"/>
      <c r="CPG12" s="660"/>
      <c r="CPH12" s="660"/>
      <c r="CPI12" s="660"/>
      <c r="CPJ12" s="660"/>
      <c r="CPK12" s="660"/>
      <c r="CPL12" s="660"/>
      <c r="CPM12" s="660"/>
      <c r="CPN12" s="660"/>
      <c r="CPO12" s="660"/>
      <c r="CPP12" s="660"/>
      <c r="CPQ12" s="660"/>
      <c r="CPR12" s="660"/>
      <c r="CPS12" s="660"/>
      <c r="CPT12" s="660"/>
      <c r="CPU12" s="660"/>
      <c r="CPV12" s="660"/>
      <c r="CPW12" s="660"/>
      <c r="CPX12" s="660"/>
      <c r="CPY12" s="660"/>
      <c r="CPZ12" s="660"/>
      <c r="CQA12" s="660"/>
      <c r="CQB12" s="660"/>
      <c r="CQC12" s="660"/>
      <c r="CQD12" s="660"/>
      <c r="CQE12" s="660"/>
      <c r="CQF12" s="660"/>
      <c r="CQG12" s="660"/>
      <c r="CQH12" s="660"/>
      <c r="CQI12" s="660"/>
      <c r="CQJ12" s="660"/>
      <c r="CQK12" s="660"/>
      <c r="CQL12" s="660"/>
      <c r="CQM12" s="660"/>
      <c r="CQN12" s="660"/>
      <c r="CQO12" s="660"/>
      <c r="CQP12" s="660"/>
      <c r="CQQ12" s="660"/>
      <c r="CQR12" s="660"/>
      <c r="CQS12" s="660"/>
      <c r="CQT12" s="660"/>
      <c r="CQU12" s="660"/>
      <c r="CQV12" s="660"/>
      <c r="CQW12" s="660"/>
      <c r="CQX12" s="660"/>
      <c r="CQY12" s="660"/>
      <c r="CQZ12" s="660"/>
      <c r="CRA12" s="660"/>
      <c r="CRB12" s="660"/>
      <c r="CRC12" s="660"/>
      <c r="CRD12" s="660"/>
      <c r="CRE12" s="660"/>
      <c r="CRF12" s="660"/>
      <c r="CRG12" s="660"/>
      <c r="CRH12" s="660"/>
      <c r="CRI12" s="660"/>
      <c r="CRJ12" s="660"/>
      <c r="CRK12" s="660"/>
      <c r="CRL12" s="660"/>
      <c r="CRM12" s="660"/>
      <c r="CRN12" s="660"/>
      <c r="CRO12" s="660"/>
      <c r="CRP12" s="660"/>
      <c r="CRQ12" s="660"/>
      <c r="CRR12" s="660"/>
      <c r="CRS12" s="660"/>
      <c r="CRT12" s="660"/>
      <c r="CRU12" s="660"/>
      <c r="CRV12" s="660"/>
      <c r="CRW12" s="660"/>
      <c r="CRX12" s="660"/>
      <c r="CRY12" s="660"/>
      <c r="CRZ12" s="660"/>
      <c r="CSA12" s="660"/>
      <c r="CSB12" s="660"/>
      <c r="CSC12" s="660"/>
      <c r="CSD12" s="660"/>
      <c r="CSE12" s="660"/>
      <c r="CSF12" s="660"/>
      <c r="CSG12" s="660"/>
      <c r="CSH12" s="660"/>
      <c r="CSI12" s="660"/>
      <c r="CSJ12" s="660"/>
      <c r="CSK12" s="660"/>
      <c r="CSL12" s="660"/>
      <c r="CSM12" s="660"/>
      <c r="CSN12" s="660"/>
      <c r="CSO12" s="660"/>
      <c r="CSP12" s="660"/>
      <c r="CSQ12" s="660"/>
      <c r="CSR12" s="660"/>
      <c r="CSS12" s="660"/>
      <c r="CST12" s="660"/>
      <c r="CSU12" s="660"/>
      <c r="CSV12" s="660"/>
      <c r="CSW12" s="660"/>
      <c r="CSX12" s="660"/>
      <c r="CSY12" s="660"/>
      <c r="CSZ12" s="660"/>
      <c r="CTA12" s="660"/>
      <c r="CTB12" s="660"/>
      <c r="CTC12" s="660"/>
      <c r="CTD12" s="660"/>
      <c r="CTE12" s="660"/>
      <c r="CTF12" s="660"/>
      <c r="CTG12" s="660"/>
      <c r="CTH12" s="660"/>
      <c r="CTI12" s="660"/>
      <c r="CTJ12" s="660"/>
      <c r="CTK12" s="660"/>
      <c r="CTL12" s="660"/>
      <c r="CTM12" s="660"/>
      <c r="CTN12" s="660"/>
      <c r="CTO12" s="660"/>
      <c r="CTP12" s="660"/>
      <c r="CTQ12" s="660"/>
      <c r="CTR12" s="660"/>
      <c r="CTS12" s="660"/>
      <c r="CTT12" s="660"/>
      <c r="CTU12" s="660"/>
      <c r="CTV12" s="660"/>
      <c r="CTW12" s="660"/>
      <c r="CTX12" s="660"/>
      <c r="CTY12" s="660"/>
      <c r="CTZ12" s="660"/>
      <c r="CUA12" s="660"/>
      <c r="CUB12" s="660"/>
      <c r="CUC12" s="660"/>
      <c r="CUD12" s="660"/>
      <c r="CUE12" s="660"/>
      <c r="CUF12" s="660"/>
      <c r="CUG12" s="660"/>
      <c r="CUH12" s="660"/>
      <c r="CUI12" s="660"/>
      <c r="CUJ12" s="660"/>
      <c r="CUK12" s="660"/>
      <c r="CUL12" s="660"/>
      <c r="CUM12" s="660"/>
      <c r="CUN12" s="660"/>
      <c r="CUO12" s="660"/>
      <c r="CUP12" s="660"/>
      <c r="CUQ12" s="660"/>
      <c r="CUR12" s="660"/>
      <c r="CUS12" s="660"/>
      <c r="CUT12" s="660"/>
      <c r="CUU12" s="660"/>
      <c r="CUV12" s="660"/>
      <c r="CUW12" s="660"/>
      <c r="CUX12" s="660"/>
      <c r="CUY12" s="660"/>
      <c r="CUZ12" s="660"/>
      <c r="CVA12" s="660"/>
      <c r="CVB12" s="660"/>
      <c r="CVC12" s="660"/>
      <c r="CVD12" s="660"/>
      <c r="CVE12" s="660"/>
      <c r="CVF12" s="660"/>
      <c r="CVG12" s="660"/>
      <c r="CVH12" s="660"/>
      <c r="CVI12" s="660"/>
      <c r="CVJ12" s="660"/>
      <c r="CVK12" s="660"/>
      <c r="CVL12" s="660"/>
      <c r="CVM12" s="660"/>
      <c r="CVN12" s="660"/>
      <c r="CVO12" s="660"/>
      <c r="CVP12" s="660"/>
      <c r="CVQ12" s="660"/>
      <c r="CVR12" s="660"/>
      <c r="CVS12" s="660"/>
      <c r="CVT12" s="660"/>
      <c r="CVU12" s="660"/>
      <c r="CVV12" s="660"/>
      <c r="CVW12" s="660"/>
      <c r="CVX12" s="660"/>
      <c r="CVY12" s="660"/>
      <c r="CVZ12" s="660"/>
      <c r="CWA12" s="660"/>
      <c r="CWB12" s="660"/>
      <c r="CWC12" s="660"/>
      <c r="CWD12" s="660"/>
      <c r="CWE12" s="660"/>
      <c r="CWF12" s="660"/>
      <c r="CWG12" s="660"/>
      <c r="CWH12" s="660"/>
      <c r="CWI12" s="660"/>
      <c r="CWJ12" s="660"/>
      <c r="CWK12" s="660"/>
      <c r="CWL12" s="660"/>
      <c r="CWM12" s="660"/>
      <c r="CWN12" s="660"/>
      <c r="CWO12" s="660"/>
      <c r="CWP12" s="660"/>
      <c r="CWQ12" s="660"/>
      <c r="CWR12" s="660"/>
      <c r="CWS12" s="660"/>
      <c r="CWT12" s="660"/>
      <c r="CWU12" s="660"/>
      <c r="CWV12" s="660"/>
      <c r="CWW12" s="660"/>
      <c r="CWX12" s="660"/>
      <c r="CWY12" s="660"/>
      <c r="CWZ12" s="660"/>
      <c r="CXA12" s="660"/>
      <c r="CXB12" s="660"/>
      <c r="CXC12" s="660"/>
      <c r="CXD12" s="660"/>
      <c r="CXE12" s="660"/>
      <c r="CXF12" s="660"/>
      <c r="CXG12" s="660"/>
      <c r="CXH12" s="660"/>
      <c r="CXI12" s="660"/>
      <c r="CXJ12" s="660"/>
      <c r="CXK12" s="660"/>
      <c r="CXL12" s="660"/>
      <c r="CXM12" s="660"/>
      <c r="CXN12" s="660"/>
      <c r="CXO12" s="660"/>
      <c r="CXP12" s="660"/>
      <c r="CXQ12" s="660"/>
      <c r="CXR12" s="660"/>
      <c r="CXS12" s="660"/>
      <c r="CXT12" s="660"/>
      <c r="CXU12" s="660"/>
      <c r="CXV12" s="660"/>
      <c r="CXW12" s="660"/>
      <c r="CXX12" s="660"/>
      <c r="CXY12" s="660"/>
      <c r="CXZ12" s="660"/>
      <c r="CYA12" s="660"/>
      <c r="CYB12" s="660"/>
      <c r="CYC12" s="660"/>
      <c r="CYD12" s="660"/>
      <c r="CYE12" s="660"/>
      <c r="CYF12" s="660"/>
      <c r="CYG12" s="660"/>
      <c r="CYH12" s="660"/>
      <c r="CYI12" s="660"/>
      <c r="CYJ12" s="660"/>
      <c r="CYK12" s="660"/>
      <c r="CYL12" s="660"/>
      <c r="CYM12" s="660"/>
      <c r="CYN12" s="660"/>
      <c r="CYO12" s="660"/>
      <c r="CYP12" s="660"/>
      <c r="CYQ12" s="660"/>
      <c r="CYR12" s="660"/>
      <c r="CYS12" s="660"/>
      <c r="CYT12" s="660"/>
      <c r="CYU12" s="660"/>
      <c r="CYV12" s="660"/>
      <c r="CYW12" s="660"/>
      <c r="CYX12" s="660"/>
      <c r="CYY12" s="660"/>
      <c r="CYZ12" s="660"/>
      <c r="CZA12" s="660"/>
      <c r="CZB12" s="660"/>
      <c r="CZC12" s="660"/>
      <c r="CZD12" s="660"/>
      <c r="CZE12" s="660"/>
      <c r="CZF12" s="660"/>
      <c r="CZG12" s="660"/>
      <c r="CZH12" s="660"/>
      <c r="CZI12" s="660"/>
      <c r="CZJ12" s="660"/>
      <c r="CZK12" s="660"/>
      <c r="CZL12" s="660"/>
      <c r="CZM12" s="660"/>
      <c r="CZN12" s="660"/>
      <c r="CZO12" s="660"/>
      <c r="CZP12" s="660"/>
      <c r="CZQ12" s="660"/>
      <c r="CZR12" s="660"/>
      <c r="CZS12" s="660"/>
      <c r="CZT12" s="660"/>
      <c r="CZU12" s="660"/>
      <c r="CZV12" s="660"/>
      <c r="CZW12" s="660"/>
      <c r="CZX12" s="660"/>
      <c r="CZY12" s="660"/>
      <c r="CZZ12" s="660"/>
      <c r="DAA12" s="660"/>
      <c r="DAB12" s="660"/>
      <c r="DAC12" s="660"/>
      <c r="DAD12" s="660"/>
      <c r="DAE12" s="660"/>
      <c r="DAF12" s="660"/>
      <c r="DAG12" s="660"/>
      <c r="DAH12" s="660"/>
      <c r="DAI12" s="660"/>
      <c r="DAJ12" s="660"/>
      <c r="DAK12" s="660"/>
      <c r="DAL12" s="660"/>
      <c r="DAM12" s="660"/>
      <c r="DAN12" s="660"/>
      <c r="DAO12" s="660"/>
      <c r="DAP12" s="660"/>
      <c r="DAQ12" s="660"/>
      <c r="DAR12" s="660"/>
      <c r="DAS12" s="660"/>
      <c r="DAT12" s="660"/>
      <c r="DAU12" s="660"/>
      <c r="DAV12" s="660"/>
      <c r="DAW12" s="660"/>
      <c r="DAX12" s="660"/>
      <c r="DAY12" s="660"/>
      <c r="DAZ12" s="660"/>
      <c r="DBA12" s="660"/>
      <c r="DBB12" s="660"/>
      <c r="DBC12" s="660"/>
      <c r="DBD12" s="660"/>
      <c r="DBE12" s="660"/>
      <c r="DBF12" s="660"/>
      <c r="DBG12" s="660"/>
      <c r="DBH12" s="660"/>
      <c r="DBI12" s="660"/>
      <c r="DBJ12" s="660"/>
      <c r="DBK12" s="660"/>
      <c r="DBL12" s="660"/>
      <c r="DBM12" s="660"/>
      <c r="DBN12" s="660"/>
      <c r="DBO12" s="660"/>
      <c r="DBP12" s="660"/>
      <c r="DBQ12" s="660"/>
      <c r="DBR12" s="660"/>
      <c r="DBS12" s="660"/>
      <c r="DBT12" s="660"/>
      <c r="DBU12" s="660"/>
      <c r="DBV12" s="660"/>
      <c r="DBW12" s="660"/>
      <c r="DBX12" s="660"/>
      <c r="DBY12" s="660"/>
      <c r="DBZ12" s="660"/>
      <c r="DCA12" s="660"/>
      <c r="DCB12" s="660"/>
      <c r="DCC12" s="660"/>
      <c r="DCD12" s="660"/>
      <c r="DCE12" s="660"/>
      <c r="DCF12" s="660"/>
      <c r="DCG12" s="660"/>
      <c r="DCH12" s="660"/>
      <c r="DCI12" s="660"/>
      <c r="DCJ12" s="660"/>
      <c r="DCK12" s="660"/>
      <c r="DCL12" s="660"/>
      <c r="DCM12" s="660"/>
      <c r="DCN12" s="660"/>
      <c r="DCO12" s="660"/>
      <c r="DCP12" s="660"/>
      <c r="DCQ12" s="660"/>
      <c r="DCR12" s="660"/>
      <c r="DCS12" s="660"/>
      <c r="DCT12" s="660"/>
      <c r="DCU12" s="660"/>
      <c r="DCV12" s="660"/>
      <c r="DCW12" s="660"/>
      <c r="DCX12" s="660"/>
      <c r="DCY12" s="660"/>
      <c r="DCZ12" s="660"/>
      <c r="DDA12" s="660"/>
      <c r="DDB12" s="660"/>
      <c r="DDC12" s="660"/>
      <c r="DDD12" s="660"/>
      <c r="DDE12" s="660"/>
      <c r="DDF12" s="660"/>
      <c r="DDG12" s="660"/>
      <c r="DDH12" s="660"/>
      <c r="DDI12" s="660"/>
      <c r="DDJ12" s="660"/>
      <c r="DDK12" s="660"/>
      <c r="DDL12" s="660"/>
      <c r="DDM12" s="660"/>
      <c r="DDN12" s="660"/>
      <c r="DDO12" s="660"/>
      <c r="DDP12" s="660"/>
      <c r="DDQ12" s="660"/>
      <c r="DDR12" s="660"/>
      <c r="DDS12" s="660"/>
      <c r="DDT12" s="660"/>
      <c r="DDU12" s="660"/>
      <c r="DDV12" s="660"/>
      <c r="DDW12" s="660"/>
      <c r="DDX12" s="660"/>
      <c r="DDY12" s="660"/>
      <c r="DDZ12" s="660"/>
      <c r="DEA12" s="660"/>
      <c r="DEB12" s="660"/>
      <c r="DEC12" s="660"/>
      <c r="DED12" s="660"/>
      <c r="DEE12" s="660"/>
      <c r="DEF12" s="660"/>
      <c r="DEG12" s="660"/>
      <c r="DEH12" s="660"/>
      <c r="DEI12" s="660"/>
      <c r="DEJ12" s="660"/>
      <c r="DEK12" s="660"/>
      <c r="DEL12" s="660"/>
      <c r="DEM12" s="660"/>
      <c r="DEN12" s="660"/>
      <c r="DEO12" s="660"/>
      <c r="DEP12" s="660"/>
      <c r="DEQ12" s="660"/>
      <c r="DER12" s="660"/>
      <c r="DES12" s="660"/>
      <c r="DET12" s="660"/>
      <c r="DEU12" s="660"/>
      <c r="DEV12" s="660"/>
      <c r="DEW12" s="660"/>
      <c r="DEX12" s="660"/>
      <c r="DEY12" s="660"/>
      <c r="DEZ12" s="660"/>
      <c r="DFA12" s="660"/>
      <c r="DFB12" s="660"/>
      <c r="DFC12" s="660"/>
      <c r="DFD12" s="660"/>
      <c r="DFE12" s="660"/>
      <c r="DFF12" s="660"/>
      <c r="DFG12" s="660"/>
      <c r="DFH12" s="660"/>
      <c r="DFI12" s="660"/>
      <c r="DFJ12" s="660"/>
      <c r="DFK12" s="660"/>
      <c r="DFL12" s="660"/>
      <c r="DFM12" s="660"/>
      <c r="DFN12" s="660"/>
      <c r="DFO12" s="660"/>
      <c r="DFP12" s="660"/>
      <c r="DFQ12" s="660"/>
      <c r="DFR12" s="660"/>
      <c r="DFS12" s="660"/>
      <c r="DFT12" s="660"/>
      <c r="DFU12" s="660"/>
      <c r="DFV12" s="660"/>
      <c r="DFW12" s="660"/>
      <c r="DFX12" s="660"/>
      <c r="DFY12" s="660"/>
      <c r="DFZ12" s="660"/>
      <c r="DGA12" s="660"/>
      <c r="DGB12" s="660"/>
      <c r="DGC12" s="660"/>
      <c r="DGD12" s="660"/>
      <c r="DGE12" s="660"/>
      <c r="DGF12" s="660"/>
      <c r="DGG12" s="660"/>
      <c r="DGH12" s="660"/>
      <c r="DGI12" s="660"/>
      <c r="DGJ12" s="660"/>
      <c r="DGK12" s="660"/>
      <c r="DGL12" s="660"/>
      <c r="DGM12" s="660"/>
      <c r="DGN12" s="660"/>
      <c r="DGO12" s="660"/>
      <c r="DGP12" s="660"/>
      <c r="DGQ12" s="660"/>
      <c r="DGR12" s="660"/>
      <c r="DGS12" s="660"/>
      <c r="DGT12" s="660"/>
      <c r="DGU12" s="660"/>
      <c r="DGV12" s="660"/>
      <c r="DGW12" s="660"/>
      <c r="DGX12" s="660"/>
      <c r="DGY12" s="660"/>
      <c r="DGZ12" s="660"/>
      <c r="DHA12" s="660"/>
      <c r="DHB12" s="660"/>
      <c r="DHC12" s="660"/>
      <c r="DHD12" s="660"/>
      <c r="DHE12" s="660"/>
      <c r="DHF12" s="660"/>
      <c r="DHG12" s="660"/>
      <c r="DHH12" s="660"/>
      <c r="DHI12" s="660"/>
      <c r="DHJ12" s="660"/>
      <c r="DHK12" s="660"/>
      <c r="DHL12" s="660"/>
      <c r="DHM12" s="660"/>
      <c r="DHN12" s="660"/>
      <c r="DHO12" s="660"/>
      <c r="DHP12" s="660"/>
      <c r="DHQ12" s="660"/>
      <c r="DHR12" s="660"/>
      <c r="DHS12" s="660"/>
      <c r="DHT12" s="660"/>
      <c r="DHU12" s="660"/>
      <c r="DHV12" s="660"/>
      <c r="DHW12" s="660"/>
      <c r="DHX12" s="660"/>
      <c r="DHY12" s="660"/>
      <c r="DHZ12" s="660"/>
      <c r="DIA12" s="660"/>
      <c r="DIB12" s="660"/>
      <c r="DIC12" s="660"/>
      <c r="DID12" s="660"/>
      <c r="DIE12" s="660"/>
      <c r="DIF12" s="660"/>
      <c r="DIG12" s="660"/>
      <c r="DIH12" s="660"/>
      <c r="DII12" s="660"/>
      <c r="DIJ12" s="660"/>
      <c r="DIK12" s="660"/>
      <c r="DIL12" s="660"/>
      <c r="DIM12" s="660"/>
      <c r="DIN12" s="660"/>
      <c r="DIO12" s="660"/>
      <c r="DIP12" s="660"/>
      <c r="DIQ12" s="660"/>
      <c r="DIR12" s="660"/>
      <c r="DIS12" s="660"/>
      <c r="DIT12" s="660"/>
      <c r="DIU12" s="660"/>
      <c r="DIV12" s="660"/>
      <c r="DIW12" s="660"/>
      <c r="DIX12" s="660"/>
      <c r="DIY12" s="660"/>
      <c r="DIZ12" s="660"/>
      <c r="DJA12" s="660"/>
      <c r="DJB12" s="660"/>
      <c r="DJC12" s="660"/>
      <c r="DJD12" s="660"/>
      <c r="DJE12" s="660"/>
      <c r="DJF12" s="660"/>
      <c r="DJG12" s="660"/>
      <c r="DJH12" s="660"/>
      <c r="DJI12" s="660"/>
      <c r="DJJ12" s="660"/>
      <c r="DJK12" s="660"/>
      <c r="DJL12" s="660"/>
      <c r="DJM12" s="660"/>
      <c r="DJN12" s="660"/>
      <c r="DJO12" s="660"/>
      <c r="DJP12" s="660"/>
      <c r="DJQ12" s="660"/>
      <c r="DJR12" s="660"/>
      <c r="DJS12" s="660"/>
      <c r="DJT12" s="660"/>
      <c r="DJU12" s="660"/>
      <c r="DJV12" s="660"/>
      <c r="DJW12" s="660"/>
      <c r="DJX12" s="660"/>
      <c r="DJY12" s="660"/>
      <c r="DJZ12" s="660"/>
      <c r="DKA12" s="660"/>
      <c r="DKB12" s="660"/>
      <c r="DKC12" s="660"/>
      <c r="DKD12" s="660"/>
      <c r="DKE12" s="660"/>
      <c r="DKF12" s="660"/>
      <c r="DKG12" s="660"/>
      <c r="DKH12" s="660"/>
      <c r="DKI12" s="660"/>
      <c r="DKJ12" s="660"/>
      <c r="DKK12" s="660"/>
      <c r="DKL12" s="660"/>
      <c r="DKM12" s="660"/>
      <c r="DKN12" s="660"/>
      <c r="DKO12" s="660"/>
      <c r="DKP12" s="660"/>
      <c r="DKQ12" s="660"/>
      <c r="DKR12" s="660"/>
      <c r="DKS12" s="660"/>
      <c r="DKT12" s="660"/>
      <c r="DKU12" s="660"/>
      <c r="DKV12" s="660"/>
      <c r="DKW12" s="660"/>
      <c r="DKX12" s="660"/>
      <c r="DKY12" s="660"/>
      <c r="DKZ12" s="660"/>
      <c r="DLA12" s="660"/>
      <c r="DLB12" s="660"/>
      <c r="DLC12" s="660"/>
      <c r="DLD12" s="660"/>
      <c r="DLE12" s="660"/>
      <c r="DLF12" s="660"/>
      <c r="DLG12" s="660"/>
      <c r="DLH12" s="660"/>
      <c r="DLI12" s="660"/>
      <c r="DLJ12" s="660"/>
      <c r="DLK12" s="660"/>
      <c r="DLL12" s="660"/>
      <c r="DLM12" s="660"/>
      <c r="DLN12" s="660"/>
      <c r="DLO12" s="660"/>
      <c r="DLP12" s="660"/>
      <c r="DLQ12" s="660"/>
      <c r="DLR12" s="660"/>
      <c r="DLS12" s="660"/>
      <c r="DLT12" s="660"/>
      <c r="DLU12" s="660"/>
      <c r="DLV12" s="660"/>
      <c r="DLW12" s="660"/>
      <c r="DLX12" s="660"/>
      <c r="DLY12" s="660"/>
      <c r="DLZ12" s="660"/>
      <c r="DMA12" s="660"/>
      <c r="DMB12" s="660"/>
      <c r="DMC12" s="660"/>
      <c r="DMD12" s="660"/>
      <c r="DME12" s="660"/>
      <c r="DMF12" s="660"/>
      <c r="DMG12" s="660"/>
      <c r="DMH12" s="660"/>
      <c r="DMI12" s="660"/>
      <c r="DMJ12" s="660"/>
      <c r="DMK12" s="660"/>
      <c r="DML12" s="660"/>
      <c r="DMM12" s="660"/>
      <c r="DMN12" s="660"/>
      <c r="DMO12" s="660"/>
      <c r="DMP12" s="660"/>
      <c r="DMQ12" s="660"/>
      <c r="DMR12" s="660"/>
      <c r="DMS12" s="660"/>
      <c r="DMT12" s="660"/>
      <c r="DMU12" s="660"/>
      <c r="DMV12" s="660"/>
      <c r="DMW12" s="660"/>
      <c r="DMX12" s="660"/>
      <c r="DMY12" s="660"/>
      <c r="DMZ12" s="660"/>
      <c r="DNA12" s="660"/>
      <c r="DNB12" s="660"/>
      <c r="DNC12" s="660"/>
      <c r="DND12" s="660"/>
      <c r="DNE12" s="660"/>
      <c r="DNF12" s="660"/>
      <c r="DNG12" s="660"/>
      <c r="DNH12" s="660"/>
      <c r="DNI12" s="660"/>
      <c r="DNJ12" s="660"/>
      <c r="DNK12" s="660"/>
      <c r="DNL12" s="660"/>
      <c r="DNM12" s="660"/>
      <c r="DNN12" s="660"/>
      <c r="DNO12" s="660"/>
      <c r="DNP12" s="660"/>
      <c r="DNQ12" s="660"/>
      <c r="DNR12" s="660"/>
      <c r="DNS12" s="660"/>
      <c r="DNT12" s="660"/>
      <c r="DNU12" s="660"/>
      <c r="DNV12" s="660"/>
      <c r="DNW12" s="660"/>
      <c r="DNX12" s="660"/>
      <c r="DNY12" s="660"/>
      <c r="DNZ12" s="660"/>
      <c r="DOA12" s="660"/>
      <c r="DOB12" s="660"/>
      <c r="DOC12" s="660"/>
      <c r="DOD12" s="660"/>
      <c r="DOE12" s="660"/>
      <c r="DOF12" s="660"/>
      <c r="DOG12" s="660"/>
      <c r="DOH12" s="660"/>
      <c r="DOI12" s="660"/>
      <c r="DOJ12" s="660"/>
      <c r="DOK12" s="660"/>
      <c r="DOL12" s="660"/>
      <c r="DOM12" s="660"/>
      <c r="DON12" s="660"/>
      <c r="DOO12" s="660"/>
      <c r="DOP12" s="660"/>
      <c r="DOQ12" s="660"/>
      <c r="DOR12" s="660"/>
      <c r="DOS12" s="660"/>
      <c r="DOT12" s="660"/>
      <c r="DOU12" s="660"/>
      <c r="DOV12" s="660"/>
      <c r="DOW12" s="660"/>
      <c r="DOX12" s="660"/>
      <c r="DOY12" s="660"/>
      <c r="DOZ12" s="660"/>
      <c r="DPA12" s="660"/>
      <c r="DPB12" s="660"/>
      <c r="DPC12" s="660"/>
      <c r="DPD12" s="660"/>
      <c r="DPE12" s="660"/>
      <c r="DPF12" s="660"/>
      <c r="DPG12" s="660"/>
      <c r="DPH12" s="660"/>
      <c r="DPI12" s="660"/>
      <c r="DPJ12" s="660"/>
      <c r="DPK12" s="660"/>
      <c r="DPL12" s="660"/>
      <c r="DPM12" s="660"/>
      <c r="DPN12" s="660"/>
      <c r="DPO12" s="660"/>
      <c r="DPP12" s="660"/>
      <c r="DPQ12" s="660"/>
      <c r="DPR12" s="660"/>
      <c r="DPS12" s="660"/>
      <c r="DPT12" s="660"/>
      <c r="DPU12" s="660"/>
      <c r="DPV12" s="660"/>
      <c r="DPW12" s="660"/>
      <c r="DPX12" s="660"/>
      <c r="DPY12" s="660"/>
      <c r="DPZ12" s="660"/>
      <c r="DQA12" s="660"/>
      <c r="DQB12" s="660"/>
      <c r="DQC12" s="660"/>
      <c r="DQD12" s="660"/>
      <c r="DQE12" s="660"/>
      <c r="DQF12" s="660"/>
      <c r="DQG12" s="660"/>
      <c r="DQH12" s="660"/>
      <c r="DQI12" s="660"/>
      <c r="DQJ12" s="660"/>
      <c r="DQK12" s="660"/>
      <c r="DQL12" s="660"/>
      <c r="DQM12" s="660"/>
      <c r="DQN12" s="660"/>
      <c r="DQO12" s="660"/>
      <c r="DQP12" s="660"/>
      <c r="DQQ12" s="660"/>
      <c r="DQR12" s="660"/>
      <c r="DQS12" s="660"/>
      <c r="DQT12" s="660"/>
      <c r="DQU12" s="660"/>
      <c r="DQV12" s="660"/>
      <c r="DQW12" s="660"/>
      <c r="DQX12" s="660"/>
      <c r="DQY12" s="660"/>
      <c r="DQZ12" s="660"/>
      <c r="DRA12" s="660"/>
      <c r="DRB12" s="660"/>
      <c r="DRC12" s="660"/>
      <c r="DRD12" s="660"/>
      <c r="DRE12" s="660"/>
      <c r="DRF12" s="660"/>
      <c r="DRG12" s="660"/>
      <c r="DRH12" s="660"/>
      <c r="DRI12" s="660"/>
      <c r="DRJ12" s="660"/>
      <c r="DRK12" s="660"/>
      <c r="DRL12" s="660"/>
      <c r="DRM12" s="660"/>
      <c r="DRN12" s="660"/>
      <c r="DRO12" s="660"/>
      <c r="DRP12" s="660"/>
      <c r="DRQ12" s="660"/>
      <c r="DRR12" s="660"/>
      <c r="DRS12" s="660"/>
      <c r="DRT12" s="660"/>
      <c r="DRU12" s="660"/>
      <c r="DRV12" s="660"/>
      <c r="DRW12" s="660"/>
      <c r="DRX12" s="660"/>
      <c r="DRY12" s="660"/>
      <c r="DRZ12" s="660"/>
      <c r="DSA12" s="660"/>
      <c r="DSB12" s="660"/>
      <c r="DSC12" s="660"/>
      <c r="DSD12" s="660"/>
      <c r="DSE12" s="660"/>
      <c r="DSF12" s="660"/>
      <c r="DSG12" s="660"/>
      <c r="DSH12" s="660"/>
      <c r="DSI12" s="660"/>
      <c r="DSJ12" s="660"/>
      <c r="DSK12" s="660"/>
      <c r="DSL12" s="660"/>
      <c r="DSM12" s="660"/>
      <c r="DSN12" s="660"/>
      <c r="DSO12" s="660"/>
      <c r="DSP12" s="660"/>
      <c r="DSQ12" s="660"/>
      <c r="DSR12" s="660"/>
      <c r="DSS12" s="660"/>
      <c r="DST12" s="660"/>
      <c r="DSU12" s="660"/>
      <c r="DSV12" s="660"/>
      <c r="DSW12" s="660"/>
      <c r="DSX12" s="660"/>
      <c r="DSY12" s="660"/>
      <c r="DSZ12" s="660"/>
      <c r="DTA12" s="660"/>
      <c r="DTB12" s="660"/>
      <c r="DTC12" s="660"/>
      <c r="DTD12" s="660"/>
      <c r="DTE12" s="660"/>
      <c r="DTF12" s="660"/>
      <c r="DTG12" s="660"/>
      <c r="DTH12" s="660"/>
      <c r="DTI12" s="660"/>
      <c r="DTJ12" s="660"/>
      <c r="DTK12" s="660"/>
      <c r="DTL12" s="660"/>
      <c r="DTM12" s="660"/>
      <c r="DTN12" s="660"/>
      <c r="DTO12" s="660"/>
      <c r="DTP12" s="660"/>
      <c r="DTQ12" s="660"/>
      <c r="DTR12" s="660"/>
      <c r="DTS12" s="660"/>
      <c r="DTT12" s="660"/>
      <c r="DTU12" s="660"/>
      <c r="DTV12" s="660"/>
      <c r="DTW12" s="660"/>
      <c r="DTX12" s="660"/>
      <c r="DTY12" s="660"/>
      <c r="DTZ12" s="660"/>
      <c r="DUA12" s="660"/>
      <c r="DUB12" s="660"/>
      <c r="DUC12" s="660"/>
      <c r="DUD12" s="660"/>
      <c r="DUE12" s="660"/>
      <c r="DUF12" s="660"/>
      <c r="DUG12" s="660"/>
      <c r="DUH12" s="660"/>
      <c r="DUI12" s="660"/>
      <c r="DUJ12" s="660"/>
      <c r="DUK12" s="660"/>
      <c r="DUL12" s="660"/>
      <c r="DUM12" s="660"/>
      <c r="DUN12" s="660"/>
      <c r="DUO12" s="660"/>
      <c r="DUP12" s="660"/>
      <c r="DUQ12" s="660"/>
      <c r="DUR12" s="660"/>
      <c r="DUS12" s="660"/>
      <c r="DUT12" s="660"/>
      <c r="DUU12" s="660"/>
      <c r="DUV12" s="660"/>
      <c r="DUW12" s="660"/>
      <c r="DUX12" s="660"/>
      <c r="DUY12" s="660"/>
      <c r="DUZ12" s="660"/>
      <c r="DVA12" s="660"/>
      <c r="DVB12" s="660"/>
      <c r="DVC12" s="660"/>
      <c r="DVD12" s="660"/>
      <c r="DVE12" s="660"/>
      <c r="DVF12" s="660"/>
      <c r="DVG12" s="660"/>
      <c r="DVH12" s="660"/>
      <c r="DVI12" s="660"/>
      <c r="DVJ12" s="660"/>
      <c r="DVK12" s="660"/>
      <c r="DVL12" s="660"/>
      <c r="DVM12" s="660"/>
      <c r="DVN12" s="660"/>
      <c r="DVO12" s="660"/>
      <c r="DVP12" s="660"/>
      <c r="DVQ12" s="660"/>
      <c r="DVR12" s="660"/>
      <c r="DVS12" s="660"/>
      <c r="DVT12" s="660"/>
      <c r="DVU12" s="660"/>
      <c r="DVV12" s="660"/>
      <c r="DVW12" s="660"/>
      <c r="DVX12" s="660"/>
      <c r="DVY12" s="660"/>
      <c r="DVZ12" s="660"/>
      <c r="DWA12" s="660"/>
      <c r="DWB12" s="660"/>
      <c r="DWC12" s="660"/>
      <c r="DWD12" s="660"/>
      <c r="DWE12" s="660"/>
      <c r="DWF12" s="660"/>
      <c r="DWG12" s="660"/>
      <c r="DWH12" s="660"/>
      <c r="DWI12" s="660"/>
      <c r="DWJ12" s="660"/>
      <c r="DWK12" s="660"/>
      <c r="DWL12" s="660"/>
      <c r="DWM12" s="660"/>
      <c r="DWN12" s="660"/>
      <c r="DWO12" s="660"/>
      <c r="DWP12" s="660"/>
      <c r="DWQ12" s="660"/>
      <c r="DWR12" s="660"/>
      <c r="DWS12" s="660"/>
      <c r="DWT12" s="660"/>
      <c r="DWU12" s="660"/>
      <c r="DWV12" s="660"/>
      <c r="DWW12" s="660"/>
      <c r="DWX12" s="660"/>
      <c r="DWY12" s="660"/>
      <c r="DWZ12" s="660"/>
      <c r="DXA12" s="660"/>
      <c r="DXB12" s="660"/>
      <c r="DXC12" s="660"/>
      <c r="DXD12" s="660"/>
      <c r="DXE12" s="660"/>
      <c r="DXF12" s="660"/>
      <c r="DXG12" s="660"/>
      <c r="DXH12" s="660"/>
      <c r="DXI12" s="660"/>
      <c r="DXJ12" s="660"/>
      <c r="DXK12" s="660"/>
      <c r="DXL12" s="660"/>
      <c r="DXM12" s="660"/>
      <c r="DXN12" s="660"/>
      <c r="DXO12" s="660"/>
      <c r="DXP12" s="660"/>
      <c r="DXQ12" s="660"/>
      <c r="DXR12" s="660"/>
      <c r="DXS12" s="660"/>
      <c r="DXT12" s="660"/>
      <c r="DXU12" s="660"/>
      <c r="DXV12" s="660"/>
      <c r="DXW12" s="660"/>
      <c r="DXX12" s="660"/>
      <c r="DXY12" s="660"/>
      <c r="DXZ12" s="660"/>
      <c r="DYA12" s="660"/>
      <c r="DYB12" s="660"/>
      <c r="DYC12" s="660"/>
      <c r="DYD12" s="660"/>
      <c r="DYE12" s="660"/>
      <c r="DYF12" s="660"/>
      <c r="DYG12" s="660"/>
      <c r="DYH12" s="660"/>
      <c r="DYI12" s="660"/>
      <c r="DYJ12" s="660"/>
      <c r="DYK12" s="660"/>
      <c r="DYL12" s="660"/>
      <c r="DYM12" s="660"/>
      <c r="DYN12" s="660"/>
      <c r="DYO12" s="660"/>
      <c r="DYP12" s="660"/>
      <c r="DYQ12" s="660"/>
      <c r="DYR12" s="660"/>
      <c r="DYS12" s="660"/>
      <c r="DYT12" s="660"/>
      <c r="DYU12" s="660"/>
      <c r="DYV12" s="660"/>
      <c r="DYW12" s="660"/>
      <c r="DYX12" s="660"/>
      <c r="DYY12" s="660"/>
      <c r="DYZ12" s="660"/>
      <c r="DZA12" s="660"/>
      <c r="DZB12" s="660"/>
      <c r="DZC12" s="660"/>
      <c r="DZD12" s="660"/>
      <c r="DZE12" s="660"/>
      <c r="DZF12" s="660"/>
      <c r="DZG12" s="660"/>
      <c r="DZH12" s="660"/>
      <c r="DZI12" s="660"/>
      <c r="DZJ12" s="660"/>
      <c r="DZK12" s="660"/>
      <c r="DZL12" s="660"/>
      <c r="DZM12" s="660"/>
      <c r="DZN12" s="660"/>
      <c r="DZO12" s="660"/>
      <c r="DZP12" s="660"/>
      <c r="DZQ12" s="660"/>
      <c r="DZR12" s="660"/>
      <c r="DZS12" s="660"/>
      <c r="DZT12" s="660"/>
      <c r="DZU12" s="660"/>
      <c r="DZV12" s="660"/>
      <c r="DZW12" s="660"/>
      <c r="DZX12" s="660"/>
      <c r="DZY12" s="660"/>
      <c r="DZZ12" s="660"/>
      <c r="EAA12" s="660"/>
      <c r="EAB12" s="660"/>
      <c r="EAC12" s="660"/>
      <c r="EAD12" s="660"/>
      <c r="EAE12" s="660"/>
      <c r="EAF12" s="660"/>
      <c r="EAG12" s="660"/>
      <c r="EAH12" s="660"/>
      <c r="EAI12" s="660"/>
      <c r="EAJ12" s="660"/>
      <c r="EAK12" s="660"/>
      <c r="EAL12" s="660"/>
      <c r="EAM12" s="660"/>
      <c r="EAN12" s="660"/>
      <c r="EAO12" s="660"/>
      <c r="EAP12" s="660"/>
      <c r="EAQ12" s="660"/>
      <c r="EAR12" s="660"/>
      <c r="EAS12" s="660"/>
      <c r="EAT12" s="660"/>
      <c r="EAU12" s="660"/>
      <c r="EAV12" s="660"/>
      <c r="EAW12" s="660"/>
      <c r="EAX12" s="660"/>
      <c r="EAY12" s="660"/>
      <c r="EAZ12" s="660"/>
      <c r="EBA12" s="660"/>
      <c r="EBB12" s="660"/>
      <c r="EBC12" s="660"/>
      <c r="EBD12" s="660"/>
      <c r="EBE12" s="660"/>
      <c r="EBF12" s="660"/>
      <c r="EBG12" s="660"/>
      <c r="EBH12" s="660"/>
      <c r="EBI12" s="660"/>
      <c r="EBJ12" s="660"/>
      <c r="EBK12" s="660"/>
      <c r="EBL12" s="660"/>
      <c r="EBM12" s="660"/>
      <c r="EBN12" s="660"/>
      <c r="EBO12" s="660"/>
      <c r="EBP12" s="660"/>
      <c r="EBQ12" s="660"/>
      <c r="EBR12" s="660"/>
      <c r="EBS12" s="660"/>
      <c r="EBT12" s="660"/>
      <c r="EBU12" s="660"/>
      <c r="EBV12" s="660"/>
      <c r="EBW12" s="660"/>
      <c r="EBX12" s="660"/>
      <c r="EBY12" s="660"/>
      <c r="EBZ12" s="660"/>
      <c r="ECA12" s="660"/>
      <c r="ECB12" s="660"/>
      <c r="ECC12" s="660"/>
      <c r="ECD12" s="660"/>
      <c r="ECE12" s="660"/>
      <c r="ECF12" s="660"/>
      <c r="ECG12" s="660"/>
      <c r="ECH12" s="660"/>
      <c r="ECI12" s="660"/>
      <c r="ECJ12" s="660"/>
      <c r="ECK12" s="660"/>
      <c r="ECL12" s="660"/>
      <c r="ECM12" s="660"/>
      <c r="ECN12" s="660"/>
      <c r="ECO12" s="660"/>
      <c r="ECP12" s="660"/>
      <c r="ECQ12" s="660"/>
      <c r="ECR12" s="660"/>
      <c r="ECS12" s="660"/>
      <c r="ECT12" s="660"/>
      <c r="ECU12" s="660"/>
      <c r="ECV12" s="660"/>
      <c r="ECW12" s="660"/>
      <c r="ECX12" s="660"/>
      <c r="ECY12" s="660"/>
      <c r="ECZ12" s="660"/>
      <c r="EDA12" s="660"/>
      <c r="EDB12" s="660"/>
      <c r="EDC12" s="660"/>
      <c r="EDD12" s="660"/>
      <c r="EDE12" s="660"/>
      <c r="EDF12" s="660"/>
      <c r="EDG12" s="660"/>
      <c r="EDH12" s="660"/>
      <c r="EDI12" s="660"/>
      <c r="EDJ12" s="660"/>
      <c r="EDK12" s="660"/>
      <c r="EDL12" s="660"/>
      <c r="EDM12" s="660"/>
      <c r="EDN12" s="660"/>
      <c r="EDO12" s="660"/>
      <c r="EDP12" s="660"/>
      <c r="EDQ12" s="660"/>
      <c r="EDR12" s="660"/>
      <c r="EDS12" s="660"/>
      <c r="EDT12" s="660"/>
      <c r="EDU12" s="660"/>
      <c r="EDV12" s="660"/>
      <c r="EDW12" s="660"/>
      <c r="EDX12" s="660"/>
      <c r="EDY12" s="660"/>
      <c r="EDZ12" s="660"/>
      <c r="EEA12" s="660"/>
      <c r="EEB12" s="660"/>
      <c r="EEC12" s="660"/>
      <c r="EED12" s="660"/>
      <c r="EEE12" s="660"/>
      <c r="EEF12" s="660"/>
      <c r="EEG12" s="660"/>
      <c r="EEH12" s="660"/>
      <c r="EEI12" s="660"/>
      <c r="EEJ12" s="660"/>
      <c r="EEK12" s="660"/>
      <c r="EEL12" s="660"/>
      <c r="EEM12" s="660"/>
      <c r="EEN12" s="660"/>
      <c r="EEO12" s="660"/>
      <c r="EEP12" s="660"/>
      <c r="EEQ12" s="660"/>
      <c r="EER12" s="660"/>
      <c r="EES12" s="660"/>
      <c r="EET12" s="660"/>
      <c r="EEU12" s="660"/>
      <c r="EEV12" s="660"/>
      <c r="EEW12" s="660"/>
      <c r="EEX12" s="660"/>
      <c r="EEY12" s="660"/>
      <c r="EEZ12" s="660"/>
      <c r="EFA12" s="660"/>
      <c r="EFB12" s="660"/>
      <c r="EFC12" s="660"/>
      <c r="EFD12" s="660"/>
      <c r="EFE12" s="660"/>
      <c r="EFF12" s="660"/>
      <c r="EFG12" s="660"/>
      <c r="EFH12" s="660"/>
      <c r="EFI12" s="660"/>
      <c r="EFJ12" s="660"/>
      <c r="EFK12" s="660"/>
      <c r="EFL12" s="660"/>
      <c r="EFM12" s="660"/>
      <c r="EFN12" s="660"/>
      <c r="EFO12" s="660"/>
      <c r="EFP12" s="660"/>
      <c r="EFQ12" s="660"/>
      <c r="EFR12" s="660"/>
      <c r="EFS12" s="660"/>
      <c r="EFT12" s="660"/>
      <c r="EFU12" s="660"/>
      <c r="EFV12" s="660"/>
      <c r="EFW12" s="660"/>
      <c r="EFX12" s="660"/>
      <c r="EFY12" s="660"/>
      <c r="EFZ12" s="660"/>
      <c r="EGA12" s="660"/>
      <c r="EGB12" s="660"/>
      <c r="EGC12" s="660"/>
      <c r="EGD12" s="660"/>
      <c r="EGE12" s="660"/>
      <c r="EGF12" s="660"/>
      <c r="EGG12" s="660"/>
      <c r="EGH12" s="660"/>
      <c r="EGI12" s="660"/>
      <c r="EGJ12" s="660"/>
      <c r="EGK12" s="660"/>
      <c r="EGL12" s="660"/>
      <c r="EGM12" s="660"/>
      <c r="EGN12" s="660"/>
      <c r="EGO12" s="660"/>
      <c r="EGP12" s="660"/>
      <c r="EGQ12" s="660"/>
      <c r="EGR12" s="660"/>
      <c r="EGS12" s="660"/>
      <c r="EGT12" s="660"/>
      <c r="EGU12" s="660"/>
      <c r="EGV12" s="660"/>
      <c r="EGW12" s="660"/>
      <c r="EGX12" s="660"/>
      <c r="EGY12" s="660"/>
      <c r="EGZ12" s="660"/>
      <c r="EHA12" s="660"/>
      <c r="EHB12" s="660"/>
      <c r="EHC12" s="660"/>
      <c r="EHD12" s="660"/>
      <c r="EHE12" s="660"/>
      <c r="EHF12" s="660"/>
      <c r="EHG12" s="660"/>
      <c r="EHH12" s="660"/>
      <c r="EHI12" s="660"/>
      <c r="EHJ12" s="660"/>
      <c r="EHK12" s="660"/>
      <c r="EHL12" s="660"/>
      <c r="EHM12" s="660"/>
      <c r="EHN12" s="660"/>
      <c r="EHO12" s="660"/>
      <c r="EHP12" s="660"/>
      <c r="EHQ12" s="660"/>
      <c r="EHR12" s="660"/>
      <c r="EHS12" s="660"/>
      <c r="EHT12" s="660"/>
      <c r="EHU12" s="660"/>
      <c r="EHV12" s="660"/>
      <c r="EHW12" s="660"/>
      <c r="EHX12" s="660"/>
      <c r="EHY12" s="660"/>
      <c r="EHZ12" s="660"/>
      <c r="EIA12" s="660"/>
      <c r="EIB12" s="660"/>
      <c r="EIC12" s="660"/>
      <c r="EID12" s="660"/>
      <c r="EIE12" s="660"/>
      <c r="EIF12" s="660"/>
      <c r="EIG12" s="660"/>
      <c r="EIH12" s="660"/>
      <c r="EII12" s="660"/>
      <c r="EIJ12" s="660"/>
      <c r="EIK12" s="660"/>
      <c r="EIL12" s="660"/>
      <c r="EIM12" s="660"/>
      <c r="EIN12" s="660"/>
      <c r="EIO12" s="660"/>
      <c r="EIP12" s="660"/>
      <c r="EIQ12" s="660"/>
      <c r="EIR12" s="660"/>
      <c r="EIS12" s="660"/>
      <c r="EIT12" s="660"/>
      <c r="EIU12" s="660"/>
      <c r="EIV12" s="660"/>
      <c r="EIW12" s="660"/>
      <c r="EIX12" s="660"/>
      <c r="EIY12" s="660"/>
      <c r="EIZ12" s="660"/>
      <c r="EJA12" s="660"/>
      <c r="EJB12" s="660"/>
      <c r="EJC12" s="660"/>
      <c r="EJD12" s="660"/>
      <c r="EJE12" s="660"/>
      <c r="EJF12" s="660"/>
      <c r="EJG12" s="660"/>
      <c r="EJH12" s="660"/>
      <c r="EJI12" s="660"/>
      <c r="EJJ12" s="660"/>
      <c r="EJK12" s="660"/>
      <c r="EJL12" s="660"/>
      <c r="EJM12" s="660"/>
      <c r="EJN12" s="660"/>
      <c r="EJO12" s="660"/>
      <c r="EJP12" s="660"/>
      <c r="EJQ12" s="660"/>
      <c r="EJR12" s="660"/>
      <c r="EJS12" s="660"/>
      <c r="EJT12" s="660"/>
      <c r="EJU12" s="660"/>
      <c r="EJV12" s="660"/>
      <c r="EJW12" s="660"/>
      <c r="EJX12" s="660"/>
      <c r="EJY12" s="660"/>
      <c r="EJZ12" s="660"/>
      <c r="EKA12" s="660"/>
      <c r="EKB12" s="660"/>
      <c r="EKC12" s="660"/>
      <c r="EKD12" s="660"/>
      <c r="EKE12" s="660"/>
      <c r="EKF12" s="660"/>
      <c r="EKG12" s="660"/>
      <c r="EKH12" s="660"/>
      <c r="EKI12" s="660"/>
      <c r="EKJ12" s="660"/>
      <c r="EKK12" s="660"/>
      <c r="EKL12" s="660"/>
      <c r="EKM12" s="660"/>
      <c r="EKN12" s="660"/>
      <c r="EKO12" s="660"/>
      <c r="EKP12" s="660"/>
      <c r="EKQ12" s="660"/>
      <c r="EKR12" s="660"/>
      <c r="EKS12" s="660"/>
      <c r="EKT12" s="660"/>
      <c r="EKU12" s="660"/>
      <c r="EKV12" s="660"/>
      <c r="EKW12" s="660"/>
      <c r="EKX12" s="660"/>
      <c r="EKY12" s="660"/>
      <c r="EKZ12" s="660"/>
      <c r="ELA12" s="660"/>
      <c r="ELB12" s="660"/>
      <c r="ELC12" s="660"/>
      <c r="ELD12" s="660"/>
      <c r="ELE12" s="660"/>
      <c r="ELF12" s="660"/>
      <c r="ELG12" s="660"/>
      <c r="ELH12" s="660"/>
      <c r="ELI12" s="660"/>
      <c r="ELJ12" s="660"/>
      <c r="ELK12" s="660"/>
      <c r="ELL12" s="660"/>
      <c r="ELM12" s="660"/>
      <c r="ELN12" s="660"/>
      <c r="ELO12" s="660"/>
      <c r="ELP12" s="660"/>
      <c r="ELQ12" s="660"/>
      <c r="ELR12" s="660"/>
      <c r="ELS12" s="660"/>
      <c r="ELT12" s="660"/>
      <c r="ELU12" s="660"/>
      <c r="ELV12" s="660"/>
      <c r="ELW12" s="660"/>
      <c r="ELX12" s="660"/>
      <c r="ELY12" s="660"/>
      <c r="ELZ12" s="660"/>
      <c r="EMA12" s="660"/>
      <c r="EMB12" s="660"/>
      <c r="EMC12" s="660"/>
      <c r="EMD12" s="660"/>
      <c r="EME12" s="660"/>
      <c r="EMF12" s="660"/>
      <c r="EMG12" s="660"/>
      <c r="EMH12" s="660"/>
      <c r="EMI12" s="660"/>
      <c r="EMJ12" s="660"/>
      <c r="EMK12" s="660"/>
      <c r="EML12" s="660"/>
      <c r="EMM12" s="660"/>
      <c r="EMN12" s="660"/>
      <c r="EMO12" s="660"/>
      <c r="EMP12" s="660"/>
      <c r="EMQ12" s="660"/>
      <c r="EMR12" s="660"/>
      <c r="EMS12" s="660"/>
      <c r="EMT12" s="660"/>
      <c r="EMU12" s="660"/>
      <c r="EMV12" s="660"/>
      <c r="EMW12" s="660"/>
      <c r="EMX12" s="660"/>
      <c r="EMY12" s="660"/>
      <c r="EMZ12" s="660"/>
      <c r="ENA12" s="660"/>
      <c r="ENB12" s="660"/>
      <c r="ENC12" s="660"/>
      <c r="END12" s="660"/>
      <c r="ENE12" s="660"/>
      <c r="ENF12" s="660"/>
      <c r="ENG12" s="660"/>
      <c r="ENH12" s="660"/>
      <c r="ENI12" s="660"/>
      <c r="ENJ12" s="660"/>
      <c r="ENK12" s="660"/>
      <c r="ENL12" s="660"/>
      <c r="ENM12" s="660"/>
      <c r="ENN12" s="660"/>
      <c r="ENO12" s="660"/>
      <c r="ENP12" s="660"/>
      <c r="ENQ12" s="660"/>
      <c r="ENR12" s="660"/>
      <c r="ENS12" s="660"/>
      <c r="ENT12" s="660"/>
      <c r="ENU12" s="660"/>
      <c r="ENV12" s="660"/>
      <c r="ENW12" s="660"/>
      <c r="ENX12" s="660"/>
      <c r="ENY12" s="660"/>
      <c r="ENZ12" s="660"/>
      <c r="EOA12" s="660"/>
      <c r="EOB12" s="660"/>
      <c r="EOC12" s="660"/>
      <c r="EOD12" s="660"/>
      <c r="EOE12" s="660"/>
      <c r="EOF12" s="660"/>
      <c r="EOG12" s="660"/>
      <c r="EOH12" s="660"/>
      <c r="EOI12" s="660"/>
      <c r="EOJ12" s="660"/>
      <c r="EOK12" s="660"/>
      <c r="EOL12" s="660"/>
      <c r="EOM12" s="660"/>
      <c r="EON12" s="660"/>
      <c r="EOO12" s="660"/>
      <c r="EOP12" s="660"/>
      <c r="EOQ12" s="660"/>
      <c r="EOR12" s="660"/>
      <c r="EOS12" s="660"/>
      <c r="EOT12" s="660"/>
      <c r="EOU12" s="660"/>
      <c r="EOV12" s="660"/>
      <c r="EOW12" s="660"/>
      <c r="EOX12" s="660"/>
      <c r="EOY12" s="660"/>
      <c r="EOZ12" s="660"/>
      <c r="EPA12" s="660"/>
      <c r="EPB12" s="660"/>
      <c r="EPC12" s="660"/>
      <c r="EPD12" s="660"/>
      <c r="EPE12" s="660"/>
      <c r="EPF12" s="660"/>
      <c r="EPG12" s="660"/>
      <c r="EPH12" s="660"/>
      <c r="EPI12" s="660"/>
      <c r="EPJ12" s="660"/>
      <c r="EPK12" s="660"/>
      <c r="EPL12" s="660"/>
      <c r="EPM12" s="660"/>
      <c r="EPN12" s="660"/>
      <c r="EPO12" s="660"/>
      <c r="EPP12" s="660"/>
      <c r="EPQ12" s="660"/>
      <c r="EPR12" s="660"/>
      <c r="EPS12" s="660"/>
      <c r="EPT12" s="660"/>
      <c r="EPU12" s="660"/>
      <c r="EPV12" s="660"/>
      <c r="EPW12" s="660"/>
      <c r="EPX12" s="660"/>
      <c r="EPY12" s="660"/>
      <c r="EPZ12" s="660"/>
      <c r="EQA12" s="660"/>
      <c r="EQB12" s="660"/>
      <c r="EQC12" s="660"/>
      <c r="EQD12" s="660"/>
      <c r="EQE12" s="660"/>
      <c r="EQF12" s="660"/>
      <c r="EQG12" s="660"/>
      <c r="EQH12" s="660"/>
      <c r="EQI12" s="660"/>
      <c r="EQJ12" s="660"/>
      <c r="EQK12" s="660"/>
      <c r="EQL12" s="660"/>
      <c r="EQM12" s="660"/>
      <c r="EQN12" s="660"/>
      <c r="EQO12" s="660"/>
      <c r="EQP12" s="660"/>
      <c r="EQQ12" s="660"/>
      <c r="EQR12" s="660"/>
      <c r="EQS12" s="660"/>
      <c r="EQT12" s="660"/>
      <c r="EQU12" s="660"/>
      <c r="EQV12" s="660"/>
      <c r="EQW12" s="660"/>
      <c r="EQX12" s="660"/>
      <c r="EQY12" s="660"/>
      <c r="EQZ12" s="660"/>
      <c r="ERA12" s="660"/>
      <c r="ERB12" s="660"/>
      <c r="ERC12" s="660"/>
      <c r="ERD12" s="660"/>
      <c r="ERE12" s="660"/>
      <c r="ERF12" s="660"/>
      <c r="ERG12" s="660"/>
      <c r="ERH12" s="660"/>
      <c r="ERI12" s="660"/>
      <c r="ERJ12" s="660"/>
      <c r="ERK12" s="660"/>
      <c r="ERL12" s="660"/>
      <c r="ERM12" s="660"/>
      <c r="ERN12" s="660"/>
      <c r="ERO12" s="660"/>
      <c r="ERP12" s="660"/>
      <c r="ERQ12" s="660"/>
      <c r="ERR12" s="660"/>
      <c r="ERS12" s="660"/>
      <c r="ERT12" s="660"/>
      <c r="ERU12" s="660"/>
      <c r="ERV12" s="660"/>
      <c r="ERW12" s="660"/>
      <c r="ERX12" s="660"/>
      <c r="ERY12" s="660"/>
      <c r="ERZ12" s="660"/>
      <c r="ESA12" s="660"/>
      <c r="ESB12" s="660"/>
      <c r="ESC12" s="660"/>
      <c r="ESD12" s="660"/>
      <c r="ESE12" s="660"/>
      <c r="ESF12" s="660"/>
      <c r="ESG12" s="660"/>
      <c r="ESH12" s="660"/>
      <c r="ESI12" s="660"/>
      <c r="ESJ12" s="660"/>
      <c r="ESK12" s="660"/>
      <c r="ESL12" s="660"/>
      <c r="ESM12" s="660"/>
      <c r="ESN12" s="660"/>
      <c r="ESO12" s="660"/>
      <c r="ESP12" s="660"/>
      <c r="ESQ12" s="660"/>
      <c r="ESR12" s="660"/>
      <c r="ESS12" s="660"/>
      <c r="EST12" s="660"/>
      <c r="ESU12" s="660"/>
      <c r="ESV12" s="660"/>
      <c r="ESW12" s="660"/>
      <c r="ESX12" s="660"/>
      <c r="ESY12" s="660"/>
      <c r="ESZ12" s="660"/>
      <c r="ETA12" s="660"/>
      <c r="ETB12" s="660"/>
      <c r="ETC12" s="660"/>
      <c r="ETD12" s="660"/>
      <c r="ETE12" s="660"/>
      <c r="ETF12" s="660"/>
      <c r="ETG12" s="660"/>
      <c r="ETH12" s="660"/>
      <c r="ETI12" s="660"/>
      <c r="ETJ12" s="660"/>
      <c r="ETK12" s="660"/>
      <c r="ETL12" s="660"/>
      <c r="ETM12" s="660"/>
      <c r="ETN12" s="660"/>
      <c r="ETO12" s="660"/>
      <c r="ETP12" s="660"/>
      <c r="ETQ12" s="660"/>
      <c r="ETR12" s="660"/>
      <c r="ETS12" s="660"/>
      <c r="ETT12" s="660"/>
      <c r="ETU12" s="660"/>
      <c r="ETV12" s="660"/>
      <c r="ETW12" s="660"/>
      <c r="ETX12" s="660"/>
      <c r="ETY12" s="660"/>
      <c r="ETZ12" s="660"/>
      <c r="EUA12" s="660"/>
      <c r="EUB12" s="660"/>
      <c r="EUC12" s="660"/>
      <c r="EUD12" s="660"/>
      <c r="EUE12" s="660"/>
      <c r="EUF12" s="660"/>
      <c r="EUG12" s="660"/>
      <c r="EUH12" s="660"/>
      <c r="EUI12" s="660"/>
      <c r="EUJ12" s="660"/>
      <c r="EUK12" s="660"/>
      <c r="EUL12" s="660"/>
      <c r="EUM12" s="660"/>
      <c r="EUN12" s="660"/>
      <c r="EUO12" s="660"/>
      <c r="EUP12" s="660"/>
      <c r="EUQ12" s="660"/>
      <c r="EUR12" s="660"/>
      <c r="EUS12" s="660"/>
      <c r="EUT12" s="660"/>
      <c r="EUU12" s="660"/>
      <c r="EUV12" s="660"/>
      <c r="EUW12" s="660"/>
      <c r="EUX12" s="660"/>
      <c r="EUY12" s="660"/>
      <c r="EUZ12" s="660"/>
      <c r="EVA12" s="660"/>
      <c r="EVB12" s="660"/>
      <c r="EVC12" s="660"/>
      <c r="EVD12" s="660"/>
      <c r="EVE12" s="660"/>
      <c r="EVF12" s="660"/>
      <c r="EVG12" s="660"/>
      <c r="EVH12" s="660"/>
      <c r="EVI12" s="660"/>
      <c r="EVJ12" s="660"/>
      <c r="EVK12" s="660"/>
      <c r="EVL12" s="660"/>
      <c r="EVM12" s="660"/>
      <c r="EVN12" s="660"/>
      <c r="EVO12" s="660"/>
      <c r="EVP12" s="660"/>
      <c r="EVQ12" s="660"/>
      <c r="EVR12" s="660"/>
      <c r="EVS12" s="660"/>
      <c r="EVT12" s="660"/>
      <c r="EVU12" s="660"/>
      <c r="EVV12" s="660"/>
      <c r="EVW12" s="660"/>
      <c r="EVX12" s="660"/>
      <c r="EVY12" s="660"/>
      <c r="EVZ12" s="660"/>
      <c r="EWA12" s="660"/>
      <c r="EWB12" s="660"/>
      <c r="EWC12" s="660"/>
      <c r="EWD12" s="660"/>
      <c r="EWE12" s="660"/>
      <c r="EWF12" s="660"/>
      <c r="EWG12" s="660"/>
      <c r="EWH12" s="660"/>
      <c r="EWI12" s="660"/>
      <c r="EWJ12" s="660"/>
      <c r="EWK12" s="660"/>
      <c r="EWL12" s="660"/>
      <c r="EWM12" s="660"/>
      <c r="EWN12" s="660"/>
      <c r="EWO12" s="660"/>
      <c r="EWP12" s="660"/>
      <c r="EWQ12" s="660"/>
      <c r="EWR12" s="660"/>
      <c r="EWS12" s="660"/>
      <c r="EWT12" s="660"/>
      <c r="EWU12" s="660"/>
      <c r="EWV12" s="660"/>
      <c r="EWW12" s="660"/>
      <c r="EWX12" s="660"/>
      <c r="EWY12" s="660"/>
      <c r="EWZ12" s="660"/>
      <c r="EXA12" s="660"/>
      <c r="EXB12" s="660"/>
      <c r="EXC12" s="660"/>
      <c r="EXD12" s="660"/>
      <c r="EXE12" s="660"/>
      <c r="EXF12" s="660"/>
      <c r="EXG12" s="660"/>
      <c r="EXH12" s="660"/>
      <c r="EXI12" s="660"/>
      <c r="EXJ12" s="660"/>
      <c r="EXK12" s="660"/>
      <c r="EXL12" s="660"/>
      <c r="EXM12" s="660"/>
      <c r="EXN12" s="660"/>
      <c r="EXO12" s="660"/>
      <c r="EXP12" s="660"/>
      <c r="EXQ12" s="660"/>
      <c r="EXR12" s="660"/>
      <c r="EXS12" s="660"/>
      <c r="EXT12" s="660"/>
      <c r="EXU12" s="660"/>
      <c r="EXV12" s="660"/>
      <c r="EXW12" s="660"/>
      <c r="EXX12" s="660"/>
      <c r="EXY12" s="660"/>
      <c r="EXZ12" s="660"/>
      <c r="EYA12" s="660"/>
      <c r="EYB12" s="660"/>
      <c r="EYC12" s="660"/>
      <c r="EYD12" s="660"/>
      <c r="EYE12" s="660"/>
      <c r="EYF12" s="660"/>
      <c r="EYG12" s="660"/>
      <c r="EYH12" s="660"/>
      <c r="EYI12" s="660"/>
      <c r="EYJ12" s="660"/>
      <c r="EYK12" s="660"/>
      <c r="EYL12" s="660"/>
      <c r="EYM12" s="660"/>
      <c r="EYN12" s="660"/>
      <c r="EYO12" s="660"/>
      <c r="EYP12" s="660"/>
      <c r="EYQ12" s="660"/>
      <c r="EYR12" s="660"/>
      <c r="EYS12" s="660"/>
      <c r="EYT12" s="660"/>
      <c r="EYU12" s="660"/>
      <c r="EYV12" s="660"/>
      <c r="EYW12" s="660"/>
      <c r="EYX12" s="660"/>
      <c r="EYY12" s="660"/>
      <c r="EYZ12" s="660"/>
      <c r="EZA12" s="660"/>
      <c r="EZB12" s="660"/>
      <c r="EZC12" s="660"/>
      <c r="EZD12" s="660"/>
      <c r="EZE12" s="660"/>
      <c r="EZF12" s="660"/>
      <c r="EZG12" s="660"/>
      <c r="EZH12" s="660"/>
      <c r="EZI12" s="660"/>
      <c r="EZJ12" s="660"/>
      <c r="EZK12" s="660"/>
      <c r="EZL12" s="660"/>
      <c r="EZM12" s="660"/>
      <c r="EZN12" s="660"/>
      <c r="EZO12" s="660"/>
      <c r="EZP12" s="660"/>
      <c r="EZQ12" s="660"/>
      <c r="EZR12" s="660"/>
      <c r="EZS12" s="660"/>
      <c r="EZT12" s="660"/>
      <c r="EZU12" s="660"/>
      <c r="EZV12" s="660"/>
      <c r="EZW12" s="660"/>
      <c r="EZX12" s="660"/>
      <c r="EZY12" s="660"/>
      <c r="EZZ12" s="660"/>
      <c r="FAA12" s="660"/>
      <c r="FAB12" s="660"/>
      <c r="FAC12" s="660"/>
      <c r="FAD12" s="660"/>
      <c r="FAE12" s="660"/>
      <c r="FAF12" s="660"/>
      <c r="FAG12" s="660"/>
      <c r="FAH12" s="660"/>
      <c r="FAI12" s="660"/>
      <c r="FAJ12" s="660"/>
      <c r="FAK12" s="660"/>
      <c r="FAL12" s="660"/>
      <c r="FAM12" s="660"/>
      <c r="FAN12" s="660"/>
      <c r="FAO12" s="660"/>
      <c r="FAP12" s="660"/>
      <c r="FAQ12" s="660"/>
      <c r="FAR12" s="660"/>
      <c r="FAS12" s="660"/>
      <c r="FAT12" s="660"/>
      <c r="FAU12" s="660"/>
      <c r="FAV12" s="660"/>
      <c r="FAW12" s="660"/>
      <c r="FAX12" s="660"/>
      <c r="FAY12" s="660"/>
      <c r="FAZ12" s="660"/>
      <c r="FBA12" s="660"/>
      <c r="FBB12" s="660"/>
      <c r="FBC12" s="660"/>
      <c r="FBD12" s="660"/>
      <c r="FBE12" s="660"/>
      <c r="FBF12" s="660"/>
      <c r="FBG12" s="660"/>
      <c r="FBH12" s="660"/>
      <c r="FBI12" s="660"/>
      <c r="FBJ12" s="660"/>
      <c r="FBK12" s="660"/>
      <c r="FBL12" s="660"/>
      <c r="FBM12" s="660"/>
      <c r="FBN12" s="660"/>
      <c r="FBO12" s="660"/>
      <c r="FBP12" s="660"/>
      <c r="FBQ12" s="660"/>
      <c r="FBR12" s="660"/>
      <c r="FBS12" s="660"/>
      <c r="FBT12" s="660"/>
      <c r="FBU12" s="660"/>
      <c r="FBV12" s="660"/>
      <c r="FBW12" s="660"/>
      <c r="FBX12" s="660"/>
      <c r="FBY12" s="660"/>
      <c r="FBZ12" s="660"/>
      <c r="FCA12" s="660"/>
      <c r="FCB12" s="660"/>
      <c r="FCC12" s="660"/>
      <c r="FCD12" s="660"/>
      <c r="FCE12" s="660"/>
      <c r="FCF12" s="660"/>
      <c r="FCG12" s="660"/>
      <c r="FCH12" s="660"/>
      <c r="FCI12" s="660"/>
      <c r="FCJ12" s="660"/>
      <c r="FCK12" s="660"/>
      <c r="FCL12" s="660"/>
      <c r="FCM12" s="660"/>
      <c r="FCN12" s="660"/>
      <c r="FCO12" s="660"/>
      <c r="FCP12" s="660"/>
      <c r="FCQ12" s="660"/>
      <c r="FCR12" s="660"/>
      <c r="FCS12" s="660"/>
      <c r="FCT12" s="660"/>
      <c r="FCU12" s="660"/>
      <c r="FCV12" s="660"/>
      <c r="FCW12" s="660"/>
      <c r="FCX12" s="660"/>
      <c r="FCY12" s="660"/>
      <c r="FCZ12" s="660"/>
      <c r="FDA12" s="660"/>
      <c r="FDB12" s="660"/>
      <c r="FDC12" s="660"/>
      <c r="FDD12" s="660"/>
      <c r="FDE12" s="660"/>
      <c r="FDF12" s="660"/>
      <c r="FDG12" s="660"/>
      <c r="FDH12" s="660"/>
      <c r="FDI12" s="660"/>
      <c r="FDJ12" s="660"/>
      <c r="FDK12" s="660"/>
      <c r="FDL12" s="660"/>
      <c r="FDM12" s="660"/>
      <c r="FDN12" s="660"/>
      <c r="FDO12" s="660"/>
      <c r="FDP12" s="660"/>
      <c r="FDQ12" s="660"/>
      <c r="FDR12" s="660"/>
      <c r="FDS12" s="660"/>
      <c r="FDT12" s="660"/>
      <c r="FDU12" s="660"/>
      <c r="FDV12" s="660"/>
      <c r="FDW12" s="660"/>
      <c r="FDX12" s="660"/>
      <c r="FDY12" s="660"/>
      <c r="FDZ12" s="660"/>
      <c r="FEA12" s="660"/>
      <c r="FEB12" s="660"/>
      <c r="FEC12" s="660"/>
      <c r="FED12" s="660"/>
      <c r="FEE12" s="660"/>
      <c r="FEF12" s="660"/>
      <c r="FEG12" s="660"/>
      <c r="FEH12" s="660"/>
      <c r="FEI12" s="660"/>
      <c r="FEJ12" s="660"/>
      <c r="FEK12" s="660"/>
      <c r="FEL12" s="660"/>
      <c r="FEM12" s="660"/>
      <c r="FEN12" s="660"/>
      <c r="FEO12" s="660"/>
      <c r="FEP12" s="660"/>
      <c r="FEQ12" s="660"/>
      <c r="FER12" s="660"/>
      <c r="FES12" s="660"/>
      <c r="FET12" s="660"/>
      <c r="FEU12" s="660"/>
      <c r="FEV12" s="660"/>
      <c r="FEW12" s="660"/>
      <c r="FEX12" s="660"/>
      <c r="FEY12" s="660"/>
      <c r="FEZ12" s="660"/>
      <c r="FFA12" s="660"/>
      <c r="FFB12" s="660"/>
      <c r="FFC12" s="660"/>
      <c r="FFD12" s="660"/>
      <c r="FFE12" s="660"/>
      <c r="FFF12" s="660"/>
      <c r="FFG12" s="660"/>
      <c r="FFH12" s="660"/>
      <c r="FFI12" s="660"/>
      <c r="FFJ12" s="660"/>
      <c r="FFK12" s="660"/>
      <c r="FFL12" s="660"/>
      <c r="FFM12" s="660"/>
      <c r="FFN12" s="660"/>
      <c r="FFO12" s="660"/>
      <c r="FFP12" s="660"/>
      <c r="FFQ12" s="660"/>
      <c r="FFR12" s="660"/>
      <c r="FFS12" s="660"/>
      <c r="FFT12" s="660"/>
      <c r="FFU12" s="660"/>
      <c r="FFV12" s="660"/>
      <c r="FFW12" s="660"/>
      <c r="FFX12" s="660"/>
      <c r="FFY12" s="660"/>
      <c r="FFZ12" s="660"/>
      <c r="FGA12" s="660"/>
      <c r="FGB12" s="660"/>
      <c r="FGC12" s="660"/>
      <c r="FGD12" s="660"/>
      <c r="FGE12" s="660"/>
      <c r="FGF12" s="660"/>
      <c r="FGG12" s="660"/>
      <c r="FGH12" s="660"/>
      <c r="FGI12" s="660"/>
      <c r="FGJ12" s="660"/>
      <c r="FGK12" s="660"/>
      <c r="FGL12" s="660"/>
      <c r="FGM12" s="660"/>
      <c r="FGN12" s="660"/>
      <c r="FGO12" s="660"/>
      <c r="FGP12" s="660"/>
      <c r="FGQ12" s="660"/>
      <c r="FGR12" s="660"/>
      <c r="FGS12" s="660"/>
      <c r="FGT12" s="660"/>
      <c r="FGU12" s="660"/>
      <c r="FGV12" s="660"/>
      <c r="FGW12" s="660"/>
      <c r="FGX12" s="660"/>
      <c r="FGY12" s="660"/>
      <c r="FGZ12" s="660"/>
      <c r="FHA12" s="660"/>
      <c r="FHB12" s="660"/>
      <c r="FHC12" s="660"/>
      <c r="FHD12" s="660"/>
      <c r="FHE12" s="660"/>
      <c r="FHF12" s="660"/>
      <c r="FHG12" s="660"/>
      <c r="FHH12" s="660"/>
      <c r="FHI12" s="660"/>
      <c r="FHJ12" s="660"/>
      <c r="FHK12" s="660"/>
      <c r="FHL12" s="660"/>
      <c r="FHM12" s="660"/>
      <c r="FHN12" s="660"/>
      <c r="FHO12" s="660"/>
      <c r="FHP12" s="660"/>
      <c r="FHQ12" s="660"/>
      <c r="FHR12" s="660"/>
      <c r="FHS12" s="660"/>
      <c r="FHT12" s="660"/>
      <c r="FHU12" s="660"/>
      <c r="FHV12" s="660"/>
      <c r="FHW12" s="660"/>
      <c r="FHX12" s="660"/>
      <c r="FHY12" s="660"/>
      <c r="FHZ12" s="660"/>
      <c r="FIA12" s="660"/>
      <c r="FIB12" s="660"/>
      <c r="FIC12" s="660"/>
      <c r="FID12" s="660"/>
      <c r="FIE12" s="660"/>
      <c r="FIF12" s="660"/>
      <c r="FIG12" s="660"/>
      <c r="FIH12" s="660"/>
      <c r="FII12" s="660"/>
      <c r="FIJ12" s="660"/>
      <c r="FIK12" s="660"/>
      <c r="FIL12" s="660"/>
      <c r="FIM12" s="660"/>
      <c r="FIN12" s="660"/>
      <c r="FIO12" s="660"/>
      <c r="FIP12" s="660"/>
      <c r="FIQ12" s="660"/>
      <c r="FIR12" s="660"/>
      <c r="FIS12" s="660"/>
      <c r="FIT12" s="660"/>
      <c r="FIU12" s="660"/>
      <c r="FIV12" s="660"/>
      <c r="FIW12" s="660"/>
      <c r="FIX12" s="660"/>
      <c r="FIY12" s="660"/>
      <c r="FIZ12" s="660"/>
      <c r="FJA12" s="660"/>
      <c r="FJB12" s="660"/>
      <c r="FJC12" s="660"/>
      <c r="FJD12" s="660"/>
      <c r="FJE12" s="660"/>
      <c r="FJF12" s="660"/>
      <c r="FJG12" s="660"/>
      <c r="FJH12" s="660"/>
      <c r="FJI12" s="660"/>
      <c r="FJJ12" s="660"/>
      <c r="FJK12" s="660"/>
      <c r="FJL12" s="660"/>
      <c r="FJM12" s="660"/>
      <c r="FJN12" s="660"/>
      <c r="FJO12" s="660"/>
      <c r="FJP12" s="660"/>
      <c r="FJQ12" s="660"/>
      <c r="FJR12" s="660"/>
      <c r="FJS12" s="660"/>
      <c r="FJT12" s="660"/>
      <c r="FJU12" s="660"/>
      <c r="FJV12" s="660"/>
      <c r="FJW12" s="660"/>
      <c r="FJX12" s="660"/>
      <c r="FJY12" s="660"/>
      <c r="FJZ12" s="660"/>
      <c r="FKA12" s="660"/>
      <c r="FKB12" s="660"/>
      <c r="FKC12" s="660"/>
      <c r="FKD12" s="660"/>
      <c r="FKE12" s="660"/>
      <c r="FKF12" s="660"/>
      <c r="FKG12" s="660"/>
      <c r="FKH12" s="660"/>
      <c r="FKI12" s="660"/>
      <c r="FKJ12" s="660"/>
      <c r="FKK12" s="660"/>
      <c r="FKL12" s="660"/>
      <c r="FKM12" s="660"/>
      <c r="FKN12" s="660"/>
      <c r="FKO12" s="660"/>
      <c r="FKP12" s="660"/>
      <c r="FKQ12" s="660"/>
      <c r="FKR12" s="660"/>
      <c r="FKS12" s="660"/>
      <c r="FKT12" s="660"/>
      <c r="FKU12" s="660"/>
      <c r="FKV12" s="660"/>
      <c r="FKW12" s="660"/>
      <c r="FKX12" s="660"/>
      <c r="FKY12" s="660"/>
      <c r="FKZ12" s="660"/>
      <c r="FLA12" s="660"/>
      <c r="FLB12" s="660"/>
      <c r="FLC12" s="660"/>
      <c r="FLD12" s="660"/>
      <c r="FLE12" s="660"/>
      <c r="FLF12" s="660"/>
      <c r="FLG12" s="660"/>
      <c r="FLH12" s="660"/>
      <c r="FLI12" s="660"/>
      <c r="FLJ12" s="660"/>
      <c r="FLK12" s="660"/>
      <c r="FLL12" s="660"/>
      <c r="FLM12" s="660"/>
      <c r="FLN12" s="660"/>
      <c r="FLO12" s="660"/>
      <c r="FLP12" s="660"/>
      <c r="FLQ12" s="660"/>
      <c r="FLR12" s="660"/>
      <c r="FLS12" s="660"/>
      <c r="FLT12" s="660"/>
      <c r="FLU12" s="660"/>
      <c r="FLV12" s="660"/>
      <c r="FLW12" s="660"/>
      <c r="FLX12" s="660"/>
      <c r="FLY12" s="660"/>
      <c r="FLZ12" s="660"/>
      <c r="FMA12" s="660"/>
      <c r="FMB12" s="660"/>
      <c r="FMC12" s="660"/>
      <c r="FMD12" s="660"/>
      <c r="FME12" s="660"/>
      <c r="FMF12" s="660"/>
      <c r="FMG12" s="660"/>
      <c r="FMH12" s="660"/>
      <c r="FMI12" s="660"/>
      <c r="FMJ12" s="660"/>
      <c r="FMK12" s="660"/>
      <c r="FML12" s="660"/>
      <c r="FMM12" s="660"/>
      <c r="FMN12" s="660"/>
      <c r="FMO12" s="660"/>
      <c r="FMP12" s="660"/>
      <c r="FMQ12" s="660"/>
      <c r="FMR12" s="660"/>
      <c r="FMS12" s="660"/>
      <c r="FMT12" s="660"/>
      <c r="FMU12" s="660"/>
      <c r="FMV12" s="660"/>
      <c r="FMW12" s="660"/>
      <c r="FMX12" s="660"/>
      <c r="FMY12" s="660"/>
      <c r="FMZ12" s="660"/>
      <c r="FNA12" s="660"/>
      <c r="FNB12" s="660"/>
      <c r="FNC12" s="660"/>
      <c r="FND12" s="660"/>
      <c r="FNE12" s="660"/>
      <c r="FNF12" s="660"/>
      <c r="FNG12" s="660"/>
      <c r="FNH12" s="660"/>
      <c r="FNI12" s="660"/>
      <c r="FNJ12" s="660"/>
      <c r="FNK12" s="660"/>
      <c r="FNL12" s="660"/>
      <c r="FNM12" s="660"/>
      <c r="FNN12" s="660"/>
      <c r="FNO12" s="660"/>
      <c r="FNP12" s="660"/>
      <c r="FNQ12" s="660"/>
      <c r="FNR12" s="660"/>
      <c r="FNS12" s="660"/>
      <c r="FNT12" s="660"/>
      <c r="FNU12" s="660"/>
      <c r="FNV12" s="660"/>
      <c r="FNW12" s="660"/>
      <c r="FNX12" s="660"/>
      <c r="FNY12" s="660"/>
      <c r="FNZ12" s="660"/>
      <c r="FOA12" s="660"/>
      <c r="FOB12" s="660"/>
      <c r="FOC12" s="660"/>
      <c r="FOD12" s="660"/>
      <c r="FOE12" s="660"/>
      <c r="FOF12" s="660"/>
      <c r="FOG12" s="660"/>
      <c r="FOH12" s="660"/>
      <c r="FOI12" s="660"/>
      <c r="FOJ12" s="660"/>
      <c r="FOK12" s="660"/>
      <c r="FOL12" s="660"/>
      <c r="FOM12" s="660"/>
      <c r="FON12" s="660"/>
      <c r="FOO12" s="660"/>
      <c r="FOP12" s="660"/>
      <c r="FOQ12" s="660"/>
      <c r="FOR12" s="660"/>
      <c r="FOS12" s="660"/>
      <c r="FOT12" s="660"/>
      <c r="FOU12" s="660"/>
      <c r="FOV12" s="660"/>
      <c r="FOW12" s="660"/>
      <c r="FOX12" s="660"/>
      <c r="FOY12" s="660"/>
      <c r="FOZ12" s="660"/>
      <c r="FPA12" s="660"/>
      <c r="FPB12" s="660"/>
      <c r="FPC12" s="660"/>
      <c r="FPD12" s="660"/>
      <c r="FPE12" s="660"/>
      <c r="FPF12" s="660"/>
      <c r="FPG12" s="660"/>
      <c r="FPH12" s="660"/>
      <c r="FPI12" s="660"/>
      <c r="FPJ12" s="660"/>
      <c r="FPK12" s="660"/>
      <c r="FPL12" s="660"/>
      <c r="FPM12" s="660"/>
      <c r="FPN12" s="660"/>
      <c r="FPO12" s="660"/>
      <c r="FPP12" s="660"/>
      <c r="FPQ12" s="660"/>
      <c r="FPR12" s="660"/>
      <c r="FPS12" s="660"/>
      <c r="FPT12" s="660"/>
      <c r="FPU12" s="660"/>
      <c r="FPV12" s="660"/>
      <c r="FPW12" s="660"/>
      <c r="FPX12" s="660"/>
      <c r="FPY12" s="660"/>
      <c r="FPZ12" s="660"/>
      <c r="FQA12" s="660"/>
      <c r="FQB12" s="660"/>
      <c r="FQC12" s="660"/>
      <c r="FQD12" s="660"/>
      <c r="FQE12" s="660"/>
      <c r="FQF12" s="660"/>
      <c r="FQG12" s="660"/>
      <c r="FQH12" s="660"/>
      <c r="FQI12" s="660"/>
      <c r="FQJ12" s="660"/>
      <c r="FQK12" s="660"/>
      <c r="FQL12" s="660"/>
      <c r="FQM12" s="660"/>
      <c r="FQN12" s="660"/>
      <c r="FQO12" s="660"/>
      <c r="FQP12" s="660"/>
      <c r="FQQ12" s="660"/>
      <c r="FQR12" s="660"/>
      <c r="FQS12" s="660"/>
      <c r="FQT12" s="660"/>
      <c r="FQU12" s="660"/>
      <c r="FQV12" s="660"/>
      <c r="FQW12" s="660"/>
      <c r="FQX12" s="660"/>
      <c r="FQY12" s="660"/>
      <c r="FQZ12" s="660"/>
      <c r="FRA12" s="660"/>
      <c r="FRB12" s="660"/>
      <c r="FRC12" s="660"/>
      <c r="FRD12" s="660"/>
      <c r="FRE12" s="660"/>
      <c r="FRF12" s="660"/>
      <c r="FRG12" s="660"/>
      <c r="FRH12" s="660"/>
      <c r="FRI12" s="660"/>
      <c r="FRJ12" s="660"/>
      <c r="FRK12" s="660"/>
      <c r="FRL12" s="660"/>
      <c r="FRM12" s="660"/>
      <c r="FRN12" s="660"/>
      <c r="FRO12" s="660"/>
      <c r="FRP12" s="660"/>
      <c r="FRQ12" s="660"/>
      <c r="FRR12" s="660"/>
      <c r="FRS12" s="660"/>
      <c r="FRT12" s="660"/>
      <c r="FRU12" s="660"/>
      <c r="FRV12" s="660"/>
      <c r="FRW12" s="660"/>
      <c r="FRX12" s="660"/>
      <c r="FRY12" s="660"/>
      <c r="FRZ12" s="660"/>
      <c r="FSA12" s="660"/>
      <c r="FSB12" s="660"/>
      <c r="FSC12" s="660"/>
      <c r="FSD12" s="660"/>
      <c r="FSE12" s="660"/>
      <c r="FSF12" s="660"/>
      <c r="FSG12" s="660"/>
      <c r="FSH12" s="660"/>
      <c r="FSI12" s="660"/>
      <c r="FSJ12" s="660"/>
      <c r="FSK12" s="660"/>
      <c r="FSL12" s="660"/>
      <c r="FSM12" s="660"/>
      <c r="FSN12" s="660"/>
      <c r="FSO12" s="660"/>
      <c r="FSP12" s="660"/>
      <c r="FSQ12" s="660"/>
      <c r="FSR12" s="660"/>
      <c r="FSS12" s="660"/>
      <c r="FST12" s="660"/>
      <c r="FSU12" s="660"/>
      <c r="FSV12" s="660"/>
      <c r="FSW12" s="660"/>
      <c r="FSX12" s="660"/>
      <c r="FSY12" s="660"/>
      <c r="FSZ12" s="660"/>
      <c r="FTA12" s="660"/>
      <c r="FTB12" s="660"/>
      <c r="FTC12" s="660"/>
      <c r="FTD12" s="660"/>
      <c r="FTE12" s="660"/>
      <c r="FTF12" s="660"/>
      <c r="FTG12" s="660"/>
      <c r="FTH12" s="660"/>
      <c r="FTI12" s="660"/>
      <c r="FTJ12" s="660"/>
      <c r="FTK12" s="660"/>
      <c r="FTL12" s="660"/>
      <c r="FTM12" s="660"/>
      <c r="FTN12" s="660"/>
      <c r="FTO12" s="660"/>
      <c r="FTP12" s="660"/>
      <c r="FTQ12" s="660"/>
      <c r="FTR12" s="660"/>
      <c r="FTS12" s="660"/>
      <c r="FTT12" s="660"/>
      <c r="FTU12" s="660"/>
      <c r="FTV12" s="660"/>
      <c r="FTW12" s="660"/>
      <c r="FTX12" s="660"/>
      <c r="FTY12" s="660"/>
      <c r="FTZ12" s="660"/>
      <c r="FUA12" s="660"/>
      <c r="FUB12" s="660"/>
      <c r="FUC12" s="660"/>
      <c r="FUD12" s="660"/>
      <c r="FUE12" s="660"/>
      <c r="FUF12" s="660"/>
      <c r="FUG12" s="660"/>
      <c r="FUH12" s="660"/>
      <c r="FUI12" s="660"/>
      <c r="FUJ12" s="660"/>
      <c r="FUK12" s="660"/>
      <c r="FUL12" s="660"/>
      <c r="FUM12" s="660"/>
      <c r="FUN12" s="660"/>
      <c r="FUO12" s="660"/>
      <c r="FUP12" s="660"/>
      <c r="FUQ12" s="660"/>
      <c r="FUR12" s="660"/>
      <c r="FUS12" s="660"/>
      <c r="FUT12" s="660"/>
      <c r="FUU12" s="660"/>
      <c r="FUV12" s="660"/>
      <c r="FUW12" s="660"/>
      <c r="FUX12" s="660"/>
      <c r="FUY12" s="660"/>
      <c r="FUZ12" s="660"/>
      <c r="FVA12" s="660"/>
      <c r="FVB12" s="660"/>
      <c r="FVC12" s="660"/>
      <c r="FVD12" s="660"/>
      <c r="FVE12" s="660"/>
      <c r="FVF12" s="660"/>
      <c r="FVG12" s="660"/>
      <c r="FVH12" s="660"/>
      <c r="FVI12" s="660"/>
      <c r="FVJ12" s="660"/>
      <c r="FVK12" s="660"/>
      <c r="FVL12" s="660"/>
      <c r="FVM12" s="660"/>
      <c r="FVN12" s="660"/>
      <c r="FVO12" s="660"/>
      <c r="FVP12" s="660"/>
      <c r="FVQ12" s="660"/>
      <c r="FVR12" s="660"/>
      <c r="FVS12" s="660"/>
      <c r="FVT12" s="660"/>
      <c r="FVU12" s="660"/>
      <c r="FVV12" s="660"/>
      <c r="FVW12" s="660"/>
      <c r="FVX12" s="660"/>
      <c r="FVY12" s="660"/>
      <c r="FVZ12" s="660"/>
      <c r="FWA12" s="660"/>
      <c r="FWB12" s="660"/>
      <c r="FWC12" s="660"/>
      <c r="FWD12" s="660"/>
      <c r="FWE12" s="660"/>
      <c r="FWF12" s="660"/>
      <c r="FWG12" s="660"/>
      <c r="FWH12" s="660"/>
      <c r="FWI12" s="660"/>
      <c r="FWJ12" s="660"/>
      <c r="FWK12" s="660"/>
      <c r="FWL12" s="660"/>
      <c r="FWM12" s="660"/>
      <c r="FWN12" s="660"/>
      <c r="FWO12" s="660"/>
      <c r="FWP12" s="660"/>
      <c r="FWQ12" s="660"/>
      <c r="FWR12" s="660"/>
      <c r="FWS12" s="660"/>
      <c r="FWT12" s="660"/>
      <c r="FWU12" s="660"/>
      <c r="FWV12" s="660"/>
      <c r="FWW12" s="660"/>
      <c r="FWX12" s="660"/>
      <c r="FWY12" s="660"/>
      <c r="FWZ12" s="660"/>
      <c r="FXA12" s="660"/>
      <c r="FXB12" s="660"/>
      <c r="FXC12" s="660"/>
      <c r="FXD12" s="660"/>
      <c r="FXE12" s="660"/>
      <c r="FXF12" s="660"/>
      <c r="FXG12" s="660"/>
      <c r="FXH12" s="660"/>
      <c r="FXI12" s="660"/>
      <c r="FXJ12" s="660"/>
      <c r="FXK12" s="660"/>
      <c r="FXL12" s="660"/>
      <c r="FXM12" s="660"/>
      <c r="FXN12" s="660"/>
      <c r="FXO12" s="660"/>
      <c r="FXP12" s="660"/>
      <c r="FXQ12" s="660"/>
      <c r="FXR12" s="660"/>
      <c r="FXS12" s="660"/>
      <c r="FXT12" s="660"/>
      <c r="FXU12" s="660"/>
      <c r="FXV12" s="660"/>
      <c r="FXW12" s="660"/>
      <c r="FXX12" s="660"/>
      <c r="FXY12" s="660"/>
      <c r="FXZ12" s="660"/>
      <c r="FYA12" s="660"/>
      <c r="FYB12" s="660"/>
      <c r="FYC12" s="660"/>
      <c r="FYD12" s="660"/>
      <c r="FYE12" s="660"/>
      <c r="FYF12" s="660"/>
      <c r="FYG12" s="660"/>
      <c r="FYH12" s="660"/>
      <c r="FYI12" s="660"/>
      <c r="FYJ12" s="660"/>
      <c r="FYK12" s="660"/>
      <c r="FYL12" s="660"/>
      <c r="FYM12" s="660"/>
      <c r="FYN12" s="660"/>
      <c r="FYO12" s="660"/>
      <c r="FYP12" s="660"/>
      <c r="FYQ12" s="660"/>
      <c r="FYR12" s="660"/>
      <c r="FYS12" s="660"/>
      <c r="FYT12" s="660"/>
      <c r="FYU12" s="660"/>
      <c r="FYV12" s="660"/>
      <c r="FYW12" s="660"/>
      <c r="FYX12" s="660"/>
      <c r="FYY12" s="660"/>
      <c r="FYZ12" s="660"/>
      <c r="FZA12" s="660"/>
      <c r="FZB12" s="660"/>
      <c r="FZC12" s="660"/>
      <c r="FZD12" s="660"/>
      <c r="FZE12" s="660"/>
      <c r="FZF12" s="660"/>
      <c r="FZG12" s="660"/>
      <c r="FZH12" s="660"/>
      <c r="FZI12" s="660"/>
      <c r="FZJ12" s="660"/>
      <c r="FZK12" s="660"/>
      <c r="FZL12" s="660"/>
      <c r="FZM12" s="660"/>
      <c r="FZN12" s="660"/>
      <c r="FZO12" s="660"/>
      <c r="FZP12" s="660"/>
      <c r="FZQ12" s="660"/>
      <c r="FZR12" s="660"/>
      <c r="FZS12" s="660"/>
      <c r="FZT12" s="660"/>
      <c r="FZU12" s="660"/>
      <c r="FZV12" s="660"/>
      <c r="FZW12" s="660"/>
      <c r="FZX12" s="660"/>
      <c r="FZY12" s="660"/>
      <c r="FZZ12" s="660"/>
      <c r="GAA12" s="660"/>
      <c r="GAB12" s="660"/>
      <c r="GAC12" s="660"/>
      <c r="GAD12" s="660"/>
      <c r="GAE12" s="660"/>
      <c r="GAF12" s="660"/>
      <c r="GAG12" s="660"/>
      <c r="GAH12" s="660"/>
      <c r="GAI12" s="660"/>
      <c r="GAJ12" s="660"/>
      <c r="GAK12" s="660"/>
      <c r="GAL12" s="660"/>
      <c r="GAM12" s="660"/>
      <c r="GAN12" s="660"/>
      <c r="GAO12" s="660"/>
      <c r="GAP12" s="660"/>
      <c r="GAQ12" s="660"/>
      <c r="GAR12" s="660"/>
      <c r="GAS12" s="660"/>
      <c r="GAT12" s="660"/>
      <c r="GAU12" s="660"/>
      <c r="GAV12" s="660"/>
      <c r="GAW12" s="660"/>
      <c r="GAX12" s="660"/>
      <c r="GAY12" s="660"/>
      <c r="GAZ12" s="660"/>
      <c r="GBA12" s="660"/>
      <c r="GBB12" s="660"/>
      <c r="GBC12" s="660"/>
      <c r="GBD12" s="660"/>
      <c r="GBE12" s="660"/>
      <c r="GBF12" s="660"/>
      <c r="GBG12" s="660"/>
      <c r="GBH12" s="660"/>
      <c r="GBI12" s="660"/>
      <c r="GBJ12" s="660"/>
      <c r="GBK12" s="660"/>
      <c r="GBL12" s="660"/>
      <c r="GBM12" s="660"/>
      <c r="GBN12" s="660"/>
      <c r="GBO12" s="660"/>
      <c r="GBP12" s="660"/>
      <c r="GBQ12" s="660"/>
      <c r="GBR12" s="660"/>
      <c r="GBS12" s="660"/>
      <c r="GBT12" s="660"/>
      <c r="GBU12" s="660"/>
      <c r="GBV12" s="660"/>
      <c r="GBW12" s="660"/>
      <c r="GBX12" s="660"/>
      <c r="GBY12" s="660"/>
      <c r="GBZ12" s="660"/>
      <c r="GCA12" s="660"/>
      <c r="GCB12" s="660"/>
      <c r="GCC12" s="660"/>
      <c r="GCD12" s="660"/>
      <c r="GCE12" s="660"/>
      <c r="GCF12" s="660"/>
      <c r="GCG12" s="660"/>
      <c r="GCH12" s="660"/>
      <c r="GCI12" s="660"/>
      <c r="GCJ12" s="660"/>
      <c r="GCK12" s="660"/>
      <c r="GCL12" s="660"/>
      <c r="GCM12" s="660"/>
      <c r="GCN12" s="660"/>
      <c r="GCO12" s="660"/>
      <c r="GCP12" s="660"/>
      <c r="GCQ12" s="660"/>
      <c r="GCR12" s="660"/>
      <c r="GCS12" s="660"/>
      <c r="GCT12" s="660"/>
      <c r="GCU12" s="660"/>
      <c r="GCV12" s="660"/>
      <c r="GCW12" s="660"/>
      <c r="GCX12" s="660"/>
      <c r="GCY12" s="660"/>
      <c r="GCZ12" s="660"/>
      <c r="GDA12" s="660"/>
      <c r="GDB12" s="660"/>
      <c r="GDC12" s="660"/>
      <c r="GDD12" s="660"/>
      <c r="GDE12" s="660"/>
      <c r="GDF12" s="660"/>
      <c r="GDG12" s="660"/>
      <c r="GDH12" s="660"/>
      <c r="GDI12" s="660"/>
      <c r="GDJ12" s="660"/>
      <c r="GDK12" s="660"/>
      <c r="GDL12" s="660"/>
      <c r="GDM12" s="660"/>
      <c r="GDN12" s="660"/>
      <c r="GDO12" s="660"/>
      <c r="GDP12" s="660"/>
      <c r="GDQ12" s="660"/>
      <c r="GDR12" s="660"/>
      <c r="GDS12" s="660"/>
      <c r="GDT12" s="660"/>
      <c r="GDU12" s="660"/>
      <c r="GDV12" s="660"/>
      <c r="GDW12" s="660"/>
      <c r="GDX12" s="660"/>
      <c r="GDY12" s="660"/>
      <c r="GDZ12" s="660"/>
      <c r="GEA12" s="660"/>
      <c r="GEB12" s="660"/>
      <c r="GEC12" s="660"/>
      <c r="GED12" s="660"/>
      <c r="GEE12" s="660"/>
      <c r="GEF12" s="660"/>
      <c r="GEG12" s="660"/>
      <c r="GEH12" s="660"/>
      <c r="GEI12" s="660"/>
      <c r="GEJ12" s="660"/>
      <c r="GEK12" s="660"/>
      <c r="GEL12" s="660"/>
      <c r="GEM12" s="660"/>
      <c r="GEN12" s="660"/>
      <c r="GEO12" s="660"/>
      <c r="GEP12" s="660"/>
      <c r="GEQ12" s="660"/>
      <c r="GER12" s="660"/>
      <c r="GES12" s="660"/>
      <c r="GET12" s="660"/>
      <c r="GEU12" s="660"/>
      <c r="GEV12" s="660"/>
      <c r="GEW12" s="660"/>
      <c r="GEX12" s="660"/>
      <c r="GEY12" s="660"/>
      <c r="GEZ12" s="660"/>
      <c r="GFA12" s="660"/>
      <c r="GFB12" s="660"/>
      <c r="GFC12" s="660"/>
      <c r="GFD12" s="660"/>
      <c r="GFE12" s="660"/>
      <c r="GFF12" s="660"/>
      <c r="GFG12" s="660"/>
      <c r="GFH12" s="660"/>
      <c r="GFI12" s="660"/>
      <c r="GFJ12" s="660"/>
      <c r="GFK12" s="660"/>
      <c r="GFL12" s="660"/>
      <c r="GFM12" s="660"/>
      <c r="GFN12" s="660"/>
      <c r="GFO12" s="660"/>
      <c r="GFP12" s="660"/>
      <c r="GFQ12" s="660"/>
      <c r="GFR12" s="660"/>
      <c r="GFS12" s="660"/>
      <c r="GFT12" s="660"/>
      <c r="GFU12" s="660"/>
      <c r="GFV12" s="660"/>
      <c r="GFW12" s="660"/>
      <c r="GFX12" s="660"/>
      <c r="GFY12" s="660"/>
      <c r="GFZ12" s="660"/>
      <c r="GGA12" s="660"/>
      <c r="GGB12" s="660"/>
      <c r="GGC12" s="660"/>
      <c r="GGD12" s="660"/>
      <c r="GGE12" s="660"/>
      <c r="GGF12" s="660"/>
      <c r="GGG12" s="660"/>
      <c r="GGH12" s="660"/>
      <c r="GGI12" s="660"/>
      <c r="GGJ12" s="660"/>
      <c r="GGK12" s="660"/>
      <c r="GGL12" s="660"/>
      <c r="GGM12" s="660"/>
      <c r="GGN12" s="660"/>
      <c r="GGO12" s="660"/>
      <c r="GGP12" s="660"/>
      <c r="GGQ12" s="660"/>
      <c r="GGR12" s="660"/>
      <c r="GGS12" s="660"/>
      <c r="GGT12" s="660"/>
      <c r="GGU12" s="660"/>
      <c r="GGV12" s="660"/>
      <c r="GGW12" s="660"/>
      <c r="GGX12" s="660"/>
      <c r="GGY12" s="660"/>
      <c r="GGZ12" s="660"/>
      <c r="GHA12" s="660"/>
      <c r="GHB12" s="660"/>
      <c r="GHC12" s="660"/>
      <c r="GHD12" s="660"/>
      <c r="GHE12" s="660"/>
      <c r="GHF12" s="660"/>
      <c r="GHG12" s="660"/>
      <c r="GHH12" s="660"/>
      <c r="GHI12" s="660"/>
      <c r="GHJ12" s="660"/>
      <c r="GHK12" s="660"/>
      <c r="GHL12" s="660"/>
      <c r="GHM12" s="660"/>
      <c r="GHN12" s="660"/>
      <c r="GHO12" s="660"/>
      <c r="GHP12" s="660"/>
      <c r="GHQ12" s="660"/>
      <c r="GHR12" s="660"/>
      <c r="GHS12" s="660"/>
      <c r="GHT12" s="660"/>
      <c r="GHU12" s="660"/>
      <c r="GHV12" s="660"/>
      <c r="GHW12" s="660"/>
      <c r="GHX12" s="660"/>
      <c r="GHY12" s="660"/>
      <c r="GHZ12" s="660"/>
      <c r="GIA12" s="660"/>
      <c r="GIB12" s="660"/>
      <c r="GIC12" s="660"/>
      <c r="GID12" s="660"/>
      <c r="GIE12" s="660"/>
      <c r="GIF12" s="660"/>
      <c r="GIG12" s="660"/>
      <c r="GIH12" s="660"/>
      <c r="GII12" s="660"/>
      <c r="GIJ12" s="660"/>
      <c r="GIK12" s="660"/>
      <c r="GIL12" s="660"/>
      <c r="GIM12" s="660"/>
      <c r="GIN12" s="660"/>
      <c r="GIO12" s="660"/>
      <c r="GIP12" s="660"/>
      <c r="GIQ12" s="660"/>
      <c r="GIR12" s="660"/>
      <c r="GIS12" s="660"/>
      <c r="GIT12" s="660"/>
      <c r="GIU12" s="660"/>
      <c r="GIV12" s="660"/>
      <c r="GIW12" s="660"/>
      <c r="GIX12" s="660"/>
      <c r="GIY12" s="660"/>
      <c r="GIZ12" s="660"/>
      <c r="GJA12" s="660"/>
      <c r="GJB12" s="660"/>
      <c r="GJC12" s="660"/>
      <c r="GJD12" s="660"/>
      <c r="GJE12" s="660"/>
      <c r="GJF12" s="660"/>
      <c r="GJG12" s="660"/>
      <c r="GJH12" s="660"/>
      <c r="GJI12" s="660"/>
      <c r="GJJ12" s="660"/>
      <c r="GJK12" s="660"/>
      <c r="GJL12" s="660"/>
      <c r="GJM12" s="660"/>
      <c r="GJN12" s="660"/>
      <c r="GJO12" s="660"/>
      <c r="GJP12" s="660"/>
      <c r="GJQ12" s="660"/>
      <c r="GJR12" s="660"/>
      <c r="GJS12" s="660"/>
      <c r="GJT12" s="660"/>
      <c r="GJU12" s="660"/>
      <c r="GJV12" s="660"/>
      <c r="GJW12" s="660"/>
      <c r="GJX12" s="660"/>
      <c r="GJY12" s="660"/>
      <c r="GJZ12" s="660"/>
      <c r="GKA12" s="660"/>
      <c r="GKB12" s="660"/>
      <c r="GKC12" s="660"/>
      <c r="GKD12" s="660"/>
      <c r="GKE12" s="660"/>
      <c r="GKF12" s="660"/>
      <c r="GKG12" s="660"/>
      <c r="GKH12" s="660"/>
      <c r="GKI12" s="660"/>
      <c r="GKJ12" s="660"/>
      <c r="GKK12" s="660"/>
      <c r="GKL12" s="660"/>
      <c r="GKM12" s="660"/>
      <c r="GKN12" s="660"/>
      <c r="GKO12" s="660"/>
      <c r="GKP12" s="660"/>
      <c r="GKQ12" s="660"/>
      <c r="GKR12" s="660"/>
      <c r="GKS12" s="660"/>
      <c r="GKT12" s="660"/>
      <c r="GKU12" s="660"/>
      <c r="GKV12" s="660"/>
      <c r="GKW12" s="660"/>
      <c r="GKX12" s="660"/>
      <c r="GKY12" s="660"/>
      <c r="GKZ12" s="660"/>
      <c r="GLA12" s="660"/>
      <c r="GLB12" s="660"/>
      <c r="GLC12" s="660"/>
      <c r="GLD12" s="660"/>
      <c r="GLE12" s="660"/>
      <c r="GLF12" s="660"/>
      <c r="GLG12" s="660"/>
      <c r="GLH12" s="660"/>
      <c r="GLI12" s="660"/>
      <c r="GLJ12" s="660"/>
      <c r="GLK12" s="660"/>
      <c r="GLL12" s="660"/>
      <c r="GLM12" s="660"/>
      <c r="GLN12" s="660"/>
      <c r="GLO12" s="660"/>
      <c r="GLP12" s="660"/>
      <c r="GLQ12" s="660"/>
      <c r="GLR12" s="660"/>
      <c r="GLS12" s="660"/>
      <c r="GLT12" s="660"/>
      <c r="GLU12" s="660"/>
      <c r="GLV12" s="660"/>
      <c r="GLW12" s="660"/>
      <c r="GLX12" s="660"/>
      <c r="GLY12" s="660"/>
      <c r="GLZ12" s="660"/>
      <c r="GMA12" s="660"/>
      <c r="GMB12" s="660"/>
      <c r="GMC12" s="660"/>
      <c r="GMD12" s="660"/>
      <c r="GME12" s="660"/>
      <c r="GMF12" s="660"/>
      <c r="GMG12" s="660"/>
      <c r="GMH12" s="660"/>
      <c r="GMI12" s="660"/>
      <c r="GMJ12" s="660"/>
      <c r="GMK12" s="660"/>
      <c r="GML12" s="660"/>
      <c r="GMM12" s="660"/>
      <c r="GMN12" s="660"/>
      <c r="GMO12" s="660"/>
      <c r="GMP12" s="660"/>
      <c r="GMQ12" s="660"/>
      <c r="GMR12" s="660"/>
      <c r="GMS12" s="660"/>
      <c r="GMT12" s="660"/>
      <c r="GMU12" s="660"/>
      <c r="GMV12" s="660"/>
      <c r="GMW12" s="660"/>
      <c r="GMX12" s="660"/>
      <c r="GMY12" s="660"/>
      <c r="GMZ12" s="660"/>
      <c r="GNA12" s="660"/>
      <c r="GNB12" s="660"/>
      <c r="GNC12" s="660"/>
      <c r="GND12" s="660"/>
      <c r="GNE12" s="660"/>
      <c r="GNF12" s="660"/>
      <c r="GNG12" s="660"/>
      <c r="GNH12" s="660"/>
      <c r="GNI12" s="660"/>
      <c r="GNJ12" s="660"/>
      <c r="GNK12" s="660"/>
      <c r="GNL12" s="660"/>
      <c r="GNM12" s="660"/>
      <c r="GNN12" s="660"/>
      <c r="GNO12" s="660"/>
      <c r="GNP12" s="660"/>
      <c r="GNQ12" s="660"/>
      <c r="GNR12" s="660"/>
      <c r="GNS12" s="660"/>
      <c r="GNT12" s="660"/>
      <c r="GNU12" s="660"/>
      <c r="GNV12" s="660"/>
      <c r="GNW12" s="660"/>
      <c r="GNX12" s="660"/>
      <c r="GNY12" s="660"/>
      <c r="GNZ12" s="660"/>
      <c r="GOA12" s="660"/>
      <c r="GOB12" s="660"/>
      <c r="GOC12" s="660"/>
      <c r="GOD12" s="660"/>
      <c r="GOE12" s="660"/>
      <c r="GOF12" s="660"/>
      <c r="GOG12" s="660"/>
      <c r="GOH12" s="660"/>
      <c r="GOI12" s="660"/>
      <c r="GOJ12" s="660"/>
      <c r="GOK12" s="660"/>
      <c r="GOL12" s="660"/>
      <c r="GOM12" s="660"/>
      <c r="GON12" s="660"/>
      <c r="GOO12" s="660"/>
      <c r="GOP12" s="660"/>
      <c r="GOQ12" s="660"/>
      <c r="GOR12" s="660"/>
      <c r="GOS12" s="660"/>
      <c r="GOT12" s="660"/>
      <c r="GOU12" s="660"/>
      <c r="GOV12" s="660"/>
      <c r="GOW12" s="660"/>
      <c r="GOX12" s="660"/>
      <c r="GOY12" s="660"/>
      <c r="GOZ12" s="660"/>
      <c r="GPA12" s="660"/>
      <c r="GPB12" s="660"/>
      <c r="GPC12" s="660"/>
      <c r="GPD12" s="660"/>
      <c r="GPE12" s="660"/>
      <c r="GPF12" s="660"/>
      <c r="GPG12" s="660"/>
      <c r="GPH12" s="660"/>
      <c r="GPI12" s="660"/>
      <c r="GPJ12" s="660"/>
      <c r="GPK12" s="660"/>
      <c r="GPL12" s="660"/>
      <c r="GPM12" s="660"/>
      <c r="GPN12" s="660"/>
      <c r="GPO12" s="660"/>
      <c r="GPP12" s="660"/>
      <c r="GPQ12" s="660"/>
      <c r="GPR12" s="660"/>
      <c r="GPS12" s="660"/>
      <c r="GPT12" s="660"/>
      <c r="GPU12" s="660"/>
      <c r="GPV12" s="660"/>
      <c r="GPW12" s="660"/>
      <c r="GPX12" s="660"/>
      <c r="GPY12" s="660"/>
      <c r="GPZ12" s="660"/>
      <c r="GQA12" s="660"/>
      <c r="GQB12" s="660"/>
      <c r="GQC12" s="660"/>
      <c r="GQD12" s="660"/>
      <c r="GQE12" s="660"/>
      <c r="GQF12" s="660"/>
      <c r="GQG12" s="660"/>
      <c r="GQH12" s="660"/>
      <c r="GQI12" s="660"/>
      <c r="GQJ12" s="660"/>
      <c r="GQK12" s="660"/>
      <c r="GQL12" s="660"/>
      <c r="GQM12" s="660"/>
      <c r="GQN12" s="660"/>
      <c r="GQO12" s="660"/>
      <c r="GQP12" s="660"/>
      <c r="GQQ12" s="660"/>
      <c r="GQR12" s="660"/>
      <c r="GQS12" s="660"/>
      <c r="GQT12" s="660"/>
      <c r="GQU12" s="660"/>
      <c r="GQV12" s="660"/>
      <c r="GQW12" s="660"/>
      <c r="GQX12" s="660"/>
      <c r="GQY12" s="660"/>
      <c r="GQZ12" s="660"/>
      <c r="GRA12" s="660"/>
      <c r="GRB12" s="660"/>
      <c r="GRC12" s="660"/>
      <c r="GRD12" s="660"/>
      <c r="GRE12" s="660"/>
      <c r="GRF12" s="660"/>
      <c r="GRG12" s="660"/>
      <c r="GRH12" s="660"/>
      <c r="GRI12" s="660"/>
      <c r="GRJ12" s="660"/>
      <c r="GRK12" s="660"/>
      <c r="GRL12" s="660"/>
      <c r="GRM12" s="660"/>
      <c r="GRN12" s="660"/>
      <c r="GRO12" s="660"/>
      <c r="GRP12" s="660"/>
      <c r="GRQ12" s="660"/>
      <c r="GRR12" s="660"/>
      <c r="GRS12" s="660"/>
      <c r="GRT12" s="660"/>
      <c r="GRU12" s="660"/>
      <c r="GRV12" s="660"/>
      <c r="GRW12" s="660"/>
      <c r="GRX12" s="660"/>
      <c r="GRY12" s="660"/>
      <c r="GRZ12" s="660"/>
      <c r="GSA12" s="660"/>
      <c r="GSB12" s="660"/>
      <c r="GSC12" s="660"/>
      <c r="GSD12" s="660"/>
      <c r="GSE12" s="660"/>
      <c r="GSF12" s="660"/>
      <c r="GSG12" s="660"/>
      <c r="GSH12" s="660"/>
      <c r="GSI12" s="660"/>
      <c r="GSJ12" s="660"/>
      <c r="GSK12" s="660"/>
      <c r="GSL12" s="660"/>
      <c r="GSM12" s="660"/>
      <c r="GSN12" s="660"/>
      <c r="GSO12" s="660"/>
      <c r="GSP12" s="660"/>
      <c r="GSQ12" s="660"/>
      <c r="GSR12" s="660"/>
      <c r="GSS12" s="660"/>
      <c r="GST12" s="660"/>
      <c r="GSU12" s="660"/>
      <c r="GSV12" s="660"/>
      <c r="GSW12" s="660"/>
      <c r="GSX12" s="660"/>
      <c r="GSY12" s="660"/>
      <c r="GSZ12" s="660"/>
      <c r="GTA12" s="660"/>
      <c r="GTB12" s="660"/>
      <c r="GTC12" s="660"/>
      <c r="GTD12" s="660"/>
      <c r="GTE12" s="660"/>
      <c r="GTF12" s="660"/>
      <c r="GTG12" s="660"/>
      <c r="GTH12" s="660"/>
      <c r="GTI12" s="660"/>
      <c r="GTJ12" s="660"/>
      <c r="GTK12" s="660"/>
      <c r="GTL12" s="660"/>
      <c r="GTM12" s="660"/>
      <c r="GTN12" s="660"/>
      <c r="GTO12" s="660"/>
      <c r="GTP12" s="660"/>
      <c r="GTQ12" s="660"/>
      <c r="GTR12" s="660"/>
      <c r="GTS12" s="660"/>
      <c r="GTT12" s="660"/>
      <c r="GTU12" s="660"/>
      <c r="GTV12" s="660"/>
      <c r="GTW12" s="660"/>
      <c r="GTX12" s="660"/>
      <c r="GTY12" s="660"/>
      <c r="GTZ12" s="660"/>
      <c r="GUA12" s="660"/>
      <c r="GUB12" s="660"/>
      <c r="GUC12" s="660"/>
      <c r="GUD12" s="660"/>
      <c r="GUE12" s="660"/>
      <c r="GUF12" s="660"/>
      <c r="GUG12" s="660"/>
      <c r="GUH12" s="660"/>
      <c r="GUI12" s="660"/>
      <c r="GUJ12" s="660"/>
      <c r="GUK12" s="660"/>
      <c r="GUL12" s="660"/>
      <c r="GUM12" s="660"/>
      <c r="GUN12" s="660"/>
      <c r="GUO12" s="660"/>
      <c r="GUP12" s="660"/>
      <c r="GUQ12" s="660"/>
      <c r="GUR12" s="660"/>
      <c r="GUS12" s="660"/>
      <c r="GUT12" s="660"/>
      <c r="GUU12" s="660"/>
      <c r="GUV12" s="660"/>
      <c r="GUW12" s="660"/>
      <c r="GUX12" s="660"/>
      <c r="GUY12" s="660"/>
      <c r="GUZ12" s="660"/>
      <c r="GVA12" s="660"/>
      <c r="GVB12" s="660"/>
      <c r="GVC12" s="660"/>
      <c r="GVD12" s="660"/>
      <c r="GVE12" s="660"/>
      <c r="GVF12" s="660"/>
      <c r="GVG12" s="660"/>
      <c r="GVH12" s="660"/>
      <c r="GVI12" s="660"/>
      <c r="GVJ12" s="660"/>
      <c r="GVK12" s="660"/>
      <c r="GVL12" s="660"/>
      <c r="GVM12" s="660"/>
      <c r="GVN12" s="660"/>
      <c r="GVO12" s="660"/>
      <c r="GVP12" s="660"/>
      <c r="GVQ12" s="660"/>
      <c r="GVR12" s="660"/>
      <c r="GVS12" s="660"/>
      <c r="GVT12" s="660"/>
      <c r="GVU12" s="660"/>
      <c r="GVV12" s="660"/>
      <c r="GVW12" s="660"/>
      <c r="GVX12" s="660"/>
      <c r="GVY12" s="660"/>
      <c r="GVZ12" s="660"/>
      <c r="GWA12" s="660"/>
      <c r="GWB12" s="660"/>
      <c r="GWC12" s="660"/>
      <c r="GWD12" s="660"/>
      <c r="GWE12" s="660"/>
      <c r="GWF12" s="660"/>
      <c r="GWG12" s="660"/>
      <c r="GWH12" s="660"/>
      <c r="GWI12" s="660"/>
      <c r="GWJ12" s="660"/>
      <c r="GWK12" s="660"/>
      <c r="GWL12" s="660"/>
      <c r="GWM12" s="660"/>
      <c r="GWN12" s="660"/>
      <c r="GWO12" s="660"/>
      <c r="GWP12" s="660"/>
      <c r="GWQ12" s="660"/>
      <c r="GWR12" s="660"/>
      <c r="GWS12" s="660"/>
      <c r="GWT12" s="660"/>
      <c r="GWU12" s="660"/>
      <c r="GWV12" s="660"/>
      <c r="GWW12" s="660"/>
      <c r="GWX12" s="660"/>
      <c r="GWY12" s="660"/>
      <c r="GWZ12" s="660"/>
      <c r="GXA12" s="660"/>
      <c r="GXB12" s="660"/>
      <c r="GXC12" s="660"/>
      <c r="GXD12" s="660"/>
      <c r="GXE12" s="660"/>
      <c r="GXF12" s="660"/>
      <c r="GXG12" s="660"/>
      <c r="GXH12" s="660"/>
      <c r="GXI12" s="660"/>
      <c r="GXJ12" s="660"/>
      <c r="GXK12" s="660"/>
      <c r="GXL12" s="660"/>
      <c r="GXM12" s="660"/>
      <c r="GXN12" s="660"/>
      <c r="GXO12" s="660"/>
      <c r="GXP12" s="660"/>
      <c r="GXQ12" s="660"/>
      <c r="GXR12" s="660"/>
      <c r="GXS12" s="660"/>
      <c r="GXT12" s="660"/>
      <c r="GXU12" s="660"/>
      <c r="GXV12" s="660"/>
      <c r="GXW12" s="660"/>
      <c r="GXX12" s="660"/>
      <c r="GXY12" s="660"/>
      <c r="GXZ12" s="660"/>
      <c r="GYA12" s="660"/>
      <c r="GYB12" s="660"/>
      <c r="GYC12" s="660"/>
      <c r="GYD12" s="660"/>
      <c r="GYE12" s="660"/>
      <c r="GYF12" s="660"/>
      <c r="GYG12" s="660"/>
      <c r="GYH12" s="660"/>
      <c r="GYI12" s="660"/>
      <c r="GYJ12" s="660"/>
      <c r="GYK12" s="660"/>
      <c r="GYL12" s="660"/>
      <c r="GYM12" s="660"/>
      <c r="GYN12" s="660"/>
      <c r="GYO12" s="660"/>
      <c r="GYP12" s="660"/>
      <c r="GYQ12" s="660"/>
      <c r="GYR12" s="660"/>
      <c r="GYS12" s="660"/>
      <c r="GYT12" s="660"/>
      <c r="GYU12" s="660"/>
      <c r="GYV12" s="660"/>
      <c r="GYW12" s="660"/>
      <c r="GYX12" s="660"/>
      <c r="GYY12" s="660"/>
      <c r="GYZ12" s="660"/>
      <c r="GZA12" s="660"/>
      <c r="GZB12" s="660"/>
      <c r="GZC12" s="660"/>
      <c r="GZD12" s="660"/>
      <c r="GZE12" s="660"/>
      <c r="GZF12" s="660"/>
      <c r="GZG12" s="660"/>
      <c r="GZH12" s="660"/>
      <c r="GZI12" s="660"/>
      <c r="GZJ12" s="660"/>
      <c r="GZK12" s="660"/>
      <c r="GZL12" s="660"/>
      <c r="GZM12" s="660"/>
      <c r="GZN12" s="660"/>
      <c r="GZO12" s="660"/>
      <c r="GZP12" s="660"/>
      <c r="GZQ12" s="660"/>
      <c r="GZR12" s="660"/>
      <c r="GZS12" s="660"/>
      <c r="GZT12" s="660"/>
      <c r="GZU12" s="660"/>
      <c r="GZV12" s="660"/>
      <c r="GZW12" s="660"/>
      <c r="GZX12" s="660"/>
      <c r="GZY12" s="660"/>
      <c r="GZZ12" s="660"/>
      <c r="HAA12" s="660"/>
      <c r="HAB12" s="660"/>
      <c r="HAC12" s="660"/>
      <c r="HAD12" s="660"/>
      <c r="HAE12" s="660"/>
      <c r="HAF12" s="660"/>
      <c r="HAG12" s="660"/>
      <c r="HAH12" s="660"/>
      <c r="HAI12" s="660"/>
      <c r="HAJ12" s="660"/>
      <c r="HAK12" s="660"/>
      <c r="HAL12" s="660"/>
      <c r="HAM12" s="660"/>
      <c r="HAN12" s="660"/>
      <c r="HAO12" s="660"/>
      <c r="HAP12" s="660"/>
      <c r="HAQ12" s="660"/>
      <c r="HAR12" s="660"/>
      <c r="HAS12" s="660"/>
      <c r="HAT12" s="660"/>
      <c r="HAU12" s="660"/>
      <c r="HAV12" s="660"/>
      <c r="HAW12" s="660"/>
      <c r="HAX12" s="660"/>
      <c r="HAY12" s="660"/>
      <c r="HAZ12" s="660"/>
      <c r="HBA12" s="660"/>
      <c r="HBB12" s="660"/>
      <c r="HBC12" s="660"/>
      <c r="HBD12" s="660"/>
      <c r="HBE12" s="660"/>
      <c r="HBF12" s="660"/>
      <c r="HBG12" s="660"/>
      <c r="HBH12" s="660"/>
      <c r="HBI12" s="660"/>
      <c r="HBJ12" s="660"/>
      <c r="HBK12" s="660"/>
      <c r="HBL12" s="660"/>
      <c r="HBM12" s="660"/>
      <c r="HBN12" s="660"/>
      <c r="HBO12" s="660"/>
      <c r="HBP12" s="660"/>
      <c r="HBQ12" s="660"/>
      <c r="HBR12" s="660"/>
      <c r="HBS12" s="660"/>
      <c r="HBT12" s="660"/>
      <c r="HBU12" s="660"/>
      <c r="HBV12" s="660"/>
      <c r="HBW12" s="660"/>
      <c r="HBX12" s="660"/>
      <c r="HBY12" s="660"/>
      <c r="HBZ12" s="660"/>
      <c r="HCA12" s="660"/>
      <c r="HCB12" s="660"/>
      <c r="HCC12" s="660"/>
      <c r="HCD12" s="660"/>
      <c r="HCE12" s="660"/>
      <c r="HCF12" s="660"/>
      <c r="HCG12" s="660"/>
      <c r="HCH12" s="660"/>
      <c r="HCI12" s="660"/>
      <c r="HCJ12" s="660"/>
      <c r="HCK12" s="660"/>
      <c r="HCL12" s="660"/>
      <c r="HCM12" s="660"/>
      <c r="HCN12" s="660"/>
      <c r="HCO12" s="660"/>
      <c r="HCP12" s="660"/>
      <c r="HCQ12" s="660"/>
      <c r="HCR12" s="660"/>
      <c r="HCS12" s="660"/>
      <c r="HCT12" s="660"/>
      <c r="HCU12" s="660"/>
      <c r="HCV12" s="660"/>
      <c r="HCW12" s="660"/>
      <c r="HCX12" s="660"/>
      <c r="HCY12" s="660"/>
      <c r="HCZ12" s="660"/>
      <c r="HDA12" s="660"/>
      <c r="HDB12" s="660"/>
      <c r="HDC12" s="660"/>
      <c r="HDD12" s="660"/>
      <c r="HDE12" s="660"/>
      <c r="HDF12" s="660"/>
      <c r="HDG12" s="660"/>
      <c r="HDH12" s="660"/>
      <c r="HDI12" s="660"/>
      <c r="HDJ12" s="660"/>
      <c r="HDK12" s="660"/>
      <c r="HDL12" s="660"/>
      <c r="HDM12" s="660"/>
      <c r="HDN12" s="660"/>
      <c r="HDO12" s="660"/>
      <c r="HDP12" s="660"/>
      <c r="HDQ12" s="660"/>
      <c r="HDR12" s="660"/>
      <c r="HDS12" s="660"/>
      <c r="HDT12" s="660"/>
      <c r="HDU12" s="660"/>
      <c r="HDV12" s="660"/>
      <c r="HDW12" s="660"/>
      <c r="HDX12" s="660"/>
      <c r="HDY12" s="660"/>
      <c r="HDZ12" s="660"/>
      <c r="HEA12" s="660"/>
      <c r="HEB12" s="660"/>
      <c r="HEC12" s="660"/>
      <c r="HED12" s="660"/>
      <c r="HEE12" s="660"/>
      <c r="HEF12" s="660"/>
      <c r="HEG12" s="660"/>
      <c r="HEH12" s="660"/>
      <c r="HEI12" s="660"/>
      <c r="HEJ12" s="660"/>
      <c r="HEK12" s="660"/>
      <c r="HEL12" s="660"/>
      <c r="HEM12" s="660"/>
      <c r="HEN12" s="660"/>
      <c r="HEO12" s="660"/>
      <c r="HEP12" s="660"/>
      <c r="HEQ12" s="660"/>
      <c r="HER12" s="660"/>
      <c r="HES12" s="660"/>
      <c r="HET12" s="660"/>
      <c r="HEU12" s="660"/>
      <c r="HEV12" s="660"/>
      <c r="HEW12" s="660"/>
      <c r="HEX12" s="660"/>
      <c r="HEY12" s="660"/>
      <c r="HEZ12" s="660"/>
      <c r="HFA12" s="660"/>
      <c r="HFB12" s="660"/>
      <c r="HFC12" s="660"/>
      <c r="HFD12" s="660"/>
      <c r="HFE12" s="660"/>
      <c r="HFF12" s="660"/>
      <c r="HFG12" s="660"/>
      <c r="HFH12" s="660"/>
      <c r="HFI12" s="660"/>
      <c r="HFJ12" s="660"/>
      <c r="HFK12" s="660"/>
      <c r="HFL12" s="660"/>
      <c r="HFM12" s="660"/>
      <c r="HFN12" s="660"/>
      <c r="HFO12" s="660"/>
      <c r="HFP12" s="660"/>
      <c r="HFQ12" s="660"/>
      <c r="HFR12" s="660"/>
      <c r="HFS12" s="660"/>
      <c r="HFT12" s="660"/>
      <c r="HFU12" s="660"/>
      <c r="HFV12" s="660"/>
      <c r="HFW12" s="660"/>
      <c r="HFX12" s="660"/>
      <c r="HFY12" s="660"/>
      <c r="HFZ12" s="660"/>
      <c r="HGA12" s="660"/>
      <c r="HGB12" s="660"/>
      <c r="HGC12" s="660"/>
      <c r="HGD12" s="660"/>
      <c r="HGE12" s="660"/>
      <c r="HGF12" s="660"/>
      <c r="HGG12" s="660"/>
      <c r="HGH12" s="660"/>
      <c r="HGI12" s="660"/>
      <c r="HGJ12" s="660"/>
      <c r="HGK12" s="660"/>
      <c r="HGL12" s="660"/>
      <c r="HGM12" s="660"/>
      <c r="HGN12" s="660"/>
      <c r="HGO12" s="660"/>
      <c r="HGP12" s="660"/>
      <c r="HGQ12" s="660"/>
      <c r="HGR12" s="660"/>
      <c r="HGS12" s="660"/>
      <c r="HGT12" s="660"/>
      <c r="HGU12" s="660"/>
      <c r="HGV12" s="660"/>
      <c r="HGW12" s="660"/>
      <c r="HGX12" s="660"/>
      <c r="HGY12" s="660"/>
      <c r="HGZ12" s="660"/>
      <c r="HHA12" s="660"/>
      <c r="HHB12" s="660"/>
      <c r="HHC12" s="660"/>
      <c r="HHD12" s="660"/>
      <c r="HHE12" s="660"/>
      <c r="HHF12" s="660"/>
      <c r="HHG12" s="660"/>
      <c r="HHH12" s="660"/>
      <c r="HHI12" s="660"/>
      <c r="HHJ12" s="660"/>
      <c r="HHK12" s="660"/>
      <c r="HHL12" s="660"/>
      <c r="HHM12" s="660"/>
      <c r="HHN12" s="660"/>
      <c r="HHO12" s="660"/>
      <c r="HHP12" s="660"/>
      <c r="HHQ12" s="660"/>
      <c r="HHR12" s="660"/>
      <c r="HHS12" s="660"/>
      <c r="HHT12" s="660"/>
      <c r="HHU12" s="660"/>
      <c r="HHV12" s="660"/>
      <c r="HHW12" s="660"/>
      <c r="HHX12" s="660"/>
      <c r="HHY12" s="660"/>
      <c r="HHZ12" s="660"/>
      <c r="HIA12" s="660"/>
      <c r="HIB12" s="660"/>
      <c r="HIC12" s="660"/>
      <c r="HID12" s="660"/>
      <c r="HIE12" s="660"/>
      <c r="HIF12" s="660"/>
      <c r="HIG12" s="660"/>
      <c r="HIH12" s="660"/>
      <c r="HII12" s="660"/>
      <c r="HIJ12" s="660"/>
      <c r="HIK12" s="660"/>
      <c r="HIL12" s="660"/>
      <c r="HIM12" s="660"/>
      <c r="HIN12" s="660"/>
      <c r="HIO12" s="660"/>
      <c r="HIP12" s="660"/>
      <c r="HIQ12" s="660"/>
      <c r="HIR12" s="660"/>
      <c r="HIS12" s="660"/>
      <c r="HIT12" s="660"/>
      <c r="HIU12" s="660"/>
      <c r="HIV12" s="660"/>
      <c r="HIW12" s="660"/>
      <c r="HIX12" s="660"/>
      <c r="HIY12" s="660"/>
      <c r="HIZ12" s="660"/>
      <c r="HJA12" s="660"/>
      <c r="HJB12" s="660"/>
      <c r="HJC12" s="660"/>
      <c r="HJD12" s="660"/>
      <c r="HJE12" s="660"/>
      <c r="HJF12" s="660"/>
      <c r="HJG12" s="660"/>
      <c r="HJH12" s="660"/>
      <c r="HJI12" s="660"/>
      <c r="HJJ12" s="660"/>
      <c r="HJK12" s="660"/>
      <c r="HJL12" s="660"/>
      <c r="HJM12" s="660"/>
      <c r="HJN12" s="660"/>
      <c r="HJO12" s="660"/>
      <c r="HJP12" s="660"/>
      <c r="HJQ12" s="660"/>
      <c r="HJR12" s="660"/>
      <c r="HJS12" s="660"/>
      <c r="HJT12" s="660"/>
      <c r="HJU12" s="660"/>
      <c r="HJV12" s="660"/>
      <c r="HJW12" s="660"/>
      <c r="HJX12" s="660"/>
      <c r="HJY12" s="660"/>
      <c r="HJZ12" s="660"/>
      <c r="HKA12" s="660"/>
      <c r="HKB12" s="660"/>
      <c r="HKC12" s="660"/>
      <c r="HKD12" s="660"/>
      <c r="HKE12" s="660"/>
      <c r="HKF12" s="660"/>
      <c r="HKG12" s="660"/>
      <c r="HKH12" s="660"/>
      <c r="HKI12" s="660"/>
      <c r="HKJ12" s="660"/>
      <c r="HKK12" s="660"/>
      <c r="HKL12" s="660"/>
      <c r="HKM12" s="660"/>
      <c r="HKN12" s="660"/>
      <c r="HKO12" s="660"/>
      <c r="HKP12" s="660"/>
      <c r="HKQ12" s="660"/>
      <c r="HKR12" s="660"/>
      <c r="HKS12" s="660"/>
      <c r="HKT12" s="660"/>
      <c r="HKU12" s="660"/>
      <c r="HKV12" s="660"/>
      <c r="HKW12" s="660"/>
      <c r="HKX12" s="660"/>
      <c r="HKY12" s="660"/>
      <c r="HKZ12" s="660"/>
      <c r="HLA12" s="660"/>
      <c r="HLB12" s="660"/>
      <c r="HLC12" s="660"/>
      <c r="HLD12" s="660"/>
      <c r="HLE12" s="660"/>
      <c r="HLF12" s="660"/>
      <c r="HLG12" s="660"/>
      <c r="HLH12" s="660"/>
      <c r="HLI12" s="660"/>
      <c r="HLJ12" s="660"/>
      <c r="HLK12" s="660"/>
      <c r="HLL12" s="660"/>
      <c r="HLM12" s="660"/>
      <c r="HLN12" s="660"/>
      <c r="HLO12" s="660"/>
      <c r="HLP12" s="660"/>
      <c r="HLQ12" s="660"/>
      <c r="HLR12" s="660"/>
      <c r="HLS12" s="660"/>
      <c r="HLT12" s="660"/>
      <c r="HLU12" s="660"/>
      <c r="HLV12" s="660"/>
      <c r="HLW12" s="660"/>
      <c r="HLX12" s="660"/>
      <c r="HLY12" s="660"/>
      <c r="HLZ12" s="660"/>
      <c r="HMA12" s="660"/>
      <c r="HMB12" s="660"/>
      <c r="HMC12" s="660"/>
      <c r="HMD12" s="660"/>
      <c r="HME12" s="660"/>
      <c r="HMF12" s="660"/>
      <c r="HMG12" s="660"/>
      <c r="HMH12" s="660"/>
      <c r="HMI12" s="660"/>
      <c r="HMJ12" s="660"/>
      <c r="HMK12" s="660"/>
      <c r="HML12" s="660"/>
      <c r="HMM12" s="660"/>
      <c r="HMN12" s="660"/>
      <c r="HMO12" s="660"/>
      <c r="HMP12" s="660"/>
      <c r="HMQ12" s="660"/>
      <c r="HMR12" s="660"/>
      <c r="HMS12" s="660"/>
      <c r="HMT12" s="660"/>
      <c r="HMU12" s="660"/>
      <c r="HMV12" s="660"/>
      <c r="HMW12" s="660"/>
      <c r="HMX12" s="660"/>
      <c r="HMY12" s="660"/>
      <c r="HMZ12" s="660"/>
      <c r="HNA12" s="660"/>
      <c r="HNB12" s="660"/>
      <c r="HNC12" s="660"/>
      <c r="HND12" s="660"/>
      <c r="HNE12" s="660"/>
      <c r="HNF12" s="660"/>
      <c r="HNG12" s="660"/>
      <c r="HNH12" s="660"/>
      <c r="HNI12" s="660"/>
      <c r="HNJ12" s="660"/>
      <c r="HNK12" s="660"/>
      <c r="HNL12" s="660"/>
      <c r="HNM12" s="660"/>
      <c r="HNN12" s="660"/>
      <c r="HNO12" s="660"/>
      <c r="HNP12" s="660"/>
      <c r="HNQ12" s="660"/>
      <c r="HNR12" s="660"/>
      <c r="HNS12" s="660"/>
      <c r="HNT12" s="660"/>
      <c r="HNU12" s="660"/>
      <c r="HNV12" s="660"/>
      <c r="HNW12" s="660"/>
      <c r="HNX12" s="660"/>
      <c r="HNY12" s="660"/>
      <c r="HNZ12" s="660"/>
      <c r="HOA12" s="660"/>
      <c r="HOB12" s="660"/>
      <c r="HOC12" s="660"/>
      <c r="HOD12" s="660"/>
      <c r="HOE12" s="660"/>
      <c r="HOF12" s="660"/>
      <c r="HOG12" s="660"/>
      <c r="HOH12" s="660"/>
      <c r="HOI12" s="660"/>
      <c r="HOJ12" s="660"/>
      <c r="HOK12" s="660"/>
      <c r="HOL12" s="660"/>
      <c r="HOM12" s="660"/>
      <c r="HON12" s="660"/>
      <c r="HOO12" s="660"/>
      <c r="HOP12" s="660"/>
      <c r="HOQ12" s="660"/>
      <c r="HOR12" s="660"/>
      <c r="HOS12" s="660"/>
      <c r="HOT12" s="660"/>
      <c r="HOU12" s="660"/>
      <c r="HOV12" s="660"/>
      <c r="HOW12" s="660"/>
      <c r="HOX12" s="660"/>
      <c r="HOY12" s="660"/>
      <c r="HOZ12" s="660"/>
      <c r="HPA12" s="660"/>
      <c r="HPB12" s="660"/>
      <c r="HPC12" s="660"/>
      <c r="HPD12" s="660"/>
      <c r="HPE12" s="660"/>
      <c r="HPF12" s="660"/>
      <c r="HPG12" s="660"/>
      <c r="HPH12" s="660"/>
      <c r="HPI12" s="660"/>
      <c r="HPJ12" s="660"/>
      <c r="HPK12" s="660"/>
      <c r="HPL12" s="660"/>
      <c r="HPM12" s="660"/>
      <c r="HPN12" s="660"/>
      <c r="HPO12" s="660"/>
      <c r="HPP12" s="660"/>
      <c r="HPQ12" s="660"/>
      <c r="HPR12" s="660"/>
      <c r="HPS12" s="660"/>
      <c r="HPT12" s="660"/>
      <c r="HPU12" s="660"/>
      <c r="HPV12" s="660"/>
      <c r="HPW12" s="660"/>
      <c r="HPX12" s="660"/>
      <c r="HPY12" s="660"/>
      <c r="HPZ12" s="660"/>
      <c r="HQA12" s="660"/>
      <c r="HQB12" s="660"/>
      <c r="HQC12" s="660"/>
      <c r="HQD12" s="660"/>
      <c r="HQE12" s="660"/>
      <c r="HQF12" s="660"/>
      <c r="HQG12" s="660"/>
      <c r="HQH12" s="660"/>
      <c r="HQI12" s="660"/>
      <c r="HQJ12" s="660"/>
      <c r="HQK12" s="660"/>
      <c r="HQL12" s="660"/>
      <c r="HQM12" s="660"/>
      <c r="HQN12" s="660"/>
      <c r="HQO12" s="660"/>
      <c r="HQP12" s="660"/>
      <c r="HQQ12" s="660"/>
      <c r="HQR12" s="660"/>
      <c r="HQS12" s="660"/>
      <c r="HQT12" s="660"/>
      <c r="HQU12" s="660"/>
      <c r="HQV12" s="660"/>
      <c r="HQW12" s="660"/>
      <c r="HQX12" s="660"/>
      <c r="HQY12" s="660"/>
      <c r="HQZ12" s="660"/>
      <c r="HRA12" s="660"/>
      <c r="HRB12" s="660"/>
      <c r="HRC12" s="660"/>
      <c r="HRD12" s="660"/>
      <c r="HRE12" s="660"/>
      <c r="HRF12" s="660"/>
      <c r="HRG12" s="660"/>
      <c r="HRH12" s="660"/>
      <c r="HRI12" s="660"/>
      <c r="HRJ12" s="660"/>
      <c r="HRK12" s="660"/>
      <c r="HRL12" s="660"/>
      <c r="HRM12" s="660"/>
      <c r="HRN12" s="660"/>
      <c r="HRO12" s="660"/>
      <c r="HRP12" s="660"/>
      <c r="HRQ12" s="660"/>
      <c r="HRR12" s="660"/>
      <c r="HRS12" s="660"/>
      <c r="HRT12" s="660"/>
      <c r="HRU12" s="660"/>
      <c r="HRV12" s="660"/>
      <c r="HRW12" s="660"/>
      <c r="HRX12" s="660"/>
      <c r="HRY12" s="660"/>
      <c r="HRZ12" s="660"/>
      <c r="HSA12" s="660"/>
      <c r="HSB12" s="660"/>
      <c r="HSC12" s="660"/>
      <c r="HSD12" s="660"/>
      <c r="HSE12" s="660"/>
      <c r="HSF12" s="660"/>
      <c r="HSG12" s="660"/>
      <c r="HSH12" s="660"/>
      <c r="HSI12" s="660"/>
      <c r="HSJ12" s="660"/>
      <c r="HSK12" s="660"/>
      <c r="HSL12" s="660"/>
      <c r="HSM12" s="660"/>
      <c r="HSN12" s="660"/>
      <c r="HSO12" s="660"/>
      <c r="HSP12" s="660"/>
      <c r="HSQ12" s="660"/>
      <c r="HSR12" s="660"/>
      <c r="HSS12" s="660"/>
      <c r="HST12" s="660"/>
      <c r="HSU12" s="660"/>
      <c r="HSV12" s="660"/>
      <c r="HSW12" s="660"/>
      <c r="HSX12" s="660"/>
      <c r="HSY12" s="660"/>
      <c r="HSZ12" s="660"/>
      <c r="HTA12" s="660"/>
      <c r="HTB12" s="660"/>
      <c r="HTC12" s="660"/>
      <c r="HTD12" s="660"/>
      <c r="HTE12" s="660"/>
      <c r="HTF12" s="660"/>
      <c r="HTG12" s="660"/>
      <c r="HTH12" s="660"/>
      <c r="HTI12" s="660"/>
      <c r="HTJ12" s="660"/>
      <c r="HTK12" s="660"/>
      <c r="HTL12" s="660"/>
      <c r="HTM12" s="660"/>
      <c r="HTN12" s="660"/>
      <c r="HTO12" s="660"/>
      <c r="HTP12" s="660"/>
      <c r="HTQ12" s="660"/>
      <c r="HTR12" s="660"/>
      <c r="HTS12" s="660"/>
      <c r="HTT12" s="660"/>
      <c r="HTU12" s="660"/>
      <c r="HTV12" s="660"/>
      <c r="HTW12" s="660"/>
      <c r="HTX12" s="660"/>
      <c r="HTY12" s="660"/>
      <c r="HTZ12" s="660"/>
      <c r="HUA12" s="660"/>
      <c r="HUB12" s="660"/>
      <c r="HUC12" s="660"/>
      <c r="HUD12" s="660"/>
      <c r="HUE12" s="660"/>
      <c r="HUF12" s="660"/>
      <c r="HUG12" s="660"/>
      <c r="HUH12" s="660"/>
      <c r="HUI12" s="660"/>
      <c r="HUJ12" s="660"/>
      <c r="HUK12" s="660"/>
      <c r="HUL12" s="660"/>
      <c r="HUM12" s="660"/>
      <c r="HUN12" s="660"/>
      <c r="HUO12" s="660"/>
      <c r="HUP12" s="660"/>
      <c r="HUQ12" s="660"/>
      <c r="HUR12" s="660"/>
      <c r="HUS12" s="660"/>
      <c r="HUT12" s="660"/>
      <c r="HUU12" s="660"/>
      <c r="HUV12" s="660"/>
      <c r="HUW12" s="660"/>
      <c r="HUX12" s="660"/>
      <c r="HUY12" s="660"/>
      <c r="HUZ12" s="660"/>
      <c r="HVA12" s="660"/>
      <c r="HVB12" s="660"/>
      <c r="HVC12" s="660"/>
      <c r="HVD12" s="660"/>
      <c r="HVE12" s="660"/>
      <c r="HVF12" s="660"/>
      <c r="HVG12" s="660"/>
      <c r="HVH12" s="660"/>
      <c r="HVI12" s="660"/>
      <c r="HVJ12" s="660"/>
      <c r="HVK12" s="660"/>
      <c r="HVL12" s="660"/>
      <c r="HVM12" s="660"/>
      <c r="HVN12" s="660"/>
      <c r="HVO12" s="660"/>
      <c r="HVP12" s="660"/>
      <c r="HVQ12" s="660"/>
      <c r="HVR12" s="660"/>
      <c r="HVS12" s="660"/>
      <c r="HVT12" s="660"/>
      <c r="HVU12" s="660"/>
      <c r="HVV12" s="660"/>
      <c r="HVW12" s="660"/>
      <c r="HVX12" s="660"/>
      <c r="HVY12" s="660"/>
      <c r="HVZ12" s="660"/>
      <c r="HWA12" s="660"/>
      <c r="HWB12" s="660"/>
      <c r="HWC12" s="660"/>
      <c r="HWD12" s="660"/>
      <c r="HWE12" s="660"/>
      <c r="HWF12" s="660"/>
      <c r="HWG12" s="660"/>
      <c r="HWH12" s="660"/>
      <c r="HWI12" s="660"/>
      <c r="HWJ12" s="660"/>
      <c r="HWK12" s="660"/>
      <c r="HWL12" s="660"/>
      <c r="HWM12" s="660"/>
      <c r="HWN12" s="660"/>
      <c r="HWO12" s="660"/>
      <c r="HWP12" s="660"/>
      <c r="HWQ12" s="660"/>
      <c r="HWR12" s="660"/>
      <c r="HWS12" s="660"/>
      <c r="HWT12" s="660"/>
      <c r="HWU12" s="660"/>
      <c r="HWV12" s="660"/>
      <c r="HWW12" s="660"/>
      <c r="HWX12" s="660"/>
      <c r="HWY12" s="660"/>
      <c r="HWZ12" s="660"/>
      <c r="HXA12" s="660"/>
      <c r="HXB12" s="660"/>
      <c r="HXC12" s="660"/>
      <c r="HXD12" s="660"/>
      <c r="HXE12" s="660"/>
      <c r="HXF12" s="660"/>
      <c r="HXG12" s="660"/>
      <c r="HXH12" s="660"/>
      <c r="HXI12" s="660"/>
      <c r="HXJ12" s="660"/>
      <c r="HXK12" s="660"/>
      <c r="HXL12" s="660"/>
      <c r="HXM12" s="660"/>
      <c r="HXN12" s="660"/>
      <c r="HXO12" s="660"/>
      <c r="HXP12" s="660"/>
      <c r="HXQ12" s="660"/>
      <c r="HXR12" s="660"/>
      <c r="HXS12" s="660"/>
      <c r="HXT12" s="660"/>
      <c r="HXU12" s="660"/>
      <c r="HXV12" s="660"/>
      <c r="HXW12" s="660"/>
      <c r="HXX12" s="660"/>
      <c r="HXY12" s="660"/>
      <c r="HXZ12" s="660"/>
      <c r="HYA12" s="660"/>
      <c r="HYB12" s="660"/>
      <c r="HYC12" s="660"/>
      <c r="HYD12" s="660"/>
      <c r="HYE12" s="660"/>
      <c r="HYF12" s="660"/>
      <c r="HYG12" s="660"/>
      <c r="HYH12" s="660"/>
      <c r="HYI12" s="660"/>
      <c r="HYJ12" s="660"/>
      <c r="HYK12" s="660"/>
      <c r="HYL12" s="660"/>
      <c r="HYM12" s="660"/>
      <c r="HYN12" s="660"/>
      <c r="HYO12" s="660"/>
      <c r="HYP12" s="660"/>
      <c r="HYQ12" s="660"/>
      <c r="HYR12" s="660"/>
      <c r="HYS12" s="660"/>
      <c r="HYT12" s="660"/>
      <c r="HYU12" s="660"/>
      <c r="HYV12" s="660"/>
      <c r="HYW12" s="660"/>
      <c r="HYX12" s="660"/>
      <c r="HYY12" s="660"/>
      <c r="HYZ12" s="660"/>
      <c r="HZA12" s="660"/>
      <c r="HZB12" s="660"/>
      <c r="HZC12" s="660"/>
      <c r="HZD12" s="660"/>
      <c r="HZE12" s="660"/>
      <c r="HZF12" s="660"/>
      <c r="HZG12" s="660"/>
      <c r="HZH12" s="660"/>
      <c r="HZI12" s="660"/>
      <c r="HZJ12" s="660"/>
      <c r="HZK12" s="660"/>
      <c r="HZL12" s="660"/>
      <c r="HZM12" s="660"/>
      <c r="HZN12" s="660"/>
      <c r="HZO12" s="660"/>
      <c r="HZP12" s="660"/>
      <c r="HZQ12" s="660"/>
      <c r="HZR12" s="660"/>
      <c r="HZS12" s="660"/>
      <c r="HZT12" s="660"/>
      <c r="HZU12" s="660"/>
      <c r="HZV12" s="660"/>
      <c r="HZW12" s="660"/>
      <c r="HZX12" s="660"/>
      <c r="HZY12" s="660"/>
      <c r="HZZ12" s="660"/>
      <c r="IAA12" s="660"/>
      <c r="IAB12" s="660"/>
      <c r="IAC12" s="660"/>
      <c r="IAD12" s="660"/>
      <c r="IAE12" s="660"/>
      <c r="IAF12" s="660"/>
      <c r="IAG12" s="660"/>
      <c r="IAH12" s="660"/>
      <c r="IAI12" s="660"/>
      <c r="IAJ12" s="660"/>
      <c r="IAK12" s="660"/>
      <c r="IAL12" s="660"/>
      <c r="IAM12" s="660"/>
      <c r="IAN12" s="660"/>
      <c r="IAO12" s="660"/>
      <c r="IAP12" s="660"/>
      <c r="IAQ12" s="660"/>
      <c r="IAR12" s="660"/>
      <c r="IAS12" s="660"/>
      <c r="IAT12" s="660"/>
      <c r="IAU12" s="660"/>
      <c r="IAV12" s="660"/>
      <c r="IAW12" s="660"/>
      <c r="IAX12" s="660"/>
      <c r="IAY12" s="660"/>
      <c r="IAZ12" s="660"/>
      <c r="IBA12" s="660"/>
      <c r="IBB12" s="660"/>
      <c r="IBC12" s="660"/>
      <c r="IBD12" s="660"/>
      <c r="IBE12" s="660"/>
      <c r="IBF12" s="660"/>
      <c r="IBG12" s="660"/>
      <c r="IBH12" s="660"/>
      <c r="IBI12" s="660"/>
      <c r="IBJ12" s="660"/>
      <c r="IBK12" s="660"/>
      <c r="IBL12" s="660"/>
      <c r="IBM12" s="660"/>
      <c r="IBN12" s="660"/>
      <c r="IBO12" s="660"/>
      <c r="IBP12" s="660"/>
      <c r="IBQ12" s="660"/>
      <c r="IBR12" s="660"/>
      <c r="IBS12" s="660"/>
      <c r="IBT12" s="660"/>
      <c r="IBU12" s="660"/>
      <c r="IBV12" s="660"/>
      <c r="IBW12" s="660"/>
      <c r="IBX12" s="660"/>
      <c r="IBY12" s="660"/>
      <c r="IBZ12" s="660"/>
      <c r="ICA12" s="660"/>
      <c r="ICB12" s="660"/>
      <c r="ICC12" s="660"/>
      <c r="ICD12" s="660"/>
      <c r="ICE12" s="660"/>
      <c r="ICF12" s="660"/>
      <c r="ICG12" s="660"/>
      <c r="ICH12" s="660"/>
      <c r="ICI12" s="660"/>
      <c r="ICJ12" s="660"/>
      <c r="ICK12" s="660"/>
      <c r="ICL12" s="660"/>
      <c r="ICM12" s="660"/>
      <c r="ICN12" s="660"/>
      <c r="ICO12" s="660"/>
      <c r="ICP12" s="660"/>
      <c r="ICQ12" s="660"/>
      <c r="ICR12" s="660"/>
      <c r="ICS12" s="660"/>
      <c r="ICT12" s="660"/>
      <c r="ICU12" s="660"/>
      <c r="ICV12" s="660"/>
      <c r="ICW12" s="660"/>
      <c r="ICX12" s="660"/>
      <c r="ICY12" s="660"/>
      <c r="ICZ12" s="660"/>
      <c r="IDA12" s="660"/>
      <c r="IDB12" s="660"/>
      <c r="IDC12" s="660"/>
      <c r="IDD12" s="660"/>
      <c r="IDE12" s="660"/>
      <c r="IDF12" s="660"/>
      <c r="IDG12" s="660"/>
      <c r="IDH12" s="660"/>
      <c r="IDI12" s="660"/>
      <c r="IDJ12" s="660"/>
      <c r="IDK12" s="660"/>
      <c r="IDL12" s="660"/>
      <c r="IDM12" s="660"/>
      <c r="IDN12" s="660"/>
      <c r="IDO12" s="660"/>
      <c r="IDP12" s="660"/>
      <c r="IDQ12" s="660"/>
      <c r="IDR12" s="660"/>
      <c r="IDS12" s="660"/>
      <c r="IDT12" s="660"/>
      <c r="IDU12" s="660"/>
      <c r="IDV12" s="660"/>
      <c r="IDW12" s="660"/>
      <c r="IDX12" s="660"/>
      <c r="IDY12" s="660"/>
      <c r="IDZ12" s="660"/>
      <c r="IEA12" s="660"/>
      <c r="IEB12" s="660"/>
      <c r="IEC12" s="660"/>
      <c r="IED12" s="660"/>
      <c r="IEE12" s="660"/>
      <c r="IEF12" s="660"/>
      <c r="IEG12" s="660"/>
      <c r="IEH12" s="660"/>
      <c r="IEI12" s="660"/>
      <c r="IEJ12" s="660"/>
      <c r="IEK12" s="660"/>
      <c r="IEL12" s="660"/>
      <c r="IEM12" s="660"/>
      <c r="IEN12" s="660"/>
      <c r="IEO12" s="660"/>
      <c r="IEP12" s="660"/>
      <c r="IEQ12" s="660"/>
      <c r="IER12" s="660"/>
      <c r="IES12" s="660"/>
      <c r="IET12" s="660"/>
      <c r="IEU12" s="660"/>
      <c r="IEV12" s="660"/>
      <c r="IEW12" s="660"/>
      <c r="IEX12" s="660"/>
      <c r="IEY12" s="660"/>
      <c r="IEZ12" s="660"/>
      <c r="IFA12" s="660"/>
      <c r="IFB12" s="660"/>
      <c r="IFC12" s="660"/>
      <c r="IFD12" s="660"/>
      <c r="IFE12" s="660"/>
      <c r="IFF12" s="660"/>
      <c r="IFG12" s="660"/>
      <c r="IFH12" s="660"/>
      <c r="IFI12" s="660"/>
      <c r="IFJ12" s="660"/>
      <c r="IFK12" s="660"/>
      <c r="IFL12" s="660"/>
      <c r="IFM12" s="660"/>
      <c r="IFN12" s="660"/>
      <c r="IFO12" s="660"/>
      <c r="IFP12" s="660"/>
      <c r="IFQ12" s="660"/>
      <c r="IFR12" s="660"/>
      <c r="IFS12" s="660"/>
      <c r="IFT12" s="660"/>
      <c r="IFU12" s="660"/>
      <c r="IFV12" s="660"/>
      <c r="IFW12" s="660"/>
      <c r="IFX12" s="660"/>
      <c r="IFY12" s="660"/>
      <c r="IFZ12" s="660"/>
      <c r="IGA12" s="660"/>
      <c r="IGB12" s="660"/>
      <c r="IGC12" s="660"/>
      <c r="IGD12" s="660"/>
      <c r="IGE12" s="660"/>
      <c r="IGF12" s="660"/>
      <c r="IGG12" s="660"/>
      <c r="IGH12" s="660"/>
      <c r="IGI12" s="660"/>
      <c r="IGJ12" s="660"/>
      <c r="IGK12" s="660"/>
      <c r="IGL12" s="660"/>
      <c r="IGM12" s="660"/>
      <c r="IGN12" s="660"/>
      <c r="IGO12" s="660"/>
      <c r="IGP12" s="660"/>
      <c r="IGQ12" s="660"/>
      <c r="IGR12" s="660"/>
      <c r="IGS12" s="660"/>
      <c r="IGT12" s="660"/>
      <c r="IGU12" s="660"/>
      <c r="IGV12" s="660"/>
      <c r="IGW12" s="660"/>
      <c r="IGX12" s="660"/>
      <c r="IGY12" s="660"/>
      <c r="IGZ12" s="660"/>
      <c r="IHA12" s="660"/>
      <c r="IHB12" s="660"/>
      <c r="IHC12" s="660"/>
      <c r="IHD12" s="660"/>
      <c r="IHE12" s="660"/>
      <c r="IHF12" s="660"/>
      <c r="IHG12" s="660"/>
      <c r="IHH12" s="660"/>
      <c r="IHI12" s="660"/>
      <c r="IHJ12" s="660"/>
      <c r="IHK12" s="660"/>
      <c r="IHL12" s="660"/>
      <c r="IHM12" s="660"/>
      <c r="IHN12" s="660"/>
      <c r="IHO12" s="660"/>
      <c r="IHP12" s="660"/>
      <c r="IHQ12" s="660"/>
      <c r="IHR12" s="660"/>
      <c r="IHS12" s="660"/>
      <c r="IHT12" s="660"/>
      <c r="IHU12" s="660"/>
      <c r="IHV12" s="660"/>
      <c r="IHW12" s="660"/>
      <c r="IHX12" s="660"/>
      <c r="IHY12" s="660"/>
      <c r="IHZ12" s="660"/>
      <c r="IIA12" s="660"/>
      <c r="IIB12" s="660"/>
      <c r="IIC12" s="660"/>
      <c r="IID12" s="660"/>
      <c r="IIE12" s="660"/>
      <c r="IIF12" s="660"/>
      <c r="IIG12" s="660"/>
      <c r="IIH12" s="660"/>
      <c r="III12" s="660"/>
      <c r="IIJ12" s="660"/>
      <c r="IIK12" s="660"/>
      <c r="IIL12" s="660"/>
      <c r="IIM12" s="660"/>
      <c r="IIN12" s="660"/>
      <c r="IIO12" s="660"/>
      <c r="IIP12" s="660"/>
      <c r="IIQ12" s="660"/>
      <c r="IIR12" s="660"/>
      <c r="IIS12" s="660"/>
      <c r="IIT12" s="660"/>
      <c r="IIU12" s="660"/>
      <c r="IIV12" s="660"/>
      <c r="IIW12" s="660"/>
      <c r="IIX12" s="660"/>
      <c r="IIY12" s="660"/>
      <c r="IIZ12" s="660"/>
      <c r="IJA12" s="660"/>
      <c r="IJB12" s="660"/>
      <c r="IJC12" s="660"/>
      <c r="IJD12" s="660"/>
      <c r="IJE12" s="660"/>
      <c r="IJF12" s="660"/>
      <c r="IJG12" s="660"/>
      <c r="IJH12" s="660"/>
      <c r="IJI12" s="660"/>
      <c r="IJJ12" s="660"/>
      <c r="IJK12" s="660"/>
      <c r="IJL12" s="660"/>
      <c r="IJM12" s="660"/>
      <c r="IJN12" s="660"/>
      <c r="IJO12" s="660"/>
      <c r="IJP12" s="660"/>
      <c r="IJQ12" s="660"/>
      <c r="IJR12" s="660"/>
      <c r="IJS12" s="660"/>
      <c r="IJT12" s="660"/>
      <c r="IJU12" s="660"/>
      <c r="IJV12" s="660"/>
      <c r="IJW12" s="660"/>
      <c r="IJX12" s="660"/>
      <c r="IJY12" s="660"/>
      <c r="IJZ12" s="660"/>
      <c r="IKA12" s="660"/>
      <c r="IKB12" s="660"/>
      <c r="IKC12" s="660"/>
      <c r="IKD12" s="660"/>
      <c r="IKE12" s="660"/>
      <c r="IKF12" s="660"/>
      <c r="IKG12" s="660"/>
      <c r="IKH12" s="660"/>
      <c r="IKI12" s="660"/>
      <c r="IKJ12" s="660"/>
      <c r="IKK12" s="660"/>
      <c r="IKL12" s="660"/>
      <c r="IKM12" s="660"/>
      <c r="IKN12" s="660"/>
      <c r="IKO12" s="660"/>
      <c r="IKP12" s="660"/>
      <c r="IKQ12" s="660"/>
      <c r="IKR12" s="660"/>
      <c r="IKS12" s="660"/>
      <c r="IKT12" s="660"/>
      <c r="IKU12" s="660"/>
      <c r="IKV12" s="660"/>
      <c r="IKW12" s="660"/>
      <c r="IKX12" s="660"/>
      <c r="IKY12" s="660"/>
      <c r="IKZ12" s="660"/>
      <c r="ILA12" s="660"/>
      <c r="ILB12" s="660"/>
      <c r="ILC12" s="660"/>
      <c r="ILD12" s="660"/>
      <c r="ILE12" s="660"/>
      <c r="ILF12" s="660"/>
      <c r="ILG12" s="660"/>
      <c r="ILH12" s="660"/>
      <c r="ILI12" s="660"/>
      <c r="ILJ12" s="660"/>
      <c r="ILK12" s="660"/>
      <c r="ILL12" s="660"/>
      <c r="ILM12" s="660"/>
      <c r="ILN12" s="660"/>
      <c r="ILO12" s="660"/>
      <c r="ILP12" s="660"/>
      <c r="ILQ12" s="660"/>
      <c r="ILR12" s="660"/>
      <c r="ILS12" s="660"/>
      <c r="ILT12" s="660"/>
      <c r="ILU12" s="660"/>
      <c r="ILV12" s="660"/>
      <c r="ILW12" s="660"/>
      <c r="ILX12" s="660"/>
      <c r="ILY12" s="660"/>
      <c r="ILZ12" s="660"/>
      <c r="IMA12" s="660"/>
      <c r="IMB12" s="660"/>
      <c r="IMC12" s="660"/>
      <c r="IMD12" s="660"/>
      <c r="IME12" s="660"/>
      <c r="IMF12" s="660"/>
      <c r="IMG12" s="660"/>
      <c r="IMH12" s="660"/>
      <c r="IMI12" s="660"/>
      <c r="IMJ12" s="660"/>
      <c r="IMK12" s="660"/>
      <c r="IML12" s="660"/>
      <c r="IMM12" s="660"/>
      <c r="IMN12" s="660"/>
      <c r="IMO12" s="660"/>
      <c r="IMP12" s="660"/>
      <c r="IMQ12" s="660"/>
      <c r="IMR12" s="660"/>
      <c r="IMS12" s="660"/>
      <c r="IMT12" s="660"/>
      <c r="IMU12" s="660"/>
      <c r="IMV12" s="660"/>
      <c r="IMW12" s="660"/>
      <c r="IMX12" s="660"/>
      <c r="IMY12" s="660"/>
      <c r="IMZ12" s="660"/>
      <c r="INA12" s="660"/>
      <c r="INB12" s="660"/>
      <c r="INC12" s="660"/>
      <c r="IND12" s="660"/>
      <c r="INE12" s="660"/>
      <c r="INF12" s="660"/>
      <c r="ING12" s="660"/>
      <c r="INH12" s="660"/>
      <c r="INI12" s="660"/>
      <c r="INJ12" s="660"/>
      <c r="INK12" s="660"/>
      <c r="INL12" s="660"/>
      <c r="INM12" s="660"/>
      <c r="INN12" s="660"/>
      <c r="INO12" s="660"/>
      <c r="INP12" s="660"/>
      <c r="INQ12" s="660"/>
      <c r="INR12" s="660"/>
      <c r="INS12" s="660"/>
      <c r="INT12" s="660"/>
      <c r="INU12" s="660"/>
      <c r="INV12" s="660"/>
      <c r="INW12" s="660"/>
      <c r="INX12" s="660"/>
      <c r="INY12" s="660"/>
      <c r="INZ12" s="660"/>
      <c r="IOA12" s="660"/>
      <c r="IOB12" s="660"/>
      <c r="IOC12" s="660"/>
      <c r="IOD12" s="660"/>
      <c r="IOE12" s="660"/>
      <c r="IOF12" s="660"/>
      <c r="IOG12" s="660"/>
      <c r="IOH12" s="660"/>
      <c r="IOI12" s="660"/>
      <c r="IOJ12" s="660"/>
      <c r="IOK12" s="660"/>
      <c r="IOL12" s="660"/>
      <c r="IOM12" s="660"/>
      <c r="ION12" s="660"/>
      <c r="IOO12" s="660"/>
      <c r="IOP12" s="660"/>
      <c r="IOQ12" s="660"/>
      <c r="IOR12" s="660"/>
      <c r="IOS12" s="660"/>
      <c r="IOT12" s="660"/>
      <c r="IOU12" s="660"/>
      <c r="IOV12" s="660"/>
      <c r="IOW12" s="660"/>
      <c r="IOX12" s="660"/>
      <c r="IOY12" s="660"/>
      <c r="IOZ12" s="660"/>
      <c r="IPA12" s="660"/>
      <c r="IPB12" s="660"/>
      <c r="IPC12" s="660"/>
      <c r="IPD12" s="660"/>
      <c r="IPE12" s="660"/>
      <c r="IPF12" s="660"/>
      <c r="IPG12" s="660"/>
      <c r="IPH12" s="660"/>
      <c r="IPI12" s="660"/>
      <c r="IPJ12" s="660"/>
      <c r="IPK12" s="660"/>
      <c r="IPL12" s="660"/>
      <c r="IPM12" s="660"/>
      <c r="IPN12" s="660"/>
      <c r="IPO12" s="660"/>
      <c r="IPP12" s="660"/>
      <c r="IPQ12" s="660"/>
      <c r="IPR12" s="660"/>
      <c r="IPS12" s="660"/>
      <c r="IPT12" s="660"/>
      <c r="IPU12" s="660"/>
      <c r="IPV12" s="660"/>
      <c r="IPW12" s="660"/>
      <c r="IPX12" s="660"/>
      <c r="IPY12" s="660"/>
      <c r="IPZ12" s="660"/>
      <c r="IQA12" s="660"/>
      <c r="IQB12" s="660"/>
      <c r="IQC12" s="660"/>
      <c r="IQD12" s="660"/>
      <c r="IQE12" s="660"/>
      <c r="IQF12" s="660"/>
      <c r="IQG12" s="660"/>
      <c r="IQH12" s="660"/>
      <c r="IQI12" s="660"/>
      <c r="IQJ12" s="660"/>
      <c r="IQK12" s="660"/>
      <c r="IQL12" s="660"/>
      <c r="IQM12" s="660"/>
      <c r="IQN12" s="660"/>
      <c r="IQO12" s="660"/>
      <c r="IQP12" s="660"/>
      <c r="IQQ12" s="660"/>
      <c r="IQR12" s="660"/>
      <c r="IQS12" s="660"/>
      <c r="IQT12" s="660"/>
      <c r="IQU12" s="660"/>
      <c r="IQV12" s="660"/>
      <c r="IQW12" s="660"/>
      <c r="IQX12" s="660"/>
      <c r="IQY12" s="660"/>
      <c r="IQZ12" s="660"/>
      <c r="IRA12" s="660"/>
      <c r="IRB12" s="660"/>
      <c r="IRC12" s="660"/>
      <c r="IRD12" s="660"/>
      <c r="IRE12" s="660"/>
      <c r="IRF12" s="660"/>
      <c r="IRG12" s="660"/>
      <c r="IRH12" s="660"/>
      <c r="IRI12" s="660"/>
      <c r="IRJ12" s="660"/>
      <c r="IRK12" s="660"/>
      <c r="IRL12" s="660"/>
      <c r="IRM12" s="660"/>
      <c r="IRN12" s="660"/>
      <c r="IRO12" s="660"/>
      <c r="IRP12" s="660"/>
      <c r="IRQ12" s="660"/>
      <c r="IRR12" s="660"/>
      <c r="IRS12" s="660"/>
      <c r="IRT12" s="660"/>
      <c r="IRU12" s="660"/>
      <c r="IRV12" s="660"/>
      <c r="IRW12" s="660"/>
      <c r="IRX12" s="660"/>
      <c r="IRY12" s="660"/>
      <c r="IRZ12" s="660"/>
      <c r="ISA12" s="660"/>
      <c r="ISB12" s="660"/>
      <c r="ISC12" s="660"/>
      <c r="ISD12" s="660"/>
      <c r="ISE12" s="660"/>
      <c r="ISF12" s="660"/>
      <c r="ISG12" s="660"/>
      <c r="ISH12" s="660"/>
      <c r="ISI12" s="660"/>
      <c r="ISJ12" s="660"/>
      <c r="ISK12" s="660"/>
      <c r="ISL12" s="660"/>
      <c r="ISM12" s="660"/>
      <c r="ISN12" s="660"/>
      <c r="ISO12" s="660"/>
      <c r="ISP12" s="660"/>
      <c r="ISQ12" s="660"/>
      <c r="ISR12" s="660"/>
      <c r="ISS12" s="660"/>
      <c r="IST12" s="660"/>
      <c r="ISU12" s="660"/>
      <c r="ISV12" s="660"/>
      <c r="ISW12" s="660"/>
      <c r="ISX12" s="660"/>
      <c r="ISY12" s="660"/>
      <c r="ISZ12" s="660"/>
      <c r="ITA12" s="660"/>
      <c r="ITB12" s="660"/>
      <c r="ITC12" s="660"/>
      <c r="ITD12" s="660"/>
      <c r="ITE12" s="660"/>
      <c r="ITF12" s="660"/>
      <c r="ITG12" s="660"/>
      <c r="ITH12" s="660"/>
      <c r="ITI12" s="660"/>
      <c r="ITJ12" s="660"/>
      <c r="ITK12" s="660"/>
      <c r="ITL12" s="660"/>
      <c r="ITM12" s="660"/>
      <c r="ITN12" s="660"/>
      <c r="ITO12" s="660"/>
      <c r="ITP12" s="660"/>
      <c r="ITQ12" s="660"/>
      <c r="ITR12" s="660"/>
      <c r="ITS12" s="660"/>
      <c r="ITT12" s="660"/>
      <c r="ITU12" s="660"/>
      <c r="ITV12" s="660"/>
      <c r="ITW12" s="660"/>
      <c r="ITX12" s="660"/>
      <c r="ITY12" s="660"/>
      <c r="ITZ12" s="660"/>
      <c r="IUA12" s="660"/>
      <c r="IUB12" s="660"/>
      <c r="IUC12" s="660"/>
      <c r="IUD12" s="660"/>
      <c r="IUE12" s="660"/>
      <c r="IUF12" s="660"/>
      <c r="IUG12" s="660"/>
      <c r="IUH12" s="660"/>
      <c r="IUI12" s="660"/>
      <c r="IUJ12" s="660"/>
      <c r="IUK12" s="660"/>
      <c r="IUL12" s="660"/>
      <c r="IUM12" s="660"/>
      <c r="IUN12" s="660"/>
      <c r="IUO12" s="660"/>
      <c r="IUP12" s="660"/>
      <c r="IUQ12" s="660"/>
      <c r="IUR12" s="660"/>
      <c r="IUS12" s="660"/>
      <c r="IUT12" s="660"/>
      <c r="IUU12" s="660"/>
      <c r="IUV12" s="660"/>
      <c r="IUW12" s="660"/>
      <c r="IUX12" s="660"/>
      <c r="IUY12" s="660"/>
      <c r="IUZ12" s="660"/>
      <c r="IVA12" s="660"/>
      <c r="IVB12" s="660"/>
      <c r="IVC12" s="660"/>
      <c r="IVD12" s="660"/>
      <c r="IVE12" s="660"/>
      <c r="IVF12" s="660"/>
      <c r="IVG12" s="660"/>
      <c r="IVH12" s="660"/>
      <c r="IVI12" s="660"/>
      <c r="IVJ12" s="660"/>
      <c r="IVK12" s="660"/>
      <c r="IVL12" s="660"/>
      <c r="IVM12" s="660"/>
      <c r="IVN12" s="660"/>
      <c r="IVO12" s="660"/>
      <c r="IVP12" s="660"/>
      <c r="IVQ12" s="660"/>
      <c r="IVR12" s="660"/>
      <c r="IVS12" s="660"/>
      <c r="IVT12" s="660"/>
      <c r="IVU12" s="660"/>
      <c r="IVV12" s="660"/>
      <c r="IVW12" s="660"/>
      <c r="IVX12" s="660"/>
      <c r="IVY12" s="660"/>
      <c r="IVZ12" s="660"/>
      <c r="IWA12" s="660"/>
      <c r="IWB12" s="660"/>
      <c r="IWC12" s="660"/>
      <c r="IWD12" s="660"/>
      <c r="IWE12" s="660"/>
      <c r="IWF12" s="660"/>
      <c r="IWG12" s="660"/>
      <c r="IWH12" s="660"/>
      <c r="IWI12" s="660"/>
      <c r="IWJ12" s="660"/>
      <c r="IWK12" s="660"/>
      <c r="IWL12" s="660"/>
      <c r="IWM12" s="660"/>
      <c r="IWN12" s="660"/>
      <c r="IWO12" s="660"/>
      <c r="IWP12" s="660"/>
      <c r="IWQ12" s="660"/>
      <c r="IWR12" s="660"/>
      <c r="IWS12" s="660"/>
      <c r="IWT12" s="660"/>
      <c r="IWU12" s="660"/>
      <c r="IWV12" s="660"/>
      <c r="IWW12" s="660"/>
      <c r="IWX12" s="660"/>
      <c r="IWY12" s="660"/>
      <c r="IWZ12" s="660"/>
      <c r="IXA12" s="660"/>
      <c r="IXB12" s="660"/>
      <c r="IXC12" s="660"/>
      <c r="IXD12" s="660"/>
      <c r="IXE12" s="660"/>
      <c r="IXF12" s="660"/>
      <c r="IXG12" s="660"/>
      <c r="IXH12" s="660"/>
      <c r="IXI12" s="660"/>
      <c r="IXJ12" s="660"/>
      <c r="IXK12" s="660"/>
      <c r="IXL12" s="660"/>
      <c r="IXM12" s="660"/>
      <c r="IXN12" s="660"/>
      <c r="IXO12" s="660"/>
      <c r="IXP12" s="660"/>
      <c r="IXQ12" s="660"/>
      <c r="IXR12" s="660"/>
      <c r="IXS12" s="660"/>
      <c r="IXT12" s="660"/>
      <c r="IXU12" s="660"/>
      <c r="IXV12" s="660"/>
      <c r="IXW12" s="660"/>
      <c r="IXX12" s="660"/>
      <c r="IXY12" s="660"/>
      <c r="IXZ12" s="660"/>
      <c r="IYA12" s="660"/>
      <c r="IYB12" s="660"/>
      <c r="IYC12" s="660"/>
      <c r="IYD12" s="660"/>
      <c r="IYE12" s="660"/>
      <c r="IYF12" s="660"/>
      <c r="IYG12" s="660"/>
      <c r="IYH12" s="660"/>
      <c r="IYI12" s="660"/>
      <c r="IYJ12" s="660"/>
      <c r="IYK12" s="660"/>
      <c r="IYL12" s="660"/>
      <c r="IYM12" s="660"/>
      <c r="IYN12" s="660"/>
      <c r="IYO12" s="660"/>
      <c r="IYP12" s="660"/>
      <c r="IYQ12" s="660"/>
      <c r="IYR12" s="660"/>
      <c r="IYS12" s="660"/>
      <c r="IYT12" s="660"/>
      <c r="IYU12" s="660"/>
      <c r="IYV12" s="660"/>
      <c r="IYW12" s="660"/>
      <c r="IYX12" s="660"/>
      <c r="IYY12" s="660"/>
      <c r="IYZ12" s="660"/>
      <c r="IZA12" s="660"/>
      <c r="IZB12" s="660"/>
      <c r="IZC12" s="660"/>
      <c r="IZD12" s="660"/>
      <c r="IZE12" s="660"/>
      <c r="IZF12" s="660"/>
      <c r="IZG12" s="660"/>
      <c r="IZH12" s="660"/>
      <c r="IZI12" s="660"/>
      <c r="IZJ12" s="660"/>
      <c r="IZK12" s="660"/>
      <c r="IZL12" s="660"/>
      <c r="IZM12" s="660"/>
      <c r="IZN12" s="660"/>
      <c r="IZO12" s="660"/>
      <c r="IZP12" s="660"/>
      <c r="IZQ12" s="660"/>
      <c r="IZR12" s="660"/>
      <c r="IZS12" s="660"/>
      <c r="IZT12" s="660"/>
      <c r="IZU12" s="660"/>
      <c r="IZV12" s="660"/>
      <c r="IZW12" s="660"/>
      <c r="IZX12" s="660"/>
      <c r="IZY12" s="660"/>
      <c r="IZZ12" s="660"/>
      <c r="JAA12" s="660"/>
      <c r="JAB12" s="660"/>
      <c r="JAC12" s="660"/>
      <c r="JAD12" s="660"/>
      <c r="JAE12" s="660"/>
      <c r="JAF12" s="660"/>
      <c r="JAG12" s="660"/>
      <c r="JAH12" s="660"/>
      <c r="JAI12" s="660"/>
      <c r="JAJ12" s="660"/>
      <c r="JAK12" s="660"/>
      <c r="JAL12" s="660"/>
      <c r="JAM12" s="660"/>
      <c r="JAN12" s="660"/>
      <c r="JAO12" s="660"/>
      <c r="JAP12" s="660"/>
      <c r="JAQ12" s="660"/>
      <c r="JAR12" s="660"/>
      <c r="JAS12" s="660"/>
      <c r="JAT12" s="660"/>
      <c r="JAU12" s="660"/>
      <c r="JAV12" s="660"/>
      <c r="JAW12" s="660"/>
      <c r="JAX12" s="660"/>
      <c r="JAY12" s="660"/>
      <c r="JAZ12" s="660"/>
      <c r="JBA12" s="660"/>
      <c r="JBB12" s="660"/>
      <c r="JBC12" s="660"/>
      <c r="JBD12" s="660"/>
      <c r="JBE12" s="660"/>
      <c r="JBF12" s="660"/>
      <c r="JBG12" s="660"/>
      <c r="JBH12" s="660"/>
      <c r="JBI12" s="660"/>
      <c r="JBJ12" s="660"/>
      <c r="JBK12" s="660"/>
      <c r="JBL12" s="660"/>
      <c r="JBM12" s="660"/>
      <c r="JBN12" s="660"/>
      <c r="JBO12" s="660"/>
      <c r="JBP12" s="660"/>
      <c r="JBQ12" s="660"/>
      <c r="JBR12" s="660"/>
      <c r="JBS12" s="660"/>
      <c r="JBT12" s="660"/>
      <c r="JBU12" s="660"/>
      <c r="JBV12" s="660"/>
      <c r="JBW12" s="660"/>
      <c r="JBX12" s="660"/>
      <c r="JBY12" s="660"/>
      <c r="JBZ12" s="660"/>
      <c r="JCA12" s="660"/>
      <c r="JCB12" s="660"/>
      <c r="JCC12" s="660"/>
      <c r="JCD12" s="660"/>
      <c r="JCE12" s="660"/>
      <c r="JCF12" s="660"/>
      <c r="JCG12" s="660"/>
      <c r="JCH12" s="660"/>
      <c r="JCI12" s="660"/>
      <c r="JCJ12" s="660"/>
      <c r="JCK12" s="660"/>
      <c r="JCL12" s="660"/>
      <c r="JCM12" s="660"/>
      <c r="JCN12" s="660"/>
      <c r="JCO12" s="660"/>
      <c r="JCP12" s="660"/>
      <c r="JCQ12" s="660"/>
      <c r="JCR12" s="660"/>
      <c r="JCS12" s="660"/>
      <c r="JCT12" s="660"/>
      <c r="JCU12" s="660"/>
      <c r="JCV12" s="660"/>
      <c r="JCW12" s="660"/>
      <c r="JCX12" s="660"/>
      <c r="JCY12" s="660"/>
      <c r="JCZ12" s="660"/>
      <c r="JDA12" s="660"/>
      <c r="JDB12" s="660"/>
      <c r="JDC12" s="660"/>
      <c r="JDD12" s="660"/>
      <c r="JDE12" s="660"/>
      <c r="JDF12" s="660"/>
      <c r="JDG12" s="660"/>
      <c r="JDH12" s="660"/>
      <c r="JDI12" s="660"/>
      <c r="JDJ12" s="660"/>
      <c r="JDK12" s="660"/>
      <c r="JDL12" s="660"/>
      <c r="JDM12" s="660"/>
      <c r="JDN12" s="660"/>
      <c r="JDO12" s="660"/>
      <c r="JDP12" s="660"/>
      <c r="JDQ12" s="660"/>
      <c r="JDR12" s="660"/>
      <c r="JDS12" s="660"/>
      <c r="JDT12" s="660"/>
      <c r="JDU12" s="660"/>
      <c r="JDV12" s="660"/>
      <c r="JDW12" s="660"/>
      <c r="JDX12" s="660"/>
      <c r="JDY12" s="660"/>
      <c r="JDZ12" s="660"/>
      <c r="JEA12" s="660"/>
      <c r="JEB12" s="660"/>
      <c r="JEC12" s="660"/>
      <c r="JED12" s="660"/>
      <c r="JEE12" s="660"/>
      <c r="JEF12" s="660"/>
      <c r="JEG12" s="660"/>
      <c r="JEH12" s="660"/>
      <c r="JEI12" s="660"/>
      <c r="JEJ12" s="660"/>
      <c r="JEK12" s="660"/>
      <c r="JEL12" s="660"/>
      <c r="JEM12" s="660"/>
      <c r="JEN12" s="660"/>
      <c r="JEO12" s="660"/>
      <c r="JEP12" s="660"/>
      <c r="JEQ12" s="660"/>
      <c r="JER12" s="660"/>
      <c r="JES12" s="660"/>
      <c r="JET12" s="660"/>
      <c r="JEU12" s="660"/>
      <c r="JEV12" s="660"/>
      <c r="JEW12" s="660"/>
      <c r="JEX12" s="660"/>
      <c r="JEY12" s="660"/>
      <c r="JEZ12" s="660"/>
      <c r="JFA12" s="660"/>
      <c r="JFB12" s="660"/>
      <c r="JFC12" s="660"/>
      <c r="JFD12" s="660"/>
      <c r="JFE12" s="660"/>
      <c r="JFF12" s="660"/>
      <c r="JFG12" s="660"/>
      <c r="JFH12" s="660"/>
      <c r="JFI12" s="660"/>
      <c r="JFJ12" s="660"/>
      <c r="JFK12" s="660"/>
      <c r="JFL12" s="660"/>
      <c r="JFM12" s="660"/>
      <c r="JFN12" s="660"/>
      <c r="JFO12" s="660"/>
      <c r="JFP12" s="660"/>
      <c r="JFQ12" s="660"/>
      <c r="JFR12" s="660"/>
      <c r="JFS12" s="660"/>
      <c r="JFT12" s="660"/>
      <c r="JFU12" s="660"/>
      <c r="JFV12" s="660"/>
      <c r="JFW12" s="660"/>
      <c r="JFX12" s="660"/>
      <c r="JFY12" s="660"/>
      <c r="JFZ12" s="660"/>
      <c r="JGA12" s="660"/>
      <c r="JGB12" s="660"/>
      <c r="JGC12" s="660"/>
      <c r="JGD12" s="660"/>
      <c r="JGE12" s="660"/>
      <c r="JGF12" s="660"/>
      <c r="JGG12" s="660"/>
      <c r="JGH12" s="660"/>
      <c r="JGI12" s="660"/>
      <c r="JGJ12" s="660"/>
      <c r="JGK12" s="660"/>
      <c r="JGL12" s="660"/>
      <c r="JGM12" s="660"/>
      <c r="JGN12" s="660"/>
      <c r="JGO12" s="660"/>
      <c r="JGP12" s="660"/>
      <c r="JGQ12" s="660"/>
      <c r="JGR12" s="660"/>
      <c r="JGS12" s="660"/>
      <c r="JGT12" s="660"/>
      <c r="JGU12" s="660"/>
      <c r="JGV12" s="660"/>
      <c r="JGW12" s="660"/>
      <c r="JGX12" s="660"/>
      <c r="JGY12" s="660"/>
      <c r="JGZ12" s="660"/>
      <c r="JHA12" s="660"/>
      <c r="JHB12" s="660"/>
      <c r="JHC12" s="660"/>
      <c r="JHD12" s="660"/>
      <c r="JHE12" s="660"/>
      <c r="JHF12" s="660"/>
      <c r="JHG12" s="660"/>
      <c r="JHH12" s="660"/>
      <c r="JHI12" s="660"/>
      <c r="JHJ12" s="660"/>
      <c r="JHK12" s="660"/>
      <c r="JHL12" s="660"/>
      <c r="JHM12" s="660"/>
      <c r="JHN12" s="660"/>
      <c r="JHO12" s="660"/>
      <c r="JHP12" s="660"/>
      <c r="JHQ12" s="660"/>
      <c r="JHR12" s="660"/>
      <c r="JHS12" s="660"/>
      <c r="JHT12" s="660"/>
      <c r="JHU12" s="660"/>
      <c r="JHV12" s="660"/>
      <c r="JHW12" s="660"/>
      <c r="JHX12" s="660"/>
      <c r="JHY12" s="660"/>
      <c r="JHZ12" s="660"/>
      <c r="JIA12" s="660"/>
      <c r="JIB12" s="660"/>
      <c r="JIC12" s="660"/>
      <c r="JID12" s="660"/>
      <c r="JIE12" s="660"/>
      <c r="JIF12" s="660"/>
      <c r="JIG12" s="660"/>
      <c r="JIH12" s="660"/>
      <c r="JII12" s="660"/>
      <c r="JIJ12" s="660"/>
      <c r="JIK12" s="660"/>
      <c r="JIL12" s="660"/>
      <c r="JIM12" s="660"/>
      <c r="JIN12" s="660"/>
      <c r="JIO12" s="660"/>
      <c r="JIP12" s="660"/>
      <c r="JIQ12" s="660"/>
      <c r="JIR12" s="660"/>
      <c r="JIS12" s="660"/>
      <c r="JIT12" s="660"/>
      <c r="JIU12" s="660"/>
      <c r="JIV12" s="660"/>
      <c r="JIW12" s="660"/>
      <c r="JIX12" s="660"/>
      <c r="JIY12" s="660"/>
      <c r="JIZ12" s="660"/>
      <c r="JJA12" s="660"/>
      <c r="JJB12" s="660"/>
      <c r="JJC12" s="660"/>
      <c r="JJD12" s="660"/>
      <c r="JJE12" s="660"/>
      <c r="JJF12" s="660"/>
      <c r="JJG12" s="660"/>
      <c r="JJH12" s="660"/>
      <c r="JJI12" s="660"/>
      <c r="JJJ12" s="660"/>
      <c r="JJK12" s="660"/>
      <c r="JJL12" s="660"/>
      <c r="JJM12" s="660"/>
      <c r="JJN12" s="660"/>
      <c r="JJO12" s="660"/>
      <c r="JJP12" s="660"/>
      <c r="JJQ12" s="660"/>
      <c r="JJR12" s="660"/>
      <c r="JJS12" s="660"/>
      <c r="JJT12" s="660"/>
      <c r="JJU12" s="660"/>
      <c r="JJV12" s="660"/>
      <c r="JJW12" s="660"/>
      <c r="JJX12" s="660"/>
      <c r="JJY12" s="660"/>
      <c r="JJZ12" s="660"/>
      <c r="JKA12" s="660"/>
      <c r="JKB12" s="660"/>
      <c r="JKC12" s="660"/>
      <c r="JKD12" s="660"/>
      <c r="JKE12" s="660"/>
      <c r="JKF12" s="660"/>
      <c r="JKG12" s="660"/>
      <c r="JKH12" s="660"/>
      <c r="JKI12" s="660"/>
      <c r="JKJ12" s="660"/>
      <c r="JKK12" s="660"/>
      <c r="JKL12" s="660"/>
      <c r="JKM12" s="660"/>
      <c r="JKN12" s="660"/>
      <c r="JKO12" s="660"/>
      <c r="JKP12" s="660"/>
      <c r="JKQ12" s="660"/>
      <c r="JKR12" s="660"/>
      <c r="JKS12" s="660"/>
      <c r="JKT12" s="660"/>
      <c r="JKU12" s="660"/>
      <c r="JKV12" s="660"/>
      <c r="JKW12" s="660"/>
      <c r="JKX12" s="660"/>
      <c r="JKY12" s="660"/>
      <c r="JKZ12" s="660"/>
      <c r="JLA12" s="660"/>
      <c r="JLB12" s="660"/>
      <c r="JLC12" s="660"/>
      <c r="JLD12" s="660"/>
      <c r="JLE12" s="660"/>
      <c r="JLF12" s="660"/>
      <c r="JLG12" s="660"/>
      <c r="JLH12" s="660"/>
      <c r="JLI12" s="660"/>
      <c r="JLJ12" s="660"/>
      <c r="JLK12" s="660"/>
      <c r="JLL12" s="660"/>
      <c r="JLM12" s="660"/>
      <c r="JLN12" s="660"/>
      <c r="JLO12" s="660"/>
      <c r="JLP12" s="660"/>
      <c r="JLQ12" s="660"/>
      <c r="JLR12" s="660"/>
      <c r="JLS12" s="660"/>
      <c r="JLT12" s="660"/>
      <c r="JLU12" s="660"/>
      <c r="JLV12" s="660"/>
      <c r="JLW12" s="660"/>
      <c r="JLX12" s="660"/>
      <c r="JLY12" s="660"/>
      <c r="JLZ12" s="660"/>
      <c r="JMA12" s="660"/>
      <c r="JMB12" s="660"/>
      <c r="JMC12" s="660"/>
      <c r="JMD12" s="660"/>
      <c r="JME12" s="660"/>
      <c r="JMF12" s="660"/>
      <c r="JMG12" s="660"/>
      <c r="JMH12" s="660"/>
      <c r="JMI12" s="660"/>
      <c r="JMJ12" s="660"/>
      <c r="JMK12" s="660"/>
      <c r="JML12" s="660"/>
      <c r="JMM12" s="660"/>
      <c r="JMN12" s="660"/>
      <c r="JMO12" s="660"/>
      <c r="JMP12" s="660"/>
      <c r="JMQ12" s="660"/>
      <c r="JMR12" s="660"/>
      <c r="JMS12" s="660"/>
      <c r="JMT12" s="660"/>
      <c r="JMU12" s="660"/>
      <c r="JMV12" s="660"/>
      <c r="JMW12" s="660"/>
      <c r="JMX12" s="660"/>
      <c r="JMY12" s="660"/>
      <c r="JMZ12" s="660"/>
      <c r="JNA12" s="660"/>
      <c r="JNB12" s="660"/>
      <c r="JNC12" s="660"/>
      <c r="JND12" s="660"/>
      <c r="JNE12" s="660"/>
      <c r="JNF12" s="660"/>
      <c r="JNG12" s="660"/>
      <c r="JNH12" s="660"/>
      <c r="JNI12" s="660"/>
      <c r="JNJ12" s="660"/>
      <c r="JNK12" s="660"/>
      <c r="JNL12" s="660"/>
      <c r="JNM12" s="660"/>
      <c r="JNN12" s="660"/>
      <c r="JNO12" s="660"/>
      <c r="JNP12" s="660"/>
      <c r="JNQ12" s="660"/>
      <c r="JNR12" s="660"/>
      <c r="JNS12" s="660"/>
      <c r="JNT12" s="660"/>
      <c r="JNU12" s="660"/>
      <c r="JNV12" s="660"/>
      <c r="JNW12" s="660"/>
      <c r="JNX12" s="660"/>
      <c r="JNY12" s="660"/>
      <c r="JNZ12" s="660"/>
      <c r="JOA12" s="660"/>
      <c r="JOB12" s="660"/>
      <c r="JOC12" s="660"/>
      <c r="JOD12" s="660"/>
      <c r="JOE12" s="660"/>
      <c r="JOF12" s="660"/>
      <c r="JOG12" s="660"/>
      <c r="JOH12" s="660"/>
      <c r="JOI12" s="660"/>
      <c r="JOJ12" s="660"/>
      <c r="JOK12" s="660"/>
      <c r="JOL12" s="660"/>
      <c r="JOM12" s="660"/>
      <c r="JON12" s="660"/>
      <c r="JOO12" s="660"/>
      <c r="JOP12" s="660"/>
      <c r="JOQ12" s="660"/>
      <c r="JOR12" s="660"/>
      <c r="JOS12" s="660"/>
      <c r="JOT12" s="660"/>
      <c r="JOU12" s="660"/>
      <c r="JOV12" s="660"/>
      <c r="JOW12" s="660"/>
      <c r="JOX12" s="660"/>
      <c r="JOY12" s="660"/>
      <c r="JOZ12" s="660"/>
      <c r="JPA12" s="660"/>
      <c r="JPB12" s="660"/>
      <c r="JPC12" s="660"/>
      <c r="JPD12" s="660"/>
      <c r="JPE12" s="660"/>
      <c r="JPF12" s="660"/>
      <c r="JPG12" s="660"/>
      <c r="JPH12" s="660"/>
      <c r="JPI12" s="660"/>
      <c r="JPJ12" s="660"/>
      <c r="JPK12" s="660"/>
      <c r="JPL12" s="660"/>
      <c r="JPM12" s="660"/>
      <c r="JPN12" s="660"/>
      <c r="JPO12" s="660"/>
      <c r="JPP12" s="660"/>
      <c r="JPQ12" s="660"/>
      <c r="JPR12" s="660"/>
      <c r="JPS12" s="660"/>
      <c r="JPT12" s="660"/>
      <c r="JPU12" s="660"/>
      <c r="JPV12" s="660"/>
      <c r="JPW12" s="660"/>
      <c r="JPX12" s="660"/>
      <c r="JPY12" s="660"/>
      <c r="JPZ12" s="660"/>
      <c r="JQA12" s="660"/>
      <c r="JQB12" s="660"/>
      <c r="JQC12" s="660"/>
      <c r="JQD12" s="660"/>
      <c r="JQE12" s="660"/>
      <c r="JQF12" s="660"/>
      <c r="JQG12" s="660"/>
      <c r="JQH12" s="660"/>
      <c r="JQI12" s="660"/>
      <c r="JQJ12" s="660"/>
      <c r="JQK12" s="660"/>
      <c r="JQL12" s="660"/>
      <c r="JQM12" s="660"/>
      <c r="JQN12" s="660"/>
      <c r="JQO12" s="660"/>
      <c r="JQP12" s="660"/>
      <c r="JQQ12" s="660"/>
      <c r="JQR12" s="660"/>
      <c r="JQS12" s="660"/>
      <c r="JQT12" s="660"/>
      <c r="JQU12" s="660"/>
      <c r="JQV12" s="660"/>
      <c r="JQW12" s="660"/>
      <c r="JQX12" s="660"/>
      <c r="JQY12" s="660"/>
      <c r="JQZ12" s="660"/>
      <c r="JRA12" s="660"/>
      <c r="JRB12" s="660"/>
      <c r="JRC12" s="660"/>
      <c r="JRD12" s="660"/>
      <c r="JRE12" s="660"/>
      <c r="JRF12" s="660"/>
      <c r="JRG12" s="660"/>
      <c r="JRH12" s="660"/>
      <c r="JRI12" s="660"/>
      <c r="JRJ12" s="660"/>
      <c r="JRK12" s="660"/>
      <c r="JRL12" s="660"/>
      <c r="JRM12" s="660"/>
      <c r="JRN12" s="660"/>
      <c r="JRO12" s="660"/>
      <c r="JRP12" s="660"/>
      <c r="JRQ12" s="660"/>
      <c r="JRR12" s="660"/>
      <c r="JRS12" s="660"/>
      <c r="JRT12" s="660"/>
      <c r="JRU12" s="660"/>
      <c r="JRV12" s="660"/>
      <c r="JRW12" s="660"/>
      <c r="JRX12" s="660"/>
      <c r="JRY12" s="660"/>
      <c r="JRZ12" s="660"/>
      <c r="JSA12" s="660"/>
      <c r="JSB12" s="660"/>
      <c r="JSC12" s="660"/>
      <c r="JSD12" s="660"/>
      <c r="JSE12" s="660"/>
      <c r="JSF12" s="660"/>
      <c r="JSG12" s="660"/>
      <c r="JSH12" s="660"/>
      <c r="JSI12" s="660"/>
      <c r="JSJ12" s="660"/>
      <c r="JSK12" s="660"/>
      <c r="JSL12" s="660"/>
      <c r="JSM12" s="660"/>
      <c r="JSN12" s="660"/>
      <c r="JSO12" s="660"/>
      <c r="JSP12" s="660"/>
      <c r="JSQ12" s="660"/>
      <c r="JSR12" s="660"/>
      <c r="JSS12" s="660"/>
      <c r="JST12" s="660"/>
      <c r="JSU12" s="660"/>
      <c r="JSV12" s="660"/>
      <c r="JSW12" s="660"/>
      <c r="JSX12" s="660"/>
      <c r="JSY12" s="660"/>
      <c r="JSZ12" s="660"/>
      <c r="JTA12" s="660"/>
      <c r="JTB12" s="660"/>
      <c r="JTC12" s="660"/>
      <c r="JTD12" s="660"/>
      <c r="JTE12" s="660"/>
      <c r="JTF12" s="660"/>
      <c r="JTG12" s="660"/>
      <c r="JTH12" s="660"/>
      <c r="JTI12" s="660"/>
      <c r="JTJ12" s="660"/>
      <c r="JTK12" s="660"/>
      <c r="JTL12" s="660"/>
      <c r="JTM12" s="660"/>
      <c r="JTN12" s="660"/>
      <c r="JTO12" s="660"/>
      <c r="JTP12" s="660"/>
      <c r="JTQ12" s="660"/>
      <c r="JTR12" s="660"/>
      <c r="JTS12" s="660"/>
      <c r="JTT12" s="660"/>
      <c r="JTU12" s="660"/>
      <c r="JTV12" s="660"/>
      <c r="JTW12" s="660"/>
      <c r="JTX12" s="660"/>
      <c r="JTY12" s="660"/>
      <c r="JTZ12" s="660"/>
      <c r="JUA12" s="660"/>
      <c r="JUB12" s="660"/>
      <c r="JUC12" s="660"/>
      <c r="JUD12" s="660"/>
      <c r="JUE12" s="660"/>
      <c r="JUF12" s="660"/>
      <c r="JUG12" s="660"/>
      <c r="JUH12" s="660"/>
      <c r="JUI12" s="660"/>
      <c r="JUJ12" s="660"/>
      <c r="JUK12" s="660"/>
      <c r="JUL12" s="660"/>
      <c r="JUM12" s="660"/>
      <c r="JUN12" s="660"/>
      <c r="JUO12" s="660"/>
      <c r="JUP12" s="660"/>
      <c r="JUQ12" s="660"/>
      <c r="JUR12" s="660"/>
      <c r="JUS12" s="660"/>
      <c r="JUT12" s="660"/>
      <c r="JUU12" s="660"/>
      <c r="JUV12" s="660"/>
      <c r="JUW12" s="660"/>
      <c r="JUX12" s="660"/>
      <c r="JUY12" s="660"/>
      <c r="JUZ12" s="660"/>
      <c r="JVA12" s="660"/>
      <c r="JVB12" s="660"/>
      <c r="JVC12" s="660"/>
      <c r="JVD12" s="660"/>
      <c r="JVE12" s="660"/>
      <c r="JVF12" s="660"/>
      <c r="JVG12" s="660"/>
      <c r="JVH12" s="660"/>
      <c r="JVI12" s="660"/>
      <c r="JVJ12" s="660"/>
      <c r="JVK12" s="660"/>
      <c r="JVL12" s="660"/>
      <c r="JVM12" s="660"/>
      <c r="JVN12" s="660"/>
      <c r="JVO12" s="660"/>
      <c r="JVP12" s="660"/>
      <c r="JVQ12" s="660"/>
      <c r="JVR12" s="660"/>
      <c r="JVS12" s="660"/>
      <c r="JVT12" s="660"/>
      <c r="JVU12" s="660"/>
      <c r="JVV12" s="660"/>
      <c r="JVW12" s="660"/>
      <c r="JVX12" s="660"/>
      <c r="JVY12" s="660"/>
      <c r="JVZ12" s="660"/>
      <c r="JWA12" s="660"/>
      <c r="JWB12" s="660"/>
      <c r="JWC12" s="660"/>
      <c r="JWD12" s="660"/>
      <c r="JWE12" s="660"/>
      <c r="JWF12" s="660"/>
      <c r="JWG12" s="660"/>
      <c r="JWH12" s="660"/>
      <c r="JWI12" s="660"/>
      <c r="JWJ12" s="660"/>
      <c r="JWK12" s="660"/>
      <c r="JWL12" s="660"/>
      <c r="JWM12" s="660"/>
      <c r="JWN12" s="660"/>
      <c r="JWO12" s="660"/>
      <c r="JWP12" s="660"/>
      <c r="JWQ12" s="660"/>
      <c r="JWR12" s="660"/>
      <c r="JWS12" s="660"/>
      <c r="JWT12" s="660"/>
      <c r="JWU12" s="660"/>
      <c r="JWV12" s="660"/>
      <c r="JWW12" s="660"/>
      <c r="JWX12" s="660"/>
      <c r="JWY12" s="660"/>
      <c r="JWZ12" s="660"/>
      <c r="JXA12" s="660"/>
      <c r="JXB12" s="660"/>
      <c r="JXC12" s="660"/>
      <c r="JXD12" s="660"/>
      <c r="JXE12" s="660"/>
      <c r="JXF12" s="660"/>
      <c r="JXG12" s="660"/>
      <c r="JXH12" s="660"/>
      <c r="JXI12" s="660"/>
      <c r="JXJ12" s="660"/>
      <c r="JXK12" s="660"/>
      <c r="JXL12" s="660"/>
      <c r="JXM12" s="660"/>
      <c r="JXN12" s="660"/>
      <c r="JXO12" s="660"/>
      <c r="JXP12" s="660"/>
      <c r="JXQ12" s="660"/>
      <c r="JXR12" s="660"/>
      <c r="JXS12" s="660"/>
      <c r="JXT12" s="660"/>
      <c r="JXU12" s="660"/>
      <c r="JXV12" s="660"/>
      <c r="JXW12" s="660"/>
      <c r="JXX12" s="660"/>
      <c r="JXY12" s="660"/>
      <c r="JXZ12" s="660"/>
      <c r="JYA12" s="660"/>
      <c r="JYB12" s="660"/>
      <c r="JYC12" s="660"/>
      <c r="JYD12" s="660"/>
      <c r="JYE12" s="660"/>
      <c r="JYF12" s="660"/>
      <c r="JYG12" s="660"/>
      <c r="JYH12" s="660"/>
      <c r="JYI12" s="660"/>
      <c r="JYJ12" s="660"/>
      <c r="JYK12" s="660"/>
      <c r="JYL12" s="660"/>
      <c r="JYM12" s="660"/>
      <c r="JYN12" s="660"/>
      <c r="JYO12" s="660"/>
      <c r="JYP12" s="660"/>
      <c r="JYQ12" s="660"/>
      <c r="JYR12" s="660"/>
      <c r="JYS12" s="660"/>
      <c r="JYT12" s="660"/>
      <c r="JYU12" s="660"/>
      <c r="JYV12" s="660"/>
      <c r="JYW12" s="660"/>
      <c r="JYX12" s="660"/>
      <c r="JYY12" s="660"/>
      <c r="JYZ12" s="660"/>
      <c r="JZA12" s="660"/>
      <c r="JZB12" s="660"/>
      <c r="JZC12" s="660"/>
      <c r="JZD12" s="660"/>
      <c r="JZE12" s="660"/>
      <c r="JZF12" s="660"/>
      <c r="JZG12" s="660"/>
      <c r="JZH12" s="660"/>
      <c r="JZI12" s="660"/>
      <c r="JZJ12" s="660"/>
      <c r="JZK12" s="660"/>
      <c r="JZL12" s="660"/>
      <c r="JZM12" s="660"/>
      <c r="JZN12" s="660"/>
      <c r="JZO12" s="660"/>
      <c r="JZP12" s="660"/>
      <c r="JZQ12" s="660"/>
      <c r="JZR12" s="660"/>
      <c r="JZS12" s="660"/>
      <c r="JZT12" s="660"/>
      <c r="JZU12" s="660"/>
      <c r="JZV12" s="660"/>
      <c r="JZW12" s="660"/>
      <c r="JZX12" s="660"/>
      <c r="JZY12" s="660"/>
      <c r="JZZ12" s="660"/>
      <c r="KAA12" s="660"/>
      <c r="KAB12" s="660"/>
      <c r="KAC12" s="660"/>
      <c r="KAD12" s="660"/>
      <c r="KAE12" s="660"/>
      <c r="KAF12" s="660"/>
      <c r="KAG12" s="660"/>
      <c r="KAH12" s="660"/>
      <c r="KAI12" s="660"/>
      <c r="KAJ12" s="660"/>
      <c r="KAK12" s="660"/>
      <c r="KAL12" s="660"/>
      <c r="KAM12" s="660"/>
      <c r="KAN12" s="660"/>
      <c r="KAO12" s="660"/>
      <c r="KAP12" s="660"/>
      <c r="KAQ12" s="660"/>
      <c r="KAR12" s="660"/>
      <c r="KAS12" s="660"/>
      <c r="KAT12" s="660"/>
      <c r="KAU12" s="660"/>
      <c r="KAV12" s="660"/>
      <c r="KAW12" s="660"/>
      <c r="KAX12" s="660"/>
      <c r="KAY12" s="660"/>
      <c r="KAZ12" s="660"/>
      <c r="KBA12" s="660"/>
      <c r="KBB12" s="660"/>
      <c r="KBC12" s="660"/>
      <c r="KBD12" s="660"/>
      <c r="KBE12" s="660"/>
      <c r="KBF12" s="660"/>
      <c r="KBG12" s="660"/>
      <c r="KBH12" s="660"/>
      <c r="KBI12" s="660"/>
      <c r="KBJ12" s="660"/>
      <c r="KBK12" s="660"/>
      <c r="KBL12" s="660"/>
      <c r="KBM12" s="660"/>
      <c r="KBN12" s="660"/>
      <c r="KBO12" s="660"/>
      <c r="KBP12" s="660"/>
      <c r="KBQ12" s="660"/>
      <c r="KBR12" s="660"/>
      <c r="KBS12" s="660"/>
      <c r="KBT12" s="660"/>
      <c r="KBU12" s="660"/>
      <c r="KBV12" s="660"/>
      <c r="KBW12" s="660"/>
      <c r="KBX12" s="660"/>
      <c r="KBY12" s="660"/>
      <c r="KBZ12" s="660"/>
      <c r="KCA12" s="660"/>
      <c r="KCB12" s="660"/>
      <c r="KCC12" s="660"/>
      <c r="KCD12" s="660"/>
      <c r="KCE12" s="660"/>
      <c r="KCF12" s="660"/>
      <c r="KCG12" s="660"/>
      <c r="KCH12" s="660"/>
      <c r="KCI12" s="660"/>
      <c r="KCJ12" s="660"/>
      <c r="KCK12" s="660"/>
      <c r="KCL12" s="660"/>
      <c r="KCM12" s="660"/>
      <c r="KCN12" s="660"/>
      <c r="KCO12" s="660"/>
      <c r="KCP12" s="660"/>
      <c r="KCQ12" s="660"/>
      <c r="KCR12" s="660"/>
      <c r="KCS12" s="660"/>
      <c r="KCT12" s="660"/>
      <c r="KCU12" s="660"/>
      <c r="KCV12" s="660"/>
      <c r="KCW12" s="660"/>
      <c r="KCX12" s="660"/>
      <c r="KCY12" s="660"/>
      <c r="KCZ12" s="660"/>
      <c r="KDA12" s="660"/>
      <c r="KDB12" s="660"/>
      <c r="KDC12" s="660"/>
      <c r="KDD12" s="660"/>
      <c r="KDE12" s="660"/>
      <c r="KDF12" s="660"/>
      <c r="KDG12" s="660"/>
      <c r="KDH12" s="660"/>
      <c r="KDI12" s="660"/>
      <c r="KDJ12" s="660"/>
      <c r="KDK12" s="660"/>
      <c r="KDL12" s="660"/>
      <c r="KDM12" s="660"/>
      <c r="KDN12" s="660"/>
      <c r="KDO12" s="660"/>
      <c r="KDP12" s="660"/>
      <c r="KDQ12" s="660"/>
      <c r="KDR12" s="660"/>
      <c r="KDS12" s="660"/>
      <c r="KDT12" s="660"/>
      <c r="KDU12" s="660"/>
      <c r="KDV12" s="660"/>
      <c r="KDW12" s="660"/>
      <c r="KDX12" s="660"/>
      <c r="KDY12" s="660"/>
      <c r="KDZ12" s="660"/>
      <c r="KEA12" s="660"/>
      <c r="KEB12" s="660"/>
      <c r="KEC12" s="660"/>
      <c r="KED12" s="660"/>
      <c r="KEE12" s="660"/>
      <c r="KEF12" s="660"/>
      <c r="KEG12" s="660"/>
      <c r="KEH12" s="660"/>
      <c r="KEI12" s="660"/>
      <c r="KEJ12" s="660"/>
      <c r="KEK12" s="660"/>
      <c r="KEL12" s="660"/>
      <c r="KEM12" s="660"/>
      <c r="KEN12" s="660"/>
      <c r="KEO12" s="660"/>
      <c r="KEP12" s="660"/>
      <c r="KEQ12" s="660"/>
      <c r="KER12" s="660"/>
      <c r="KES12" s="660"/>
      <c r="KET12" s="660"/>
      <c r="KEU12" s="660"/>
      <c r="KEV12" s="660"/>
      <c r="KEW12" s="660"/>
      <c r="KEX12" s="660"/>
      <c r="KEY12" s="660"/>
      <c r="KEZ12" s="660"/>
      <c r="KFA12" s="660"/>
      <c r="KFB12" s="660"/>
      <c r="KFC12" s="660"/>
      <c r="KFD12" s="660"/>
      <c r="KFE12" s="660"/>
      <c r="KFF12" s="660"/>
      <c r="KFG12" s="660"/>
      <c r="KFH12" s="660"/>
      <c r="KFI12" s="660"/>
      <c r="KFJ12" s="660"/>
      <c r="KFK12" s="660"/>
      <c r="KFL12" s="660"/>
      <c r="KFM12" s="660"/>
      <c r="KFN12" s="660"/>
      <c r="KFO12" s="660"/>
      <c r="KFP12" s="660"/>
      <c r="KFQ12" s="660"/>
      <c r="KFR12" s="660"/>
      <c r="KFS12" s="660"/>
      <c r="KFT12" s="660"/>
      <c r="KFU12" s="660"/>
      <c r="KFV12" s="660"/>
      <c r="KFW12" s="660"/>
      <c r="KFX12" s="660"/>
      <c r="KFY12" s="660"/>
      <c r="KFZ12" s="660"/>
      <c r="KGA12" s="660"/>
      <c r="KGB12" s="660"/>
      <c r="KGC12" s="660"/>
      <c r="KGD12" s="660"/>
      <c r="KGE12" s="660"/>
      <c r="KGF12" s="660"/>
      <c r="KGG12" s="660"/>
      <c r="KGH12" s="660"/>
      <c r="KGI12" s="660"/>
      <c r="KGJ12" s="660"/>
      <c r="KGK12" s="660"/>
      <c r="KGL12" s="660"/>
      <c r="KGM12" s="660"/>
      <c r="KGN12" s="660"/>
      <c r="KGO12" s="660"/>
      <c r="KGP12" s="660"/>
      <c r="KGQ12" s="660"/>
      <c r="KGR12" s="660"/>
      <c r="KGS12" s="660"/>
      <c r="KGT12" s="660"/>
      <c r="KGU12" s="660"/>
      <c r="KGV12" s="660"/>
      <c r="KGW12" s="660"/>
      <c r="KGX12" s="660"/>
      <c r="KGY12" s="660"/>
      <c r="KGZ12" s="660"/>
      <c r="KHA12" s="660"/>
      <c r="KHB12" s="660"/>
      <c r="KHC12" s="660"/>
      <c r="KHD12" s="660"/>
      <c r="KHE12" s="660"/>
      <c r="KHF12" s="660"/>
      <c r="KHG12" s="660"/>
      <c r="KHH12" s="660"/>
      <c r="KHI12" s="660"/>
      <c r="KHJ12" s="660"/>
      <c r="KHK12" s="660"/>
      <c r="KHL12" s="660"/>
      <c r="KHM12" s="660"/>
      <c r="KHN12" s="660"/>
      <c r="KHO12" s="660"/>
      <c r="KHP12" s="660"/>
      <c r="KHQ12" s="660"/>
      <c r="KHR12" s="660"/>
      <c r="KHS12" s="660"/>
      <c r="KHT12" s="660"/>
      <c r="KHU12" s="660"/>
      <c r="KHV12" s="660"/>
      <c r="KHW12" s="660"/>
      <c r="KHX12" s="660"/>
      <c r="KHY12" s="660"/>
      <c r="KHZ12" s="660"/>
      <c r="KIA12" s="660"/>
      <c r="KIB12" s="660"/>
      <c r="KIC12" s="660"/>
      <c r="KID12" s="660"/>
      <c r="KIE12" s="660"/>
      <c r="KIF12" s="660"/>
      <c r="KIG12" s="660"/>
      <c r="KIH12" s="660"/>
      <c r="KII12" s="660"/>
      <c r="KIJ12" s="660"/>
      <c r="KIK12" s="660"/>
      <c r="KIL12" s="660"/>
      <c r="KIM12" s="660"/>
      <c r="KIN12" s="660"/>
      <c r="KIO12" s="660"/>
      <c r="KIP12" s="660"/>
      <c r="KIQ12" s="660"/>
      <c r="KIR12" s="660"/>
      <c r="KIS12" s="660"/>
      <c r="KIT12" s="660"/>
      <c r="KIU12" s="660"/>
      <c r="KIV12" s="660"/>
      <c r="KIW12" s="660"/>
      <c r="KIX12" s="660"/>
      <c r="KIY12" s="660"/>
      <c r="KIZ12" s="660"/>
      <c r="KJA12" s="660"/>
      <c r="KJB12" s="660"/>
      <c r="KJC12" s="660"/>
      <c r="KJD12" s="660"/>
      <c r="KJE12" s="660"/>
      <c r="KJF12" s="660"/>
      <c r="KJG12" s="660"/>
      <c r="KJH12" s="660"/>
      <c r="KJI12" s="660"/>
      <c r="KJJ12" s="660"/>
      <c r="KJK12" s="660"/>
      <c r="KJL12" s="660"/>
      <c r="KJM12" s="660"/>
      <c r="KJN12" s="660"/>
      <c r="KJO12" s="660"/>
      <c r="KJP12" s="660"/>
      <c r="KJQ12" s="660"/>
      <c r="KJR12" s="660"/>
      <c r="KJS12" s="660"/>
      <c r="KJT12" s="660"/>
      <c r="KJU12" s="660"/>
      <c r="KJV12" s="660"/>
      <c r="KJW12" s="660"/>
      <c r="KJX12" s="660"/>
      <c r="KJY12" s="660"/>
      <c r="KJZ12" s="660"/>
      <c r="KKA12" s="660"/>
      <c r="KKB12" s="660"/>
      <c r="KKC12" s="660"/>
      <c r="KKD12" s="660"/>
      <c r="KKE12" s="660"/>
      <c r="KKF12" s="660"/>
      <c r="KKG12" s="660"/>
      <c r="KKH12" s="660"/>
      <c r="KKI12" s="660"/>
      <c r="KKJ12" s="660"/>
      <c r="KKK12" s="660"/>
      <c r="KKL12" s="660"/>
      <c r="KKM12" s="660"/>
      <c r="KKN12" s="660"/>
      <c r="KKO12" s="660"/>
      <c r="KKP12" s="660"/>
      <c r="KKQ12" s="660"/>
      <c r="KKR12" s="660"/>
      <c r="KKS12" s="660"/>
      <c r="KKT12" s="660"/>
      <c r="KKU12" s="660"/>
      <c r="KKV12" s="660"/>
      <c r="KKW12" s="660"/>
      <c r="KKX12" s="660"/>
      <c r="KKY12" s="660"/>
      <c r="KKZ12" s="660"/>
      <c r="KLA12" s="660"/>
      <c r="KLB12" s="660"/>
      <c r="KLC12" s="660"/>
      <c r="KLD12" s="660"/>
      <c r="KLE12" s="660"/>
      <c r="KLF12" s="660"/>
      <c r="KLG12" s="660"/>
      <c r="KLH12" s="660"/>
      <c r="KLI12" s="660"/>
      <c r="KLJ12" s="660"/>
      <c r="KLK12" s="660"/>
      <c r="KLL12" s="660"/>
      <c r="KLM12" s="660"/>
      <c r="KLN12" s="660"/>
      <c r="KLO12" s="660"/>
      <c r="KLP12" s="660"/>
      <c r="KLQ12" s="660"/>
      <c r="KLR12" s="660"/>
      <c r="KLS12" s="660"/>
      <c r="KLT12" s="660"/>
      <c r="KLU12" s="660"/>
      <c r="KLV12" s="660"/>
      <c r="KLW12" s="660"/>
      <c r="KLX12" s="660"/>
      <c r="KLY12" s="660"/>
      <c r="KLZ12" s="660"/>
      <c r="KMA12" s="660"/>
      <c r="KMB12" s="660"/>
      <c r="KMC12" s="660"/>
      <c r="KMD12" s="660"/>
      <c r="KME12" s="660"/>
      <c r="KMF12" s="660"/>
      <c r="KMG12" s="660"/>
      <c r="KMH12" s="660"/>
      <c r="KMI12" s="660"/>
      <c r="KMJ12" s="660"/>
      <c r="KMK12" s="660"/>
      <c r="KML12" s="660"/>
      <c r="KMM12" s="660"/>
      <c r="KMN12" s="660"/>
      <c r="KMO12" s="660"/>
      <c r="KMP12" s="660"/>
      <c r="KMQ12" s="660"/>
      <c r="KMR12" s="660"/>
      <c r="KMS12" s="660"/>
      <c r="KMT12" s="660"/>
      <c r="KMU12" s="660"/>
      <c r="KMV12" s="660"/>
      <c r="KMW12" s="660"/>
      <c r="KMX12" s="660"/>
      <c r="KMY12" s="660"/>
      <c r="KMZ12" s="660"/>
      <c r="KNA12" s="660"/>
      <c r="KNB12" s="660"/>
      <c r="KNC12" s="660"/>
      <c r="KND12" s="660"/>
      <c r="KNE12" s="660"/>
      <c r="KNF12" s="660"/>
      <c r="KNG12" s="660"/>
      <c r="KNH12" s="660"/>
      <c r="KNI12" s="660"/>
      <c r="KNJ12" s="660"/>
      <c r="KNK12" s="660"/>
      <c r="KNL12" s="660"/>
      <c r="KNM12" s="660"/>
      <c r="KNN12" s="660"/>
      <c r="KNO12" s="660"/>
      <c r="KNP12" s="660"/>
      <c r="KNQ12" s="660"/>
      <c r="KNR12" s="660"/>
      <c r="KNS12" s="660"/>
      <c r="KNT12" s="660"/>
      <c r="KNU12" s="660"/>
      <c r="KNV12" s="660"/>
      <c r="KNW12" s="660"/>
      <c r="KNX12" s="660"/>
      <c r="KNY12" s="660"/>
      <c r="KNZ12" s="660"/>
      <c r="KOA12" s="660"/>
      <c r="KOB12" s="660"/>
      <c r="KOC12" s="660"/>
      <c r="KOD12" s="660"/>
      <c r="KOE12" s="660"/>
      <c r="KOF12" s="660"/>
      <c r="KOG12" s="660"/>
      <c r="KOH12" s="660"/>
      <c r="KOI12" s="660"/>
      <c r="KOJ12" s="660"/>
      <c r="KOK12" s="660"/>
      <c r="KOL12" s="660"/>
      <c r="KOM12" s="660"/>
      <c r="KON12" s="660"/>
      <c r="KOO12" s="660"/>
      <c r="KOP12" s="660"/>
      <c r="KOQ12" s="660"/>
      <c r="KOR12" s="660"/>
      <c r="KOS12" s="660"/>
      <c r="KOT12" s="660"/>
      <c r="KOU12" s="660"/>
      <c r="KOV12" s="660"/>
      <c r="KOW12" s="660"/>
      <c r="KOX12" s="660"/>
      <c r="KOY12" s="660"/>
      <c r="KOZ12" s="660"/>
      <c r="KPA12" s="660"/>
      <c r="KPB12" s="660"/>
      <c r="KPC12" s="660"/>
      <c r="KPD12" s="660"/>
      <c r="KPE12" s="660"/>
      <c r="KPF12" s="660"/>
      <c r="KPG12" s="660"/>
      <c r="KPH12" s="660"/>
      <c r="KPI12" s="660"/>
      <c r="KPJ12" s="660"/>
      <c r="KPK12" s="660"/>
      <c r="KPL12" s="660"/>
      <c r="KPM12" s="660"/>
      <c r="KPN12" s="660"/>
      <c r="KPO12" s="660"/>
      <c r="KPP12" s="660"/>
      <c r="KPQ12" s="660"/>
      <c r="KPR12" s="660"/>
      <c r="KPS12" s="660"/>
      <c r="KPT12" s="660"/>
      <c r="KPU12" s="660"/>
      <c r="KPV12" s="660"/>
      <c r="KPW12" s="660"/>
      <c r="KPX12" s="660"/>
      <c r="KPY12" s="660"/>
      <c r="KPZ12" s="660"/>
      <c r="KQA12" s="660"/>
      <c r="KQB12" s="660"/>
      <c r="KQC12" s="660"/>
      <c r="KQD12" s="660"/>
      <c r="KQE12" s="660"/>
      <c r="KQF12" s="660"/>
      <c r="KQG12" s="660"/>
      <c r="KQH12" s="660"/>
      <c r="KQI12" s="660"/>
      <c r="KQJ12" s="660"/>
      <c r="KQK12" s="660"/>
      <c r="KQL12" s="660"/>
      <c r="KQM12" s="660"/>
      <c r="KQN12" s="660"/>
      <c r="KQO12" s="660"/>
      <c r="KQP12" s="660"/>
      <c r="KQQ12" s="660"/>
      <c r="KQR12" s="660"/>
      <c r="KQS12" s="660"/>
      <c r="KQT12" s="660"/>
      <c r="KQU12" s="660"/>
      <c r="KQV12" s="660"/>
      <c r="KQW12" s="660"/>
      <c r="KQX12" s="660"/>
      <c r="KQY12" s="660"/>
      <c r="KQZ12" s="660"/>
      <c r="KRA12" s="660"/>
      <c r="KRB12" s="660"/>
      <c r="KRC12" s="660"/>
      <c r="KRD12" s="660"/>
      <c r="KRE12" s="660"/>
      <c r="KRF12" s="660"/>
      <c r="KRG12" s="660"/>
      <c r="KRH12" s="660"/>
      <c r="KRI12" s="660"/>
      <c r="KRJ12" s="660"/>
      <c r="KRK12" s="660"/>
      <c r="KRL12" s="660"/>
      <c r="KRM12" s="660"/>
      <c r="KRN12" s="660"/>
      <c r="KRO12" s="660"/>
      <c r="KRP12" s="660"/>
      <c r="KRQ12" s="660"/>
      <c r="KRR12" s="660"/>
      <c r="KRS12" s="660"/>
      <c r="KRT12" s="660"/>
      <c r="KRU12" s="660"/>
      <c r="KRV12" s="660"/>
      <c r="KRW12" s="660"/>
      <c r="KRX12" s="660"/>
      <c r="KRY12" s="660"/>
      <c r="KRZ12" s="660"/>
      <c r="KSA12" s="660"/>
      <c r="KSB12" s="660"/>
      <c r="KSC12" s="660"/>
      <c r="KSD12" s="660"/>
      <c r="KSE12" s="660"/>
      <c r="KSF12" s="660"/>
      <c r="KSG12" s="660"/>
      <c r="KSH12" s="660"/>
      <c r="KSI12" s="660"/>
      <c r="KSJ12" s="660"/>
      <c r="KSK12" s="660"/>
      <c r="KSL12" s="660"/>
      <c r="KSM12" s="660"/>
      <c r="KSN12" s="660"/>
      <c r="KSO12" s="660"/>
      <c r="KSP12" s="660"/>
      <c r="KSQ12" s="660"/>
      <c r="KSR12" s="660"/>
      <c r="KSS12" s="660"/>
      <c r="KST12" s="660"/>
      <c r="KSU12" s="660"/>
      <c r="KSV12" s="660"/>
      <c r="KSW12" s="660"/>
      <c r="KSX12" s="660"/>
      <c r="KSY12" s="660"/>
      <c r="KSZ12" s="660"/>
      <c r="KTA12" s="660"/>
      <c r="KTB12" s="660"/>
      <c r="KTC12" s="660"/>
      <c r="KTD12" s="660"/>
      <c r="KTE12" s="660"/>
      <c r="KTF12" s="660"/>
      <c r="KTG12" s="660"/>
      <c r="KTH12" s="660"/>
      <c r="KTI12" s="660"/>
      <c r="KTJ12" s="660"/>
      <c r="KTK12" s="660"/>
      <c r="KTL12" s="660"/>
      <c r="KTM12" s="660"/>
      <c r="KTN12" s="660"/>
      <c r="KTO12" s="660"/>
      <c r="KTP12" s="660"/>
      <c r="KTQ12" s="660"/>
      <c r="KTR12" s="660"/>
      <c r="KTS12" s="660"/>
      <c r="KTT12" s="660"/>
      <c r="KTU12" s="660"/>
      <c r="KTV12" s="660"/>
      <c r="KTW12" s="660"/>
      <c r="KTX12" s="660"/>
      <c r="KTY12" s="660"/>
      <c r="KTZ12" s="660"/>
      <c r="KUA12" s="660"/>
      <c r="KUB12" s="660"/>
      <c r="KUC12" s="660"/>
      <c r="KUD12" s="660"/>
      <c r="KUE12" s="660"/>
      <c r="KUF12" s="660"/>
      <c r="KUG12" s="660"/>
      <c r="KUH12" s="660"/>
      <c r="KUI12" s="660"/>
      <c r="KUJ12" s="660"/>
      <c r="KUK12" s="660"/>
      <c r="KUL12" s="660"/>
      <c r="KUM12" s="660"/>
      <c r="KUN12" s="660"/>
      <c r="KUO12" s="660"/>
      <c r="KUP12" s="660"/>
      <c r="KUQ12" s="660"/>
      <c r="KUR12" s="660"/>
      <c r="KUS12" s="660"/>
      <c r="KUT12" s="660"/>
      <c r="KUU12" s="660"/>
      <c r="KUV12" s="660"/>
      <c r="KUW12" s="660"/>
      <c r="KUX12" s="660"/>
      <c r="KUY12" s="660"/>
      <c r="KUZ12" s="660"/>
      <c r="KVA12" s="660"/>
      <c r="KVB12" s="660"/>
      <c r="KVC12" s="660"/>
      <c r="KVD12" s="660"/>
      <c r="KVE12" s="660"/>
      <c r="KVF12" s="660"/>
      <c r="KVG12" s="660"/>
      <c r="KVH12" s="660"/>
      <c r="KVI12" s="660"/>
      <c r="KVJ12" s="660"/>
      <c r="KVK12" s="660"/>
      <c r="KVL12" s="660"/>
      <c r="KVM12" s="660"/>
      <c r="KVN12" s="660"/>
      <c r="KVO12" s="660"/>
      <c r="KVP12" s="660"/>
      <c r="KVQ12" s="660"/>
      <c r="KVR12" s="660"/>
      <c r="KVS12" s="660"/>
      <c r="KVT12" s="660"/>
      <c r="KVU12" s="660"/>
      <c r="KVV12" s="660"/>
      <c r="KVW12" s="660"/>
      <c r="KVX12" s="660"/>
      <c r="KVY12" s="660"/>
      <c r="KVZ12" s="660"/>
      <c r="KWA12" s="660"/>
      <c r="KWB12" s="660"/>
      <c r="KWC12" s="660"/>
      <c r="KWD12" s="660"/>
      <c r="KWE12" s="660"/>
      <c r="KWF12" s="660"/>
      <c r="KWG12" s="660"/>
      <c r="KWH12" s="660"/>
      <c r="KWI12" s="660"/>
      <c r="KWJ12" s="660"/>
      <c r="KWK12" s="660"/>
      <c r="KWL12" s="660"/>
      <c r="KWM12" s="660"/>
      <c r="KWN12" s="660"/>
      <c r="KWO12" s="660"/>
      <c r="KWP12" s="660"/>
      <c r="KWQ12" s="660"/>
      <c r="KWR12" s="660"/>
      <c r="KWS12" s="660"/>
      <c r="KWT12" s="660"/>
      <c r="KWU12" s="660"/>
      <c r="KWV12" s="660"/>
      <c r="KWW12" s="660"/>
      <c r="KWX12" s="660"/>
      <c r="KWY12" s="660"/>
      <c r="KWZ12" s="660"/>
      <c r="KXA12" s="660"/>
      <c r="KXB12" s="660"/>
      <c r="KXC12" s="660"/>
      <c r="KXD12" s="660"/>
      <c r="KXE12" s="660"/>
      <c r="KXF12" s="660"/>
      <c r="KXG12" s="660"/>
      <c r="KXH12" s="660"/>
      <c r="KXI12" s="660"/>
      <c r="KXJ12" s="660"/>
      <c r="KXK12" s="660"/>
      <c r="KXL12" s="660"/>
      <c r="KXM12" s="660"/>
      <c r="KXN12" s="660"/>
      <c r="KXO12" s="660"/>
      <c r="KXP12" s="660"/>
      <c r="KXQ12" s="660"/>
      <c r="KXR12" s="660"/>
      <c r="KXS12" s="660"/>
      <c r="KXT12" s="660"/>
      <c r="KXU12" s="660"/>
      <c r="KXV12" s="660"/>
      <c r="KXW12" s="660"/>
      <c r="KXX12" s="660"/>
      <c r="KXY12" s="660"/>
      <c r="KXZ12" s="660"/>
      <c r="KYA12" s="660"/>
      <c r="KYB12" s="660"/>
      <c r="KYC12" s="660"/>
      <c r="KYD12" s="660"/>
      <c r="KYE12" s="660"/>
      <c r="KYF12" s="660"/>
      <c r="KYG12" s="660"/>
      <c r="KYH12" s="660"/>
      <c r="KYI12" s="660"/>
      <c r="KYJ12" s="660"/>
      <c r="KYK12" s="660"/>
      <c r="KYL12" s="660"/>
      <c r="KYM12" s="660"/>
      <c r="KYN12" s="660"/>
      <c r="KYO12" s="660"/>
      <c r="KYP12" s="660"/>
      <c r="KYQ12" s="660"/>
      <c r="KYR12" s="660"/>
      <c r="KYS12" s="660"/>
      <c r="KYT12" s="660"/>
      <c r="KYU12" s="660"/>
      <c r="KYV12" s="660"/>
      <c r="KYW12" s="660"/>
      <c r="KYX12" s="660"/>
      <c r="KYY12" s="660"/>
      <c r="KYZ12" s="660"/>
      <c r="KZA12" s="660"/>
      <c r="KZB12" s="660"/>
      <c r="KZC12" s="660"/>
      <c r="KZD12" s="660"/>
      <c r="KZE12" s="660"/>
      <c r="KZF12" s="660"/>
      <c r="KZG12" s="660"/>
      <c r="KZH12" s="660"/>
      <c r="KZI12" s="660"/>
      <c r="KZJ12" s="660"/>
      <c r="KZK12" s="660"/>
      <c r="KZL12" s="660"/>
      <c r="KZM12" s="660"/>
      <c r="KZN12" s="660"/>
      <c r="KZO12" s="660"/>
      <c r="KZP12" s="660"/>
      <c r="KZQ12" s="660"/>
      <c r="KZR12" s="660"/>
      <c r="KZS12" s="660"/>
      <c r="KZT12" s="660"/>
      <c r="KZU12" s="660"/>
      <c r="KZV12" s="660"/>
      <c r="KZW12" s="660"/>
      <c r="KZX12" s="660"/>
      <c r="KZY12" s="660"/>
      <c r="KZZ12" s="660"/>
      <c r="LAA12" s="660"/>
      <c r="LAB12" s="660"/>
      <c r="LAC12" s="660"/>
      <c r="LAD12" s="660"/>
      <c r="LAE12" s="660"/>
      <c r="LAF12" s="660"/>
      <c r="LAG12" s="660"/>
      <c r="LAH12" s="660"/>
      <c r="LAI12" s="660"/>
      <c r="LAJ12" s="660"/>
      <c r="LAK12" s="660"/>
      <c r="LAL12" s="660"/>
      <c r="LAM12" s="660"/>
      <c r="LAN12" s="660"/>
      <c r="LAO12" s="660"/>
      <c r="LAP12" s="660"/>
      <c r="LAQ12" s="660"/>
      <c r="LAR12" s="660"/>
      <c r="LAS12" s="660"/>
      <c r="LAT12" s="660"/>
      <c r="LAU12" s="660"/>
      <c r="LAV12" s="660"/>
      <c r="LAW12" s="660"/>
      <c r="LAX12" s="660"/>
      <c r="LAY12" s="660"/>
      <c r="LAZ12" s="660"/>
      <c r="LBA12" s="660"/>
      <c r="LBB12" s="660"/>
      <c r="LBC12" s="660"/>
      <c r="LBD12" s="660"/>
      <c r="LBE12" s="660"/>
      <c r="LBF12" s="660"/>
      <c r="LBG12" s="660"/>
      <c r="LBH12" s="660"/>
      <c r="LBI12" s="660"/>
      <c r="LBJ12" s="660"/>
      <c r="LBK12" s="660"/>
      <c r="LBL12" s="660"/>
      <c r="LBM12" s="660"/>
      <c r="LBN12" s="660"/>
      <c r="LBO12" s="660"/>
      <c r="LBP12" s="660"/>
      <c r="LBQ12" s="660"/>
      <c r="LBR12" s="660"/>
      <c r="LBS12" s="660"/>
      <c r="LBT12" s="660"/>
      <c r="LBU12" s="660"/>
      <c r="LBV12" s="660"/>
      <c r="LBW12" s="660"/>
      <c r="LBX12" s="660"/>
      <c r="LBY12" s="660"/>
      <c r="LBZ12" s="660"/>
      <c r="LCA12" s="660"/>
      <c r="LCB12" s="660"/>
      <c r="LCC12" s="660"/>
      <c r="LCD12" s="660"/>
      <c r="LCE12" s="660"/>
      <c r="LCF12" s="660"/>
      <c r="LCG12" s="660"/>
      <c r="LCH12" s="660"/>
      <c r="LCI12" s="660"/>
      <c r="LCJ12" s="660"/>
      <c r="LCK12" s="660"/>
      <c r="LCL12" s="660"/>
      <c r="LCM12" s="660"/>
      <c r="LCN12" s="660"/>
      <c r="LCO12" s="660"/>
      <c r="LCP12" s="660"/>
      <c r="LCQ12" s="660"/>
      <c r="LCR12" s="660"/>
      <c r="LCS12" s="660"/>
      <c r="LCT12" s="660"/>
      <c r="LCU12" s="660"/>
      <c r="LCV12" s="660"/>
      <c r="LCW12" s="660"/>
      <c r="LCX12" s="660"/>
      <c r="LCY12" s="660"/>
      <c r="LCZ12" s="660"/>
      <c r="LDA12" s="660"/>
      <c r="LDB12" s="660"/>
      <c r="LDC12" s="660"/>
      <c r="LDD12" s="660"/>
      <c r="LDE12" s="660"/>
      <c r="LDF12" s="660"/>
      <c r="LDG12" s="660"/>
      <c r="LDH12" s="660"/>
      <c r="LDI12" s="660"/>
      <c r="LDJ12" s="660"/>
      <c r="LDK12" s="660"/>
      <c r="LDL12" s="660"/>
      <c r="LDM12" s="660"/>
      <c r="LDN12" s="660"/>
      <c r="LDO12" s="660"/>
      <c r="LDP12" s="660"/>
      <c r="LDQ12" s="660"/>
      <c r="LDR12" s="660"/>
      <c r="LDS12" s="660"/>
      <c r="LDT12" s="660"/>
      <c r="LDU12" s="660"/>
      <c r="LDV12" s="660"/>
      <c r="LDW12" s="660"/>
      <c r="LDX12" s="660"/>
      <c r="LDY12" s="660"/>
      <c r="LDZ12" s="660"/>
      <c r="LEA12" s="660"/>
      <c r="LEB12" s="660"/>
      <c r="LEC12" s="660"/>
      <c r="LED12" s="660"/>
      <c r="LEE12" s="660"/>
      <c r="LEF12" s="660"/>
      <c r="LEG12" s="660"/>
      <c r="LEH12" s="660"/>
      <c r="LEI12" s="660"/>
      <c r="LEJ12" s="660"/>
      <c r="LEK12" s="660"/>
      <c r="LEL12" s="660"/>
      <c r="LEM12" s="660"/>
      <c r="LEN12" s="660"/>
      <c r="LEO12" s="660"/>
      <c r="LEP12" s="660"/>
      <c r="LEQ12" s="660"/>
      <c r="LER12" s="660"/>
      <c r="LES12" s="660"/>
      <c r="LET12" s="660"/>
      <c r="LEU12" s="660"/>
      <c r="LEV12" s="660"/>
      <c r="LEW12" s="660"/>
      <c r="LEX12" s="660"/>
      <c r="LEY12" s="660"/>
      <c r="LEZ12" s="660"/>
      <c r="LFA12" s="660"/>
      <c r="LFB12" s="660"/>
      <c r="LFC12" s="660"/>
      <c r="LFD12" s="660"/>
      <c r="LFE12" s="660"/>
      <c r="LFF12" s="660"/>
      <c r="LFG12" s="660"/>
      <c r="LFH12" s="660"/>
      <c r="LFI12" s="660"/>
      <c r="LFJ12" s="660"/>
      <c r="LFK12" s="660"/>
      <c r="LFL12" s="660"/>
      <c r="LFM12" s="660"/>
      <c r="LFN12" s="660"/>
      <c r="LFO12" s="660"/>
      <c r="LFP12" s="660"/>
      <c r="LFQ12" s="660"/>
      <c r="LFR12" s="660"/>
      <c r="LFS12" s="660"/>
      <c r="LFT12" s="660"/>
      <c r="LFU12" s="660"/>
      <c r="LFV12" s="660"/>
      <c r="LFW12" s="660"/>
      <c r="LFX12" s="660"/>
      <c r="LFY12" s="660"/>
      <c r="LFZ12" s="660"/>
      <c r="LGA12" s="660"/>
      <c r="LGB12" s="660"/>
      <c r="LGC12" s="660"/>
      <c r="LGD12" s="660"/>
      <c r="LGE12" s="660"/>
      <c r="LGF12" s="660"/>
      <c r="LGG12" s="660"/>
      <c r="LGH12" s="660"/>
      <c r="LGI12" s="660"/>
      <c r="LGJ12" s="660"/>
      <c r="LGK12" s="660"/>
      <c r="LGL12" s="660"/>
      <c r="LGM12" s="660"/>
      <c r="LGN12" s="660"/>
      <c r="LGO12" s="660"/>
      <c r="LGP12" s="660"/>
      <c r="LGQ12" s="660"/>
      <c r="LGR12" s="660"/>
      <c r="LGS12" s="660"/>
      <c r="LGT12" s="660"/>
      <c r="LGU12" s="660"/>
      <c r="LGV12" s="660"/>
      <c r="LGW12" s="660"/>
      <c r="LGX12" s="660"/>
      <c r="LGY12" s="660"/>
      <c r="LGZ12" s="660"/>
      <c r="LHA12" s="660"/>
      <c r="LHB12" s="660"/>
      <c r="LHC12" s="660"/>
      <c r="LHD12" s="660"/>
      <c r="LHE12" s="660"/>
      <c r="LHF12" s="660"/>
      <c r="LHG12" s="660"/>
      <c r="LHH12" s="660"/>
      <c r="LHI12" s="660"/>
      <c r="LHJ12" s="660"/>
      <c r="LHK12" s="660"/>
      <c r="LHL12" s="660"/>
      <c r="LHM12" s="660"/>
      <c r="LHN12" s="660"/>
      <c r="LHO12" s="660"/>
      <c r="LHP12" s="660"/>
      <c r="LHQ12" s="660"/>
      <c r="LHR12" s="660"/>
      <c r="LHS12" s="660"/>
      <c r="LHT12" s="660"/>
      <c r="LHU12" s="660"/>
      <c r="LHV12" s="660"/>
      <c r="LHW12" s="660"/>
      <c r="LHX12" s="660"/>
      <c r="LHY12" s="660"/>
      <c r="LHZ12" s="660"/>
      <c r="LIA12" s="660"/>
      <c r="LIB12" s="660"/>
      <c r="LIC12" s="660"/>
      <c r="LID12" s="660"/>
      <c r="LIE12" s="660"/>
      <c r="LIF12" s="660"/>
      <c r="LIG12" s="660"/>
      <c r="LIH12" s="660"/>
      <c r="LII12" s="660"/>
      <c r="LIJ12" s="660"/>
      <c r="LIK12" s="660"/>
      <c r="LIL12" s="660"/>
      <c r="LIM12" s="660"/>
      <c r="LIN12" s="660"/>
      <c r="LIO12" s="660"/>
      <c r="LIP12" s="660"/>
      <c r="LIQ12" s="660"/>
      <c r="LIR12" s="660"/>
      <c r="LIS12" s="660"/>
      <c r="LIT12" s="660"/>
      <c r="LIU12" s="660"/>
      <c r="LIV12" s="660"/>
      <c r="LIW12" s="660"/>
      <c r="LIX12" s="660"/>
      <c r="LIY12" s="660"/>
      <c r="LIZ12" s="660"/>
      <c r="LJA12" s="660"/>
      <c r="LJB12" s="660"/>
      <c r="LJC12" s="660"/>
      <c r="LJD12" s="660"/>
      <c r="LJE12" s="660"/>
      <c r="LJF12" s="660"/>
      <c r="LJG12" s="660"/>
      <c r="LJH12" s="660"/>
      <c r="LJI12" s="660"/>
      <c r="LJJ12" s="660"/>
      <c r="LJK12" s="660"/>
      <c r="LJL12" s="660"/>
      <c r="LJM12" s="660"/>
      <c r="LJN12" s="660"/>
      <c r="LJO12" s="660"/>
      <c r="LJP12" s="660"/>
      <c r="LJQ12" s="660"/>
      <c r="LJR12" s="660"/>
      <c r="LJS12" s="660"/>
      <c r="LJT12" s="660"/>
      <c r="LJU12" s="660"/>
      <c r="LJV12" s="660"/>
      <c r="LJW12" s="660"/>
      <c r="LJX12" s="660"/>
      <c r="LJY12" s="660"/>
      <c r="LJZ12" s="660"/>
      <c r="LKA12" s="660"/>
      <c r="LKB12" s="660"/>
      <c r="LKC12" s="660"/>
      <c r="LKD12" s="660"/>
      <c r="LKE12" s="660"/>
      <c r="LKF12" s="660"/>
      <c r="LKG12" s="660"/>
      <c r="LKH12" s="660"/>
      <c r="LKI12" s="660"/>
      <c r="LKJ12" s="660"/>
      <c r="LKK12" s="660"/>
      <c r="LKL12" s="660"/>
      <c r="LKM12" s="660"/>
      <c r="LKN12" s="660"/>
      <c r="LKO12" s="660"/>
      <c r="LKP12" s="660"/>
      <c r="LKQ12" s="660"/>
      <c r="LKR12" s="660"/>
      <c r="LKS12" s="660"/>
      <c r="LKT12" s="660"/>
      <c r="LKU12" s="660"/>
      <c r="LKV12" s="660"/>
      <c r="LKW12" s="660"/>
      <c r="LKX12" s="660"/>
      <c r="LKY12" s="660"/>
      <c r="LKZ12" s="660"/>
      <c r="LLA12" s="660"/>
      <c r="LLB12" s="660"/>
      <c r="LLC12" s="660"/>
      <c r="LLD12" s="660"/>
      <c r="LLE12" s="660"/>
      <c r="LLF12" s="660"/>
      <c r="LLG12" s="660"/>
      <c r="LLH12" s="660"/>
      <c r="LLI12" s="660"/>
      <c r="LLJ12" s="660"/>
      <c r="LLK12" s="660"/>
      <c r="LLL12" s="660"/>
      <c r="LLM12" s="660"/>
      <c r="LLN12" s="660"/>
      <c r="LLO12" s="660"/>
      <c r="LLP12" s="660"/>
      <c r="LLQ12" s="660"/>
      <c r="LLR12" s="660"/>
      <c r="LLS12" s="660"/>
      <c r="LLT12" s="660"/>
      <c r="LLU12" s="660"/>
      <c r="LLV12" s="660"/>
      <c r="LLW12" s="660"/>
      <c r="LLX12" s="660"/>
      <c r="LLY12" s="660"/>
      <c r="LLZ12" s="660"/>
      <c r="LMA12" s="660"/>
      <c r="LMB12" s="660"/>
      <c r="LMC12" s="660"/>
      <c r="LMD12" s="660"/>
      <c r="LME12" s="660"/>
      <c r="LMF12" s="660"/>
      <c r="LMG12" s="660"/>
      <c r="LMH12" s="660"/>
      <c r="LMI12" s="660"/>
      <c r="LMJ12" s="660"/>
      <c r="LMK12" s="660"/>
      <c r="LML12" s="660"/>
      <c r="LMM12" s="660"/>
      <c r="LMN12" s="660"/>
      <c r="LMO12" s="660"/>
      <c r="LMP12" s="660"/>
      <c r="LMQ12" s="660"/>
      <c r="LMR12" s="660"/>
      <c r="LMS12" s="660"/>
      <c r="LMT12" s="660"/>
      <c r="LMU12" s="660"/>
      <c r="LMV12" s="660"/>
      <c r="LMW12" s="660"/>
      <c r="LMX12" s="660"/>
      <c r="LMY12" s="660"/>
      <c r="LMZ12" s="660"/>
      <c r="LNA12" s="660"/>
      <c r="LNB12" s="660"/>
      <c r="LNC12" s="660"/>
      <c r="LND12" s="660"/>
      <c r="LNE12" s="660"/>
      <c r="LNF12" s="660"/>
      <c r="LNG12" s="660"/>
      <c r="LNH12" s="660"/>
      <c r="LNI12" s="660"/>
      <c r="LNJ12" s="660"/>
      <c r="LNK12" s="660"/>
      <c r="LNL12" s="660"/>
      <c r="LNM12" s="660"/>
      <c r="LNN12" s="660"/>
      <c r="LNO12" s="660"/>
      <c r="LNP12" s="660"/>
      <c r="LNQ12" s="660"/>
      <c r="LNR12" s="660"/>
      <c r="LNS12" s="660"/>
      <c r="LNT12" s="660"/>
      <c r="LNU12" s="660"/>
      <c r="LNV12" s="660"/>
      <c r="LNW12" s="660"/>
      <c r="LNX12" s="660"/>
      <c r="LNY12" s="660"/>
      <c r="LNZ12" s="660"/>
      <c r="LOA12" s="660"/>
      <c r="LOB12" s="660"/>
      <c r="LOC12" s="660"/>
      <c r="LOD12" s="660"/>
      <c r="LOE12" s="660"/>
      <c r="LOF12" s="660"/>
      <c r="LOG12" s="660"/>
      <c r="LOH12" s="660"/>
      <c r="LOI12" s="660"/>
      <c r="LOJ12" s="660"/>
      <c r="LOK12" s="660"/>
      <c r="LOL12" s="660"/>
      <c r="LOM12" s="660"/>
      <c r="LON12" s="660"/>
      <c r="LOO12" s="660"/>
      <c r="LOP12" s="660"/>
      <c r="LOQ12" s="660"/>
      <c r="LOR12" s="660"/>
      <c r="LOS12" s="660"/>
      <c r="LOT12" s="660"/>
      <c r="LOU12" s="660"/>
      <c r="LOV12" s="660"/>
      <c r="LOW12" s="660"/>
      <c r="LOX12" s="660"/>
      <c r="LOY12" s="660"/>
      <c r="LOZ12" s="660"/>
      <c r="LPA12" s="660"/>
      <c r="LPB12" s="660"/>
      <c r="LPC12" s="660"/>
      <c r="LPD12" s="660"/>
      <c r="LPE12" s="660"/>
      <c r="LPF12" s="660"/>
      <c r="LPG12" s="660"/>
      <c r="LPH12" s="660"/>
      <c r="LPI12" s="660"/>
      <c r="LPJ12" s="660"/>
      <c r="LPK12" s="660"/>
      <c r="LPL12" s="660"/>
      <c r="LPM12" s="660"/>
      <c r="LPN12" s="660"/>
      <c r="LPO12" s="660"/>
      <c r="LPP12" s="660"/>
      <c r="LPQ12" s="660"/>
      <c r="LPR12" s="660"/>
      <c r="LPS12" s="660"/>
      <c r="LPT12" s="660"/>
      <c r="LPU12" s="660"/>
      <c r="LPV12" s="660"/>
      <c r="LPW12" s="660"/>
      <c r="LPX12" s="660"/>
      <c r="LPY12" s="660"/>
      <c r="LPZ12" s="660"/>
      <c r="LQA12" s="660"/>
      <c r="LQB12" s="660"/>
      <c r="LQC12" s="660"/>
      <c r="LQD12" s="660"/>
      <c r="LQE12" s="660"/>
      <c r="LQF12" s="660"/>
      <c r="LQG12" s="660"/>
      <c r="LQH12" s="660"/>
      <c r="LQI12" s="660"/>
      <c r="LQJ12" s="660"/>
      <c r="LQK12" s="660"/>
      <c r="LQL12" s="660"/>
      <c r="LQM12" s="660"/>
      <c r="LQN12" s="660"/>
      <c r="LQO12" s="660"/>
      <c r="LQP12" s="660"/>
      <c r="LQQ12" s="660"/>
      <c r="LQR12" s="660"/>
      <c r="LQS12" s="660"/>
      <c r="LQT12" s="660"/>
      <c r="LQU12" s="660"/>
      <c r="LQV12" s="660"/>
      <c r="LQW12" s="660"/>
      <c r="LQX12" s="660"/>
      <c r="LQY12" s="660"/>
      <c r="LQZ12" s="660"/>
      <c r="LRA12" s="660"/>
      <c r="LRB12" s="660"/>
      <c r="LRC12" s="660"/>
      <c r="LRD12" s="660"/>
      <c r="LRE12" s="660"/>
      <c r="LRF12" s="660"/>
      <c r="LRG12" s="660"/>
      <c r="LRH12" s="660"/>
      <c r="LRI12" s="660"/>
      <c r="LRJ12" s="660"/>
      <c r="LRK12" s="660"/>
      <c r="LRL12" s="660"/>
      <c r="LRM12" s="660"/>
      <c r="LRN12" s="660"/>
      <c r="LRO12" s="660"/>
      <c r="LRP12" s="660"/>
      <c r="LRQ12" s="660"/>
      <c r="LRR12" s="660"/>
      <c r="LRS12" s="660"/>
      <c r="LRT12" s="660"/>
      <c r="LRU12" s="660"/>
      <c r="LRV12" s="660"/>
      <c r="LRW12" s="660"/>
      <c r="LRX12" s="660"/>
      <c r="LRY12" s="660"/>
      <c r="LRZ12" s="660"/>
      <c r="LSA12" s="660"/>
      <c r="LSB12" s="660"/>
      <c r="LSC12" s="660"/>
      <c r="LSD12" s="660"/>
      <c r="LSE12" s="660"/>
      <c r="LSF12" s="660"/>
      <c r="LSG12" s="660"/>
      <c r="LSH12" s="660"/>
      <c r="LSI12" s="660"/>
      <c r="LSJ12" s="660"/>
      <c r="LSK12" s="660"/>
      <c r="LSL12" s="660"/>
      <c r="LSM12" s="660"/>
      <c r="LSN12" s="660"/>
      <c r="LSO12" s="660"/>
      <c r="LSP12" s="660"/>
      <c r="LSQ12" s="660"/>
      <c r="LSR12" s="660"/>
      <c r="LSS12" s="660"/>
      <c r="LST12" s="660"/>
      <c r="LSU12" s="660"/>
      <c r="LSV12" s="660"/>
      <c r="LSW12" s="660"/>
      <c r="LSX12" s="660"/>
      <c r="LSY12" s="660"/>
      <c r="LSZ12" s="660"/>
      <c r="LTA12" s="660"/>
      <c r="LTB12" s="660"/>
      <c r="LTC12" s="660"/>
      <c r="LTD12" s="660"/>
      <c r="LTE12" s="660"/>
      <c r="LTF12" s="660"/>
      <c r="LTG12" s="660"/>
      <c r="LTH12" s="660"/>
      <c r="LTI12" s="660"/>
      <c r="LTJ12" s="660"/>
      <c r="LTK12" s="660"/>
      <c r="LTL12" s="660"/>
      <c r="LTM12" s="660"/>
      <c r="LTN12" s="660"/>
      <c r="LTO12" s="660"/>
      <c r="LTP12" s="660"/>
      <c r="LTQ12" s="660"/>
      <c r="LTR12" s="660"/>
      <c r="LTS12" s="660"/>
      <c r="LTT12" s="660"/>
      <c r="LTU12" s="660"/>
      <c r="LTV12" s="660"/>
      <c r="LTW12" s="660"/>
      <c r="LTX12" s="660"/>
      <c r="LTY12" s="660"/>
      <c r="LTZ12" s="660"/>
      <c r="LUA12" s="660"/>
      <c r="LUB12" s="660"/>
      <c r="LUC12" s="660"/>
      <c r="LUD12" s="660"/>
      <c r="LUE12" s="660"/>
      <c r="LUF12" s="660"/>
      <c r="LUG12" s="660"/>
      <c r="LUH12" s="660"/>
      <c r="LUI12" s="660"/>
      <c r="LUJ12" s="660"/>
      <c r="LUK12" s="660"/>
      <c r="LUL12" s="660"/>
      <c r="LUM12" s="660"/>
      <c r="LUN12" s="660"/>
      <c r="LUO12" s="660"/>
      <c r="LUP12" s="660"/>
      <c r="LUQ12" s="660"/>
      <c r="LUR12" s="660"/>
      <c r="LUS12" s="660"/>
      <c r="LUT12" s="660"/>
      <c r="LUU12" s="660"/>
      <c r="LUV12" s="660"/>
      <c r="LUW12" s="660"/>
      <c r="LUX12" s="660"/>
      <c r="LUY12" s="660"/>
      <c r="LUZ12" s="660"/>
      <c r="LVA12" s="660"/>
      <c r="LVB12" s="660"/>
      <c r="LVC12" s="660"/>
      <c r="LVD12" s="660"/>
      <c r="LVE12" s="660"/>
      <c r="LVF12" s="660"/>
      <c r="LVG12" s="660"/>
      <c r="LVH12" s="660"/>
      <c r="LVI12" s="660"/>
      <c r="LVJ12" s="660"/>
      <c r="LVK12" s="660"/>
      <c r="LVL12" s="660"/>
      <c r="LVM12" s="660"/>
      <c r="LVN12" s="660"/>
      <c r="LVO12" s="660"/>
      <c r="LVP12" s="660"/>
      <c r="LVQ12" s="660"/>
      <c r="LVR12" s="660"/>
      <c r="LVS12" s="660"/>
      <c r="LVT12" s="660"/>
      <c r="LVU12" s="660"/>
      <c r="LVV12" s="660"/>
      <c r="LVW12" s="660"/>
      <c r="LVX12" s="660"/>
      <c r="LVY12" s="660"/>
      <c r="LVZ12" s="660"/>
      <c r="LWA12" s="660"/>
      <c r="LWB12" s="660"/>
      <c r="LWC12" s="660"/>
      <c r="LWD12" s="660"/>
      <c r="LWE12" s="660"/>
      <c r="LWF12" s="660"/>
      <c r="LWG12" s="660"/>
      <c r="LWH12" s="660"/>
      <c r="LWI12" s="660"/>
      <c r="LWJ12" s="660"/>
      <c r="LWK12" s="660"/>
      <c r="LWL12" s="660"/>
      <c r="LWM12" s="660"/>
      <c r="LWN12" s="660"/>
      <c r="LWO12" s="660"/>
      <c r="LWP12" s="660"/>
      <c r="LWQ12" s="660"/>
      <c r="LWR12" s="660"/>
      <c r="LWS12" s="660"/>
      <c r="LWT12" s="660"/>
      <c r="LWU12" s="660"/>
      <c r="LWV12" s="660"/>
      <c r="LWW12" s="660"/>
      <c r="LWX12" s="660"/>
      <c r="LWY12" s="660"/>
      <c r="LWZ12" s="660"/>
      <c r="LXA12" s="660"/>
      <c r="LXB12" s="660"/>
      <c r="LXC12" s="660"/>
      <c r="LXD12" s="660"/>
      <c r="LXE12" s="660"/>
      <c r="LXF12" s="660"/>
      <c r="LXG12" s="660"/>
      <c r="LXH12" s="660"/>
      <c r="LXI12" s="660"/>
      <c r="LXJ12" s="660"/>
      <c r="LXK12" s="660"/>
      <c r="LXL12" s="660"/>
      <c r="LXM12" s="660"/>
      <c r="LXN12" s="660"/>
      <c r="LXO12" s="660"/>
      <c r="LXP12" s="660"/>
      <c r="LXQ12" s="660"/>
      <c r="LXR12" s="660"/>
      <c r="LXS12" s="660"/>
      <c r="LXT12" s="660"/>
      <c r="LXU12" s="660"/>
      <c r="LXV12" s="660"/>
      <c r="LXW12" s="660"/>
      <c r="LXX12" s="660"/>
      <c r="LXY12" s="660"/>
      <c r="LXZ12" s="660"/>
      <c r="LYA12" s="660"/>
      <c r="LYB12" s="660"/>
      <c r="LYC12" s="660"/>
      <c r="LYD12" s="660"/>
      <c r="LYE12" s="660"/>
      <c r="LYF12" s="660"/>
      <c r="LYG12" s="660"/>
      <c r="LYH12" s="660"/>
      <c r="LYI12" s="660"/>
      <c r="LYJ12" s="660"/>
      <c r="LYK12" s="660"/>
      <c r="LYL12" s="660"/>
      <c r="LYM12" s="660"/>
      <c r="LYN12" s="660"/>
      <c r="LYO12" s="660"/>
      <c r="LYP12" s="660"/>
      <c r="LYQ12" s="660"/>
      <c r="LYR12" s="660"/>
      <c r="LYS12" s="660"/>
      <c r="LYT12" s="660"/>
      <c r="LYU12" s="660"/>
      <c r="LYV12" s="660"/>
      <c r="LYW12" s="660"/>
      <c r="LYX12" s="660"/>
      <c r="LYY12" s="660"/>
      <c r="LYZ12" s="660"/>
      <c r="LZA12" s="660"/>
      <c r="LZB12" s="660"/>
      <c r="LZC12" s="660"/>
      <c r="LZD12" s="660"/>
      <c r="LZE12" s="660"/>
      <c r="LZF12" s="660"/>
      <c r="LZG12" s="660"/>
      <c r="LZH12" s="660"/>
      <c r="LZI12" s="660"/>
      <c r="LZJ12" s="660"/>
      <c r="LZK12" s="660"/>
      <c r="LZL12" s="660"/>
      <c r="LZM12" s="660"/>
      <c r="LZN12" s="660"/>
      <c r="LZO12" s="660"/>
      <c r="LZP12" s="660"/>
      <c r="LZQ12" s="660"/>
      <c r="LZR12" s="660"/>
      <c r="LZS12" s="660"/>
      <c r="LZT12" s="660"/>
      <c r="LZU12" s="660"/>
      <c r="LZV12" s="660"/>
      <c r="LZW12" s="660"/>
      <c r="LZX12" s="660"/>
      <c r="LZY12" s="660"/>
      <c r="LZZ12" s="660"/>
      <c r="MAA12" s="660"/>
      <c r="MAB12" s="660"/>
      <c r="MAC12" s="660"/>
      <c r="MAD12" s="660"/>
      <c r="MAE12" s="660"/>
      <c r="MAF12" s="660"/>
      <c r="MAG12" s="660"/>
      <c r="MAH12" s="660"/>
      <c r="MAI12" s="660"/>
      <c r="MAJ12" s="660"/>
      <c r="MAK12" s="660"/>
      <c r="MAL12" s="660"/>
      <c r="MAM12" s="660"/>
      <c r="MAN12" s="660"/>
      <c r="MAO12" s="660"/>
      <c r="MAP12" s="660"/>
      <c r="MAQ12" s="660"/>
      <c r="MAR12" s="660"/>
      <c r="MAS12" s="660"/>
      <c r="MAT12" s="660"/>
      <c r="MAU12" s="660"/>
      <c r="MAV12" s="660"/>
      <c r="MAW12" s="660"/>
      <c r="MAX12" s="660"/>
      <c r="MAY12" s="660"/>
      <c r="MAZ12" s="660"/>
      <c r="MBA12" s="660"/>
      <c r="MBB12" s="660"/>
      <c r="MBC12" s="660"/>
      <c r="MBD12" s="660"/>
      <c r="MBE12" s="660"/>
      <c r="MBF12" s="660"/>
      <c r="MBG12" s="660"/>
      <c r="MBH12" s="660"/>
      <c r="MBI12" s="660"/>
      <c r="MBJ12" s="660"/>
      <c r="MBK12" s="660"/>
      <c r="MBL12" s="660"/>
      <c r="MBM12" s="660"/>
      <c r="MBN12" s="660"/>
      <c r="MBO12" s="660"/>
      <c r="MBP12" s="660"/>
      <c r="MBQ12" s="660"/>
      <c r="MBR12" s="660"/>
      <c r="MBS12" s="660"/>
      <c r="MBT12" s="660"/>
      <c r="MBU12" s="660"/>
      <c r="MBV12" s="660"/>
      <c r="MBW12" s="660"/>
      <c r="MBX12" s="660"/>
      <c r="MBY12" s="660"/>
      <c r="MBZ12" s="660"/>
      <c r="MCA12" s="660"/>
      <c r="MCB12" s="660"/>
      <c r="MCC12" s="660"/>
      <c r="MCD12" s="660"/>
      <c r="MCE12" s="660"/>
      <c r="MCF12" s="660"/>
      <c r="MCG12" s="660"/>
      <c r="MCH12" s="660"/>
      <c r="MCI12" s="660"/>
      <c r="MCJ12" s="660"/>
      <c r="MCK12" s="660"/>
      <c r="MCL12" s="660"/>
      <c r="MCM12" s="660"/>
      <c r="MCN12" s="660"/>
      <c r="MCO12" s="660"/>
      <c r="MCP12" s="660"/>
      <c r="MCQ12" s="660"/>
      <c r="MCR12" s="660"/>
      <c r="MCS12" s="660"/>
      <c r="MCT12" s="660"/>
      <c r="MCU12" s="660"/>
      <c r="MCV12" s="660"/>
      <c r="MCW12" s="660"/>
      <c r="MCX12" s="660"/>
      <c r="MCY12" s="660"/>
      <c r="MCZ12" s="660"/>
      <c r="MDA12" s="660"/>
      <c r="MDB12" s="660"/>
      <c r="MDC12" s="660"/>
      <c r="MDD12" s="660"/>
      <c r="MDE12" s="660"/>
      <c r="MDF12" s="660"/>
      <c r="MDG12" s="660"/>
      <c r="MDH12" s="660"/>
      <c r="MDI12" s="660"/>
      <c r="MDJ12" s="660"/>
      <c r="MDK12" s="660"/>
      <c r="MDL12" s="660"/>
      <c r="MDM12" s="660"/>
      <c r="MDN12" s="660"/>
      <c r="MDO12" s="660"/>
      <c r="MDP12" s="660"/>
      <c r="MDQ12" s="660"/>
      <c r="MDR12" s="660"/>
      <c r="MDS12" s="660"/>
      <c r="MDT12" s="660"/>
      <c r="MDU12" s="660"/>
      <c r="MDV12" s="660"/>
      <c r="MDW12" s="660"/>
      <c r="MDX12" s="660"/>
      <c r="MDY12" s="660"/>
      <c r="MDZ12" s="660"/>
      <c r="MEA12" s="660"/>
      <c r="MEB12" s="660"/>
      <c r="MEC12" s="660"/>
      <c r="MED12" s="660"/>
      <c r="MEE12" s="660"/>
      <c r="MEF12" s="660"/>
      <c r="MEG12" s="660"/>
      <c r="MEH12" s="660"/>
      <c r="MEI12" s="660"/>
      <c r="MEJ12" s="660"/>
      <c r="MEK12" s="660"/>
      <c r="MEL12" s="660"/>
      <c r="MEM12" s="660"/>
      <c r="MEN12" s="660"/>
      <c r="MEO12" s="660"/>
      <c r="MEP12" s="660"/>
      <c r="MEQ12" s="660"/>
      <c r="MER12" s="660"/>
      <c r="MES12" s="660"/>
      <c r="MET12" s="660"/>
      <c r="MEU12" s="660"/>
      <c r="MEV12" s="660"/>
      <c r="MEW12" s="660"/>
      <c r="MEX12" s="660"/>
      <c r="MEY12" s="660"/>
      <c r="MEZ12" s="660"/>
      <c r="MFA12" s="660"/>
      <c r="MFB12" s="660"/>
      <c r="MFC12" s="660"/>
      <c r="MFD12" s="660"/>
      <c r="MFE12" s="660"/>
      <c r="MFF12" s="660"/>
      <c r="MFG12" s="660"/>
      <c r="MFH12" s="660"/>
      <c r="MFI12" s="660"/>
      <c r="MFJ12" s="660"/>
      <c r="MFK12" s="660"/>
      <c r="MFL12" s="660"/>
      <c r="MFM12" s="660"/>
      <c r="MFN12" s="660"/>
      <c r="MFO12" s="660"/>
      <c r="MFP12" s="660"/>
      <c r="MFQ12" s="660"/>
      <c r="MFR12" s="660"/>
      <c r="MFS12" s="660"/>
      <c r="MFT12" s="660"/>
      <c r="MFU12" s="660"/>
      <c r="MFV12" s="660"/>
      <c r="MFW12" s="660"/>
      <c r="MFX12" s="660"/>
      <c r="MFY12" s="660"/>
      <c r="MFZ12" s="660"/>
      <c r="MGA12" s="660"/>
      <c r="MGB12" s="660"/>
      <c r="MGC12" s="660"/>
      <c r="MGD12" s="660"/>
      <c r="MGE12" s="660"/>
      <c r="MGF12" s="660"/>
      <c r="MGG12" s="660"/>
      <c r="MGH12" s="660"/>
      <c r="MGI12" s="660"/>
      <c r="MGJ12" s="660"/>
      <c r="MGK12" s="660"/>
      <c r="MGL12" s="660"/>
      <c r="MGM12" s="660"/>
      <c r="MGN12" s="660"/>
      <c r="MGO12" s="660"/>
      <c r="MGP12" s="660"/>
      <c r="MGQ12" s="660"/>
      <c r="MGR12" s="660"/>
      <c r="MGS12" s="660"/>
      <c r="MGT12" s="660"/>
      <c r="MGU12" s="660"/>
      <c r="MGV12" s="660"/>
      <c r="MGW12" s="660"/>
      <c r="MGX12" s="660"/>
      <c r="MGY12" s="660"/>
      <c r="MGZ12" s="660"/>
      <c r="MHA12" s="660"/>
      <c r="MHB12" s="660"/>
      <c r="MHC12" s="660"/>
      <c r="MHD12" s="660"/>
      <c r="MHE12" s="660"/>
      <c r="MHF12" s="660"/>
      <c r="MHG12" s="660"/>
      <c r="MHH12" s="660"/>
      <c r="MHI12" s="660"/>
      <c r="MHJ12" s="660"/>
      <c r="MHK12" s="660"/>
      <c r="MHL12" s="660"/>
      <c r="MHM12" s="660"/>
      <c r="MHN12" s="660"/>
      <c r="MHO12" s="660"/>
      <c r="MHP12" s="660"/>
      <c r="MHQ12" s="660"/>
      <c r="MHR12" s="660"/>
      <c r="MHS12" s="660"/>
      <c r="MHT12" s="660"/>
      <c r="MHU12" s="660"/>
      <c r="MHV12" s="660"/>
      <c r="MHW12" s="660"/>
      <c r="MHX12" s="660"/>
      <c r="MHY12" s="660"/>
      <c r="MHZ12" s="660"/>
      <c r="MIA12" s="660"/>
      <c r="MIB12" s="660"/>
      <c r="MIC12" s="660"/>
      <c r="MID12" s="660"/>
      <c r="MIE12" s="660"/>
      <c r="MIF12" s="660"/>
      <c r="MIG12" s="660"/>
      <c r="MIH12" s="660"/>
      <c r="MII12" s="660"/>
      <c r="MIJ12" s="660"/>
      <c r="MIK12" s="660"/>
      <c r="MIL12" s="660"/>
      <c r="MIM12" s="660"/>
      <c r="MIN12" s="660"/>
      <c r="MIO12" s="660"/>
      <c r="MIP12" s="660"/>
      <c r="MIQ12" s="660"/>
      <c r="MIR12" s="660"/>
      <c r="MIS12" s="660"/>
      <c r="MIT12" s="660"/>
      <c r="MIU12" s="660"/>
      <c r="MIV12" s="660"/>
      <c r="MIW12" s="660"/>
      <c r="MIX12" s="660"/>
      <c r="MIY12" s="660"/>
      <c r="MIZ12" s="660"/>
      <c r="MJA12" s="660"/>
      <c r="MJB12" s="660"/>
      <c r="MJC12" s="660"/>
      <c r="MJD12" s="660"/>
      <c r="MJE12" s="660"/>
      <c r="MJF12" s="660"/>
      <c r="MJG12" s="660"/>
      <c r="MJH12" s="660"/>
      <c r="MJI12" s="660"/>
      <c r="MJJ12" s="660"/>
      <c r="MJK12" s="660"/>
      <c r="MJL12" s="660"/>
      <c r="MJM12" s="660"/>
      <c r="MJN12" s="660"/>
      <c r="MJO12" s="660"/>
      <c r="MJP12" s="660"/>
      <c r="MJQ12" s="660"/>
      <c r="MJR12" s="660"/>
      <c r="MJS12" s="660"/>
      <c r="MJT12" s="660"/>
      <c r="MJU12" s="660"/>
      <c r="MJV12" s="660"/>
      <c r="MJW12" s="660"/>
      <c r="MJX12" s="660"/>
      <c r="MJY12" s="660"/>
      <c r="MJZ12" s="660"/>
      <c r="MKA12" s="660"/>
      <c r="MKB12" s="660"/>
      <c r="MKC12" s="660"/>
      <c r="MKD12" s="660"/>
      <c r="MKE12" s="660"/>
      <c r="MKF12" s="660"/>
      <c r="MKG12" s="660"/>
      <c r="MKH12" s="660"/>
      <c r="MKI12" s="660"/>
      <c r="MKJ12" s="660"/>
      <c r="MKK12" s="660"/>
      <c r="MKL12" s="660"/>
      <c r="MKM12" s="660"/>
      <c r="MKN12" s="660"/>
      <c r="MKO12" s="660"/>
      <c r="MKP12" s="660"/>
      <c r="MKQ12" s="660"/>
      <c r="MKR12" s="660"/>
      <c r="MKS12" s="660"/>
      <c r="MKT12" s="660"/>
      <c r="MKU12" s="660"/>
      <c r="MKV12" s="660"/>
      <c r="MKW12" s="660"/>
      <c r="MKX12" s="660"/>
      <c r="MKY12" s="660"/>
      <c r="MKZ12" s="660"/>
      <c r="MLA12" s="660"/>
      <c r="MLB12" s="660"/>
      <c r="MLC12" s="660"/>
      <c r="MLD12" s="660"/>
      <c r="MLE12" s="660"/>
      <c r="MLF12" s="660"/>
      <c r="MLG12" s="660"/>
      <c r="MLH12" s="660"/>
      <c r="MLI12" s="660"/>
      <c r="MLJ12" s="660"/>
      <c r="MLK12" s="660"/>
      <c r="MLL12" s="660"/>
      <c r="MLM12" s="660"/>
      <c r="MLN12" s="660"/>
      <c r="MLO12" s="660"/>
      <c r="MLP12" s="660"/>
      <c r="MLQ12" s="660"/>
      <c r="MLR12" s="660"/>
      <c r="MLS12" s="660"/>
      <c r="MLT12" s="660"/>
      <c r="MLU12" s="660"/>
      <c r="MLV12" s="660"/>
      <c r="MLW12" s="660"/>
      <c r="MLX12" s="660"/>
      <c r="MLY12" s="660"/>
      <c r="MLZ12" s="660"/>
      <c r="MMA12" s="660"/>
      <c r="MMB12" s="660"/>
      <c r="MMC12" s="660"/>
      <c r="MMD12" s="660"/>
      <c r="MME12" s="660"/>
      <c r="MMF12" s="660"/>
      <c r="MMG12" s="660"/>
      <c r="MMH12" s="660"/>
      <c r="MMI12" s="660"/>
      <c r="MMJ12" s="660"/>
      <c r="MMK12" s="660"/>
      <c r="MML12" s="660"/>
      <c r="MMM12" s="660"/>
      <c r="MMN12" s="660"/>
      <c r="MMO12" s="660"/>
      <c r="MMP12" s="660"/>
      <c r="MMQ12" s="660"/>
      <c r="MMR12" s="660"/>
      <c r="MMS12" s="660"/>
      <c r="MMT12" s="660"/>
      <c r="MMU12" s="660"/>
      <c r="MMV12" s="660"/>
      <c r="MMW12" s="660"/>
      <c r="MMX12" s="660"/>
      <c r="MMY12" s="660"/>
      <c r="MMZ12" s="660"/>
      <c r="MNA12" s="660"/>
      <c r="MNB12" s="660"/>
      <c r="MNC12" s="660"/>
      <c r="MND12" s="660"/>
      <c r="MNE12" s="660"/>
      <c r="MNF12" s="660"/>
      <c r="MNG12" s="660"/>
      <c r="MNH12" s="660"/>
      <c r="MNI12" s="660"/>
      <c r="MNJ12" s="660"/>
      <c r="MNK12" s="660"/>
      <c r="MNL12" s="660"/>
      <c r="MNM12" s="660"/>
      <c r="MNN12" s="660"/>
      <c r="MNO12" s="660"/>
      <c r="MNP12" s="660"/>
      <c r="MNQ12" s="660"/>
      <c r="MNR12" s="660"/>
      <c r="MNS12" s="660"/>
      <c r="MNT12" s="660"/>
      <c r="MNU12" s="660"/>
      <c r="MNV12" s="660"/>
      <c r="MNW12" s="660"/>
      <c r="MNX12" s="660"/>
      <c r="MNY12" s="660"/>
      <c r="MNZ12" s="660"/>
      <c r="MOA12" s="660"/>
      <c r="MOB12" s="660"/>
      <c r="MOC12" s="660"/>
      <c r="MOD12" s="660"/>
      <c r="MOE12" s="660"/>
      <c r="MOF12" s="660"/>
      <c r="MOG12" s="660"/>
      <c r="MOH12" s="660"/>
      <c r="MOI12" s="660"/>
      <c r="MOJ12" s="660"/>
      <c r="MOK12" s="660"/>
      <c r="MOL12" s="660"/>
      <c r="MOM12" s="660"/>
      <c r="MON12" s="660"/>
      <c r="MOO12" s="660"/>
      <c r="MOP12" s="660"/>
      <c r="MOQ12" s="660"/>
      <c r="MOR12" s="660"/>
      <c r="MOS12" s="660"/>
      <c r="MOT12" s="660"/>
      <c r="MOU12" s="660"/>
      <c r="MOV12" s="660"/>
      <c r="MOW12" s="660"/>
      <c r="MOX12" s="660"/>
      <c r="MOY12" s="660"/>
      <c r="MOZ12" s="660"/>
      <c r="MPA12" s="660"/>
      <c r="MPB12" s="660"/>
      <c r="MPC12" s="660"/>
      <c r="MPD12" s="660"/>
      <c r="MPE12" s="660"/>
      <c r="MPF12" s="660"/>
      <c r="MPG12" s="660"/>
      <c r="MPH12" s="660"/>
      <c r="MPI12" s="660"/>
      <c r="MPJ12" s="660"/>
      <c r="MPK12" s="660"/>
      <c r="MPL12" s="660"/>
      <c r="MPM12" s="660"/>
      <c r="MPN12" s="660"/>
      <c r="MPO12" s="660"/>
      <c r="MPP12" s="660"/>
      <c r="MPQ12" s="660"/>
      <c r="MPR12" s="660"/>
      <c r="MPS12" s="660"/>
      <c r="MPT12" s="660"/>
      <c r="MPU12" s="660"/>
      <c r="MPV12" s="660"/>
      <c r="MPW12" s="660"/>
      <c r="MPX12" s="660"/>
      <c r="MPY12" s="660"/>
      <c r="MPZ12" s="660"/>
      <c r="MQA12" s="660"/>
      <c r="MQB12" s="660"/>
      <c r="MQC12" s="660"/>
      <c r="MQD12" s="660"/>
      <c r="MQE12" s="660"/>
      <c r="MQF12" s="660"/>
      <c r="MQG12" s="660"/>
      <c r="MQH12" s="660"/>
      <c r="MQI12" s="660"/>
      <c r="MQJ12" s="660"/>
      <c r="MQK12" s="660"/>
      <c r="MQL12" s="660"/>
      <c r="MQM12" s="660"/>
      <c r="MQN12" s="660"/>
      <c r="MQO12" s="660"/>
      <c r="MQP12" s="660"/>
      <c r="MQQ12" s="660"/>
      <c r="MQR12" s="660"/>
      <c r="MQS12" s="660"/>
      <c r="MQT12" s="660"/>
      <c r="MQU12" s="660"/>
      <c r="MQV12" s="660"/>
      <c r="MQW12" s="660"/>
      <c r="MQX12" s="660"/>
      <c r="MQY12" s="660"/>
      <c r="MQZ12" s="660"/>
      <c r="MRA12" s="660"/>
      <c r="MRB12" s="660"/>
      <c r="MRC12" s="660"/>
      <c r="MRD12" s="660"/>
      <c r="MRE12" s="660"/>
      <c r="MRF12" s="660"/>
      <c r="MRG12" s="660"/>
      <c r="MRH12" s="660"/>
      <c r="MRI12" s="660"/>
      <c r="MRJ12" s="660"/>
      <c r="MRK12" s="660"/>
      <c r="MRL12" s="660"/>
      <c r="MRM12" s="660"/>
      <c r="MRN12" s="660"/>
      <c r="MRO12" s="660"/>
      <c r="MRP12" s="660"/>
      <c r="MRQ12" s="660"/>
      <c r="MRR12" s="660"/>
      <c r="MRS12" s="660"/>
      <c r="MRT12" s="660"/>
      <c r="MRU12" s="660"/>
      <c r="MRV12" s="660"/>
      <c r="MRW12" s="660"/>
      <c r="MRX12" s="660"/>
      <c r="MRY12" s="660"/>
      <c r="MRZ12" s="660"/>
      <c r="MSA12" s="660"/>
      <c r="MSB12" s="660"/>
      <c r="MSC12" s="660"/>
      <c r="MSD12" s="660"/>
      <c r="MSE12" s="660"/>
      <c r="MSF12" s="660"/>
      <c r="MSG12" s="660"/>
      <c r="MSH12" s="660"/>
      <c r="MSI12" s="660"/>
      <c r="MSJ12" s="660"/>
      <c r="MSK12" s="660"/>
      <c r="MSL12" s="660"/>
      <c r="MSM12" s="660"/>
      <c r="MSN12" s="660"/>
      <c r="MSO12" s="660"/>
      <c r="MSP12" s="660"/>
      <c r="MSQ12" s="660"/>
      <c r="MSR12" s="660"/>
      <c r="MSS12" s="660"/>
      <c r="MST12" s="660"/>
      <c r="MSU12" s="660"/>
      <c r="MSV12" s="660"/>
      <c r="MSW12" s="660"/>
      <c r="MSX12" s="660"/>
      <c r="MSY12" s="660"/>
      <c r="MSZ12" s="660"/>
      <c r="MTA12" s="660"/>
      <c r="MTB12" s="660"/>
      <c r="MTC12" s="660"/>
      <c r="MTD12" s="660"/>
      <c r="MTE12" s="660"/>
      <c r="MTF12" s="660"/>
      <c r="MTG12" s="660"/>
      <c r="MTH12" s="660"/>
      <c r="MTI12" s="660"/>
      <c r="MTJ12" s="660"/>
      <c r="MTK12" s="660"/>
      <c r="MTL12" s="660"/>
      <c r="MTM12" s="660"/>
      <c r="MTN12" s="660"/>
      <c r="MTO12" s="660"/>
      <c r="MTP12" s="660"/>
      <c r="MTQ12" s="660"/>
      <c r="MTR12" s="660"/>
      <c r="MTS12" s="660"/>
      <c r="MTT12" s="660"/>
      <c r="MTU12" s="660"/>
      <c r="MTV12" s="660"/>
      <c r="MTW12" s="660"/>
      <c r="MTX12" s="660"/>
      <c r="MTY12" s="660"/>
      <c r="MTZ12" s="660"/>
      <c r="MUA12" s="660"/>
      <c r="MUB12" s="660"/>
      <c r="MUC12" s="660"/>
      <c r="MUD12" s="660"/>
      <c r="MUE12" s="660"/>
      <c r="MUF12" s="660"/>
      <c r="MUG12" s="660"/>
      <c r="MUH12" s="660"/>
      <c r="MUI12" s="660"/>
      <c r="MUJ12" s="660"/>
      <c r="MUK12" s="660"/>
      <c r="MUL12" s="660"/>
      <c r="MUM12" s="660"/>
      <c r="MUN12" s="660"/>
      <c r="MUO12" s="660"/>
      <c r="MUP12" s="660"/>
      <c r="MUQ12" s="660"/>
      <c r="MUR12" s="660"/>
      <c r="MUS12" s="660"/>
      <c r="MUT12" s="660"/>
      <c r="MUU12" s="660"/>
      <c r="MUV12" s="660"/>
      <c r="MUW12" s="660"/>
      <c r="MUX12" s="660"/>
      <c r="MUY12" s="660"/>
      <c r="MUZ12" s="660"/>
      <c r="MVA12" s="660"/>
      <c r="MVB12" s="660"/>
      <c r="MVC12" s="660"/>
      <c r="MVD12" s="660"/>
      <c r="MVE12" s="660"/>
      <c r="MVF12" s="660"/>
      <c r="MVG12" s="660"/>
      <c r="MVH12" s="660"/>
      <c r="MVI12" s="660"/>
      <c r="MVJ12" s="660"/>
      <c r="MVK12" s="660"/>
      <c r="MVL12" s="660"/>
      <c r="MVM12" s="660"/>
      <c r="MVN12" s="660"/>
      <c r="MVO12" s="660"/>
      <c r="MVP12" s="660"/>
      <c r="MVQ12" s="660"/>
      <c r="MVR12" s="660"/>
      <c r="MVS12" s="660"/>
      <c r="MVT12" s="660"/>
      <c r="MVU12" s="660"/>
      <c r="MVV12" s="660"/>
      <c r="MVW12" s="660"/>
      <c r="MVX12" s="660"/>
      <c r="MVY12" s="660"/>
      <c r="MVZ12" s="660"/>
      <c r="MWA12" s="660"/>
      <c r="MWB12" s="660"/>
      <c r="MWC12" s="660"/>
      <c r="MWD12" s="660"/>
      <c r="MWE12" s="660"/>
      <c r="MWF12" s="660"/>
      <c r="MWG12" s="660"/>
      <c r="MWH12" s="660"/>
      <c r="MWI12" s="660"/>
      <c r="MWJ12" s="660"/>
      <c r="MWK12" s="660"/>
      <c r="MWL12" s="660"/>
      <c r="MWM12" s="660"/>
      <c r="MWN12" s="660"/>
      <c r="MWO12" s="660"/>
      <c r="MWP12" s="660"/>
      <c r="MWQ12" s="660"/>
      <c r="MWR12" s="660"/>
      <c r="MWS12" s="660"/>
      <c r="MWT12" s="660"/>
      <c r="MWU12" s="660"/>
      <c r="MWV12" s="660"/>
      <c r="MWW12" s="660"/>
      <c r="MWX12" s="660"/>
      <c r="MWY12" s="660"/>
      <c r="MWZ12" s="660"/>
      <c r="MXA12" s="660"/>
      <c r="MXB12" s="660"/>
      <c r="MXC12" s="660"/>
      <c r="MXD12" s="660"/>
      <c r="MXE12" s="660"/>
      <c r="MXF12" s="660"/>
      <c r="MXG12" s="660"/>
      <c r="MXH12" s="660"/>
      <c r="MXI12" s="660"/>
      <c r="MXJ12" s="660"/>
      <c r="MXK12" s="660"/>
      <c r="MXL12" s="660"/>
      <c r="MXM12" s="660"/>
      <c r="MXN12" s="660"/>
      <c r="MXO12" s="660"/>
      <c r="MXP12" s="660"/>
      <c r="MXQ12" s="660"/>
      <c r="MXR12" s="660"/>
      <c r="MXS12" s="660"/>
      <c r="MXT12" s="660"/>
      <c r="MXU12" s="660"/>
      <c r="MXV12" s="660"/>
      <c r="MXW12" s="660"/>
      <c r="MXX12" s="660"/>
      <c r="MXY12" s="660"/>
      <c r="MXZ12" s="660"/>
      <c r="MYA12" s="660"/>
      <c r="MYB12" s="660"/>
      <c r="MYC12" s="660"/>
      <c r="MYD12" s="660"/>
      <c r="MYE12" s="660"/>
      <c r="MYF12" s="660"/>
      <c r="MYG12" s="660"/>
      <c r="MYH12" s="660"/>
      <c r="MYI12" s="660"/>
      <c r="MYJ12" s="660"/>
      <c r="MYK12" s="660"/>
      <c r="MYL12" s="660"/>
      <c r="MYM12" s="660"/>
      <c r="MYN12" s="660"/>
      <c r="MYO12" s="660"/>
      <c r="MYP12" s="660"/>
      <c r="MYQ12" s="660"/>
      <c r="MYR12" s="660"/>
      <c r="MYS12" s="660"/>
      <c r="MYT12" s="660"/>
      <c r="MYU12" s="660"/>
      <c r="MYV12" s="660"/>
      <c r="MYW12" s="660"/>
      <c r="MYX12" s="660"/>
      <c r="MYY12" s="660"/>
      <c r="MYZ12" s="660"/>
      <c r="MZA12" s="660"/>
      <c r="MZB12" s="660"/>
      <c r="MZC12" s="660"/>
      <c r="MZD12" s="660"/>
      <c r="MZE12" s="660"/>
      <c r="MZF12" s="660"/>
      <c r="MZG12" s="660"/>
      <c r="MZH12" s="660"/>
      <c r="MZI12" s="660"/>
      <c r="MZJ12" s="660"/>
      <c r="MZK12" s="660"/>
      <c r="MZL12" s="660"/>
      <c r="MZM12" s="660"/>
      <c r="MZN12" s="660"/>
      <c r="MZO12" s="660"/>
      <c r="MZP12" s="660"/>
      <c r="MZQ12" s="660"/>
      <c r="MZR12" s="660"/>
      <c r="MZS12" s="660"/>
      <c r="MZT12" s="660"/>
      <c r="MZU12" s="660"/>
      <c r="MZV12" s="660"/>
      <c r="MZW12" s="660"/>
      <c r="MZX12" s="660"/>
      <c r="MZY12" s="660"/>
      <c r="MZZ12" s="660"/>
      <c r="NAA12" s="660"/>
      <c r="NAB12" s="660"/>
      <c r="NAC12" s="660"/>
      <c r="NAD12" s="660"/>
      <c r="NAE12" s="660"/>
      <c r="NAF12" s="660"/>
      <c r="NAG12" s="660"/>
      <c r="NAH12" s="660"/>
      <c r="NAI12" s="660"/>
      <c r="NAJ12" s="660"/>
      <c r="NAK12" s="660"/>
      <c r="NAL12" s="660"/>
      <c r="NAM12" s="660"/>
      <c r="NAN12" s="660"/>
      <c r="NAO12" s="660"/>
      <c r="NAP12" s="660"/>
      <c r="NAQ12" s="660"/>
      <c r="NAR12" s="660"/>
      <c r="NAS12" s="660"/>
      <c r="NAT12" s="660"/>
      <c r="NAU12" s="660"/>
      <c r="NAV12" s="660"/>
      <c r="NAW12" s="660"/>
      <c r="NAX12" s="660"/>
      <c r="NAY12" s="660"/>
      <c r="NAZ12" s="660"/>
      <c r="NBA12" s="660"/>
      <c r="NBB12" s="660"/>
      <c r="NBC12" s="660"/>
      <c r="NBD12" s="660"/>
      <c r="NBE12" s="660"/>
      <c r="NBF12" s="660"/>
      <c r="NBG12" s="660"/>
      <c r="NBH12" s="660"/>
      <c r="NBI12" s="660"/>
      <c r="NBJ12" s="660"/>
      <c r="NBK12" s="660"/>
      <c r="NBL12" s="660"/>
      <c r="NBM12" s="660"/>
      <c r="NBN12" s="660"/>
      <c r="NBO12" s="660"/>
      <c r="NBP12" s="660"/>
      <c r="NBQ12" s="660"/>
      <c r="NBR12" s="660"/>
      <c r="NBS12" s="660"/>
      <c r="NBT12" s="660"/>
      <c r="NBU12" s="660"/>
      <c r="NBV12" s="660"/>
      <c r="NBW12" s="660"/>
      <c r="NBX12" s="660"/>
      <c r="NBY12" s="660"/>
      <c r="NBZ12" s="660"/>
      <c r="NCA12" s="660"/>
      <c r="NCB12" s="660"/>
      <c r="NCC12" s="660"/>
      <c r="NCD12" s="660"/>
      <c r="NCE12" s="660"/>
      <c r="NCF12" s="660"/>
      <c r="NCG12" s="660"/>
      <c r="NCH12" s="660"/>
      <c r="NCI12" s="660"/>
      <c r="NCJ12" s="660"/>
      <c r="NCK12" s="660"/>
      <c r="NCL12" s="660"/>
      <c r="NCM12" s="660"/>
      <c r="NCN12" s="660"/>
      <c r="NCO12" s="660"/>
      <c r="NCP12" s="660"/>
      <c r="NCQ12" s="660"/>
      <c r="NCR12" s="660"/>
      <c r="NCS12" s="660"/>
      <c r="NCT12" s="660"/>
      <c r="NCU12" s="660"/>
      <c r="NCV12" s="660"/>
      <c r="NCW12" s="660"/>
      <c r="NCX12" s="660"/>
      <c r="NCY12" s="660"/>
      <c r="NCZ12" s="660"/>
      <c r="NDA12" s="660"/>
      <c r="NDB12" s="660"/>
      <c r="NDC12" s="660"/>
      <c r="NDD12" s="660"/>
      <c r="NDE12" s="660"/>
      <c r="NDF12" s="660"/>
      <c r="NDG12" s="660"/>
      <c r="NDH12" s="660"/>
      <c r="NDI12" s="660"/>
      <c r="NDJ12" s="660"/>
      <c r="NDK12" s="660"/>
      <c r="NDL12" s="660"/>
      <c r="NDM12" s="660"/>
      <c r="NDN12" s="660"/>
      <c r="NDO12" s="660"/>
      <c r="NDP12" s="660"/>
      <c r="NDQ12" s="660"/>
      <c r="NDR12" s="660"/>
      <c r="NDS12" s="660"/>
      <c r="NDT12" s="660"/>
      <c r="NDU12" s="660"/>
      <c r="NDV12" s="660"/>
      <c r="NDW12" s="660"/>
      <c r="NDX12" s="660"/>
      <c r="NDY12" s="660"/>
      <c r="NDZ12" s="660"/>
      <c r="NEA12" s="660"/>
      <c r="NEB12" s="660"/>
      <c r="NEC12" s="660"/>
      <c r="NED12" s="660"/>
      <c r="NEE12" s="660"/>
      <c r="NEF12" s="660"/>
      <c r="NEG12" s="660"/>
      <c r="NEH12" s="660"/>
      <c r="NEI12" s="660"/>
      <c r="NEJ12" s="660"/>
      <c r="NEK12" s="660"/>
      <c r="NEL12" s="660"/>
      <c r="NEM12" s="660"/>
      <c r="NEN12" s="660"/>
      <c r="NEO12" s="660"/>
      <c r="NEP12" s="660"/>
      <c r="NEQ12" s="660"/>
      <c r="NER12" s="660"/>
      <c r="NES12" s="660"/>
      <c r="NET12" s="660"/>
      <c r="NEU12" s="660"/>
      <c r="NEV12" s="660"/>
      <c r="NEW12" s="660"/>
      <c r="NEX12" s="660"/>
      <c r="NEY12" s="660"/>
      <c r="NEZ12" s="660"/>
      <c r="NFA12" s="660"/>
      <c r="NFB12" s="660"/>
      <c r="NFC12" s="660"/>
      <c r="NFD12" s="660"/>
      <c r="NFE12" s="660"/>
      <c r="NFF12" s="660"/>
      <c r="NFG12" s="660"/>
      <c r="NFH12" s="660"/>
      <c r="NFI12" s="660"/>
      <c r="NFJ12" s="660"/>
      <c r="NFK12" s="660"/>
      <c r="NFL12" s="660"/>
      <c r="NFM12" s="660"/>
      <c r="NFN12" s="660"/>
      <c r="NFO12" s="660"/>
      <c r="NFP12" s="660"/>
      <c r="NFQ12" s="660"/>
      <c r="NFR12" s="660"/>
      <c r="NFS12" s="660"/>
      <c r="NFT12" s="660"/>
      <c r="NFU12" s="660"/>
      <c r="NFV12" s="660"/>
      <c r="NFW12" s="660"/>
      <c r="NFX12" s="660"/>
      <c r="NFY12" s="660"/>
      <c r="NFZ12" s="660"/>
      <c r="NGA12" s="660"/>
      <c r="NGB12" s="660"/>
      <c r="NGC12" s="660"/>
      <c r="NGD12" s="660"/>
      <c r="NGE12" s="660"/>
      <c r="NGF12" s="660"/>
      <c r="NGG12" s="660"/>
      <c r="NGH12" s="660"/>
      <c r="NGI12" s="660"/>
      <c r="NGJ12" s="660"/>
      <c r="NGK12" s="660"/>
      <c r="NGL12" s="660"/>
      <c r="NGM12" s="660"/>
      <c r="NGN12" s="660"/>
      <c r="NGO12" s="660"/>
      <c r="NGP12" s="660"/>
      <c r="NGQ12" s="660"/>
      <c r="NGR12" s="660"/>
      <c r="NGS12" s="660"/>
      <c r="NGT12" s="660"/>
      <c r="NGU12" s="660"/>
      <c r="NGV12" s="660"/>
      <c r="NGW12" s="660"/>
      <c r="NGX12" s="660"/>
      <c r="NGY12" s="660"/>
      <c r="NGZ12" s="660"/>
      <c r="NHA12" s="660"/>
      <c r="NHB12" s="660"/>
      <c r="NHC12" s="660"/>
      <c r="NHD12" s="660"/>
      <c r="NHE12" s="660"/>
      <c r="NHF12" s="660"/>
      <c r="NHG12" s="660"/>
      <c r="NHH12" s="660"/>
      <c r="NHI12" s="660"/>
      <c r="NHJ12" s="660"/>
      <c r="NHK12" s="660"/>
      <c r="NHL12" s="660"/>
      <c r="NHM12" s="660"/>
      <c r="NHN12" s="660"/>
      <c r="NHO12" s="660"/>
      <c r="NHP12" s="660"/>
      <c r="NHQ12" s="660"/>
      <c r="NHR12" s="660"/>
      <c r="NHS12" s="660"/>
      <c r="NHT12" s="660"/>
      <c r="NHU12" s="660"/>
      <c r="NHV12" s="660"/>
      <c r="NHW12" s="660"/>
      <c r="NHX12" s="660"/>
      <c r="NHY12" s="660"/>
      <c r="NHZ12" s="660"/>
      <c r="NIA12" s="660"/>
      <c r="NIB12" s="660"/>
      <c r="NIC12" s="660"/>
      <c r="NID12" s="660"/>
      <c r="NIE12" s="660"/>
      <c r="NIF12" s="660"/>
      <c r="NIG12" s="660"/>
      <c r="NIH12" s="660"/>
      <c r="NII12" s="660"/>
      <c r="NIJ12" s="660"/>
      <c r="NIK12" s="660"/>
      <c r="NIL12" s="660"/>
      <c r="NIM12" s="660"/>
      <c r="NIN12" s="660"/>
      <c r="NIO12" s="660"/>
      <c r="NIP12" s="660"/>
      <c r="NIQ12" s="660"/>
      <c r="NIR12" s="660"/>
      <c r="NIS12" s="660"/>
      <c r="NIT12" s="660"/>
      <c r="NIU12" s="660"/>
      <c r="NIV12" s="660"/>
      <c r="NIW12" s="660"/>
      <c r="NIX12" s="660"/>
      <c r="NIY12" s="660"/>
      <c r="NIZ12" s="660"/>
      <c r="NJA12" s="660"/>
      <c r="NJB12" s="660"/>
      <c r="NJC12" s="660"/>
      <c r="NJD12" s="660"/>
      <c r="NJE12" s="660"/>
      <c r="NJF12" s="660"/>
      <c r="NJG12" s="660"/>
      <c r="NJH12" s="660"/>
      <c r="NJI12" s="660"/>
      <c r="NJJ12" s="660"/>
      <c r="NJK12" s="660"/>
      <c r="NJL12" s="660"/>
      <c r="NJM12" s="660"/>
      <c r="NJN12" s="660"/>
      <c r="NJO12" s="660"/>
      <c r="NJP12" s="660"/>
      <c r="NJQ12" s="660"/>
      <c r="NJR12" s="660"/>
      <c r="NJS12" s="660"/>
      <c r="NJT12" s="660"/>
      <c r="NJU12" s="660"/>
      <c r="NJV12" s="660"/>
      <c r="NJW12" s="660"/>
      <c r="NJX12" s="660"/>
      <c r="NJY12" s="660"/>
      <c r="NJZ12" s="660"/>
      <c r="NKA12" s="660"/>
      <c r="NKB12" s="660"/>
      <c r="NKC12" s="660"/>
      <c r="NKD12" s="660"/>
      <c r="NKE12" s="660"/>
      <c r="NKF12" s="660"/>
      <c r="NKG12" s="660"/>
      <c r="NKH12" s="660"/>
      <c r="NKI12" s="660"/>
      <c r="NKJ12" s="660"/>
      <c r="NKK12" s="660"/>
      <c r="NKL12" s="660"/>
      <c r="NKM12" s="660"/>
      <c r="NKN12" s="660"/>
      <c r="NKO12" s="660"/>
      <c r="NKP12" s="660"/>
      <c r="NKQ12" s="660"/>
      <c r="NKR12" s="660"/>
      <c r="NKS12" s="660"/>
      <c r="NKT12" s="660"/>
      <c r="NKU12" s="660"/>
      <c r="NKV12" s="660"/>
      <c r="NKW12" s="660"/>
      <c r="NKX12" s="660"/>
      <c r="NKY12" s="660"/>
      <c r="NKZ12" s="660"/>
      <c r="NLA12" s="660"/>
      <c r="NLB12" s="660"/>
      <c r="NLC12" s="660"/>
      <c r="NLD12" s="660"/>
      <c r="NLE12" s="660"/>
      <c r="NLF12" s="660"/>
      <c r="NLG12" s="660"/>
      <c r="NLH12" s="660"/>
      <c r="NLI12" s="660"/>
      <c r="NLJ12" s="660"/>
      <c r="NLK12" s="660"/>
      <c r="NLL12" s="660"/>
      <c r="NLM12" s="660"/>
      <c r="NLN12" s="660"/>
      <c r="NLO12" s="660"/>
      <c r="NLP12" s="660"/>
      <c r="NLQ12" s="660"/>
      <c r="NLR12" s="660"/>
      <c r="NLS12" s="660"/>
      <c r="NLT12" s="660"/>
      <c r="NLU12" s="660"/>
      <c r="NLV12" s="660"/>
      <c r="NLW12" s="660"/>
      <c r="NLX12" s="660"/>
      <c r="NLY12" s="660"/>
      <c r="NLZ12" s="660"/>
      <c r="NMA12" s="660"/>
      <c r="NMB12" s="660"/>
      <c r="NMC12" s="660"/>
      <c r="NMD12" s="660"/>
      <c r="NME12" s="660"/>
      <c r="NMF12" s="660"/>
      <c r="NMG12" s="660"/>
      <c r="NMH12" s="660"/>
      <c r="NMI12" s="660"/>
      <c r="NMJ12" s="660"/>
      <c r="NMK12" s="660"/>
      <c r="NML12" s="660"/>
      <c r="NMM12" s="660"/>
      <c r="NMN12" s="660"/>
      <c r="NMO12" s="660"/>
      <c r="NMP12" s="660"/>
      <c r="NMQ12" s="660"/>
      <c r="NMR12" s="660"/>
      <c r="NMS12" s="660"/>
      <c r="NMT12" s="660"/>
      <c r="NMU12" s="660"/>
      <c r="NMV12" s="660"/>
      <c r="NMW12" s="660"/>
      <c r="NMX12" s="660"/>
      <c r="NMY12" s="660"/>
      <c r="NMZ12" s="660"/>
      <c r="NNA12" s="660"/>
      <c r="NNB12" s="660"/>
      <c r="NNC12" s="660"/>
      <c r="NND12" s="660"/>
      <c r="NNE12" s="660"/>
      <c r="NNF12" s="660"/>
      <c r="NNG12" s="660"/>
      <c r="NNH12" s="660"/>
      <c r="NNI12" s="660"/>
      <c r="NNJ12" s="660"/>
      <c r="NNK12" s="660"/>
      <c r="NNL12" s="660"/>
      <c r="NNM12" s="660"/>
      <c r="NNN12" s="660"/>
      <c r="NNO12" s="660"/>
      <c r="NNP12" s="660"/>
      <c r="NNQ12" s="660"/>
      <c r="NNR12" s="660"/>
      <c r="NNS12" s="660"/>
      <c r="NNT12" s="660"/>
      <c r="NNU12" s="660"/>
      <c r="NNV12" s="660"/>
      <c r="NNW12" s="660"/>
      <c r="NNX12" s="660"/>
      <c r="NNY12" s="660"/>
      <c r="NNZ12" s="660"/>
      <c r="NOA12" s="660"/>
      <c r="NOB12" s="660"/>
      <c r="NOC12" s="660"/>
      <c r="NOD12" s="660"/>
      <c r="NOE12" s="660"/>
      <c r="NOF12" s="660"/>
      <c r="NOG12" s="660"/>
      <c r="NOH12" s="660"/>
      <c r="NOI12" s="660"/>
      <c r="NOJ12" s="660"/>
      <c r="NOK12" s="660"/>
      <c r="NOL12" s="660"/>
      <c r="NOM12" s="660"/>
      <c r="NON12" s="660"/>
      <c r="NOO12" s="660"/>
      <c r="NOP12" s="660"/>
      <c r="NOQ12" s="660"/>
      <c r="NOR12" s="660"/>
      <c r="NOS12" s="660"/>
      <c r="NOT12" s="660"/>
      <c r="NOU12" s="660"/>
      <c r="NOV12" s="660"/>
      <c r="NOW12" s="660"/>
      <c r="NOX12" s="660"/>
      <c r="NOY12" s="660"/>
      <c r="NOZ12" s="660"/>
      <c r="NPA12" s="660"/>
      <c r="NPB12" s="660"/>
      <c r="NPC12" s="660"/>
      <c r="NPD12" s="660"/>
      <c r="NPE12" s="660"/>
      <c r="NPF12" s="660"/>
      <c r="NPG12" s="660"/>
      <c r="NPH12" s="660"/>
      <c r="NPI12" s="660"/>
      <c r="NPJ12" s="660"/>
      <c r="NPK12" s="660"/>
      <c r="NPL12" s="660"/>
      <c r="NPM12" s="660"/>
      <c r="NPN12" s="660"/>
      <c r="NPO12" s="660"/>
      <c r="NPP12" s="660"/>
      <c r="NPQ12" s="660"/>
      <c r="NPR12" s="660"/>
      <c r="NPS12" s="660"/>
      <c r="NPT12" s="660"/>
      <c r="NPU12" s="660"/>
      <c r="NPV12" s="660"/>
      <c r="NPW12" s="660"/>
      <c r="NPX12" s="660"/>
      <c r="NPY12" s="660"/>
      <c r="NPZ12" s="660"/>
      <c r="NQA12" s="660"/>
      <c r="NQB12" s="660"/>
      <c r="NQC12" s="660"/>
      <c r="NQD12" s="660"/>
      <c r="NQE12" s="660"/>
      <c r="NQF12" s="660"/>
      <c r="NQG12" s="660"/>
      <c r="NQH12" s="660"/>
      <c r="NQI12" s="660"/>
      <c r="NQJ12" s="660"/>
      <c r="NQK12" s="660"/>
      <c r="NQL12" s="660"/>
      <c r="NQM12" s="660"/>
      <c r="NQN12" s="660"/>
      <c r="NQO12" s="660"/>
      <c r="NQP12" s="660"/>
      <c r="NQQ12" s="660"/>
      <c r="NQR12" s="660"/>
      <c r="NQS12" s="660"/>
      <c r="NQT12" s="660"/>
      <c r="NQU12" s="660"/>
      <c r="NQV12" s="660"/>
      <c r="NQW12" s="660"/>
      <c r="NQX12" s="660"/>
      <c r="NQY12" s="660"/>
      <c r="NQZ12" s="660"/>
      <c r="NRA12" s="660"/>
      <c r="NRB12" s="660"/>
      <c r="NRC12" s="660"/>
      <c r="NRD12" s="660"/>
      <c r="NRE12" s="660"/>
      <c r="NRF12" s="660"/>
      <c r="NRG12" s="660"/>
      <c r="NRH12" s="660"/>
      <c r="NRI12" s="660"/>
      <c r="NRJ12" s="660"/>
      <c r="NRK12" s="660"/>
      <c r="NRL12" s="660"/>
      <c r="NRM12" s="660"/>
      <c r="NRN12" s="660"/>
      <c r="NRO12" s="660"/>
      <c r="NRP12" s="660"/>
      <c r="NRQ12" s="660"/>
      <c r="NRR12" s="660"/>
      <c r="NRS12" s="660"/>
      <c r="NRT12" s="660"/>
      <c r="NRU12" s="660"/>
      <c r="NRV12" s="660"/>
      <c r="NRW12" s="660"/>
      <c r="NRX12" s="660"/>
      <c r="NRY12" s="660"/>
      <c r="NRZ12" s="660"/>
      <c r="NSA12" s="660"/>
      <c r="NSB12" s="660"/>
      <c r="NSC12" s="660"/>
      <c r="NSD12" s="660"/>
      <c r="NSE12" s="660"/>
      <c r="NSF12" s="660"/>
      <c r="NSG12" s="660"/>
      <c r="NSH12" s="660"/>
      <c r="NSI12" s="660"/>
      <c r="NSJ12" s="660"/>
      <c r="NSK12" s="660"/>
      <c r="NSL12" s="660"/>
      <c r="NSM12" s="660"/>
      <c r="NSN12" s="660"/>
      <c r="NSO12" s="660"/>
      <c r="NSP12" s="660"/>
      <c r="NSQ12" s="660"/>
      <c r="NSR12" s="660"/>
      <c r="NSS12" s="660"/>
      <c r="NST12" s="660"/>
      <c r="NSU12" s="660"/>
      <c r="NSV12" s="660"/>
      <c r="NSW12" s="660"/>
      <c r="NSX12" s="660"/>
      <c r="NSY12" s="660"/>
      <c r="NSZ12" s="660"/>
      <c r="NTA12" s="660"/>
      <c r="NTB12" s="660"/>
      <c r="NTC12" s="660"/>
      <c r="NTD12" s="660"/>
      <c r="NTE12" s="660"/>
      <c r="NTF12" s="660"/>
      <c r="NTG12" s="660"/>
      <c r="NTH12" s="660"/>
      <c r="NTI12" s="660"/>
      <c r="NTJ12" s="660"/>
      <c r="NTK12" s="660"/>
      <c r="NTL12" s="660"/>
      <c r="NTM12" s="660"/>
      <c r="NTN12" s="660"/>
      <c r="NTO12" s="660"/>
      <c r="NTP12" s="660"/>
      <c r="NTQ12" s="660"/>
      <c r="NTR12" s="660"/>
      <c r="NTS12" s="660"/>
      <c r="NTT12" s="660"/>
      <c r="NTU12" s="660"/>
      <c r="NTV12" s="660"/>
      <c r="NTW12" s="660"/>
      <c r="NTX12" s="660"/>
      <c r="NTY12" s="660"/>
      <c r="NTZ12" s="660"/>
      <c r="NUA12" s="660"/>
      <c r="NUB12" s="660"/>
      <c r="NUC12" s="660"/>
      <c r="NUD12" s="660"/>
      <c r="NUE12" s="660"/>
      <c r="NUF12" s="660"/>
      <c r="NUG12" s="660"/>
      <c r="NUH12" s="660"/>
      <c r="NUI12" s="660"/>
      <c r="NUJ12" s="660"/>
      <c r="NUK12" s="660"/>
      <c r="NUL12" s="660"/>
      <c r="NUM12" s="660"/>
      <c r="NUN12" s="660"/>
      <c r="NUO12" s="660"/>
      <c r="NUP12" s="660"/>
      <c r="NUQ12" s="660"/>
      <c r="NUR12" s="660"/>
      <c r="NUS12" s="660"/>
      <c r="NUT12" s="660"/>
      <c r="NUU12" s="660"/>
      <c r="NUV12" s="660"/>
      <c r="NUW12" s="660"/>
      <c r="NUX12" s="660"/>
      <c r="NUY12" s="660"/>
      <c r="NUZ12" s="660"/>
      <c r="NVA12" s="660"/>
      <c r="NVB12" s="660"/>
      <c r="NVC12" s="660"/>
      <c r="NVD12" s="660"/>
      <c r="NVE12" s="660"/>
      <c r="NVF12" s="660"/>
      <c r="NVG12" s="660"/>
      <c r="NVH12" s="660"/>
      <c r="NVI12" s="660"/>
      <c r="NVJ12" s="660"/>
      <c r="NVK12" s="660"/>
      <c r="NVL12" s="660"/>
      <c r="NVM12" s="660"/>
      <c r="NVN12" s="660"/>
      <c r="NVO12" s="660"/>
      <c r="NVP12" s="660"/>
      <c r="NVQ12" s="660"/>
      <c r="NVR12" s="660"/>
      <c r="NVS12" s="660"/>
      <c r="NVT12" s="660"/>
      <c r="NVU12" s="660"/>
      <c r="NVV12" s="660"/>
      <c r="NVW12" s="660"/>
      <c r="NVX12" s="660"/>
      <c r="NVY12" s="660"/>
      <c r="NVZ12" s="660"/>
      <c r="NWA12" s="660"/>
      <c r="NWB12" s="660"/>
      <c r="NWC12" s="660"/>
      <c r="NWD12" s="660"/>
      <c r="NWE12" s="660"/>
      <c r="NWF12" s="660"/>
      <c r="NWG12" s="660"/>
      <c r="NWH12" s="660"/>
      <c r="NWI12" s="660"/>
      <c r="NWJ12" s="660"/>
      <c r="NWK12" s="660"/>
      <c r="NWL12" s="660"/>
      <c r="NWM12" s="660"/>
      <c r="NWN12" s="660"/>
      <c r="NWO12" s="660"/>
      <c r="NWP12" s="660"/>
      <c r="NWQ12" s="660"/>
      <c r="NWR12" s="660"/>
      <c r="NWS12" s="660"/>
      <c r="NWT12" s="660"/>
      <c r="NWU12" s="660"/>
      <c r="NWV12" s="660"/>
      <c r="NWW12" s="660"/>
      <c r="NWX12" s="660"/>
      <c r="NWY12" s="660"/>
      <c r="NWZ12" s="660"/>
      <c r="NXA12" s="660"/>
      <c r="NXB12" s="660"/>
      <c r="NXC12" s="660"/>
      <c r="NXD12" s="660"/>
      <c r="NXE12" s="660"/>
      <c r="NXF12" s="660"/>
      <c r="NXG12" s="660"/>
      <c r="NXH12" s="660"/>
      <c r="NXI12" s="660"/>
      <c r="NXJ12" s="660"/>
      <c r="NXK12" s="660"/>
      <c r="NXL12" s="660"/>
      <c r="NXM12" s="660"/>
      <c r="NXN12" s="660"/>
      <c r="NXO12" s="660"/>
      <c r="NXP12" s="660"/>
      <c r="NXQ12" s="660"/>
      <c r="NXR12" s="660"/>
      <c r="NXS12" s="660"/>
      <c r="NXT12" s="660"/>
      <c r="NXU12" s="660"/>
      <c r="NXV12" s="660"/>
      <c r="NXW12" s="660"/>
      <c r="NXX12" s="660"/>
      <c r="NXY12" s="660"/>
      <c r="NXZ12" s="660"/>
      <c r="NYA12" s="660"/>
      <c r="NYB12" s="660"/>
      <c r="NYC12" s="660"/>
      <c r="NYD12" s="660"/>
      <c r="NYE12" s="660"/>
      <c r="NYF12" s="660"/>
      <c r="NYG12" s="660"/>
      <c r="NYH12" s="660"/>
      <c r="NYI12" s="660"/>
      <c r="NYJ12" s="660"/>
      <c r="NYK12" s="660"/>
      <c r="NYL12" s="660"/>
      <c r="NYM12" s="660"/>
      <c r="NYN12" s="660"/>
      <c r="NYO12" s="660"/>
      <c r="NYP12" s="660"/>
      <c r="NYQ12" s="660"/>
      <c r="NYR12" s="660"/>
      <c r="NYS12" s="660"/>
      <c r="NYT12" s="660"/>
      <c r="NYU12" s="660"/>
      <c r="NYV12" s="660"/>
      <c r="NYW12" s="660"/>
      <c r="NYX12" s="660"/>
      <c r="NYY12" s="660"/>
      <c r="NYZ12" s="660"/>
      <c r="NZA12" s="660"/>
      <c r="NZB12" s="660"/>
      <c r="NZC12" s="660"/>
      <c r="NZD12" s="660"/>
      <c r="NZE12" s="660"/>
      <c r="NZF12" s="660"/>
      <c r="NZG12" s="660"/>
      <c r="NZH12" s="660"/>
      <c r="NZI12" s="660"/>
      <c r="NZJ12" s="660"/>
      <c r="NZK12" s="660"/>
      <c r="NZL12" s="660"/>
      <c r="NZM12" s="660"/>
      <c r="NZN12" s="660"/>
      <c r="NZO12" s="660"/>
      <c r="NZP12" s="660"/>
      <c r="NZQ12" s="660"/>
      <c r="NZR12" s="660"/>
      <c r="NZS12" s="660"/>
      <c r="NZT12" s="660"/>
      <c r="NZU12" s="660"/>
      <c r="NZV12" s="660"/>
      <c r="NZW12" s="660"/>
      <c r="NZX12" s="660"/>
      <c r="NZY12" s="660"/>
      <c r="NZZ12" s="660"/>
      <c r="OAA12" s="660"/>
      <c r="OAB12" s="660"/>
      <c r="OAC12" s="660"/>
      <c r="OAD12" s="660"/>
      <c r="OAE12" s="660"/>
      <c r="OAF12" s="660"/>
      <c r="OAG12" s="660"/>
      <c r="OAH12" s="660"/>
      <c r="OAI12" s="660"/>
      <c r="OAJ12" s="660"/>
      <c r="OAK12" s="660"/>
      <c r="OAL12" s="660"/>
      <c r="OAM12" s="660"/>
      <c r="OAN12" s="660"/>
      <c r="OAO12" s="660"/>
      <c r="OAP12" s="660"/>
      <c r="OAQ12" s="660"/>
      <c r="OAR12" s="660"/>
      <c r="OAS12" s="660"/>
      <c r="OAT12" s="660"/>
      <c r="OAU12" s="660"/>
      <c r="OAV12" s="660"/>
      <c r="OAW12" s="660"/>
      <c r="OAX12" s="660"/>
      <c r="OAY12" s="660"/>
      <c r="OAZ12" s="660"/>
      <c r="OBA12" s="660"/>
      <c r="OBB12" s="660"/>
      <c r="OBC12" s="660"/>
      <c r="OBD12" s="660"/>
      <c r="OBE12" s="660"/>
      <c r="OBF12" s="660"/>
      <c r="OBG12" s="660"/>
      <c r="OBH12" s="660"/>
      <c r="OBI12" s="660"/>
      <c r="OBJ12" s="660"/>
      <c r="OBK12" s="660"/>
      <c r="OBL12" s="660"/>
      <c r="OBM12" s="660"/>
      <c r="OBN12" s="660"/>
      <c r="OBO12" s="660"/>
      <c r="OBP12" s="660"/>
      <c r="OBQ12" s="660"/>
      <c r="OBR12" s="660"/>
      <c r="OBS12" s="660"/>
      <c r="OBT12" s="660"/>
      <c r="OBU12" s="660"/>
      <c r="OBV12" s="660"/>
      <c r="OBW12" s="660"/>
      <c r="OBX12" s="660"/>
      <c r="OBY12" s="660"/>
      <c r="OBZ12" s="660"/>
      <c r="OCA12" s="660"/>
      <c r="OCB12" s="660"/>
      <c r="OCC12" s="660"/>
      <c r="OCD12" s="660"/>
      <c r="OCE12" s="660"/>
      <c r="OCF12" s="660"/>
      <c r="OCG12" s="660"/>
      <c r="OCH12" s="660"/>
      <c r="OCI12" s="660"/>
      <c r="OCJ12" s="660"/>
      <c r="OCK12" s="660"/>
      <c r="OCL12" s="660"/>
      <c r="OCM12" s="660"/>
      <c r="OCN12" s="660"/>
      <c r="OCO12" s="660"/>
      <c r="OCP12" s="660"/>
      <c r="OCQ12" s="660"/>
      <c r="OCR12" s="660"/>
      <c r="OCS12" s="660"/>
      <c r="OCT12" s="660"/>
      <c r="OCU12" s="660"/>
      <c r="OCV12" s="660"/>
      <c r="OCW12" s="660"/>
      <c r="OCX12" s="660"/>
      <c r="OCY12" s="660"/>
      <c r="OCZ12" s="660"/>
      <c r="ODA12" s="660"/>
      <c r="ODB12" s="660"/>
      <c r="ODC12" s="660"/>
      <c r="ODD12" s="660"/>
      <c r="ODE12" s="660"/>
      <c r="ODF12" s="660"/>
      <c r="ODG12" s="660"/>
      <c r="ODH12" s="660"/>
      <c r="ODI12" s="660"/>
      <c r="ODJ12" s="660"/>
      <c r="ODK12" s="660"/>
      <c r="ODL12" s="660"/>
      <c r="ODM12" s="660"/>
      <c r="ODN12" s="660"/>
      <c r="ODO12" s="660"/>
      <c r="ODP12" s="660"/>
      <c r="ODQ12" s="660"/>
      <c r="ODR12" s="660"/>
      <c r="ODS12" s="660"/>
      <c r="ODT12" s="660"/>
      <c r="ODU12" s="660"/>
      <c r="ODV12" s="660"/>
      <c r="ODW12" s="660"/>
      <c r="ODX12" s="660"/>
      <c r="ODY12" s="660"/>
      <c r="ODZ12" s="660"/>
      <c r="OEA12" s="660"/>
      <c r="OEB12" s="660"/>
      <c r="OEC12" s="660"/>
      <c r="OED12" s="660"/>
      <c r="OEE12" s="660"/>
      <c r="OEF12" s="660"/>
      <c r="OEG12" s="660"/>
      <c r="OEH12" s="660"/>
      <c r="OEI12" s="660"/>
      <c r="OEJ12" s="660"/>
      <c r="OEK12" s="660"/>
      <c r="OEL12" s="660"/>
      <c r="OEM12" s="660"/>
      <c r="OEN12" s="660"/>
      <c r="OEO12" s="660"/>
      <c r="OEP12" s="660"/>
      <c r="OEQ12" s="660"/>
      <c r="OER12" s="660"/>
      <c r="OES12" s="660"/>
      <c r="OET12" s="660"/>
      <c r="OEU12" s="660"/>
      <c r="OEV12" s="660"/>
      <c r="OEW12" s="660"/>
      <c r="OEX12" s="660"/>
      <c r="OEY12" s="660"/>
      <c r="OEZ12" s="660"/>
      <c r="OFA12" s="660"/>
      <c r="OFB12" s="660"/>
      <c r="OFC12" s="660"/>
      <c r="OFD12" s="660"/>
      <c r="OFE12" s="660"/>
      <c r="OFF12" s="660"/>
      <c r="OFG12" s="660"/>
      <c r="OFH12" s="660"/>
      <c r="OFI12" s="660"/>
      <c r="OFJ12" s="660"/>
      <c r="OFK12" s="660"/>
      <c r="OFL12" s="660"/>
      <c r="OFM12" s="660"/>
      <c r="OFN12" s="660"/>
      <c r="OFO12" s="660"/>
      <c r="OFP12" s="660"/>
      <c r="OFQ12" s="660"/>
      <c r="OFR12" s="660"/>
      <c r="OFS12" s="660"/>
      <c r="OFT12" s="660"/>
      <c r="OFU12" s="660"/>
      <c r="OFV12" s="660"/>
      <c r="OFW12" s="660"/>
      <c r="OFX12" s="660"/>
      <c r="OFY12" s="660"/>
      <c r="OFZ12" s="660"/>
      <c r="OGA12" s="660"/>
      <c r="OGB12" s="660"/>
      <c r="OGC12" s="660"/>
      <c r="OGD12" s="660"/>
      <c r="OGE12" s="660"/>
      <c r="OGF12" s="660"/>
      <c r="OGG12" s="660"/>
      <c r="OGH12" s="660"/>
      <c r="OGI12" s="660"/>
      <c r="OGJ12" s="660"/>
      <c r="OGK12" s="660"/>
      <c r="OGL12" s="660"/>
      <c r="OGM12" s="660"/>
      <c r="OGN12" s="660"/>
      <c r="OGO12" s="660"/>
      <c r="OGP12" s="660"/>
      <c r="OGQ12" s="660"/>
      <c r="OGR12" s="660"/>
      <c r="OGS12" s="660"/>
      <c r="OGT12" s="660"/>
      <c r="OGU12" s="660"/>
      <c r="OGV12" s="660"/>
      <c r="OGW12" s="660"/>
      <c r="OGX12" s="660"/>
      <c r="OGY12" s="660"/>
      <c r="OGZ12" s="660"/>
      <c r="OHA12" s="660"/>
      <c r="OHB12" s="660"/>
      <c r="OHC12" s="660"/>
      <c r="OHD12" s="660"/>
      <c r="OHE12" s="660"/>
      <c r="OHF12" s="660"/>
      <c r="OHG12" s="660"/>
      <c r="OHH12" s="660"/>
      <c r="OHI12" s="660"/>
      <c r="OHJ12" s="660"/>
      <c r="OHK12" s="660"/>
      <c r="OHL12" s="660"/>
      <c r="OHM12" s="660"/>
      <c r="OHN12" s="660"/>
      <c r="OHO12" s="660"/>
      <c r="OHP12" s="660"/>
      <c r="OHQ12" s="660"/>
      <c r="OHR12" s="660"/>
      <c r="OHS12" s="660"/>
      <c r="OHT12" s="660"/>
      <c r="OHU12" s="660"/>
      <c r="OHV12" s="660"/>
      <c r="OHW12" s="660"/>
      <c r="OHX12" s="660"/>
      <c r="OHY12" s="660"/>
      <c r="OHZ12" s="660"/>
      <c r="OIA12" s="660"/>
      <c r="OIB12" s="660"/>
      <c r="OIC12" s="660"/>
      <c r="OID12" s="660"/>
      <c r="OIE12" s="660"/>
      <c r="OIF12" s="660"/>
      <c r="OIG12" s="660"/>
      <c r="OIH12" s="660"/>
      <c r="OII12" s="660"/>
      <c r="OIJ12" s="660"/>
      <c r="OIK12" s="660"/>
      <c r="OIL12" s="660"/>
      <c r="OIM12" s="660"/>
      <c r="OIN12" s="660"/>
      <c r="OIO12" s="660"/>
      <c r="OIP12" s="660"/>
      <c r="OIQ12" s="660"/>
      <c r="OIR12" s="660"/>
      <c r="OIS12" s="660"/>
      <c r="OIT12" s="660"/>
      <c r="OIU12" s="660"/>
      <c r="OIV12" s="660"/>
      <c r="OIW12" s="660"/>
      <c r="OIX12" s="660"/>
      <c r="OIY12" s="660"/>
      <c r="OIZ12" s="660"/>
      <c r="OJA12" s="660"/>
      <c r="OJB12" s="660"/>
      <c r="OJC12" s="660"/>
      <c r="OJD12" s="660"/>
      <c r="OJE12" s="660"/>
      <c r="OJF12" s="660"/>
      <c r="OJG12" s="660"/>
      <c r="OJH12" s="660"/>
      <c r="OJI12" s="660"/>
      <c r="OJJ12" s="660"/>
      <c r="OJK12" s="660"/>
      <c r="OJL12" s="660"/>
      <c r="OJM12" s="660"/>
      <c r="OJN12" s="660"/>
      <c r="OJO12" s="660"/>
      <c r="OJP12" s="660"/>
      <c r="OJQ12" s="660"/>
      <c r="OJR12" s="660"/>
      <c r="OJS12" s="660"/>
      <c r="OJT12" s="660"/>
      <c r="OJU12" s="660"/>
      <c r="OJV12" s="660"/>
      <c r="OJW12" s="660"/>
      <c r="OJX12" s="660"/>
      <c r="OJY12" s="660"/>
      <c r="OJZ12" s="660"/>
      <c r="OKA12" s="660"/>
      <c r="OKB12" s="660"/>
      <c r="OKC12" s="660"/>
      <c r="OKD12" s="660"/>
      <c r="OKE12" s="660"/>
      <c r="OKF12" s="660"/>
      <c r="OKG12" s="660"/>
      <c r="OKH12" s="660"/>
      <c r="OKI12" s="660"/>
      <c r="OKJ12" s="660"/>
      <c r="OKK12" s="660"/>
      <c r="OKL12" s="660"/>
      <c r="OKM12" s="660"/>
      <c r="OKN12" s="660"/>
      <c r="OKO12" s="660"/>
      <c r="OKP12" s="660"/>
      <c r="OKQ12" s="660"/>
      <c r="OKR12" s="660"/>
      <c r="OKS12" s="660"/>
      <c r="OKT12" s="660"/>
      <c r="OKU12" s="660"/>
      <c r="OKV12" s="660"/>
      <c r="OKW12" s="660"/>
      <c r="OKX12" s="660"/>
      <c r="OKY12" s="660"/>
      <c r="OKZ12" s="660"/>
      <c r="OLA12" s="660"/>
      <c r="OLB12" s="660"/>
      <c r="OLC12" s="660"/>
      <c r="OLD12" s="660"/>
      <c r="OLE12" s="660"/>
      <c r="OLF12" s="660"/>
      <c r="OLG12" s="660"/>
      <c r="OLH12" s="660"/>
      <c r="OLI12" s="660"/>
      <c r="OLJ12" s="660"/>
      <c r="OLK12" s="660"/>
      <c r="OLL12" s="660"/>
      <c r="OLM12" s="660"/>
      <c r="OLN12" s="660"/>
      <c r="OLO12" s="660"/>
      <c r="OLP12" s="660"/>
      <c r="OLQ12" s="660"/>
      <c r="OLR12" s="660"/>
      <c r="OLS12" s="660"/>
      <c r="OLT12" s="660"/>
      <c r="OLU12" s="660"/>
      <c r="OLV12" s="660"/>
      <c r="OLW12" s="660"/>
      <c r="OLX12" s="660"/>
      <c r="OLY12" s="660"/>
      <c r="OLZ12" s="660"/>
      <c r="OMA12" s="660"/>
      <c r="OMB12" s="660"/>
      <c r="OMC12" s="660"/>
      <c r="OMD12" s="660"/>
      <c r="OME12" s="660"/>
      <c r="OMF12" s="660"/>
      <c r="OMG12" s="660"/>
      <c r="OMH12" s="660"/>
      <c r="OMI12" s="660"/>
      <c r="OMJ12" s="660"/>
      <c r="OMK12" s="660"/>
      <c r="OML12" s="660"/>
      <c r="OMM12" s="660"/>
      <c r="OMN12" s="660"/>
      <c r="OMO12" s="660"/>
      <c r="OMP12" s="660"/>
      <c r="OMQ12" s="660"/>
      <c r="OMR12" s="660"/>
      <c r="OMS12" s="660"/>
      <c r="OMT12" s="660"/>
      <c r="OMU12" s="660"/>
      <c r="OMV12" s="660"/>
      <c r="OMW12" s="660"/>
      <c r="OMX12" s="660"/>
      <c r="OMY12" s="660"/>
      <c r="OMZ12" s="660"/>
      <c r="ONA12" s="660"/>
      <c r="ONB12" s="660"/>
      <c r="ONC12" s="660"/>
      <c r="OND12" s="660"/>
      <c r="ONE12" s="660"/>
      <c r="ONF12" s="660"/>
      <c r="ONG12" s="660"/>
      <c r="ONH12" s="660"/>
      <c r="ONI12" s="660"/>
      <c r="ONJ12" s="660"/>
      <c r="ONK12" s="660"/>
      <c r="ONL12" s="660"/>
      <c r="ONM12" s="660"/>
      <c r="ONN12" s="660"/>
      <c r="ONO12" s="660"/>
      <c r="ONP12" s="660"/>
      <c r="ONQ12" s="660"/>
      <c r="ONR12" s="660"/>
      <c r="ONS12" s="660"/>
      <c r="ONT12" s="660"/>
      <c r="ONU12" s="660"/>
      <c r="ONV12" s="660"/>
      <c r="ONW12" s="660"/>
      <c r="ONX12" s="660"/>
      <c r="ONY12" s="660"/>
      <c r="ONZ12" s="660"/>
      <c r="OOA12" s="660"/>
      <c r="OOB12" s="660"/>
      <c r="OOC12" s="660"/>
      <c r="OOD12" s="660"/>
      <c r="OOE12" s="660"/>
      <c r="OOF12" s="660"/>
      <c r="OOG12" s="660"/>
      <c r="OOH12" s="660"/>
      <c r="OOI12" s="660"/>
      <c r="OOJ12" s="660"/>
      <c r="OOK12" s="660"/>
      <c r="OOL12" s="660"/>
      <c r="OOM12" s="660"/>
      <c r="OON12" s="660"/>
      <c r="OOO12" s="660"/>
      <c r="OOP12" s="660"/>
      <c r="OOQ12" s="660"/>
      <c r="OOR12" s="660"/>
      <c r="OOS12" s="660"/>
      <c r="OOT12" s="660"/>
      <c r="OOU12" s="660"/>
      <c r="OOV12" s="660"/>
      <c r="OOW12" s="660"/>
      <c r="OOX12" s="660"/>
      <c r="OOY12" s="660"/>
      <c r="OOZ12" s="660"/>
      <c r="OPA12" s="660"/>
      <c r="OPB12" s="660"/>
      <c r="OPC12" s="660"/>
      <c r="OPD12" s="660"/>
      <c r="OPE12" s="660"/>
      <c r="OPF12" s="660"/>
      <c r="OPG12" s="660"/>
      <c r="OPH12" s="660"/>
      <c r="OPI12" s="660"/>
      <c r="OPJ12" s="660"/>
      <c r="OPK12" s="660"/>
      <c r="OPL12" s="660"/>
      <c r="OPM12" s="660"/>
      <c r="OPN12" s="660"/>
      <c r="OPO12" s="660"/>
      <c r="OPP12" s="660"/>
      <c r="OPQ12" s="660"/>
      <c r="OPR12" s="660"/>
      <c r="OPS12" s="660"/>
      <c r="OPT12" s="660"/>
      <c r="OPU12" s="660"/>
      <c r="OPV12" s="660"/>
      <c r="OPW12" s="660"/>
      <c r="OPX12" s="660"/>
      <c r="OPY12" s="660"/>
      <c r="OPZ12" s="660"/>
      <c r="OQA12" s="660"/>
      <c r="OQB12" s="660"/>
      <c r="OQC12" s="660"/>
      <c r="OQD12" s="660"/>
      <c r="OQE12" s="660"/>
      <c r="OQF12" s="660"/>
      <c r="OQG12" s="660"/>
      <c r="OQH12" s="660"/>
      <c r="OQI12" s="660"/>
      <c r="OQJ12" s="660"/>
      <c r="OQK12" s="660"/>
      <c r="OQL12" s="660"/>
      <c r="OQM12" s="660"/>
      <c r="OQN12" s="660"/>
      <c r="OQO12" s="660"/>
      <c r="OQP12" s="660"/>
      <c r="OQQ12" s="660"/>
      <c r="OQR12" s="660"/>
      <c r="OQS12" s="660"/>
      <c r="OQT12" s="660"/>
      <c r="OQU12" s="660"/>
      <c r="OQV12" s="660"/>
      <c r="OQW12" s="660"/>
      <c r="OQX12" s="660"/>
      <c r="OQY12" s="660"/>
      <c r="OQZ12" s="660"/>
      <c r="ORA12" s="660"/>
      <c r="ORB12" s="660"/>
      <c r="ORC12" s="660"/>
      <c r="ORD12" s="660"/>
      <c r="ORE12" s="660"/>
      <c r="ORF12" s="660"/>
      <c r="ORG12" s="660"/>
      <c r="ORH12" s="660"/>
      <c r="ORI12" s="660"/>
      <c r="ORJ12" s="660"/>
      <c r="ORK12" s="660"/>
      <c r="ORL12" s="660"/>
      <c r="ORM12" s="660"/>
      <c r="ORN12" s="660"/>
      <c r="ORO12" s="660"/>
      <c r="ORP12" s="660"/>
      <c r="ORQ12" s="660"/>
      <c r="ORR12" s="660"/>
      <c r="ORS12" s="660"/>
      <c r="ORT12" s="660"/>
      <c r="ORU12" s="660"/>
      <c r="ORV12" s="660"/>
      <c r="ORW12" s="660"/>
      <c r="ORX12" s="660"/>
      <c r="ORY12" s="660"/>
      <c r="ORZ12" s="660"/>
      <c r="OSA12" s="660"/>
      <c r="OSB12" s="660"/>
      <c r="OSC12" s="660"/>
      <c r="OSD12" s="660"/>
      <c r="OSE12" s="660"/>
      <c r="OSF12" s="660"/>
      <c r="OSG12" s="660"/>
      <c r="OSH12" s="660"/>
      <c r="OSI12" s="660"/>
      <c r="OSJ12" s="660"/>
      <c r="OSK12" s="660"/>
      <c r="OSL12" s="660"/>
      <c r="OSM12" s="660"/>
      <c r="OSN12" s="660"/>
      <c r="OSO12" s="660"/>
      <c r="OSP12" s="660"/>
      <c r="OSQ12" s="660"/>
      <c r="OSR12" s="660"/>
      <c r="OSS12" s="660"/>
      <c r="OST12" s="660"/>
      <c r="OSU12" s="660"/>
      <c r="OSV12" s="660"/>
      <c r="OSW12" s="660"/>
      <c r="OSX12" s="660"/>
      <c r="OSY12" s="660"/>
      <c r="OSZ12" s="660"/>
      <c r="OTA12" s="660"/>
      <c r="OTB12" s="660"/>
      <c r="OTC12" s="660"/>
      <c r="OTD12" s="660"/>
      <c r="OTE12" s="660"/>
      <c r="OTF12" s="660"/>
      <c r="OTG12" s="660"/>
      <c r="OTH12" s="660"/>
      <c r="OTI12" s="660"/>
      <c r="OTJ12" s="660"/>
      <c r="OTK12" s="660"/>
      <c r="OTL12" s="660"/>
      <c r="OTM12" s="660"/>
      <c r="OTN12" s="660"/>
      <c r="OTO12" s="660"/>
      <c r="OTP12" s="660"/>
      <c r="OTQ12" s="660"/>
      <c r="OTR12" s="660"/>
      <c r="OTS12" s="660"/>
      <c r="OTT12" s="660"/>
      <c r="OTU12" s="660"/>
      <c r="OTV12" s="660"/>
      <c r="OTW12" s="660"/>
      <c r="OTX12" s="660"/>
      <c r="OTY12" s="660"/>
      <c r="OTZ12" s="660"/>
      <c r="OUA12" s="660"/>
      <c r="OUB12" s="660"/>
      <c r="OUC12" s="660"/>
      <c r="OUD12" s="660"/>
      <c r="OUE12" s="660"/>
      <c r="OUF12" s="660"/>
      <c r="OUG12" s="660"/>
      <c r="OUH12" s="660"/>
      <c r="OUI12" s="660"/>
      <c r="OUJ12" s="660"/>
      <c r="OUK12" s="660"/>
      <c r="OUL12" s="660"/>
      <c r="OUM12" s="660"/>
      <c r="OUN12" s="660"/>
      <c r="OUO12" s="660"/>
      <c r="OUP12" s="660"/>
      <c r="OUQ12" s="660"/>
      <c r="OUR12" s="660"/>
      <c r="OUS12" s="660"/>
      <c r="OUT12" s="660"/>
      <c r="OUU12" s="660"/>
      <c r="OUV12" s="660"/>
      <c r="OUW12" s="660"/>
      <c r="OUX12" s="660"/>
      <c r="OUY12" s="660"/>
      <c r="OUZ12" s="660"/>
      <c r="OVA12" s="660"/>
      <c r="OVB12" s="660"/>
      <c r="OVC12" s="660"/>
      <c r="OVD12" s="660"/>
      <c r="OVE12" s="660"/>
      <c r="OVF12" s="660"/>
      <c r="OVG12" s="660"/>
      <c r="OVH12" s="660"/>
      <c r="OVI12" s="660"/>
      <c r="OVJ12" s="660"/>
      <c r="OVK12" s="660"/>
      <c r="OVL12" s="660"/>
      <c r="OVM12" s="660"/>
      <c r="OVN12" s="660"/>
      <c r="OVO12" s="660"/>
      <c r="OVP12" s="660"/>
      <c r="OVQ12" s="660"/>
      <c r="OVR12" s="660"/>
      <c r="OVS12" s="660"/>
      <c r="OVT12" s="660"/>
      <c r="OVU12" s="660"/>
      <c r="OVV12" s="660"/>
      <c r="OVW12" s="660"/>
      <c r="OVX12" s="660"/>
      <c r="OVY12" s="660"/>
      <c r="OVZ12" s="660"/>
      <c r="OWA12" s="660"/>
      <c r="OWB12" s="660"/>
      <c r="OWC12" s="660"/>
      <c r="OWD12" s="660"/>
      <c r="OWE12" s="660"/>
      <c r="OWF12" s="660"/>
      <c r="OWG12" s="660"/>
      <c r="OWH12" s="660"/>
      <c r="OWI12" s="660"/>
      <c r="OWJ12" s="660"/>
      <c r="OWK12" s="660"/>
      <c r="OWL12" s="660"/>
      <c r="OWM12" s="660"/>
      <c r="OWN12" s="660"/>
      <c r="OWO12" s="660"/>
      <c r="OWP12" s="660"/>
      <c r="OWQ12" s="660"/>
      <c r="OWR12" s="660"/>
      <c r="OWS12" s="660"/>
      <c r="OWT12" s="660"/>
      <c r="OWU12" s="660"/>
      <c r="OWV12" s="660"/>
      <c r="OWW12" s="660"/>
      <c r="OWX12" s="660"/>
      <c r="OWY12" s="660"/>
      <c r="OWZ12" s="660"/>
      <c r="OXA12" s="660"/>
      <c r="OXB12" s="660"/>
      <c r="OXC12" s="660"/>
      <c r="OXD12" s="660"/>
      <c r="OXE12" s="660"/>
      <c r="OXF12" s="660"/>
      <c r="OXG12" s="660"/>
      <c r="OXH12" s="660"/>
      <c r="OXI12" s="660"/>
      <c r="OXJ12" s="660"/>
      <c r="OXK12" s="660"/>
      <c r="OXL12" s="660"/>
      <c r="OXM12" s="660"/>
      <c r="OXN12" s="660"/>
      <c r="OXO12" s="660"/>
      <c r="OXP12" s="660"/>
      <c r="OXQ12" s="660"/>
      <c r="OXR12" s="660"/>
      <c r="OXS12" s="660"/>
      <c r="OXT12" s="660"/>
      <c r="OXU12" s="660"/>
      <c r="OXV12" s="660"/>
      <c r="OXW12" s="660"/>
      <c r="OXX12" s="660"/>
      <c r="OXY12" s="660"/>
      <c r="OXZ12" s="660"/>
      <c r="OYA12" s="660"/>
      <c r="OYB12" s="660"/>
      <c r="OYC12" s="660"/>
      <c r="OYD12" s="660"/>
      <c r="OYE12" s="660"/>
      <c r="OYF12" s="660"/>
      <c r="OYG12" s="660"/>
      <c r="OYH12" s="660"/>
      <c r="OYI12" s="660"/>
      <c r="OYJ12" s="660"/>
      <c r="OYK12" s="660"/>
      <c r="OYL12" s="660"/>
      <c r="OYM12" s="660"/>
      <c r="OYN12" s="660"/>
      <c r="OYO12" s="660"/>
      <c r="OYP12" s="660"/>
      <c r="OYQ12" s="660"/>
      <c r="OYR12" s="660"/>
      <c r="OYS12" s="660"/>
      <c r="OYT12" s="660"/>
      <c r="OYU12" s="660"/>
      <c r="OYV12" s="660"/>
      <c r="OYW12" s="660"/>
      <c r="OYX12" s="660"/>
      <c r="OYY12" s="660"/>
      <c r="OYZ12" s="660"/>
      <c r="OZA12" s="660"/>
      <c r="OZB12" s="660"/>
      <c r="OZC12" s="660"/>
      <c r="OZD12" s="660"/>
      <c r="OZE12" s="660"/>
      <c r="OZF12" s="660"/>
      <c r="OZG12" s="660"/>
      <c r="OZH12" s="660"/>
      <c r="OZI12" s="660"/>
      <c r="OZJ12" s="660"/>
      <c r="OZK12" s="660"/>
      <c r="OZL12" s="660"/>
      <c r="OZM12" s="660"/>
      <c r="OZN12" s="660"/>
      <c r="OZO12" s="660"/>
      <c r="OZP12" s="660"/>
      <c r="OZQ12" s="660"/>
      <c r="OZR12" s="660"/>
      <c r="OZS12" s="660"/>
      <c r="OZT12" s="660"/>
      <c r="OZU12" s="660"/>
      <c r="OZV12" s="660"/>
      <c r="OZW12" s="660"/>
      <c r="OZX12" s="660"/>
      <c r="OZY12" s="660"/>
      <c r="OZZ12" s="660"/>
      <c r="PAA12" s="660"/>
      <c r="PAB12" s="660"/>
      <c r="PAC12" s="660"/>
      <c r="PAD12" s="660"/>
      <c r="PAE12" s="660"/>
      <c r="PAF12" s="660"/>
      <c r="PAG12" s="660"/>
      <c r="PAH12" s="660"/>
      <c r="PAI12" s="660"/>
      <c r="PAJ12" s="660"/>
      <c r="PAK12" s="660"/>
      <c r="PAL12" s="660"/>
      <c r="PAM12" s="660"/>
      <c r="PAN12" s="660"/>
      <c r="PAO12" s="660"/>
      <c r="PAP12" s="660"/>
      <c r="PAQ12" s="660"/>
      <c r="PAR12" s="660"/>
      <c r="PAS12" s="660"/>
      <c r="PAT12" s="660"/>
      <c r="PAU12" s="660"/>
      <c r="PAV12" s="660"/>
      <c r="PAW12" s="660"/>
      <c r="PAX12" s="660"/>
      <c r="PAY12" s="660"/>
      <c r="PAZ12" s="660"/>
      <c r="PBA12" s="660"/>
      <c r="PBB12" s="660"/>
      <c r="PBC12" s="660"/>
      <c r="PBD12" s="660"/>
      <c r="PBE12" s="660"/>
      <c r="PBF12" s="660"/>
      <c r="PBG12" s="660"/>
      <c r="PBH12" s="660"/>
      <c r="PBI12" s="660"/>
      <c r="PBJ12" s="660"/>
      <c r="PBK12" s="660"/>
      <c r="PBL12" s="660"/>
      <c r="PBM12" s="660"/>
      <c r="PBN12" s="660"/>
      <c r="PBO12" s="660"/>
      <c r="PBP12" s="660"/>
      <c r="PBQ12" s="660"/>
      <c r="PBR12" s="660"/>
      <c r="PBS12" s="660"/>
      <c r="PBT12" s="660"/>
      <c r="PBU12" s="660"/>
      <c r="PBV12" s="660"/>
      <c r="PBW12" s="660"/>
      <c r="PBX12" s="660"/>
      <c r="PBY12" s="660"/>
      <c r="PBZ12" s="660"/>
      <c r="PCA12" s="660"/>
      <c r="PCB12" s="660"/>
      <c r="PCC12" s="660"/>
      <c r="PCD12" s="660"/>
      <c r="PCE12" s="660"/>
      <c r="PCF12" s="660"/>
      <c r="PCG12" s="660"/>
      <c r="PCH12" s="660"/>
      <c r="PCI12" s="660"/>
      <c r="PCJ12" s="660"/>
      <c r="PCK12" s="660"/>
      <c r="PCL12" s="660"/>
      <c r="PCM12" s="660"/>
      <c r="PCN12" s="660"/>
      <c r="PCO12" s="660"/>
      <c r="PCP12" s="660"/>
      <c r="PCQ12" s="660"/>
      <c r="PCR12" s="660"/>
      <c r="PCS12" s="660"/>
      <c r="PCT12" s="660"/>
      <c r="PCU12" s="660"/>
      <c r="PCV12" s="660"/>
      <c r="PCW12" s="660"/>
      <c r="PCX12" s="660"/>
      <c r="PCY12" s="660"/>
      <c r="PCZ12" s="660"/>
      <c r="PDA12" s="660"/>
      <c r="PDB12" s="660"/>
      <c r="PDC12" s="660"/>
      <c r="PDD12" s="660"/>
      <c r="PDE12" s="660"/>
      <c r="PDF12" s="660"/>
      <c r="PDG12" s="660"/>
      <c r="PDH12" s="660"/>
      <c r="PDI12" s="660"/>
      <c r="PDJ12" s="660"/>
      <c r="PDK12" s="660"/>
      <c r="PDL12" s="660"/>
      <c r="PDM12" s="660"/>
      <c r="PDN12" s="660"/>
      <c r="PDO12" s="660"/>
      <c r="PDP12" s="660"/>
      <c r="PDQ12" s="660"/>
      <c r="PDR12" s="660"/>
      <c r="PDS12" s="660"/>
      <c r="PDT12" s="660"/>
      <c r="PDU12" s="660"/>
      <c r="PDV12" s="660"/>
      <c r="PDW12" s="660"/>
      <c r="PDX12" s="660"/>
      <c r="PDY12" s="660"/>
      <c r="PDZ12" s="660"/>
      <c r="PEA12" s="660"/>
      <c r="PEB12" s="660"/>
      <c r="PEC12" s="660"/>
      <c r="PED12" s="660"/>
      <c r="PEE12" s="660"/>
      <c r="PEF12" s="660"/>
      <c r="PEG12" s="660"/>
      <c r="PEH12" s="660"/>
      <c r="PEI12" s="660"/>
      <c r="PEJ12" s="660"/>
      <c r="PEK12" s="660"/>
      <c r="PEL12" s="660"/>
      <c r="PEM12" s="660"/>
      <c r="PEN12" s="660"/>
      <c r="PEO12" s="660"/>
      <c r="PEP12" s="660"/>
      <c r="PEQ12" s="660"/>
      <c r="PER12" s="660"/>
      <c r="PES12" s="660"/>
      <c r="PET12" s="660"/>
      <c r="PEU12" s="660"/>
      <c r="PEV12" s="660"/>
      <c r="PEW12" s="660"/>
      <c r="PEX12" s="660"/>
      <c r="PEY12" s="660"/>
      <c r="PEZ12" s="660"/>
      <c r="PFA12" s="660"/>
      <c r="PFB12" s="660"/>
      <c r="PFC12" s="660"/>
      <c r="PFD12" s="660"/>
      <c r="PFE12" s="660"/>
      <c r="PFF12" s="660"/>
      <c r="PFG12" s="660"/>
      <c r="PFH12" s="660"/>
      <c r="PFI12" s="660"/>
      <c r="PFJ12" s="660"/>
      <c r="PFK12" s="660"/>
      <c r="PFL12" s="660"/>
      <c r="PFM12" s="660"/>
      <c r="PFN12" s="660"/>
      <c r="PFO12" s="660"/>
      <c r="PFP12" s="660"/>
      <c r="PFQ12" s="660"/>
      <c r="PFR12" s="660"/>
      <c r="PFS12" s="660"/>
      <c r="PFT12" s="660"/>
      <c r="PFU12" s="660"/>
      <c r="PFV12" s="660"/>
      <c r="PFW12" s="660"/>
      <c r="PFX12" s="660"/>
      <c r="PFY12" s="660"/>
      <c r="PFZ12" s="660"/>
      <c r="PGA12" s="660"/>
      <c r="PGB12" s="660"/>
      <c r="PGC12" s="660"/>
      <c r="PGD12" s="660"/>
      <c r="PGE12" s="660"/>
      <c r="PGF12" s="660"/>
      <c r="PGG12" s="660"/>
      <c r="PGH12" s="660"/>
      <c r="PGI12" s="660"/>
      <c r="PGJ12" s="660"/>
      <c r="PGK12" s="660"/>
      <c r="PGL12" s="660"/>
      <c r="PGM12" s="660"/>
      <c r="PGN12" s="660"/>
      <c r="PGO12" s="660"/>
      <c r="PGP12" s="660"/>
      <c r="PGQ12" s="660"/>
      <c r="PGR12" s="660"/>
      <c r="PGS12" s="660"/>
      <c r="PGT12" s="660"/>
      <c r="PGU12" s="660"/>
      <c r="PGV12" s="660"/>
      <c r="PGW12" s="660"/>
      <c r="PGX12" s="660"/>
      <c r="PGY12" s="660"/>
      <c r="PGZ12" s="660"/>
      <c r="PHA12" s="660"/>
      <c r="PHB12" s="660"/>
      <c r="PHC12" s="660"/>
      <c r="PHD12" s="660"/>
      <c r="PHE12" s="660"/>
      <c r="PHF12" s="660"/>
      <c r="PHG12" s="660"/>
      <c r="PHH12" s="660"/>
      <c r="PHI12" s="660"/>
      <c r="PHJ12" s="660"/>
      <c r="PHK12" s="660"/>
      <c r="PHL12" s="660"/>
      <c r="PHM12" s="660"/>
      <c r="PHN12" s="660"/>
      <c r="PHO12" s="660"/>
      <c r="PHP12" s="660"/>
      <c r="PHQ12" s="660"/>
      <c r="PHR12" s="660"/>
      <c r="PHS12" s="660"/>
      <c r="PHT12" s="660"/>
      <c r="PHU12" s="660"/>
      <c r="PHV12" s="660"/>
      <c r="PHW12" s="660"/>
      <c r="PHX12" s="660"/>
      <c r="PHY12" s="660"/>
      <c r="PHZ12" s="660"/>
      <c r="PIA12" s="660"/>
      <c r="PIB12" s="660"/>
      <c r="PIC12" s="660"/>
      <c r="PID12" s="660"/>
      <c r="PIE12" s="660"/>
      <c r="PIF12" s="660"/>
      <c r="PIG12" s="660"/>
      <c r="PIH12" s="660"/>
      <c r="PII12" s="660"/>
      <c r="PIJ12" s="660"/>
      <c r="PIK12" s="660"/>
      <c r="PIL12" s="660"/>
      <c r="PIM12" s="660"/>
      <c r="PIN12" s="660"/>
      <c r="PIO12" s="660"/>
      <c r="PIP12" s="660"/>
      <c r="PIQ12" s="660"/>
      <c r="PIR12" s="660"/>
      <c r="PIS12" s="660"/>
      <c r="PIT12" s="660"/>
      <c r="PIU12" s="660"/>
      <c r="PIV12" s="660"/>
      <c r="PIW12" s="660"/>
      <c r="PIX12" s="660"/>
      <c r="PIY12" s="660"/>
      <c r="PIZ12" s="660"/>
      <c r="PJA12" s="660"/>
      <c r="PJB12" s="660"/>
      <c r="PJC12" s="660"/>
      <c r="PJD12" s="660"/>
      <c r="PJE12" s="660"/>
      <c r="PJF12" s="660"/>
      <c r="PJG12" s="660"/>
      <c r="PJH12" s="660"/>
      <c r="PJI12" s="660"/>
      <c r="PJJ12" s="660"/>
      <c r="PJK12" s="660"/>
      <c r="PJL12" s="660"/>
      <c r="PJM12" s="660"/>
      <c r="PJN12" s="660"/>
      <c r="PJO12" s="660"/>
      <c r="PJP12" s="660"/>
      <c r="PJQ12" s="660"/>
      <c r="PJR12" s="660"/>
      <c r="PJS12" s="660"/>
      <c r="PJT12" s="660"/>
      <c r="PJU12" s="660"/>
      <c r="PJV12" s="660"/>
      <c r="PJW12" s="660"/>
      <c r="PJX12" s="660"/>
      <c r="PJY12" s="660"/>
      <c r="PJZ12" s="660"/>
      <c r="PKA12" s="660"/>
      <c r="PKB12" s="660"/>
      <c r="PKC12" s="660"/>
      <c r="PKD12" s="660"/>
      <c r="PKE12" s="660"/>
      <c r="PKF12" s="660"/>
      <c r="PKG12" s="660"/>
      <c r="PKH12" s="660"/>
      <c r="PKI12" s="660"/>
      <c r="PKJ12" s="660"/>
      <c r="PKK12" s="660"/>
      <c r="PKL12" s="660"/>
      <c r="PKM12" s="660"/>
      <c r="PKN12" s="660"/>
      <c r="PKO12" s="660"/>
      <c r="PKP12" s="660"/>
      <c r="PKQ12" s="660"/>
      <c r="PKR12" s="660"/>
      <c r="PKS12" s="660"/>
      <c r="PKT12" s="660"/>
      <c r="PKU12" s="660"/>
      <c r="PKV12" s="660"/>
      <c r="PKW12" s="660"/>
      <c r="PKX12" s="660"/>
      <c r="PKY12" s="660"/>
      <c r="PKZ12" s="660"/>
      <c r="PLA12" s="660"/>
      <c r="PLB12" s="660"/>
      <c r="PLC12" s="660"/>
      <c r="PLD12" s="660"/>
      <c r="PLE12" s="660"/>
      <c r="PLF12" s="660"/>
      <c r="PLG12" s="660"/>
      <c r="PLH12" s="660"/>
      <c r="PLI12" s="660"/>
      <c r="PLJ12" s="660"/>
      <c r="PLK12" s="660"/>
      <c r="PLL12" s="660"/>
      <c r="PLM12" s="660"/>
      <c r="PLN12" s="660"/>
      <c r="PLO12" s="660"/>
      <c r="PLP12" s="660"/>
      <c r="PLQ12" s="660"/>
      <c r="PLR12" s="660"/>
      <c r="PLS12" s="660"/>
      <c r="PLT12" s="660"/>
      <c r="PLU12" s="660"/>
      <c r="PLV12" s="660"/>
      <c r="PLW12" s="660"/>
      <c r="PLX12" s="660"/>
      <c r="PLY12" s="660"/>
      <c r="PLZ12" s="660"/>
      <c r="PMA12" s="660"/>
      <c r="PMB12" s="660"/>
      <c r="PMC12" s="660"/>
      <c r="PMD12" s="660"/>
      <c r="PME12" s="660"/>
      <c r="PMF12" s="660"/>
      <c r="PMG12" s="660"/>
      <c r="PMH12" s="660"/>
      <c r="PMI12" s="660"/>
      <c r="PMJ12" s="660"/>
      <c r="PMK12" s="660"/>
      <c r="PML12" s="660"/>
      <c r="PMM12" s="660"/>
      <c r="PMN12" s="660"/>
      <c r="PMO12" s="660"/>
      <c r="PMP12" s="660"/>
      <c r="PMQ12" s="660"/>
      <c r="PMR12" s="660"/>
      <c r="PMS12" s="660"/>
      <c r="PMT12" s="660"/>
      <c r="PMU12" s="660"/>
      <c r="PMV12" s="660"/>
      <c r="PMW12" s="660"/>
      <c r="PMX12" s="660"/>
      <c r="PMY12" s="660"/>
      <c r="PMZ12" s="660"/>
      <c r="PNA12" s="660"/>
      <c r="PNB12" s="660"/>
      <c r="PNC12" s="660"/>
      <c r="PND12" s="660"/>
      <c r="PNE12" s="660"/>
      <c r="PNF12" s="660"/>
      <c r="PNG12" s="660"/>
      <c r="PNH12" s="660"/>
      <c r="PNI12" s="660"/>
      <c r="PNJ12" s="660"/>
      <c r="PNK12" s="660"/>
      <c r="PNL12" s="660"/>
      <c r="PNM12" s="660"/>
      <c r="PNN12" s="660"/>
      <c r="PNO12" s="660"/>
      <c r="PNP12" s="660"/>
      <c r="PNQ12" s="660"/>
      <c r="PNR12" s="660"/>
      <c r="PNS12" s="660"/>
      <c r="PNT12" s="660"/>
      <c r="PNU12" s="660"/>
      <c r="PNV12" s="660"/>
      <c r="PNW12" s="660"/>
      <c r="PNX12" s="660"/>
      <c r="PNY12" s="660"/>
      <c r="PNZ12" s="660"/>
      <c r="POA12" s="660"/>
      <c r="POB12" s="660"/>
      <c r="POC12" s="660"/>
      <c r="POD12" s="660"/>
      <c r="POE12" s="660"/>
      <c r="POF12" s="660"/>
      <c r="POG12" s="660"/>
      <c r="POH12" s="660"/>
      <c r="POI12" s="660"/>
      <c r="POJ12" s="660"/>
      <c r="POK12" s="660"/>
      <c r="POL12" s="660"/>
      <c r="POM12" s="660"/>
      <c r="PON12" s="660"/>
      <c r="POO12" s="660"/>
      <c r="POP12" s="660"/>
      <c r="POQ12" s="660"/>
      <c r="POR12" s="660"/>
      <c r="POS12" s="660"/>
      <c r="POT12" s="660"/>
      <c r="POU12" s="660"/>
      <c r="POV12" s="660"/>
      <c r="POW12" s="660"/>
      <c r="POX12" s="660"/>
      <c r="POY12" s="660"/>
      <c r="POZ12" s="660"/>
      <c r="PPA12" s="660"/>
      <c r="PPB12" s="660"/>
      <c r="PPC12" s="660"/>
      <c r="PPD12" s="660"/>
      <c r="PPE12" s="660"/>
      <c r="PPF12" s="660"/>
      <c r="PPG12" s="660"/>
      <c r="PPH12" s="660"/>
      <c r="PPI12" s="660"/>
      <c r="PPJ12" s="660"/>
      <c r="PPK12" s="660"/>
      <c r="PPL12" s="660"/>
      <c r="PPM12" s="660"/>
      <c r="PPN12" s="660"/>
      <c r="PPO12" s="660"/>
      <c r="PPP12" s="660"/>
      <c r="PPQ12" s="660"/>
      <c r="PPR12" s="660"/>
      <c r="PPS12" s="660"/>
      <c r="PPT12" s="660"/>
      <c r="PPU12" s="660"/>
      <c r="PPV12" s="660"/>
      <c r="PPW12" s="660"/>
      <c r="PPX12" s="660"/>
      <c r="PPY12" s="660"/>
      <c r="PPZ12" s="660"/>
      <c r="PQA12" s="660"/>
      <c r="PQB12" s="660"/>
      <c r="PQC12" s="660"/>
      <c r="PQD12" s="660"/>
      <c r="PQE12" s="660"/>
      <c r="PQF12" s="660"/>
      <c r="PQG12" s="660"/>
      <c r="PQH12" s="660"/>
      <c r="PQI12" s="660"/>
      <c r="PQJ12" s="660"/>
      <c r="PQK12" s="660"/>
      <c r="PQL12" s="660"/>
      <c r="PQM12" s="660"/>
      <c r="PQN12" s="660"/>
      <c r="PQO12" s="660"/>
      <c r="PQP12" s="660"/>
      <c r="PQQ12" s="660"/>
      <c r="PQR12" s="660"/>
      <c r="PQS12" s="660"/>
      <c r="PQT12" s="660"/>
      <c r="PQU12" s="660"/>
      <c r="PQV12" s="660"/>
      <c r="PQW12" s="660"/>
      <c r="PQX12" s="660"/>
      <c r="PQY12" s="660"/>
      <c r="PQZ12" s="660"/>
      <c r="PRA12" s="660"/>
      <c r="PRB12" s="660"/>
      <c r="PRC12" s="660"/>
      <c r="PRD12" s="660"/>
      <c r="PRE12" s="660"/>
      <c r="PRF12" s="660"/>
      <c r="PRG12" s="660"/>
      <c r="PRH12" s="660"/>
      <c r="PRI12" s="660"/>
      <c r="PRJ12" s="660"/>
      <c r="PRK12" s="660"/>
      <c r="PRL12" s="660"/>
      <c r="PRM12" s="660"/>
      <c r="PRN12" s="660"/>
      <c r="PRO12" s="660"/>
      <c r="PRP12" s="660"/>
      <c r="PRQ12" s="660"/>
      <c r="PRR12" s="660"/>
      <c r="PRS12" s="660"/>
      <c r="PRT12" s="660"/>
      <c r="PRU12" s="660"/>
      <c r="PRV12" s="660"/>
      <c r="PRW12" s="660"/>
      <c r="PRX12" s="660"/>
      <c r="PRY12" s="660"/>
      <c r="PRZ12" s="660"/>
      <c r="PSA12" s="660"/>
      <c r="PSB12" s="660"/>
      <c r="PSC12" s="660"/>
      <c r="PSD12" s="660"/>
      <c r="PSE12" s="660"/>
      <c r="PSF12" s="660"/>
      <c r="PSG12" s="660"/>
      <c r="PSH12" s="660"/>
      <c r="PSI12" s="660"/>
      <c r="PSJ12" s="660"/>
      <c r="PSK12" s="660"/>
      <c r="PSL12" s="660"/>
      <c r="PSM12" s="660"/>
      <c r="PSN12" s="660"/>
      <c r="PSO12" s="660"/>
      <c r="PSP12" s="660"/>
      <c r="PSQ12" s="660"/>
      <c r="PSR12" s="660"/>
      <c r="PSS12" s="660"/>
      <c r="PST12" s="660"/>
      <c r="PSU12" s="660"/>
      <c r="PSV12" s="660"/>
      <c r="PSW12" s="660"/>
      <c r="PSX12" s="660"/>
      <c r="PSY12" s="660"/>
      <c r="PSZ12" s="660"/>
      <c r="PTA12" s="660"/>
      <c r="PTB12" s="660"/>
      <c r="PTC12" s="660"/>
      <c r="PTD12" s="660"/>
      <c r="PTE12" s="660"/>
      <c r="PTF12" s="660"/>
      <c r="PTG12" s="660"/>
      <c r="PTH12" s="660"/>
      <c r="PTI12" s="660"/>
      <c r="PTJ12" s="660"/>
      <c r="PTK12" s="660"/>
      <c r="PTL12" s="660"/>
      <c r="PTM12" s="660"/>
      <c r="PTN12" s="660"/>
      <c r="PTO12" s="660"/>
      <c r="PTP12" s="660"/>
      <c r="PTQ12" s="660"/>
      <c r="PTR12" s="660"/>
      <c r="PTS12" s="660"/>
      <c r="PTT12" s="660"/>
      <c r="PTU12" s="660"/>
      <c r="PTV12" s="660"/>
      <c r="PTW12" s="660"/>
      <c r="PTX12" s="660"/>
      <c r="PTY12" s="660"/>
      <c r="PTZ12" s="660"/>
      <c r="PUA12" s="660"/>
      <c r="PUB12" s="660"/>
      <c r="PUC12" s="660"/>
      <c r="PUD12" s="660"/>
      <c r="PUE12" s="660"/>
      <c r="PUF12" s="660"/>
      <c r="PUG12" s="660"/>
      <c r="PUH12" s="660"/>
      <c r="PUI12" s="660"/>
      <c r="PUJ12" s="660"/>
      <c r="PUK12" s="660"/>
      <c r="PUL12" s="660"/>
      <c r="PUM12" s="660"/>
      <c r="PUN12" s="660"/>
      <c r="PUO12" s="660"/>
      <c r="PUP12" s="660"/>
      <c r="PUQ12" s="660"/>
      <c r="PUR12" s="660"/>
      <c r="PUS12" s="660"/>
      <c r="PUT12" s="660"/>
      <c r="PUU12" s="660"/>
      <c r="PUV12" s="660"/>
      <c r="PUW12" s="660"/>
      <c r="PUX12" s="660"/>
      <c r="PUY12" s="660"/>
      <c r="PUZ12" s="660"/>
      <c r="PVA12" s="660"/>
      <c r="PVB12" s="660"/>
      <c r="PVC12" s="660"/>
      <c r="PVD12" s="660"/>
      <c r="PVE12" s="660"/>
      <c r="PVF12" s="660"/>
      <c r="PVG12" s="660"/>
      <c r="PVH12" s="660"/>
      <c r="PVI12" s="660"/>
      <c r="PVJ12" s="660"/>
      <c r="PVK12" s="660"/>
      <c r="PVL12" s="660"/>
      <c r="PVM12" s="660"/>
      <c r="PVN12" s="660"/>
      <c r="PVO12" s="660"/>
      <c r="PVP12" s="660"/>
      <c r="PVQ12" s="660"/>
      <c r="PVR12" s="660"/>
      <c r="PVS12" s="660"/>
      <c r="PVT12" s="660"/>
      <c r="PVU12" s="660"/>
      <c r="PVV12" s="660"/>
      <c r="PVW12" s="660"/>
      <c r="PVX12" s="660"/>
      <c r="PVY12" s="660"/>
      <c r="PVZ12" s="660"/>
      <c r="PWA12" s="660"/>
      <c r="PWB12" s="660"/>
      <c r="PWC12" s="660"/>
      <c r="PWD12" s="660"/>
      <c r="PWE12" s="660"/>
      <c r="PWF12" s="660"/>
      <c r="PWG12" s="660"/>
      <c r="PWH12" s="660"/>
      <c r="PWI12" s="660"/>
      <c r="PWJ12" s="660"/>
      <c r="PWK12" s="660"/>
      <c r="PWL12" s="660"/>
      <c r="PWM12" s="660"/>
      <c r="PWN12" s="660"/>
      <c r="PWO12" s="660"/>
      <c r="PWP12" s="660"/>
      <c r="PWQ12" s="660"/>
      <c r="PWR12" s="660"/>
      <c r="PWS12" s="660"/>
      <c r="PWT12" s="660"/>
      <c r="PWU12" s="660"/>
      <c r="PWV12" s="660"/>
      <c r="PWW12" s="660"/>
      <c r="PWX12" s="660"/>
      <c r="PWY12" s="660"/>
      <c r="PWZ12" s="660"/>
      <c r="PXA12" s="660"/>
      <c r="PXB12" s="660"/>
      <c r="PXC12" s="660"/>
      <c r="PXD12" s="660"/>
      <c r="PXE12" s="660"/>
      <c r="PXF12" s="660"/>
      <c r="PXG12" s="660"/>
      <c r="PXH12" s="660"/>
      <c r="PXI12" s="660"/>
      <c r="PXJ12" s="660"/>
      <c r="PXK12" s="660"/>
      <c r="PXL12" s="660"/>
      <c r="PXM12" s="660"/>
      <c r="PXN12" s="660"/>
      <c r="PXO12" s="660"/>
      <c r="PXP12" s="660"/>
      <c r="PXQ12" s="660"/>
      <c r="PXR12" s="660"/>
      <c r="PXS12" s="660"/>
      <c r="PXT12" s="660"/>
      <c r="PXU12" s="660"/>
      <c r="PXV12" s="660"/>
      <c r="PXW12" s="660"/>
      <c r="PXX12" s="660"/>
      <c r="PXY12" s="660"/>
      <c r="PXZ12" s="660"/>
      <c r="PYA12" s="660"/>
      <c r="PYB12" s="660"/>
      <c r="PYC12" s="660"/>
      <c r="PYD12" s="660"/>
      <c r="PYE12" s="660"/>
      <c r="PYF12" s="660"/>
      <c r="PYG12" s="660"/>
      <c r="PYH12" s="660"/>
      <c r="PYI12" s="660"/>
      <c r="PYJ12" s="660"/>
      <c r="PYK12" s="660"/>
      <c r="PYL12" s="660"/>
      <c r="PYM12" s="660"/>
      <c r="PYN12" s="660"/>
      <c r="PYO12" s="660"/>
      <c r="PYP12" s="660"/>
      <c r="PYQ12" s="660"/>
      <c r="PYR12" s="660"/>
      <c r="PYS12" s="660"/>
      <c r="PYT12" s="660"/>
      <c r="PYU12" s="660"/>
      <c r="PYV12" s="660"/>
      <c r="PYW12" s="660"/>
      <c r="PYX12" s="660"/>
      <c r="PYY12" s="660"/>
      <c r="PYZ12" s="660"/>
      <c r="PZA12" s="660"/>
      <c r="PZB12" s="660"/>
      <c r="PZC12" s="660"/>
      <c r="PZD12" s="660"/>
      <c r="PZE12" s="660"/>
      <c r="PZF12" s="660"/>
      <c r="PZG12" s="660"/>
      <c r="PZH12" s="660"/>
      <c r="PZI12" s="660"/>
      <c r="PZJ12" s="660"/>
      <c r="PZK12" s="660"/>
      <c r="PZL12" s="660"/>
      <c r="PZM12" s="660"/>
      <c r="PZN12" s="660"/>
      <c r="PZO12" s="660"/>
      <c r="PZP12" s="660"/>
      <c r="PZQ12" s="660"/>
      <c r="PZR12" s="660"/>
      <c r="PZS12" s="660"/>
      <c r="PZT12" s="660"/>
      <c r="PZU12" s="660"/>
      <c r="PZV12" s="660"/>
      <c r="PZW12" s="660"/>
      <c r="PZX12" s="660"/>
      <c r="PZY12" s="660"/>
      <c r="PZZ12" s="660"/>
      <c r="QAA12" s="660"/>
      <c r="QAB12" s="660"/>
      <c r="QAC12" s="660"/>
      <c r="QAD12" s="660"/>
      <c r="QAE12" s="660"/>
      <c r="QAF12" s="660"/>
      <c r="QAG12" s="660"/>
      <c r="QAH12" s="660"/>
      <c r="QAI12" s="660"/>
      <c r="QAJ12" s="660"/>
      <c r="QAK12" s="660"/>
      <c r="QAL12" s="660"/>
      <c r="QAM12" s="660"/>
      <c r="QAN12" s="660"/>
      <c r="QAO12" s="660"/>
      <c r="QAP12" s="660"/>
      <c r="QAQ12" s="660"/>
      <c r="QAR12" s="660"/>
      <c r="QAS12" s="660"/>
      <c r="QAT12" s="660"/>
      <c r="QAU12" s="660"/>
      <c r="QAV12" s="660"/>
      <c r="QAW12" s="660"/>
      <c r="QAX12" s="660"/>
      <c r="QAY12" s="660"/>
      <c r="QAZ12" s="660"/>
      <c r="QBA12" s="660"/>
      <c r="QBB12" s="660"/>
      <c r="QBC12" s="660"/>
      <c r="QBD12" s="660"/>
      <c r="QBE12" s="660"/>
      <c r="QBF12" s="660"/>
      <c r="QBG12" s="660"/>
      <c r="QBH12" s="660"/>
      <c r="QBI12" s="660"/>
      <c r="QBJ12" s="660"/>
      <c r="QBK12" s="660"/>
      <c r="QBL12" s="660"/>
      <c r="QBM12" s="660"/>
      <c r="QBN12" s="660"/>
      <c r="QBO12" s="660"/>
      <c r="QBP12" s="660"/>
      <c r="QBQ12" s="660"/>
      <c r="QBR12" s="660"/>
      <c r="QBS12" s="660"/>
      <c r="QBT12" s="660"/>
      <c r="QBU12" s="660"/>
      <c r="QBV12" s="660"/>
      <c r="QBW12" s="660"/>
      <c r="QBX12" s="660"/>
      <c r="QBY12" s="660"/>
      <c r="QBZ12" s="660"/>
      <c r="QCA12" s="660"/>
      <c r="QCB12" s="660"/>
      <c r="QCC12" s="660"/>
      <c r="QCD12" s="660"/>
      <c r="QCE12" s="660"/>
      <c r="QCF12" s="660"/>
      <c r="QCG12" s="660"/>
      <c r="QCH12" s="660"/>
      <c r="QCI12" s="660"/>
      <c r="QCJ12" s="660"/>
      <c r="QCK12" s="660"/>
      <c r="QCL12" s="660"/>
      <c r="QCM12" s="660"/>
      <c r="QCN12" s="660"/>
      <c r="QCO12" s="660"/>
      <c r="QCP12" s="660"/>
      <c r="QCQ12" s="660"/>
      <c r="QCR12" s="660"/>
      <c r="QCS12" s="660"/>
      <c r="QCT12" s="660"/>
      <c r="QCU12" s="660"/>
      <c r="QCV12" s="660"/>
      <c r="QCW12" s="660"/>
      <c r="QCX12" s="660"/>
      <c r="QCY12" s="660"/>
      <c r="QCZ12" s="660"/>
      <c r="QDA12" s="660"/>
      <c r="QDB12" s="660"/>
      <c r="QDC12" s="660"/>
      <c r="QDD12" s="660"/>
      <c r="QDE12" s="660"/>
      <c r="QDF12" s="660"/>
      <c r="QDG12" s="660"/>
      <c r="QDH12" s="660"/>
      <c r="QDI12" s="660"/>
      <c r="QDJ12" s="660"/>
      <c r="QDK12" s="660"/>
      <c r="QDL12" s="660"/>
      <c r="QDM12" s="660"/>
      <c r="QDN12" s="660"/>
      <c r="QDO12" s="660"/>
      <c r="QDP12" s="660"/>
      <c r="QDQ12" s="660"/>
      <c r="QDR12" s="660"/>
      <c r="QDS12" s="660"/>
      <c r="QDT12" s="660"/>
      <c r="QDU12" s="660"/>
      <c r="QDV12" s="660"/>
      <c r="QDW12" s="660"/>
      <c r="QDX12" s="660"/>
      <c r="QDY12" s="660"/>
      <c r="QDZ12" s="660"/>
      <c r="QEA12" s="660"/>
      <c r="QEB12" s="660"/>
      <c r="QEC12" s="660"/>
      <c r="QED12" s="660"/>
      <c r="QEE12" s="660"/>
      <c r="QEF12" s="660"/>
      <c r="QEG12" s="660"/>
      <c r="QEH12" s="660"/>
      <c r="QEI12" s="660"/>
      <c r="QEJ12" s="660"/>
      <c r="QEK12" s="660"/>
      <c r="QEL12" s="660"/>
      <c r="QEM12" s="660"/>
      <c r="QEN12" s="660"/>
      <c r="QEO12" s="660"/>
      <c r="QEP12" s="660"/>
      <c r="QEQ12" s="660"/>
      <c r="QER12" s="660"/>
      <c r="QES12" s="660"/>
      <c r="QET12" s="660"/>
      <c r="QEU12" s="660"/>
      <c r="QEV12" s="660"/>
      <c r="QEW12" s="660"/>
      <c r="QEX12" s="660"/>
      <c r="QEY12" s="660"/>
      <c r="QEZ12" s="660"/>
      <c r="QFA12" s="660"/>
      <c r="QFB12" s="660"/>
      <c r="QFC12" s="660"/>
      <c r="QFD12" s="660"/>
      <c r="QFE12" s="660"/>
      <c r="QFF12" s="660"/>
      <c r="QFG12" s="660"/>
      <c r="QFH12" s="660"/>
      <c r="QFI12" s="660"/>
      <c r="QFJ12" s="660"/>
      <c r="QFK12" s="660"/>
      <c r="QFL12" s="660"/>
      <c r="QFM12" s="660"/>
      <c r="QFN12" s="660"/>
      <c r="QFO12" s="660"/>
      <c r="QFP12" s="660"/>
      <c r="QFQ12" s="660"/>
      <c r="QFR12" s="660"/>
      <c r="QFS12" s="660"/>
      <c r="QFT12" s="660"/>
      <c r="QFU12" s="660"/>
      <c r="QFV12" s="660"/>
      <c r="QFW12" s="660"/>
      <c r="QFX12" s="660"/>
      <c r="QFY12" s="660"/>
      <c r="QFZ12" s="660"/>
      <c r="QGA12" s="660"/>
      <c r="QGB12" s="660"/>
      <c r="QGC12" s="660"/>
      <c r="QGD12" s="660"/>
      <c r="QGE12" s="660"/>
      <c r="QGF12" s="660"/>
      <c r="QGG12" s="660"/>
      <c r="QGH12" s="660"/>
      <c r="QGI12" s="660"/>
      <c r="QGJ12" s="660"/>
      <c r="QGK12" s="660"/>
      <c r="QGL12" s="660"/>
      <c r="QGM12" s="660"/>
      <c r="QGN12" s="660"/>
      <c r="QGO12" s="660"/>
      <c r="QGP12" s="660"/>
      <c r="QGQ12" s="660"/>
      <c r="QGR12" s="660"/>
      <c r="QGS12" s="660"/>
      <c r="QGT12" s="660"/>
      <c r="QGU12" s="660"/>
      <c r="QGV12" s="660"/>
      <c r="QGW12" s="660"/>
      <c r="QGX12" s="660"/>
      <c r="QGY12" s="660"/>
      <c r="QGZ12" s="660"/>
      <c r="QHA12" s="660"/>
      <c r="QHB12" s="660"/>
      <c r="QHC12" s="660"/>
      <c r="QHD12" s="660"/>
      <c r="QHE12" s="660"/>
      <c r="QHF12" s="660"/>
      <c r="QHG12" s="660"/>
      <c r="QHH12" s="660"/>
      <c r="QHI12" s="660"/>
      <c r="QHJ12" s="660"/>
      <c r="QHK12" s="660"/>
      <c r="QHL12" s="660"/>
      <c r="QHM12" s="660"/>
      <c r="QHN12" s="660"/>
      <c r="QHO12" s="660"/>
      <c r="QHP12" s="660"/>
      <c r="QHQ12" s="660"/>
      <c r="QHR12" s="660"/>
      <c r="QHS12" s="660"/>
      <c r="QHT12" s="660"/>
      <c r="QHU12" s="660"/>
      <c r="QHV12" s="660"/>
      <c r="QHW12" s="660"/>
      <c r="QHX12" s="660"/>
      <c r="QHY12" s="660"/>
      <c r="QHZ12" s="660"/>
      <c r="QIA12" s="660"/>
      <c r="QIB12" s="660"/>
      <c r="QIC12" s="660"/>
      <c r="QID12" s="660"/>
      <c r="QIE12" s="660"/>
      <c r="QIF12" s="660"/>
      <c r="QIG12" s="660"/>
      <c r="QIH12" s="660"/>
      <c r="QII12" s="660"/>
      <c r="QIJ12" s="660"/>
      <c r="QIK12" s="660"/>
      <c r="QIL12" s="660"/>
      <c r="QIM12" s="660"/>
      <c r="QIN12" s="660"/>
      <c r="QIO12" s="660"/>
      <c r="QIP12" s="660"/>
      <c r="QIQ12" s="660"/>
      <c r="QIR12" s="660"/>
      <c r="QIS12" s="660"/>
      <c r="QIT12" s="660"/>
      <c r="QIU12" s="660"/>
      <c r="QIV12" s="660"/>
      <c r="QIW12" s="660"/>
      <c r="QIX12" s="660"/>
      <c r="QIY12" s="660"/>
      <c r="QIZ12" s="660"/>
      <c r="QJA12" s="660"/>
      <c r="QJB12" s="660"/>
      <c r="QJC12" s="660"/>
      <c r="QJD12" s="660"/>
      <c r="QJE12" s="660"/>
      <c r="QJF12" s="660"/>
      <c r="QJG12" s="660"/>
      <c r="QJH12" s="660"/>
      <c r="QJI12" s="660"/>
      <c r="QJJ12" s="660"/>
      <c r="QJK12" s="660"/>
      <c r="QJL12" s="660"/>
      <c r="QJM12" s="660"/>
      <c r="QJN12" s="660"/>
      <c r="QJO12" s="660"/>
      <c r="QJP12" s="660"/>
      <c r="QJQ12" s="660"/>
      <c r="QJR12" s="660"/>
      <c r="QJS12" s="660"/>
      <c r="QJT12" s="660"/>
      <c r="QJU12" s="660"/>
      <c r="QJV12" s="660"/>
      <c r="QJW12" s="660"/>
      <c r="QJX12" s="660"/>
      <c r="QJY12" s="660"/>
      <c r="QJZ12" s="660"/>
      <c r="QKA12" s="660"/>
      <c r="QKB12" s="660"/>
      <c r="QKC12" s="660"/>
      <c r="QKD12" s="660"/>
      <c r="QKE12" s="660"/>
      <c r="QKF12" s="660"/>
      <c r="QKG12" s="660"/>
      <c r="QKH12" s="660"/>
      <c r="QKI12" s="660"/>
      <c r="QKJ12" s="660"/>
      <c r="QKK12" s="660"/>
      <c r="QKL12" s="660"/>
      <c r="QKM12" s="660"/>
      <c r="QKN12" s="660"/>
      <c r="QKO12" s="660"/>
      <c r="QKP12" s="660"/>
      <c r="QKQ12" s="660"/>
      <c r="QKR12" s="660"/>
      <c r="QKS12" s="660"/>
      <c r="QKT12" s="660"/>
      <c r="QKU12" s="660"/>
      <c r="QKV12" s="660"/>
      <c r="QKW12" s="660"/>
      <c r="QKX12" s="660"/>
      <c r="QKY12" s="660"/>
      <c r="QKZ12" s="660"/>
      <c r="QLA12" s="660"/>
      <c r="QLB12" s="660"/>
      <c r="QLC12" s="660"/>
      <c r="QLD12" s="660"/>
      <c r="QLE12" s="660"/>
      <c r="QLF12" s="660"/>
      <c r="QLG12" s="660"/>
      <c r="QLH12" s="660"/>
      <c r="QLI12" s="660"/>
      <c r="QLJ12" s="660"/>
      <c r="QLK12" s="660"/>
      <c r="QLL12" s="660"/>
      <c r="QLM12" s="660"/>
      <c r="QLN12" s="660"/>
      <c r="QLO12" s="660"/>
      <c r="QLP12" s="660"/>
      <c r="QLQ12" s="660"/>
      <c r="QLR12" s="660"/>
      <c r="QLS12" s="660"/>
      <c r="QLT12" s="660"/>
      <c r="QLU12" s="660"/>
      <c r="QLV12" s="660"/>
      <c r="QLW12" s="660"/>
      <c r="QLX12" s="660"/>
      <c r="QLY12" s="660"/>
      <c r="QLZ12" s="660"/>
      <c r="QMA12" s="660"/>
      <c r="QMB12" s="660"/>
      <c r="QMC12" s="660"/>
      <c r="QMD12" s="660"/>
      <c r="QME12" s="660"/>
      <c r="QMF12" s="660"/>
      <c r="QMG12" s="660"/>
      <c r="QMH12" s="660"/>
      <c r="QMI12" s="660"/>
      <c r="QMJ12" s="660"/>
      <c r="QMK12" s="660"/>
      <c r="QML12" s="660"/>
      <c r="QMM12" s="660"/>
      <c r="QMN12" s="660"/>
      <c r="QMO12" s="660"/>
      <c r="QMP12" s="660"/>
      <c r="QMQ12" s="660"/>
      <c r="QMR12" s="660"/>
      <c r="QMS12" s="660"/>
      <c r="QMT12" s="660"/>
      <c r="QMU12" s="660"/>
      <c r="QMV12" s="660"/>
      <c r="QMW12" s="660"/>
      <c r="QMX12" s="660"/>
      <c r="QMY12" s="660"/>
      <c r="QMZ12" s="660"/>
      <c r="QNA12" s="660"/>
      <c r="QNB12" s="660"/>
      <c r="QNC12" s="660"/>
      <c r="QND12" s="660"/>
      <c r="QNE12" s="660"/>
      <c r="QNF12" s="660"/>
      <c r="QNG12" s="660"/>
      <c r="QNH12" s="660"/>
      <c r="QNI12" s="660"/>
      <c r="QNJ12" s="660"/>
      <c r="QNK12" s="660"/>
      <c r="QNL12" s="660"/>
      <c r="QNM12" s="660"/>
      <c r="QNN12" s="660"/>
      <c r="QNO12" s="660"/>
      <c r="QNP12" s="660"/>
      <c r="QNQ12" s="660"/>
      <c r="QNR12" s="660"/>
      <c r="QNS12" s="660"/>
      <c r="QNT12" s="660"/>
      <c r="QNU12" s="660"/>
      <c r="QNV12" s="660"/>
      <c r="QNW12" s="660"/>
      <c r="QNX12" s="660"/>
      <c r="QNY12" s="660"/>
      <c r="QNZ12" s="660"/>
      <c r="QOA12" s="660"/>
      <c r="QOB12" s="660"/>
      <c r="QOC12" s="660"/>
      <c r="QOD12" s="660"/>
      <c r="QOE12" s="660"/>
      <c r="QOF12" s="660"/>
      <c r="QOG12" s="660"/>
      <c r="QOH12" s="660"/>
      <c r="QOI12" s="660"/>
      <c r="QOJ12" s="660"/>
      <c r="QOK12" s="660"/>
      <c r="QOL12" s="660"/>
      <c r="QOM12" s="660"/>
      <c r="QON12" s="660"/>
      <c r="QOO12" s="660"/>
      <c r="QOP12" s="660"/>
      <c r="QOQ12" s="660"/>
      <c r="QOR12" s="660"/>
      <c r="QOS12" s="660"/>
      <c r="QOT12" s="660"/>
      <c r="QOU12" s="660"/>
      <c r="QOV12" s="660"/>
      <c r="QOW12" s="660"/>
      <c r="QOX12" s="660"/>
      <c r="QOY12" s="660"/>
      <c r="QOZ12" s="660"/>
      <c r="QPA12" s="660"/>
      <c r="QPB12" s="660"/>
      <c r="QPC12" s="660"/>
      <c r="QPD12" s="660"/>
      <c r="QPE12" s="660"/>
      <c r="QPF12" s="660"/>
      <c r="QPG12" s="660"/>
      <c r="QPH12" s="660"/>
      <c r="QPI12" s="660"/>
      <c r="QPJ12" s="660"/>
      <c r="QPK12" s="660"/>
      <c r="QPL12" s="660"/>
      <c r="QPM12" s="660"/>
      <c r="QPN12" s="660"/>
      <c r="QPO12" s="660"/>
      <c r="QPP12" s="660"/>
      <c r="QPQ12" s="660"/>
      <c r="QPR12" s="660"/>
      <c r="QPS12" s="660"/>
      <c r="QPT12" s="660"/>
      <c r="QPU12" s="660"/>
      <c r="QPV12" s="660"/>
      <c r="QPW12" s="660"/>
      <c r="QPX12" s="660"/>
      <c r="QPY12" s="660"/>
      <c r="QPZ12" s="660"/>
      <c r="QQA12" s="660"/>
      <c r="QQB12" s="660"/>
      <c r="QQC12" s="660"/>
      <c r="QQD12" s="660"/>
      <c r="QQE12" s="660"/>
      <c r="QQF12" s="660"/>
      <c r="QQG12" s="660"/>
      <c r="QQH12" s="660"/>
      <c r="QQI12" s="660"/>
      <c r="QQJ12" s="660"/>
      <c r="QQK12" s="660"/>
      <c r="QQL12" s="660"/>
      <c r="QQM12" s="660"/>
      <c r="QQN12" s="660"/>
      <c r="QQO12" s="660"/>
      <c r="QQP12" s="660"/>
      <c r="QQQ12" s="660"/>
      <c r="QQR12" s="660"/>
      <c r="QQS12" s="660"/>
      <c r="QQT12" s="660"/>
      <c r="QQU12" s="660"/>
      <c r="QQV12" s="660"/>
      <c r="QQW12" s="660"/>
      <c r="QQX12" s="660"/>
      <c r="QQY12" s="660"/>
      <c r="QQZ12" s="660"/>
      <c r="QRA12" s="660"/>
      <c r="QRB12" s="660"/>
      <c r="QRC12" s="660"/>
      <c r="QRD12" s="660"/>
      <c r="QRE12" s="660"/>
      <c r="QRF12" s="660"/>
      <c r="QRG12" s="660"/>
      <c r="QRH12" s="660"/>
      <c r="QRI12" s="660"/>
      <c r="QRJ12" s="660"/>
      <c r="QRK12" s="660"/>
      <c r="QRL12" s="660"/>
      <c r="QRM12" s="660"/>
      <c r="QRN12" s="660"/>
      <c r="QRO12" s="660"/>
      <c r="QRP12" s="660"/>
      <c r="QRQ12" s="660"/>
      <c r="QRR12" s="660"/>
      <c r="QRS12" s="660"/>
      <c r="QRT12" s="660"/>
      <c r="QRU12" s="660"/>
      <c r="QRV12" s="660"/>
      <c r="QRW12" s="660"/>
      <c r="QRX12" s="660"/>
      <c r="QRY12" s="660"/>
      <c r="QRZ12" s="660"/>
      <c r="QSA12" s="660"/>
      <c r="QSB12" s="660"/>
      <c r="QSC12" s="660"/>
      <c r="QSD12" s="660"/>
      <c r="QSE12" s="660"/>
      <c r="QSF12" s="660"/>
      <c r="QSG12" s="660"/>
      <c r="QSH12" s="660"/>
      <c r="QSI12" s="660"/>
      <c r="QSJ12" s="660"/>
      <c r="QSK12" s="660"/>
      <c r="QSL12" s="660"/>
      <c r="QSM12" s="660"/>
      <c r="QSN12" s="660"/>
      <c r="QSO12" s="660"/>
      <c r="QSP12" s="660"/>
      <c r="QSQ12" s="660"/>
      <c r="QSR12" s="660"/>
      <c r="QSS12" s="660"/>
      <c r="QST12" s="660"/>
      <c r="QSU12" s="660"/>
      <c r="QSV12" s="660"/>
      <c r="QSW12" s="660"/>
      <c r="QSX12" s="660"/>
      <c r="QSY12" s="660"/>
      <c r="QSZ12" s="660"/>
      <c r="QTA12" s="660"/>
      <c r="QTB12" s="660"/>
      <c r="QTC12" s="660"/>
      <c r="QTD12" s="660"/>
      <c r="QTE12" s="660"/>
      <c r="QTF12" s="660"/>
      <c r="QTG12" s="660"/>
      <c r="QTH12" s="660"/>
      <c r="QTI12" s="660"/>
      <c r="QTJ12" s="660"/>
      <c r="QTK12" s="660"/>
      <c r="QTL12" s="660"/>
      <c r="QTM12" s="660"/>
      <c r="QTN12" s="660"/>
      <c r="QTO12" s="660"/>
      <c r="QTP12" s="660"/>
      <c r="QTQ12" s="660"/>
      <c r="QTR12" s="660"/>
      <c r="QTS12" s="660"/>
      <c r="QTT12" s="660"/>
      <c r="QTU12" s="660"/>
      <c r="QTV12" s="660"/>
      <c r="QTW12" s="660"/>
      <c r="QTX12" s="660"/>
      <c r="QTY12" s="660"/>
      <c r="QTZ12" s="660"/>
      <c r="QUA12" s="660"/>
      <c r="QUB12" s="660"/>
      <c r="QUC12" s="660"/>
      <c r="QUD12" s="660"/>
      <c r="QUE12" s="660"/>
      <c r="QUF12" s="660"/>
      <c r="QUG12" s="660"/>
      <c r="QUH12" s="660"/>
      <c r="QUI12" s="660"/>
      <c r="QUJ12" s="660"/>
      <c r="QUK12" s="660"/>
      <c r="QUL12" s="660"/>
      <c r="QUM12" s="660"/>
      <c r="QUN12" s="660"/>
      <c r="QUO12" s="660"/>
      <c r="QUP12" s="660"/>
      <c r="QUQ12" s="660"/>
      <c r="QUR12" s="660"/>
      <c r="QUS12" s="660"/>
      <c r="QUT12" s="660"/>
      <c r="QUU12" s="660"/>
      <c r="QUV12" s="660"/>
      <c r="QUW12" s="660"/>
      <c r="QUX12" s="660"/>
      <c r="QUY12" s="660"/>
      <c r="QUZ12" s="660"/>
      <c r="QVA12" s="660"/>
      <c r="QVB12" s="660"/>
      <c r="QVC12" s="660"/>
      <c r="QVD12" s="660"/>
      <c r="QVE12" s="660"/>
      <c r="QVF12" s="660"/>
      <c r="QVG12" s="660"/>
      <c r="QVH12" s="660"/>
      <c r="QVI12" s="660"/>
      <c r="QVJ12" s="660"/>
      <c r="QVK12" s="660"/>
      <c r="QVL12" s="660"/>
      <c r="QVM12" s="660"/>
      <c r="QVN12" s="660"/>
      <c r="QVO12" s="660"/>
      <c r="QVP12" s="660"/>
      <c r="QVQ12" s="660"/>
      <c r="QVR12" s="660"/>
      <c r="QVS12" s="660"/>
      <c r="QVT12" s="660"/>
      <c r="QVU12" s="660"/>
      <c r="QVV12" s="660"/>
      <c r="QVW12" s="660"/>
      <c r="QVX12" s="660"/>
      <c r="QVY12" s="660"/>
      <c r="QVZ12" s="660"/>
      <c r="QWA12" s="660"/>
      <c r="QWB12" s="660"/>
      <c r="QWC12" s="660"/>
      <c r="QWD12" s="660"/>
      <c r="QWE12" s="660"/>
      <c r="QWF12" s="660"/>
      <c r="QWG12" s="660"/>
      <c r="QWH12" s="660"/>
      <c r="QWI12" s="660"/>
      <c r="QWJ12" s="660"/>
      <c r="QWK12" s="660"/>
      <c r="QWL12" s="660"/>
      <c r="QWM12" s="660"/>
      <c r="QWN12" s="660"/>
      <c r="QWO12" s="660"/>
      <c r="QWP12" s="660"/>
      <c r="QWQ12" s="660"/>
      <c r="QWR12" s="660"/>
      <c r="QWS12" s="660"/>
      <c r="QWT12" s="660"/>
      <c r="QWU12" s="660"/>
      <c r="QWV12" s="660"/>
      <c r="QWW12" s="660"/>
      <c r="QWX12" s="660"/>
      <c r="QWY12" s="660"/>
      <c r="QWZ12" s="660"/>
      <c r="QXA12" s="660"/>
      <c r="QXB12" s="660"/>
      <c r="QXC12" s="660"/>
      <c r="QXD12" s="660"/>
      <c r="QXE12" s="660"/>
      <c r="QXF12" s="660"/>
      <c r="QXG12" s="660"/>
      <c r="QXH12" s="660"/>
      <c r="QXI12" s="660"/>
      <c r="QXJ12" s="660"/>
      <c r="QXK12" s="660"/>
      <c r="QXL12" s="660"/>
      <c r="QXM12" s="660"/>
      <c r="QXN12" s="660"/>
      <c r="QXO12" s="660"/>
      <c r="QXP12" s="660"/>
      <c r="QXQ12" s="660"/>
      <c r="QXR12" s="660"/>
      <c r="QXS12" s="660"/>
      <c r="QXT12" s="660"/>
      <c r="QXU12" s="660"/>
      <c r="QXV12" s="660"/>
      <c r="QXW12" s="660"/>
      <c r="QXX12" s="660"/>
      <c r="QXY12" s="660"/>
      <c r="QXZ12" s="660"/>
      <c r="QYA12" s="660"/>
      <c r="QYB12" s="660"/>
      <c r="QYC12" s="660"/>
      <c r="QYD12" s="660"/>
      <c r="QYE12" s="660"/>
      <c r="QYF12" s="660"/>
      <c r="QYG12" s="660"/>
      <c r="QYH12" s="660"/>
      <c r="QYI12" s="660"/>
      <c r="QYJ12" s="660"/>
      <c r="QYK12" s="660"/>
      <c r="QYL12" s="660"/>
      <c r="QYM12" s="660"/>
      <c r="QYN12" s="660"/>
      <c r="QYO12" s="660"/>
      <c r="QYP12" s="660"/>
      <c r="QYQ12" s="660"/>
      <c r="QYR12" s="660"/>
      <c r="QYS12" s="660"/>
      <c r="QYT12" s="660"/>
      <c r="QYU12" s="660"/>
      <c r="QYV12" s="660"/>
      <c r="QYW12" s="660"/>
      <c r="QYX12" s="660"/>
      <c r="QYY12" s="660"/>
      <c r="QYZ12" s="660"/>
      <c r="QZA12" s="660"/>
      <c r="QZB12" s="660"/>
      <c r="QZC12" s="660"/>
      <c r="QZD12" s="660"/>
      <c r="QZE12" s="660"/>
      <c r="QZF12" s="660"/>
      <c r="QZG12" s="660"/>
      <c r="QZH12" s="660"/>
      <c r="QZI12" s="660"/>
      <c r="QZJ12" s="660"/>
      <c r="QZK12" s="660"/>
      <c r="QZL12" s="660"/>
      <c r="QZM12" s="660"/>
      <c r="QZN12" s="660"/>
      <c r="QZO12" s="660"/>
      <c r="QZP12" s="660"/>
      <c r="QZQ12" s="660"/>
      <c r="QZR12" s="660"/>
      <c r="QZS12" s="660"/>
      <c r="QZT12" s="660"/>
      <c r="QZU12" s="660"/>
      <c r="QZV12" s="660"/>
      <c r="QZW12" s="660"/>
      <c r="QZX12" s="660"/>
      <c r="QZY12" s="660"/>
      <c r="QZZ12" s="660"/>
      <c r="RAA12" s="660"/>
      <c r="RAB12" s="660"/>
      <c r="RAC12" s="660"/>
      <c r="RAD12" s="660"/>
      <c r="RAE12" s="660"/>
      <c r="RAF12" s="660"/>
      <c r="RAG12" s="660"/>
      <c r="RAH12" s="660"/>
      <c r="RAI12" s="660"/>
      <c r="RAJ12" s="660"/>
      <c r="RAK12" s="660"/>
      <c r="RAL12" s="660"/>
      <c r="RAM12" s="660"/>
      <c r="RAN12" s="660"/>
      <c r="RAO12" s="660"/>
      <c r="RAP12" s="660"/>
      <c r="RAQ12" s="660"/>
      <c r="RAR12" s="660"/>
      <c r="RAS12" s="660"/>
      <c r="RAT12" s="660"/>
      <c r="RAU12" s="660"/>
      <c r="RAV12" s="660"/>
      <c r="RAW12" s="660"/>
      <c r="RAX12" s="660"/>
      <c r="RAY12" s="660"/>
      <c r="RAZ12" s="660"/>
      <c r="RBA12" s="660"/>
      <c r="RBB12" s="660"/>
      <c r="RBC12" s="660"/>
      <c r="RBD12" s="660"/>
      <c r="RBE12" s="660"/>
      <c r="RBF12" s="660"/>
      <c r="RBG12" s="660"/>
      <c r="RBH12" s="660"/>
      <c r="RBI12" s="660"/>
      <c r="RBJ12" s="660"/>
      <c r="RBK12" s="660"/>
      <c r="RBL12" s="660"/>
      <c r="RBM12" s="660"/>
      <c r="RBN12" s="660"/>
      <c r="RBO12" s="660"/>
      <c r="RBP12" s="660"/>
      <c r="RBQ12" s="660"/>
      <c r="RBR12" s="660"/>
      <c r="RBS12" s="660"/>
      <c r="RBT12" s="660"/>
      <c r="RBU12" s="660"/>
      <c r="RBV12" s="660"/>
      <c r="RBW12" s="660"/>
      <c r="RBX12" s="660"/>
      <c r="RBY12" s="660"/>
      <c r="RBZ12" s="660"/>
      <c r="RCA12" s="660"/>
      <c r="RCB12" s="660"/>
      <c r="RCC12" s="660"/>
      <c r="RCD12" s="660"/>
      <c r="RCE12" s="660"/>
      <c r="RCF12" s="660"/>
      <c r="RCG12" s="660"/>
      <c r="RCH12" s="660"/>
      <c r="RCI12" s="660"/>
      <c r="RCJ12" s="660"/>
      <c r="RCK12" s="660"/>
      <c r="RCL12" s="660"/>
      <c r="RCM12" s="660"/>
      <c r="RCN12" s="660"/>
      <c r="RCO12" s="660"/>
      <c r="RCP12" s="660"/>
      <c r="RCQ12" s="660"/>
      <c r="RCR12" s="660"/>
      <c r="RCS12" s="660"/>
      <c r="RCT12" s="660"/>
      <c r="RCU12" s="660"/>
      <c r="RCV12" s="660"/>
      <c r="RCW12" s="660"/>
      <c r="RCX12" s="660"/>
      <c r="RCY12" s="660"/>
      <c r="RCZ12" s="660"/>
      <c r="RDA12" s="660"/>
      <c r="RDB12" s="660"/>
      <c r="RDC12" s="660"/>
      <c r="RDD12" s="660"/>
      <c r="RDE12" s="660"/>
      <c r="RDF12" s="660"/>
      <c r="RDG12" s="660"/>
      <c r="RDH12" s="660"/>
      <c r="RDI12" s="660"/>
      <c r="RDJ12" s="660"/>
      <c r="RDK12" s="660"/>
      <c r="RDL12" s="660"/>
      <c r="RDM12" s="660"/>
      <c r="RDN12" s="660"/>
      <c r="RDO12" s="660"/>
      <c r="RDP12" s="660"/>
      <c r="RDQ12" s="660"/>
      <c r="RDR12" s="660"/>
      <c r="RDS12" s="660"/>
      <c r="RDT12" s="660"/>
      <c r="RDU12" s="660"/>
      <c r="RDV12" s="660"/>
      <c r="RDW12" s="660"/>
      <c r="RDX12" s="660"/>
      <c r="RDY12" s="660"/>
      <c r="RDZ12" s="660"/>
      <c r="REA12" s="660"/>
      <c r="REB12" s="660"/>
      <c r="REC12" s="660"/>
      <c r="RED12" s="660"/>
      <c r="REE12" s="660"/>
      <c r="REF12" s="660"/>
      <c r="REG12" s="660"/>
      <c r="REH12" s="660"/>
      <c r="REI12" s="660"/>
      <c r="REJ12" s="660"/>
      <c r="REK12" s="660"/>
      <c r="REL12" s="660"/>
      <c r="REM12" s="660"/>
      <c r="REN12" s="660"/>
      <c r="REO12" s="660"/>
      <c r="REP12" s="660"/>
      <c r="REQ12" s="660"/>
      <c r="RER12" s="660"/>
      <c r="RES12" s="660"/>
      <c r="RET12" s="660"/>
      <c r="REU12" s="660"/>
      <c r="REV12" s="660"/>
      <c r="REW12" s="660"/>
      <c r="REX12" s="660"/>
      <c r="REY12" s="660"/>
      <c r="REZ12" s="660"/>
      <c r="RFA12" s="660"/>
      <c r="RFB12" s="660"/>
      <c r="RFC12" s="660"/>
      <c r="RFD12" s="660"/>
      <c r="RFE12" s="660"/>
      <c r="RFF12" s="660"/>
      <c r="RFG12" s="660"/>
      <c r="RFH12" s="660"/>
      <c r="RFI12" s="660"/>
      <c r="RFJ12" s="660"/>
      <c r="RFK12" s="660"/>
      <c r="RFL12" s="660"/>
      <c r="RFM12" s="660"/>
      <c r="RFN12" s="660"/>
      <c r="RFO12" s="660"/>
      <c r="RFP12" s="660"/>
      <c r="RFQ12" s="660"/>
      <c r="RFR12" s="660"/>
      <c r="RFS12" s="660"/>
      <c r="RFT12" s="660"/>
      <c r="RFU12" s="660"/>
      <c r="RFV12" s="660"/>
      <c r="RFW12" s="660"/>
      <c r="RFX12" s="660"/>
      <c r="RFY12" s="660"/>
      <c r="RFZ12" s="660"/>
      <c r="RGA12" s="660"/>
      <c r="RGB12" s="660"/>
      <c r="RGC12" s="660"/>
      <c r="RGD12" s="660"/>
      <c r="RGE12" s="660"/>
      <c r="RGF12" s="660"/>
      <c r="RGG12" s="660"/>
      <c r="RGH12" s="660"/>
      <c r="RGI12" s="660"/>
      <c r="RGJ12" s="660"/>
      <c r="RGK12" s="660"/>
      <c r="RGL12" s="660"/>
      <c r="RGM12" s="660"/>
      <c r="RGN12" s="660"/>
      <c r="RGO12" s="660"/>
      <c r="RGP12" s="660"/>
      <c r="RGQ12" s="660"/>
      <c r="RGR12" s="660"/>
      <c r="RGS12" s="660"/>
      <c r="RGT12" s="660"/>
      <c r="RGU12" s="660"/>
      <c r="RGV12" s="660"/>
      <c r="RGW12" s="660"/>
      <c r="RGX12" s="660"/>
      <c r="RGY12" s="660"/>
      <c r="RGZ12" s="660"/>
      <c r="RHA12" s="660"/>
      <c r="RHB12" s="660"/>
      <c r="RHC12" s="660"/>
      <c r="RHD12" s="660"/>
      <c r="RHE12" s="660"/>
      <c r="RHF12" s="660"/>
      <c r="RHG12" s="660"/>
      <c r="RHH12" s="660"/>
      <c r="RHI12" s="660"/>
      <c r="RHJ12" s="660"/>
      <c r="RHK12" s="660"/>
      <c r="RHL12" s="660"/>
      <c r="RHM12" s="660"/>
      <c r="RHN12" s="660"/>
      <c r="RHO12" s="660"/>
      <c r="RHP12" s="660"/>
      <c r="RHQ12" s="660"/>
      <c r="RHR12" s="660"/>
      <c r="RHS12" s="660"/>
      <c r="RHT12" s="660"/>
      <c r="RHU12" s="660"/>
      <c r="RHV12" s="660"/>
      <c r="RHW12" s="660"/>
      <c r="RHX12" s="660"/>
      <c r="RHY12" s="660"/>
      <c r="RHZ12" s="660"/>
      <c r="RIA12" s="660"/>
      <c r="RIB12" s="660"/>
      <c r="RIC12" s="660"/>
      <c r="RID12" s="660"/>
      <c r="RIE12" s="660"/>
      <c r="RIF12" s="660"/>
      <c r="RIG12" s="660"/>
      <c r="RIH12" s="660"/>
      <c r="RII12" s="660"/>
      <c r="RIJ12" s="660"/>
      <c r="RIK12" s="660"/>
      <c r="RIL12" s="660"/>
      <c r="RIM12" s="660"/>
      <c r="RIN12" s="660"/>
      <c r="RIO12" s="660"/>
      <c r="RIP12" s="660"/>
      <c r="RIQ12" s="660"/>
      <c r="RIR12" s="660"/>
      <c r="RIS12" s="660"/>
      <c r="RIT12" s="660"/>
      <c r="RIU12" s="660"/>
      <c r="RIV12" s="660"/>
      <c r="RIW12" s="660"/>
      <c r="RIX12" s="660"/>
      <c r="RIY12" s="660"/>
      <c r="RIZ12" s="660"/>
      <c r="RJA12" s="660"/>
      <c r="RJB12" s="660"/>
      <c r="RJC12" s="660"/>
      <c r="RJD12" s="660"/>
      <c r="RJE12" s="660"/>
      <c r="RJF12" s="660"/>
      <c r="RJG12" s="660"/>
      <c r="RJH12" s="660"/>
      <c r="RJI12" s="660"/>
      <c r="RJJ12" s="660"/>
      <c r="RJK12" s="660"/>
      <c r="RJL12" s="660"/>
      <c r="RJM12" s="660"/>
      <c r="RJN12" s="660"/>
      <c r="RJO12" s="660"/>
      <c r="RJP12" s="660"/>
      <c r="RJQ12" s="660"/>
      <c r="RJR12" s="660"/>
      <c r="RJS12" s="660"/>
      <c r="RJT12" s="660"/>
      <c r="RJU12" s="660"/>
      <c r="RJV12" s="660"/>
      <c r="RJW12" s="660"/>
      <c r="RJX12" s="660"/>
      <c r="RJY12" s="660"/>
      <c r="RJZ12" s="660"/>
      <c r="RKA12" s="660"/>
      <c r="RKB12" s="660"/>
      <c r="RKC12" s="660"/>
      <c r="RKD12" s="660"/>
      <c r="RKE12" s="660"/>
      <c r="RKF12" s="660"/>
      <c r="RKG12" s="660"/>
      <c r="RKH12" s="660"/>
      <c r="RKI12" s="660"/>
      <c r="RKJ12" s="660"/>
      <c r="RKK12" s="660"/>
      <c r="RKL12" s="660"/>
      <c r="RKM12" s="660"/>
      <c r="RKN12" s="660"/>
      <c r="RKO12" s="660"/>
      <c r="RKP12" s="660"/>
      <c r="RKQ12" s="660"/>
      <c r="RKR12" s="660"/>
      <c r="RKS12" s="660"/>
      <c r="RKT12" s="660"/>
      <c r="RKU12" s="660"/>
      <c r="RKV12" s="660"/>
      <c r="RKW12" s="660"/>
      <c r="RKX12" s="660"/>
      <c r="RKY12" s="660"/>
      <c r="RKZ12" s="660"/>
      <c r="RLA12" s="660"/>
      <c r="RLB12" s="660"/>
      <c r="RLC12" s="660"/>
      <c r="RLD12" s="660"/>
      <c r="RLE12" s="660"/>
      <c r="RLF12" s="660"/>
      <c r="RLG12" s="660"/>
      <c r="RLH12" s="660"/>
      <c r="RLI12" s="660"/>
      <c r="RLJ12" s="660"/>
      <c r="RLK12" s="660"/>
      <c r="RLL12" s="660"/>
      <c r="RLM12" s="660"/>
      <c r="RLN12" s="660"/>
      <c r="RLO12" s="660"/>
      <c r="RLP12" s="660"/>
      <c r="RLQ12" s="660"/>
      <c r="RLR12" s="660"/>
      <c r="RLS12" s="660"/>
      <c r="RLT12" s="660"/>
      <c r="RLU12" s="660"/>
      <c r="RLV12" s="660"/>
      <c r="RLW12" s="660"/>
      <c r="RLX12" s="660"/>
      <c r="RLY12" s="660"/>
      <c r="RLZ12" s="660"/>
      <c r="RMA12" s="660"/>
      <c r="RMB12" s="660"/>
      <c r="RMC12" s="660"/>
      <c r="RMD12" s="660"/>
      <c r="RME12" s="660"/>
      <c r="RMF12" s="660"/>
      <c r="RMG12" s="660"/>
      <c r="RMH12" s="660"/>
      <c r="RMI12" s="660"/>
      <c r="RMJ12" s="660"/>
      <c r="RMK12" s="660"/>
      <c r="RML12" s="660"/>
      <c r="RMM12" s="660"/>
      <c r="RMN12" s="660"/>
      <c r="RMO12" s="660"/>
      <c r="RMP12" s="660"/>
      <c r="RMQ12" s="660"/>
      <c r="RMR12" s="660"/>
      <c r="RMS12" s="660"/>
      <c r="RMT12" s="660"/>
      <c r="RMU12" s="660"/>
      <c r="RMV12" s="660"/>
      <c r="RMW12" s="660"/>
      <c r="RMX12" s="660"/>
      <c r="RMY12" s="660"/>
      <c r="RMZ12" s="660"/>
      <c r="RNA12" s="660"/>
      <c r="RNB12" s="660"/>
      <c r="RNC12" s="660"/>
      <c r="RND12" s="660"/>
      <c r="RNE12" s="660"/>
      <c r="RNF12" s="660"/>
      <c r="RNG12" s="660"/>
      <c r="RNH12" s="660"/>
      <c r="RNI12" s="660"/>
      <c r="RNJ12" s="660"/>
      <c r="RNK12" s="660"/>
      <c r="RNL12" s="660"/>
      <c r="RNM12" s="660"/>
      <c r="RNN12" s="660"/>
      <c r="RNO12" s="660"/>
      <c r="RNP12" s="660"/>
      <c r="RNQ12" s="660"/>
      <c r="RNR12" s="660"/>
      <c r="RNS12" s="660"/>
      <c r="RNT12" s="660"/>
      <c r="RNU12" s="660"/>
      <c r="RNV12" s="660"/>
      <c r="RNW12" s="660"/>
      <c r="RNX12" s="660"/>
      <c r="RNY12" s="660"/>
      <c r="RNZ12" s="660"/>
      <c r="ROA12" s="660"/>
      <c r="ROB12" s="660"/>
      <c r="ROC12" s="660"/>
      <c r="ROD12" s="660"/>
      <c r="ROE12" s="660"/>
      <c r="ROF12" s="660"/>
      <c r="ROG12" s="660"/>
      <c r="ROH12" s="660"/>
      <c r="ROI12" s="660"/>
      <c r="ROJ12" s="660"/>
      <c r="ROK12" s="660"/>
      <c r="ROL12" s="660"/>
      <c r="ROM12" s="660"/>
      <c r="RON12" s="660"/>
      <c r="ROO12" s="660"/>
      <c r="ROP12" s="660"/>
      <c r="ROQ12" s="660"/>
      <c r="ROR12" s="660"/>
      <c r="ROS12" s="660"/>
      <c r="ROT12" s="660"/>
      <c r="ROU12" s="660"/>
      <c r="ROV12" s="660"/>
      <c r="ROW12" s="660"/>
      <c r="ROX12" s="660"/>
      <c r="ROY12" s="660"/>
      <c r="ROZ12" s="660"/>
      <c r="RPA12" s="660"/>
      <c r="RPB12" s="660"/>
      <c r="RPC12" s="660"/>
      <c r="RPD12" s="660"/>
      <c r="RPE12" s="660"/>
      <c r="RPF12" s="660"/>
      <c r="RPG12" s="660"/>
      <c r="RPH12" s="660"/>
      <c r="RPI12" s="660"/>
      <c r="RPJ12" s="660"/>
      <c r="RPK12" s="660"/>
      <c r="RPL12" s="660"/>
      <c r="RPM12" s="660"/>
      <c r="RPN12" s="660"/>
      <c r="RPO12" s="660"/>
      <c r="RPP12" s="660"/>
      <c r="RPQ12" s="660"/>
      <c r="RPR12" s="660"/>
      <c r="RPS12" s="660"/>
      <c r="RPT12" s="660"/>
      <c r="RPU12" s="660"/>
      <c r="RPV12" s="660"/>
      <c r="RPW12" s="660"/>
      <c r="RPX12" s="660"/>
      <c r="RPY12" s="660"/>
      <c r="RPZ12" s="660"/>
      <c r="RQA12" s="660"/>
      <c r="RQB12" s="660"/>
      <c r="RQC12" s="660"/>
      <c r="RQD12" s="660"/>
      <c r="RQE12" s="660"/>
      <c r="RQF12" s="660"/>
      <c r="RQG12" s="660"/>
      <c r="RQH12" s="660"/>
      <c r="RQI12" s="660"/>
      <c r="RQJ12" s="660"/>
      <c r="RQK12" s="660"/>
      <c r="RQL12" s="660"/>
      <c r="RQM12" s="660"/>
      <c r="RQN12" s="660"/>
      <c r="RQO12" s="660"/>
      <c r="RQP12" s="660"/>
      <c r="RQQ12" s="660"/>
      <c r="RQR12" s="660"/>
      <c r="RQS12" s="660"/>
      <c r="RQT12" s="660"/>
      <c r="RQU12" s="660"/>
      <c r="RQV12" s="660"/>
      <c r="RQW12" s="660"/>
      <c r="RQX12" s="660"/>
      <c r="RQY12" s="660"/>
      <c r="RQZ12" s="660"/>
      <c r="RRA12" s="660"/>
      <c r="RRB12" s="660"/>
      <c r="RRC12" s="660"/>
      <c r="RRD12" s="660"/>
      <c r="RRE12" s="660"/>
      <c r="RRF12" s="660"/>
      <c r="RRG12" s="660"/>
      <c r="RRH12" s="660"/>
      <c r="RRI12" s="660"/>
      <c r="RRJ12" s="660"/>
      <c r="RRK12" s="660"/>
      <c r="RRL12" s="660"/>
      <c r="RRM12" s="660"/>
      <c r="RRN12" s="660"/>
      <c r="RRO12" s="660"/>
      <c r="RRP12" s="660"/>
      <c r="RRQ12" s="660"/>
      <c r="RRR12" s="660"/>
      <c r="RRS12" s="660"/>
      <c r="RRT12" s="660"/>
      <c r="RRU12" s="660"/>
      <c r="RRV12" s="660"/>
      <c r="RRW12" s="660"/>
      <c r="RRX12" s="660"/>
      <c r="RRY12" s="660"/>
      <c r="RRZ12" s="660"/>
      <c r="RSA12" s="660"/>
      <c r="RSB12" s="660"/>
      <c r="RSC12" s="660"/>
      <c r="RSD12" s="660"/>
      <c r="RSE12" s="660"/>
      <c r="RSF12" s="660"/>
      <c r="RSG12" s="660"/>
      <c r="RSH12" s="660"/>
      <c r="RSI12" s="660"/>
      <c r="RSJ12" s="660"/>
      <c r="RSK12" s="660"/>
      <c r="RSL12" s="660"/>
      <c r="RSM12" s="660"/>
      <c r="RSN12" s="660"/>
      <c r="RSO12" s="660"/>
      <c r="RSP12" s="660"/>
      <c r="RSQ12" s="660"/>
      <c r="RSR12" s="660"/>
      <c r="RSS12" s="660"/>
      <c r="RST12" s="660"/>
      <c r="RSU12" s="660"/>
      <c r="RSV12" s="660"/>
      <c r="RSW12" s="660"/>
      <c r="RSX12" s="660"/>
      <c r="RSY12" s="660"/>
      <c r="RSZ12" s="660"/>
      <c r="RTA12" s="660"/>
      <c r="RTB12" s="660"/>
      <c r="RTC12" s="660"/>
      <c r="RTD12" s="660"/>
      <c r="RTE12" s="660"/>
      <c r="RTF12" s="660"/>
      <c r="RTG12" s="660"/>
      <c r="RTH12" s="660"/>
      <c r="RTI12" s="660"/>
      <c r="RTJ12" s="660"/>
      <c r="RTK12" s="660"/>
      <c r="RTL12" s="660"/>
      <c r="RTM12" s="660"/>
      <c r="RTN12" s="660"/>
      <c r="RTO12" s="660"/>
      <c r="RTP12" s="660"/>
      <c r="RTQ12" s="660"/>
      <c r="RTR12" s="660"/>
      <c r="RTS12" s="660"/>
      <c r="RTT12" s="660"/>
      <c r="RTU12" s="660"/>
      <c r="RTV12" s="660"/>
      <c r="RTW12" s="660"/>
      <c r="RTX12" s="660"/>
      <c r="RTY12" s="660"/>
      <c r="RTZ12" s="660"/>
      <c r="RUA12" s="660"/>
      <c r="RUB12" s="660"/>
      <c r="RUC12" s="660"/>
      <c r="RUD12" s="660"/>
      <c r="RUE12" s="660"/>
      <c r="RUF12" s="660"/>
      <c r="RUG12" s="660"/>
      <c r="RUH12" s="660"/>
      <c r="RUI12" s="660"/>
      <c r="RUJ12" s="660"/>
      <c r="RUK12" s="660"/>
      <c r="RUL12" s="660"/>
      <c r="RUM12" s="660"/>
      <c r="RUN12" s="660"/>
      <c r="RUO12" s="660"/>
      <c r="RUP12" s="660"/>
      <c r="RUQ12" s="660"/>
      <c r="RUR12" s="660"/>
      <c r="RUS12" s="660"/>
      <c r="RUT12" s="660"/>
      <c r="RUU12" s="660"/>
      <c r="RUV12" s="660"/>
      <c r="RUW12" s="660"/>
      <c r="RUX12" s="660"/>
      <c r="RUY12" s="660"/>
      <c r="RUZ12" s="660"/>
      <c r="RVA12" s="660"/>
      <c r="RVB12" s="660"/>
      <c r="RVC12" s="660"/>
      <c r="RVD12" s="660"/>
      <c r="RVE12" s="660"/>
      <c r="RVF12" s="660"/>
      <c r="RVG12" s="660"/>
      <c r="RVH12" s="660"/>
      <c r="RVI12" s="660"/>
      <c r="RVJ12" s="660"/>
      <c r="RVK12" s="660"/>
      <c r="RVL12" s="660"/>
      <c r="RVM12" s="660"/>
      <c r="RVN12" s="660"/>
      <c r="RVO12" s="660"/>
      <c r="RVP12" s="660"/>
      <c r="RVQ12" s="660"/>
      <c r="RVR12" s="660"/>
      <c r="RVS12" s="660"/>
      <c r="RVT12" s="660"/>
      <c r="RVU12" s="660"/>
      <c r="RVV12" s="660"/>
      <c r="RVW12" s="660"/>
      <c r="RVX12" s="660"/>
      <c r="RVY12" s="660"/>
      <c r="RVZ12" s="660"/>
      <c r="RWA12" s="660"/>
      <c r="RWB12" s="660"/>
      <c r="RWC12" s="660"/>
      <c r="RWD12" s="660"/>
      <c r="RWE12" s="660"/>
      <c r="RWF12" s="660"/>
      <c r="RWG12" s="660"/>
      <c r="RWH12" s="660"/>
      <c r="RWI12" s="660"/>
      <c r="RWJ12" s="660"/>
      <c r="RWK12" s="660"/>
      <c r="RWL12" s="660"/>
      <c r="RWM12" s="660"/>
      <c r="RWN12" s="660"/>
      <c r="RWO12" s="660"/>
      <c r="RWP12" s="660"/>
      <c r="RWQ12" s="660"/>
      <c r="RWR12" s="660"/>
      <c r="RWS12" s="660"/>
      <c r="RWT12" s="660"/>
      <c r="RWU12" s="660"/>
      <c r="RWV12" s="660"/>
      <c r="RWW12" s="660"/>
      <c r="RWX12" s="660"/>
      <c r="RWY12" s="660"/>
      <c r="RWZ12" s="660"/>
      <c r="RXA12" s="660"/>
      <c r="RXB12" s="660"/>
      <c r="RXC12" s="660"/>
      <c r="RXD12" s="660"/>
      <c r="RXE12" s="660"/>
      <c r="RXF12" s="660"/>
      <c r="RXG12" s="660"/>
      <c r="RXH12" s="660"/>
      <c r="RXI12" s="660"/>
      <c r="RXJ12" s="660"/>
      <c r="RXK12" s="660"/>
      <c r="RXL12" s="660"/>
      <c r="RXM12" s="660"/>
      <c r="RXN12" s="660"/>
      <c r="RXO12" s="660"/>
      <c r="RXP12" s="660"/>
      <c r="RXQ12" s="660"/>
      <c r="RXR12" s="660"/>
      <c r="RXS12" s="660"/>
      <c r="RXT12" s="660"/>
      <c r="RXU12" s="660"/>
      <c r="RXV12" s="660"/>
      <c r="RXW12" s="660"/>
      <c r="RXX12" s="660"/>
      <c r="RXY12" s="660"/>
      <c r="RXZ12" s="660"/>
      <c r="RYA12" s="660"/>
      <c r="RYB12" s="660"/>
      <c r="RYC12" s="660"/>
      <c r="RYD12" s="660"/>
      <c r="RYE12" s="660"/>
      <c r="RYF12" s="660"/>
      <c r="RYG12" s="660"/>
      <c r="RYH12" s="660"/>
      <c r="RYI12" s="660"/>
      <c r="RYJ12" s="660"/>
      <c r="RYK12" s="660"/>
      <c r="RYL12" s="660"/>
      <c r="RYM12" s="660"/>
      <c r="RYN12" s="660"/>
      <c r="RYO12" s="660"/>
      <c r="RYP12" s="660"/>
      <c r="RYQ12" s="660"/>
      <c r="RYR12" s="660"/>
      <c r="RYS12" s="660"/>
      <c r="RYT12" s="660"/>
      <c r="RYU12" s="660"/>
      <c r="RYV12" s="660"/>
      <c r="RYW12" s="660"/>
      <c r="RYX12" s="660"/>
      <c r="RYY12" s="660"/>
      <c r="RYZ12" s="660"/>
      <c r="RZA12" s="660"/>
      <c r="RZB12" s="660"/>
      <c r="RZC12" s="660"/>
      <c r="RZD12" s="660"/>
      <c r="RZE12" s="660"/>
      <c r="RZF12" s="660"/>
      <c r="RZG12" s="660"/>
      <c r="RZH12" s="660"/>
      <c r="RZI12" s="660"/>
      <c r="RZJ12" s="660"/>
      <c r="RZK12" s="660"/>
      <c r="RZL12" s="660"/>
      <c r="RZM12" s="660"/>
      <c r="RZN12" s="660"/>
      <c r="RZO12" s="660"/>
      <c r="RZP12" s="660"/>
      <c r="RZQ12" s="660"/>
      <c r="RZR12" s="660"/>
      <c r="RZS12" s="660"/>
      <c r="RZT12" s="660"/>
      <c r="RZU12" s="660"/>
      <c r="RZV12" s="660"/>
      <c r="RZW12" s="660"/>
      <c r="RZX12" s="660"/>
      <c r="RZY12" s="660"/>
      <c r="RZZ12" s="660"/>
      <c r="SAA12" s="660"/>
      <c r="SAB12" s="660"/>
      <c r="SAC12" s="660"/>
      <c r="SAD12" s="660"/>
      <c r="SAE12" s="660"/>
      <c r="SAF12" s="660"/>
      <c r="SAG12" s="660"/>
      <c r="SAH12" s="660"/>
      <c r="SAI12" s="660"/>
      <c r="SAJ12" s="660"/>
      <c r="SAK12" s="660"/>
      <c r="SAL12" s="660"/>
      <c r="SAM12" s="660"/>
      <c r="SAN12" s="660"/>
      <c r="SAO12" s="660"/>
      <c r="SAP12" s="660"/>
      <c r="SAQ12" s="660"/>
      <c r="SAR12" s="660"/>
      <c r="SAS12" s="660"/>
      <c r="SAT12" s="660"/>
      <c r="SAU12" s="660"/>
      <c r="SAV12" s="660"/>
      <c r="SAW12" s="660"/>
      <c r="SAX12" s="660"/>
      <c r="SAY12" s="660"/>
      <c r="SAZ12" s="660"/>
      <c r="SBA12" s="660"/>
      <c r="SBB12" s="660"/>
      <c r="SBC12" s="660"/>
      <c r="SBD12" s="660"/>
      <c r="SBE12" s="660"/>
      <c r="SBF12" s="660"/>
      <c r="SBG12" s="660"/>
      <c r="SBH12" s="660"/>
      <c r="SBI12" s="660"/>
      <c r="SBJ12" s="660"/>
      <c r="SBK12" s="660"/>
      <c r="SBL12" s="660"/>
      <c r="SBM12" s="660"/>
      <c r="SBN12" s="660"/>
      <c r="SBO12" s="660"/>
      <c r="SBP12" s="660"/>
      <c r="SBQ12" s="660"/>
      <c r="SBR12" s="660"/>
      <c r="SBS12" s="660"/>
      <c r="SBT12" s="660"/>
      <c r="SBU12" s="660"/>
      <c r="SBV12" s="660"/>
      <c r="SBW12" s="660"/>
      <c r="SBX12" s="660"/>
      <c r="SBY12" s="660"/>
      <c r="SBZ12" s="660"/>
      <c r="SCA12" s="660"/>
      <c r="SCB12" s="660"/>
      <c r="SCC12" s="660"/>
      <c r="SCD12" s="660"/>
      <c r="SCE12" s="660"/>
      <c r="SCF12" s="660"/>
      <c r="SCG12" s="660"/>
      <c r="SCH12" s="660"/>
      <c r="SCI12" s="660"/>
      <c r="SCJ12" s="660"/>
      <c r="SCK12" s="660"/>
      <c r="SCL12" s="660"/>
      <c r="SCM12" s="660"/>
      <c r="SCN12" s="660"/>
      <c r="SCO12" s="660"/>
      <c r="SCP12" s="660"/>
      <c r="SCQ12" s="660"/>
      <c r="SCR12" s="660"/>
      <c r="SCS12" s="660"/>
      <c r="SCT12" s="660"/>
      <c r="SCU12" s="660"/>
      <c r="SCV12" s="660"/>
      <c r="SCW12" s="660"/>
      <c r="SCX12" s="660"/>
      <c r="SCY12" s="660"/>
      <c r="SCZ12" s="660"/>
      <c r="SDA12" s="660"/>
      <c r="SDB12" s="660"/>
      <c r="SDC12" s="660"/>
      <c r="SDD12" s="660"/>
      <c r="SDE12" s="660"/>
      <c r="SDF12" s="660"/>
      <c r="SDG12" s="660"/>
      <c r="SDH12" s="660"/>
      <c r="SDI12" s="660"/>
      <c r="SDJ12" s="660"/>
      <c r="SDK12" s="660"/>
      <c r="SDL12" s="660"/>
      <c r="SDM12" s="660"/>
      <c r="SDN12" s="660"/>
      <c r="SDO12" s="660"/>
      <c r="SDP12" s="660"/>
      <c r="SDQ12" s="660"/>
      <c r="SDR12" s="660"/>
      <c r="SDS12" s="660"/>
      <c r="SDT12" s="660"/>
      <c r="SDU12" s="660"/>
      <c r="SDV12" s="660"/>
      <c r="SDW12" s="660"/>
      <c r="SDX12" s="660"/>
      <c r="SDY12" s="660"/>
      <c r="SDZ12" s="660"/>
      <c r="SEA12" s="660"/>
      <c r="SEB12" s="660"/>
      <c r="SEC12" s="660"/>
      <c r="SED12" s="660"/>
      <c r="SEE12" s="660"/>
      <c r="SEF12" s="660"/>
      <c r="SEG12" s="660"/>
      <c r="SEH12" s="660"/>
      <c r="SEI12" s="660"/>
      <c r="SEJ12" s="660"/>
      <c r="SEK12" s="660"/>
      <c r="SEL12" s="660"/>
      <c r="SEM12" s="660"/>
      <c r="SEN12" s="660"/>
      <c r="SEO12" s="660"/>
      <c r="SEP12" s="660"/>
      <c r="SEQ12" s="660"/>
      <c r="SER12" s="660"/>
      <c r="SES12" s="660"/>
      <c r="SET12" s="660"/>
      <c r="SEU12" s="660"/>
      <c r="SEV12" s="660"/>
      <c r="SEW12" s="660"/>
      <c r="SEX12" s="660"/>
      <c r="SEY12" s="660"/>
      <c r="SEZ12" s="660"/>
      <c r="SFA12" s="660"/>
      <c r="SFB12" s="660"/>
      <c r="SFC12" s="660"/>
      <c r="SFD12" s="660"/>
      <c r="SFE12" s="660"/>
      <c r="SFF12" s="660"/>
      <c r="SFG12" s="660"/>
      <c r="SFH12" s="660"/>
      <c r="SFI12" s="660"/>
      <c r="SFJ12" s="660"/>
      <c r="SFK12" s="660"/>
      <c r="SFL12" s="660"/>
      <c r="SFM12" s="660"/>
      <c r="SFN12" s="660"/>
      <c r="SFO12" s="660"/>
      <c r="SFP12" s="660"/>
      <c r="SFQ12" s="660"/>
      <c r="SFR12" s="660"/>
      <c r="SFS12" s="660"/>
      <c r="SFT12" s="660"/>
      <c r="SFU12" s="660"/>
      <c r="SFV12" s="660"/>
      <c r="SFW12" s="660"/>
      <c r="SFX12" s="660"/>
      <c r="SFY12" s="660"/>
      <c r="SFZ12" s="660"/>
      <c r="SGA12" s="660"/>
      <c r="SGB12" s="660"/>
      <c r="SGC12" s="660"/>
      <c r="SGD12" s="660"/>
      <c r="SGE12" s="660"/>
      <c r="SGF12" s="660"/>
      <c r="SGG12" s="660"/>
      <c r="SGH12" s="660"/>
      <c r="SGI12" s="660"/>
      <c r="SGJ12" s="660"/>
      <c r="SGK12" s="660"/>
      <c r="SGL12" s="660"/>
      <c r="SGM12" s="660"/>
      <c r="SGN12" s="660"/>
      <c r="SGO12" s="660"/>
      <c r="SGP12" s="660"/>
      <c r="SGQ12" s="660"/>
      <c r="SGR12" s="660"/>
      <c r="SGS12" s="660"/>
      <c r="SGT12" s="660"/>
      <c r="SGU12" s="660"/>
      <c r="SGV12" s="660"/>
      <c r="SGW12" s="660"/>
      <c r="SGX12" s="660"/>
      <c r="SGY12" s="660"/>
      <c r="SGZ12" s="660"/>
      <c r="SHA12" s="660"/>
      <c r="SHB12" s="660"/>
      <c r="SHC12" s="660"/>
      <c r="SHD12" s="660"/>
      <c r="SHE12" s="660"/>
      <c r="SHF12" s="660"/>
      <c r="SHG12" s="660"/>
      <c r="SHH12" s="660"/>
      <c r="SHI12" s="660"/>
      <c r="SHJ12" s="660"/>
      <c r="SHK12" s="660"/>
      <c r="SHL12" s="660"/>
      <c r="SHM12" s="660"/>
      <c r="SHN12" s="660"/>
      <c r="SHO12" s="660"/>
      <c r="SHP12" s="660"/>
      <c r="SHQ12" s="660"/>
      <c r="SHR12" s="660"/>
      <c r="SHS12" s="660"/>
      <c r="SHT12" s="660"/>
      <c r="SHU12" s="660"/>
      <c r="SHV12" s="660"/>
      <c r="SHW12" s="660"/>
      <c r="SHX12" s="660"/>
      <c r="SHY12" s="660"/>
      <c r="SHZ12" s="660"/>
      <c r="SIA12" s="660"/>
      <c r="SIB12" s="660"/>
      <c r="SIC12" s="660"/>
      <c r="SID12" s="660"/>
      <c r="SIE12" s="660"/>
      <c r="SIF12" s="660"/>
      <c r="SIG12" s="660"/>
      <c r="SIH12" s="660"/>
      <c r="SII12" s="660"/>
      <c r="SIJ12" s="660"/>
      <c r="SIK12" s="660"/>
      <c r="SIL12" s="660"/>
      <c r="SIM12" s="660"/>
      <c r="SIN12" s="660"/>
      <c r="SIO12" s="660"/>
      <c r="SIP12" s="660"/>
      <c r="SIQ12" s="660"/>
      <c r="SIR12" s="660"/>
      <c r="SIS12" s="660"/>
      <c r="SIT12" s="660"/>
      <c r="SIU12" s="660"/>
      <c r="SIV12" s="660"/>
      <c r="SIW12" s="660"/>
      <c r="SIX12" s="660"/>
      <c r="SIY12" s="660"/>
      <c r="SIZ12" s="660"/>
      <c r="SJA12" s="660"/>
      <c r="SJB12" s="660"/>
      <c r="SJC12" s="660"/>
      <c r="SJD12" s="660"/>
      <c r="SJE12" s="660"/>
      <c r="SJF12" s="660"/>
      <c r="SJG12" s="660"/>
      <c r="SJH12" s="660"/>
      <c r="SJI12" s="660"/>
      <c r="SJJ12" s="660"/>
      <c r="SJK12" s="660"/>
      <c r="SJL12" s="660"/>
      <c r="SJM12" s="660"/>
      <c r="SJN12" s="660"/>
      <c r="SJO12" s="660"/>
      <c r="SJP12" s="660"/>
      <c r="SJQ12" s="660"/>
      <c r="SJR12" s="660"/>
      <c r="SJS12" s="660"/>
      <c r="SJT12" s="660"/>
      <c r="SJU12" s="660"/>
      <c r="SJV12" s="660"/>
      <c r="SJW12" s="660"/>
      <c r="SJX12" s="660"/>
      <c r="SJY12" s="660"/>
      <c r="SJZ12" s="660"/>
      <c r="SKA12" s="660"/>
      <c r="SKB12" s="660"/>
      <c r="SKC12" s="660"/>
      <c r="SKD12" s="660"/>
      <c r="SKE12" s="660"/>
      <c r="SKF12" s="660"/>
      <c r="SKG12" s="660"/>
      <c r="SKH12" s="660"/>
      <c r="SKI12" s="660"/>
      <c r="SKJ12" s="660"/>
      <c r="SKK12" s="660"/>
      <c r="SKL12" s="660"/>
      <c r="SKM12" s="660"/>
      <c r="SKN12" s="660"/>
      <c r="SKO12" s="660"/>
      <c r="SKP12" s="660"/>
      <c r="SKQ12" s="660"/>
      <c r="SKR12" s="660"/>
      <c r="SKS12" s="660"/>
      <c r="SKT12" s="660"/>
      <c r="SKU12" s="660"/>
      <c r="SKV12" s="660"/>
      <c r="SKW12" s="660"/>
      <c r="SKX12" s="660"/>
      <c r="SKY12" s="660"/>
      <c r="SKZ12" s="660"/>
      <c r="SLA12" s="660"/>
      <c r="SLB12" s="660"/>
      <c r="SLC12" s="660"/>
      <c r="SLD12" s="660"/>
      <c r="SLE12" s="660"/>
      <c r="SLF12" s="660"/>
      <c r="SLG12" s="660"/>
      <c r="SLH12" s="660"/>
      <c r="SLI12" s="660"/>
      <c r="SLJ12" s="660"/>
      <c r="SLK12" s="660"/>
      <c r="SLL12" s="660"/>
      <c r="SLM12" s="660"/>
      <c r="SLN12" s="660"/>
      <c r="SLO12" s="660"/>
      <c r="SLP12" s="660"/>
      <c r="SLQ12" s="660"/>
      <c r="SLR12" s="660"/>
      <c r="SLS12" s="660"/>
      <c r="SLT12" s="660"/>
      <c r="SLU12" s="660"/>
      <c r="SLV12" s="660"/>
      <c r="SLW12" s="660"/>
      <c r="SLX12" s="660"/>
      <c r="SLY12" s="660"/>
      <c r="SLZ12" s="660"/>
      <c r="SMA12" s="660"/>
      <c r="SMB12" s="660"/>
      <c r="SMC12" s="660"/>
      <c r="SMD12" s="660"/>
      <c r="SME12" s="660"/>
      <c r="SMF12" s="660"/>
      <c r="SMG12" s="660"/>
      <c r="SMH12" s="660"/>
      <c r="SMI12" s="660"/>
      <c r="SMJ12" s="660"/>
      <c r="SMK12" s="660"/>
      <c r="SML12" s="660"/>
      <c r="SMM12" s="660"/>
      <c r="SMN12" s="660"/>
      <c r="SMO12" s="660"/>
      <c r="SMP12" s="660"/>
      <c r="SMQ12" s="660"/>
      <c r="SMR12" s="660"/>
      <c r="SMS12" s="660"/>
      <c r="SMT12" s="660"/>
      <c r="SMU12" s="660"/>
      <c r="SMV12" s="660"/>
      <c r="SMW12" s="660"/>
      <c r="SMX12" s="660"/>
      <c r="SMY12" s="660"/>
      <c r="SMZ12" s="660"/>
      <c r="SNA12" s="660"/>
      <c r="SNB12" s="660"/>
      <c r="SNC12" s="660"/>
      <c r="SND12" s="660"/>
      <c r="SNE12" s="660"/>
      <c r="SNF12" s="660"/>
      <c r="SNG12" s="660"/>
      <c r="SNH12" s="660"/>
      <c r="SNI12" s="660"/>
      <c r="SNJ12" s="660"/>
      <c r="SNK12" s="660"/>
      <c r="SNL12" s="660"/>
      <c r="SNM12" s="660"/>
      <c r="SNN12" s="660"/>
      <c r="SNO12" s="660"/>
      <c r="SNP12" s="660"/>
      <c r="SNQ12" s="660"/>
      <c r="SNR12" s="660"/>
      <c r="SNS12" s="660"/>
      <c r="SNT12" s="660"/>
      <c r="SNU12" s="660"/>
      <c r="SNV12" s="660"/>
      <c r="SNW12" s="660"/>
      <c r="SNX12" s="660"/>
      <c r="SNY12" s="660"/>
      <c r="SNZ12" s="660"/>
      <c r="SOA12" s="660"/>
      <c r="SOB12" s="660"/>
      <c r="SOC12" s="660"/>
      <c r="SOD12" s="660"/>
      <c r="SOE12" s="660"/>
      <c r="SOF12" s="660"/>
      <c r="SOG12" s="660"/>
      <c r="SOH12" s="660"/>
      <c r="SOI12" s="660"/>
      <c r="SOJ12" s="660"/>
      <c r="SOK12" s="660"/>
      <c r="SOL12" s="660"/>
      <c r="SOM12" s="660"/>
      <c r="SON12" s="660"/>
      <c r="SOO12" s="660"/>
      <c r="SOP12" s="660"/>
      <c r="SOQ12" s="660"/>
      <c r="SOR12" s="660"/>
      <c r="SOS12" s="660"/>
      <c r="SOT12" s="660"/>
      <c r="SOU12" s="660"/>
      <c r="SOV12" s="660"/>
      <c r="SOW12" s="660"/>
      <c r="SOX12" s="660"/>
      <c r="SOY12" s="660"/>
      <c r="SOZ12" s="660"/>
      <c r="SPA12" s="660"/>
      <c r="SPB12" s="660"/>
      <c r="SPC12" s="660"/>
      <c r="SPD12" s="660"/>
      <c r="SPE12" s="660"/>
      <c r="SPF12" s="660"/>
      <c r="SPG12" s="660"/>
      <c r="SPH12" s="660"/>
      <c r="SPI12" s="660"/>
      <c r="SPJ12" s="660"/>
      <c r="SPK12" s="660"/>
      <c r="SPL12" s="660"/>
      <c r="SPM12" s="660"/>
      <c r="SPN12" s="660"/>
      <c r="SPO12" s="660"/>
      <c r="SPP12" s="660"/>
      <c r="SPQ12" s="660"/>
      <c r="SPR12" s="660"/>
      <c r="SPS12" s="660"/>
      <c r="SPT12" s="660"/>
      <c r="SPU12" s="660"/>
      <c r="SPV12" s="660"/>
      <c r="SPW12" s="660"/>
      <c r="SPX12" s="660"/>
      <c r="SPY12" s="660"/>
      <c r="SPZ12" s="660"/>
      <c r="SQA12" s="660"/>
      <c r="SQB12" s="660"/>
      <c r="SQC12" s="660"/>
      <c r="SQD12" s="660"/>
      <c r="SQE12" s="660"/>
      <c r="SQF12" s="660"/>
      <c r="SQG12" s="660"/>
      <c r="SQH12" s="660"/>
      <c r="SQI12" s="660"/>
      <c r="SQJ12" s="660"/>
      <c r="SQK12" s="660"/>
      <c r="SQL12" s="660"/>
      <c r="SQM12" s="660"/>
      <c r="SQN12" s="660"/>
      <c r="SQO12" s="660"/>
      <c r="SQP12" s="660"/>
      <c r="SQQ12" s="660"/>
      <c r="SQR12" s="660"/>
      <c r="SQS12" s="660"/>
      <c r="SQT12" s="660"/>
      <c r="SQU12" s="660"/>
      <c r="SQV12" s="660"/>
      <c r="SQW12" s="660"/>
      <c r="SQX12" s="660"/>
      <c r="SQY12" s="660"/>
      <c r="SQZ12" s="660"/>
      <c r="SRA12" s="660"/>
      <c r="SRB12" s="660"/>
      <c r="SRC12" s="660"/>
      <c r="SRD12" s="660"/>
      <c r="SRE12" s="660"/>
      <c r="SRF12" s="660"/>
      <c r="SRG12" s="660"/>
      <c r="SRH12" s="660"/>
      <c r="SRI12" s="660"/>
      <c r="SRJ12" s="660"/>
      <c r="SRK12" s="660"/>
      <c r="SRL12" s="660"/>
      <c r="SRM12" s="660"/>
      <c r="SRN12" s="660"/>
      <c r="SRO12" s="660"/>
      <c r="SRP12" s="660"/>
      <c r="SRQ12" s="660"/>
      <c r="SRR12" s="660"/>
      <c r="SRS12" s="660"/>
      <c r="SRT12" s="660"/>
      <c r="SRU12" s="660"/>
      <c r="SRV12" s="660"/>
      <c r="SRW12" s="660"/>
      <c r="SRX12" s="660"/>
      <c r="SRY12" s="660"/>
      <c r="SRZ12" s="660"/>
      <c r="SSA12" s="660"/>
      <c r="SSB12" s="660"/>
      <c r="SSC12" s="660"/>
      <c r="SSD12" s="660"/>
      <c r="SSE12" s="660"/>
      <c r="SSF12" s="660"/>
      <c r="SSG12" s="660"/>
      <c r="SSH12" s="660"/>
      <c r="SSI12" s="660"/>
      <c r="SSJ12" s="660"/>
      <c r="SSK12" s="660"/>
      <c r="SSL12" s="660"/>
      <c r="SSM12" s="660"/>
      <c r="SSN12" s="660"/>
      <c r="SSO12" s="660"/>
      <c r="SSP12" s="660"/>
      <c r="SSQ12" s="660"/>
      <c r="SSR12" s="660"/>
      <c r="SSS12" s="660"/>
      <c r="SST12" s="660"/>
      <c r="SSU12" s="660"/>
      <c r="SSV12" s="660"/>
      <c r="SSW12" s="660"/>
      <c r="SSX12" s="660"/>
      <c r="SSY12" s="660"/>
      <c r="SSZ12" s="660"/>
      <c r="STA12" s="660"/>
      <c r="STB12" s="660"/>
      <c r="STC12" s="660"/>
      <c r="STD12" s="660"/>
      <c r="STE12" s="660"/>
      <c r="STF12" s="660"/>
      <c r="STG12" s="660"/>
      <c r="STH12" s="660"/>
      <c r="STI12" s="660"/>
      <c r="STJ12" s="660"/>
      <c r="STK12" s="660"/>
      <c r="STL12" s="660"/>
      <c r="STM12" s="660"/>
      <c r="STN12" s="660"/>
      <c r="STO12" s="660"/>
      <c r="STP12" s="660"/>
      <c r="STQ12" s="660"/>
      <c r="STR12" s="660"/>
      <c r="STS12" s="660"/>
      <c r="STT12" s="660"/>
      <c r="STU12" s="660"/>
      <c r="STV12" s="660"/>
      <c r="STW12" s="660"/>
      <c r="STX12" s="660"/>
      <c r="STY12" s="660"/>
      <c r="STZ12" s="660"/>
      <c r="SUA12" s="660"/>
      <c r="SUB12" s="660"/>
      <c r="SUC12" s="660"/>
      <c r="SUD12" s="660"/>
      <c r="SUE12" s="660"/>
      <c r="SUF12" s="660"/>
      <c r="SUG12" s="660"/>
      <c r="SUH12" s="660"/>
      <c r="SUI12" s="660"/>
      <c r="SUJ12" s="660"/>
      <c r="SUK12" s="660"/>
      <c r="SUL12" s="660"/>
      <c r="SUM12" s="660"/>
      <c r="SUN12" s="660"/>
      <c r="SUO12" s="660"/>
      <c r="SUP12" s="660"/>
      <c r="SUQ12" s="660"/>
      <c r="SUR12" s="660"/>
      <c r="SUS12" s="660"/>
      <c r="SUT12" s="660"/>
      <c r="SUU12" s="660"/>
      <c r="SUV12" s="660"/>
      <c r="SUW12" s="660"/>
      <c r="SUX12" s="660"/>
      <c r="SUY12" s="660"/>
      <c r="SUZ12" s="660"/>
      <c r="SVA12" s="660"/>
      <c r="SVB12" s="660"/>
      <c r="SVC12" s="660"/>
      <c r="SVD12" s="660"/>
      <c r="SVE12" s="660"/>
      <c r="SVF12" s="660"/>
      <c r="SVG12" s="660"/>
      <c r="SVH12" s="660"/>
      <c r="SVI12" s="660"/>
      <c r="SVJ12" s="660"/>
      <c r="SVK12" s="660"/>
      <c r="SVL12" s="660"/>
      <c r="SVM12" s="660"/>
      <c r="SVN12" s="660"/>
      <c r="SVO12" s="660"/>
      <c r="SVP12" s="660"/>
      <c r="SVQ12" s="660"/>
      <c r="SVR12" s="660"/>
      <c r="SVS12" s="660"/>
      <c r="SVT12" s="660"/>
      <c r="SVU12" s="660"/>
      <c r="SVV12" s="660"/>
      <c r="SVW12" s="660"/>
      <c r="SVX12" s="660"/>
      <c r="SVY12" s="660"/>
      <c r="SVZ12" s="660"/>
      <c r="SWA12" s="660"/>
      <c r="SWB12" s="660"/>
      <c r="SWC12" s="660"/>
      <c r="SWD12" s="660"/>
      <c r="SWE12" s="660"/>
      <c r="SWF12" s="660"/>
      <c r="SWG12" s="660"/>
      <c r="SWH12" s="660"/>
      <c r="SWI12" s="660"/>
      <c r="SWJ12" s="660"/>
      <c r="SWK12" s="660"/>
      <c r="SWL12" s="660"/>
      <c r="SWM12" s="660"/>
      <c r="SWN12" s="660"/>
      <c r="SWO12" s="660"/>
      <c r="SWP12" s="660"/>
      <c r="SWQ12" s="660"/>
      <c r="SWR12" s="660"/>
      <c r="SWS12" s="660"/>
      <c r="SWT12" s="660"/>
      <c r="SWU12" s="660"/>
      <c r="SWV12" s="660"/>
      <c r="SWW12" s="660"/>
      <c r="SWX12" s="660"/>
      <c r="SWY12" s="660"/>
      <c r="SWZ12" s="660"/>
      <c r="SXA12" s="660"/>
      <c r="SXB12" s="660"/>
      <c r="SXC12" s="660"/>
      <c r="SXD12" s="660"/>
      <c r="SXE12" s="660"/>
      <c r="SXF12" s="660"/>
      <c r="SXG12" s="660"/>
      <c r="SXH12" s="660"/>
      <c r="SXI12" s="660"/>
      <c r="SXJ12" s="660"/>
      <c r="SXK12" s="660"/>
      <c r="SXL12" s="660"/>
      <c r="SXM12" s="660"/>
      <c r="SXN12" s="660"/>
      <c r="SXO12" s="660"/>
      <c r="SXP12" s="660"/>
      <c r="SXQ12" s="660"/>
      <c r="SXR12" s="660"/>
      <c r="SXS12" s="660"/>
      <c r="SXT12" s="660"/>
      <c r="SXU12" s="660"/>
      <c r="SXV12" s="660"/>
      <c r="SXW12" s="660"/>
      <c r="SXX12" s="660"/>
      <c r="SXY12" s="660"/>
      <c r="SXZ12" s="660"/>
      <c r="SYA12" s="660"/>
      <c r="SYB12" s="660"/>
      <c r="SYC12" s="660"/>
      <c r="SYD12" s="660"/>
      <c r="SYE12" s="660"/>
      <c r="SYF12" s="660"/>
      <c r="SYG12" s="660"/>
      <c r="SYH12" s="660"/>
      <c r="SYI12" s="660"/>
      <c r="SYJ12" s="660"/>
      <c r="SYK12" s="660"/>
      <c r="SYL12" s="660"/>
      <c r="SYM12" s="660"/>
      <c r="SYN12" s="660"/>
      <c r="SYO12" s="660"/>
      <c r="SYP12" s="660"/>
      <c r="SYQ12" s="660"/>
      <c r="SYR12" s="660"/>
      <c r="SYS12" s="660"/>
      <c r="SYT12" s="660"/>
      <c r="SYU12" s="660"/>
      <c r="SYV12" s="660"/>
      <c r="SYW12" s="660"/>
      <c r="SYX12" s="660"/>
      <c r="SYY12" s="660"/>
      <c r="SYZ12" s="660"/>
      <c r="SZA12" s="660"/>
      <c r="SZB12" s="660"/>
      <c r="SZC12" s="660"/>
      <c r="SZD12" s="660"/>
      <c r="SZE12" s="660"/>
      <c r="SZF12" s="660"/>
      <c r="SZG12" s="660"/>
      <c r="SZH12" s="660"/>
      <c r="SZI12" s="660"/>
      <c r="SZJ12" s="660"/>
      <c r="SZK12" s="660"/>
      <c r="SZL12" s="660"/>
      <c r="SZM12" s="660"/>
      <c r="SZN12" s="660"/>
      <c r="SZO12" s="660"/>
      <c r="SZP12" s="660"/>
      <c r="SZQ12" s="660"/>
      <c r="SZR12" s="660"/>
      <c r="SZS12" s="660"/>
      <c r="SZT12" s="660"/>
      <c r="SZU12" s="660"/>
      <c r="SZV12" s="660"/>
      <c r="SZW12" s="660"/>
      <c r="SZX12" s="660"/>
      <c r="SZY12" s="660"/>
      <c r="SZZ12" s="660"/>
      <c r="TAA12" s="660"/>
      <c r="TAB12" s="660"/>
      <c r="TAC12" s="660"/>
      <c r="TAD12" s="660"/>
      <c r="TAE12" s="660"/>
      <c r="TAF12" s="660"/>
      <c r="TAG12" s="660"/>
      <c r="TAH12" s="660"/>
      <c r="TAI12" s="660"/>
      <c r="TAJ12" s="660"/>
      <c r="TAK12" s="660"/>
      <c r="TAL12" s="660"/>
      <c r="TAM12" s="660"/>
      <c r="TAN12" s="660"/>
      <c r="TAO12" s="660"/>
      <c r="TAP12" s="660"/>
      <c r="TAQ12" s="660"/>
      <c r="TAR12" s="660"/>
      <c r="TAS12" s="660"/>
      <c r="TAT12" s="660"/>
      <c r="TAU12" s="660"/>
      <c r="TAV12" s="660"/>
      <c r="TAW12" s="660"/>
      <c r="TAX12" s="660"/>
      <c r="TAY12" s="660"/>
      <c r="TAZ12" s="660"/>
      <c r="TBA12" s="660"/>
      <c r="TBB12" s="660"/>
      <c r="TBC12" s="660"/>
      <c r="TBD12" s="660"/>
      <c r="TBE12" s="660"/>
      <c r="TBF12" s="660"/>
      <c r="TBG12" s="660"/>
      <c r="TBH12" s="660"/>
      <c r="TBI12" s="660"/>
      <c r="TBJ12" s="660"/>
      <c r="TBK12" s="660"/>
      <c r="TBL12" s="660"/>
      <c r="TBM12" s="660"/>
      <c r="TBN12" s="660"/>
      <c r="TBO12" s="660"/>
      <c r="TBP12" s="660"/>
      <c r="TBQ12" s="660"/>
      <c r="TBR12" s="660"/>
      <c r="TBS12" s="660"/>
      <c r="TBT12" s="660"/>
      <c r="TBU12" s="660"/>
      <c r="TBV12" s="660"/>
      <c r="TBW12" s="660"/>
      <c r="TBX12" s="660"/>
      <c r="TBY12" s="660"/>
      <c r="TBZ12" s="660"/>
      <c r="TCA12" s="660"/>
      <c r="TCB12" s="660"/>
      <c r="TCC12" s="660"/>
      <c r="TCD12" s="660"/>
      <c r="TCE12" s="660"/>
      <c r="TCF12" s="660"/>
      <c r="TCG12" s="660"/>
      <c r="TCH12" s="660"/>
      <c r="TCI12" s="660"/>
      <c r="TCJ12" s="660"/>
      <c r="TCK12" s="660"/>
      <c r="TCL12" s="660"/>
      <c r="TCM12" s="660"/>
      <c r="TCN12" s="660"/>
      <c r="TCO12" s="660"/>
      <c r="TCP12" s="660"/>
      <c r="TCQ12" s="660"/>
      <c r="TCR12" s="660"/>
      <c r="TCS12" s="660"/>
      <c r="TCT12" s="660"/>
      <c r="TCU12" s="660"/>
      <c r="TCV12" s="660"/>
      <c r="TCW12" s="660"/>
      <c r="TCX12" s="660"/>
      <c r="TCY12" s="660"/>
      <c r="TCZ12" s="660"/>
      <c r="TDA12" s="660"/>
      <c r="TDB12" s="660"/>
      <c r="TDC12" s="660"/>
      <c r="TDD12" s="660"/>
      <c r="TDE12" s="660"/>
      <c r="TDF12" s="660"/>
      <c r="TDG12" s="660"/>
      <c r="TDH12" s="660"/>
      <c r="TDI12" s="660"/>
      <c r="TDJ12" s="660"/>
      <c r="TDK12" s="660"/>
      <c r="TDL12" s="660"/>
      <c r="TDM12" s="660"/>
      <c r="TDN12" s="660"/>
      <c r="TDO12" s="660"/>
      <c r="TDP12" s="660"/>
      <c r="TDQ12" s="660"/>
      <c r="TDR12" s="660"/>
      <c r="TDS12" s="660"/>
      <c r="TDT12" s="660"/>
      <c r="TDU12" s="660"/>
      <c r="TDV12" s="660"/>
      <c r="TDW12" s="660"/>
      <c r="TDX12" s="660"/>
      <c r="TDY12" s="660"/>
      <c r="TDZ12" s="660"/>
      <c r="TEA12" s="660"/>
      <c r="TEB12" s="660"/>
      <c r="TEC12" s="660"/>
      <c r="TED12" s="660"/>
      <c r="TEE12" s="660"/>
      <c r="TEF12" s="660"/>
      <c r="TEG12" s="660"/>
      <c r="TEH12" s="660"/>
      <c r="TEI12" s="660"/>
      <c r="TEJ12" s="660"/>
      <c r="TEK12" s="660"/>
      <c r="TEL12" s="660"/>
      <c r="TEM12" s="660"/>
      <c r="TEN12" s="660"/>
      <c r="TEO12" s="660"/>
      <c r="TEP12" s="660"/>
      <c r="TEQ12" s="660"/>
      <c r="TER12" s="660"/>
      <c r="TES12" s="660"/>
      <c r="TET12" s="660"/>
      <c r="TEU12" s="660"/>
      <c r="TEV12" s="660"/>
      <c r="TEW12" s="660"/>
      <c r="TEX12" s="660"/>
      <c r="TEY12" s="660"/>
      <c r="TEZ12" s="660"/>
      <c r="TFA12" s="660"/>
      <c r="TFB12" s="660"/>
      <c r="TFC12" s="660"/>
      <c r="TFD12" s="660"/>
      <c r="TFE12" s="660"/>
      <c r="TFF12" s="660"/>
      <c r="TFG12" s="660"/>
      <c r="TFH12" s="660"/>
      <c r="TFI12" s="660"/>
      <c r="TFJ12" s="660"/>
      <c r="TFK12" s="660"/>
      <c r="TFL12" s="660"/>
      <c r="TFM12" s="660"/>
      <c r="TFN12" s="660"/>
      <c r="TFO12" s="660"/>
      <c r="TFP12" s="660"/>
      <c r="TFQ12" s="660"/>
      <c r="TFR12" s="660"/>
      <c r="TFS12" s="660"/>
      <c r="TFT12" s="660"/>
      <c r="TFU12" s="660"/>
      <c r="TFV12" s="660"/>
      <c r="TFW12" s="660"/>
      <c r="TFX12" s="660"/>
      <c r="TFY12" s="660"/>
      <c r="TFZ12" s="660"/>
      <c r="TGA12" s="660"/>
      <c r="TGB12" s="660"/>
      <c r="TGC12" s="660"/>
      <c r="TGD12" s="660"/>
      <c r="TGE12" s="660"/>
      <c r="TGF12" s="660"/>
      <c r="TGG12" s="660"/>
      <c r="TGH12" s="660"/>
      <c r="TGI12" s="660"/>
      <c r="TGJ12" s="660"/>
      <c r="TGK12" s="660"/>
      <c r="TGL12" s="660"/>
      <c r="TGM12" s="660"/>
      <c r="TGN12" s="660"/>
      <c r="TGO12" s="660"/>
      <c r="TGP12" s="660"/>
      <c r="TGQ12" s="660"/>
      <c r="TGR12" s="660"/>
      <c r="TGS12" s="660"/>
      <c r="TGT12" s="660"/>
      <c r="TGU12" s="660"/>
      <c r="TGV12" s="660"/>
      <c r="TGW12" s="660"/>
      <c r="TGX12" s="660"/>
      <c r="TGY12" s="660"/>
      <c r="TGZ12" s="660"/>
      <c r="THA12" s="660"/>
      <c r="THB12" s="660"/>
      <c r="THC12" s="660"/>
      <c r="THD12" s="660"/>
      <c r="THE12" s="660"/>
      <c r="THF12" s="660"/>
      <c r="THG12" s="660"/>
      <c r="THH12" s="660"/>
      <c r="THI12" s="660"/>
      <c r="THJ12" s="660"/>
      <c r="THK12" s="660"/>
      <c r="THL12" s="660"/>
      <c r="THM12" s="660"/>
      <c r="THN12" s="660"/>
      <c r="THO12" s="660"/>
      <c r="THP12" s="660"/>
      <c r="THQ12" s="660"/>
      <c r="THR12" s="660"/>
      <c r="THS12" s="660"/>
      <c r="THT12" s="660"/>
      <c r="THU12" s="660"/>
      <c r="THV12" s="660"/>
      <c r="THW12" s="660"/>
      <c r="THX12" s="660"/>
      <c r="THY12" s="660"/>
      <c r="THZ12" s="660"/>
      <c r="TIA12" s="660"/>
      <c r="TIB12" s="660"/>
      <c r="TIC12" s="660"/>
      <c r="TID12" s="660"/>
      <c r="TIE12" s="660"/>
      <c r="TIF12" s="660"/>
      <c r="TIG12" s="660"/>
      <c r="TIH12" s="660"/>
      <c r="TII12" s="660"/>
      <c r="TIJ12" s="660"/>
      <c r="TIK12" s="660"/>
      <c r="TIL12" s="660"/>
      <c r="TIM12" s="660"/>
      <c r="TIN12" s="660"/>
      <c r="TIO12" s="660"/>
      <c r="TIP12" s="660"/>
      <c r="TIQ12" s="660"/>
      <c r="TIR12" s="660"/>
      <c r="TIS12" s="660"/>
      <c r="TIT12" s="660"/>
      <c r="TIU12" s="660"/>
      <c r="TIV12" s="660"/>
      <c r="TIW12" s="660"/>
      <c r="TIX12" s="660"/>
      <c r="TIY12" s="660"/>
      <c r="TIZ12" s="660"/>
      <c r="TJA12" s="660"/>
      <c r="TJB12" s="660"/>
      <c r="TJC12" s="660"/>
      <c r="TJD12" s="660"/>
      <c r="TJE12" s="660"/>
      <c r="TJF12" s="660"/>
      <c r="TJG12" s="660"/>
      <c r="TJH12" s="660"/>
      <c r="TJI12" s="660"/>
      <c r="TJJ12" s="660"/>
      <c r="TJK12" s="660"/>
      <c r="TJL12" s="660"/>
      <c r="TJM12" s="660"/>
      <c r="TJN12" s="660"/>
      <c r="TJO12" s="660"/>
      <c r="TJP12" s="660"/>
      <c r="TJQ12" s="660"/>
      <c r="TJR12" s="660"/>
      <c r="TJS12" s="660"/>
      <c r="TJT12" s="660"/>
      <c r="TJU12" s="660"/>
      <c r="TJV12" s="660"/>
      <c r="TJW12" s="660"/>
      <c r="TJX12" s="660"/>
      <c r="TJY12" s="660"/>
      <c r="TJZ12" s="660"/>
      <c r="TKA12" s="660"/>
      <c r="TKB12" s="660"/>
      <c r="TKC12" s="660"/>
      <c r="TKD12" s="660"/>
      <c r="TKE12" s="660"/>
      <c r="TKF12" s="660"/>
      <c r="TKG12" s="660"/>
      <c r="TKH12" s="660"/>
      <c r="TKI12" s="660"/>
      <c r="TKJ12" s="660"/>
      <c r="TKK12" s="660"/>
      <c r="TKL12" s="660"/>
      <c r="TKM12" s="660"/>
      <c r="TKN12" s="660"/>
      <c r="TKO12" s="660"/>
      <c r="TKP12" s="660"/>
      <c r="TKQ12" s="660"/>
      <c r="TKR12" s="660"/>
      <c r="TKS12" s="660"/>
      <c r="TKT12" s="660"/>
      <c r="TKU12" s="660"/>
      <c r="TKV12" s="660"/>
      <c r="TKW12" s="660"/>
      <c r="TKX12" s="660"/>
      <c r="TKY12" s="660"/>
      <c r="TKZ12" s="660"/>
      <c r="TLA12" s="660"/>
      <c r="TLB12" s="660"/>
      <c r="TLC12" s="660"/>
      <c r="TLD12" s="660"/>
      <c r="TLE12" s="660"/>
      <c r="TLF12" s="660"/>
      <c r="TLG12" s="660"/>
      <c r="TLH12" s="660"/>
      <c r="TLI12" s="660"/>
      <c r="TLJ12" s="660"/>
      <c r="TLK12" s="660"/>
      <c r="TLL12" s="660"/>
      <c r="TLM12" s="660"/>
      <c r="TLN12" s="660"/>
      <c r="TLO12" s="660"/>
      <c r="TLP12" s="660"/>
      <c r="TLQ12" s="660"/>
      <c r="TLR12" s="660"/>
      <c r="TLS12" s="660"/>
      <c r="TLT12" s="660"/>
      <c r="TLU12" s="660"/>
      <c r="TLV12" s="660"/>
      <c r="TLW12" s="660"/>
      <c r="TLX12" s="660"/>
      <c r="TLY12" s="660"/>
      <c r="TLZ12" s="660"/>
      <c r="TMA12" s="660"/>
      <c r="TMB12" s="660"/>
      <c r="TMC12" s="660"/>
      <c r="TMD12" s="660"/>
      <c r="TME12" s="660"/>
      <c r="TMF12" s="660"/>
      <c r="TMG12" s="660"/>
      <c r="TMH12" s="660"/>
      <c r="TMI12" s="660"/>
      <c r="TMJ12" s="660"/>
      <c r="TMK12" s="660"/>
      <c r="TML12" s="660"/>
      <c r="TMM12" s="660"/>
      <c r="TMN12" s="660"/>
      <c r="TMO12" s="660"/>
      <c r="TMP12" s="660"/>
      <c r="TMQ12" s="660"/>
      <c r="TMR12" s="660"/>
      <c r="TMS12" s="660"/>
      <c r="TMT12" s="660"/>
      <c r="TMU12" s="660"/>
      <c r="TMV12" s="660"/>
      <c r="TMW12" s="660"/>
      <c r="TMX12" s="660"/>
      <c r="TMY12" s="660"/>
      <c r="TMZ12" s="660"/>
      <c r="TNA12" s="660"/>
      <c r="TNB12" s="660"/>
      <c r="TNC12" s="660"/>
      <c r="TND12" s="660"/>
      <c r="TNE12" s="660"/>
      <c r="TNF12" s="660"/>
      <c r="TNG12" s="660"/>
      <c r="TNH12" s="660"/>
      <c r="TNI12" s="660"/>
      <c r="TNJ12" s="660"/>
      <c r="TNK12" s="660"/>
      <c r="TNL12" s="660"/>
      <c r="TNM12" s="660"/>
      <c r="TNN12" s="660"/>
      <c r="TNO12" s="660"/>
      <c r="TNP12" s="660"/>
      <c r="TNQ12" s="660"/>
      <c r="TNR12" s="660"/>
      <c r="TNS12" s="660"/>
      <c r="TNT12" s="660"/>
      <c r="TNU12" s="660"/>
      <c r="TNV12" s="660"/>
      <c r="TNW12" s="660"/>
      <c r="TNX12" s="660"/>
      <c r="TNY12" s="660"/>
      <c r="TNZ12" s="660"/>
      <c r="TOA12" s="660"/>
      <c r="TOB12" s="660"/>
      <c r="TOC12" s="660"/>
      <c r="TOD12" s="660"/>
      <c r="TOE12" s="660"/>
      <c r="TOF12" s="660"/>
      <c r="TOG12" s="660"/>
      <c r="TOH12" s="660"/>
      <c r="TOI12" s="660"/>
      <c r="TOJ12" s="660"/>
      <c r="TOK12" s="660"/>
      <c r="TOL12" s="660"/>
      <c r="TOM12" s="660"/>
      <c r="TON12" s="660"/>
      <c r="TOO12" s="660"/>
      <c r="TOP12" s="660"/>
      <c r="TOQ12" s="660"/>
      <c r="TOR12" s="660"/>
      <c r="TOS12" s="660"/>
      <c r="TOT12" s="660"/>
      <c r="TOU12" s="660"/>
      <c r="TOV12" s="660"/>
      <c r="TOW12" s="660"/>
      <c r="TOX12" s="660"/>
      <c r="TOY12" s="660"/>
      <c r="TOZ12" s="660"/>
      <c r="TPA12" s="660"/>
      <c r="TPB12" s="660"/>
      <c r="TPC12" s="660"/>
      <c r="TPD12" s="660"/>
      <c r="TPE12" s="660"/>
      <c r="TPF12" s="660"/>
      <c r="TPG12" s="660"/>
      <c r="TPH12" s="660"/>
      <c r="TPI12" s="660"/>
      <c r="TPJ12" s="660"/>
      <c r="TPK12" s="660"/>
      <c r="TPL12" s="660"/>
      <c r="TPM12" s="660"/>
      <c r="TPN12" s="660"/>
      <c r="TPO12" s="660"/>
      <c r="TPP12" s="660"/>
      <c r="TPQ12" s="660"/>
      <c r="TPR12" s="660"/>
      <c r="TPS12" s="660"/>
      <c r="TPT12" s="660"/>
      <c r="TPU12" s="660"/>
      <c r="TPV12" s="660"/>
      <c r="TPW12" s="660"/>
      <c r="TPX12" s="660"/>
      <c r="TPY12" s="660"/>
      <c r="TPZ12" s="660"/>
      <c r="TQA12" s="660"/>
      <c r="TQB12" s="660"/>
      <c r="TQC12" s="660"/>
      <c r="TQD12" s="660"/>
      <c r="TQE12" s="660"/>
      <c r="TQF12" s="660"/>
      <c r="TQG12" s="660"/>
      <c r="TQH12" s="660"/>
      <c r="TQI12" s="660"/>
      <c r="TQJ12" s="660"/>
      <c r="TQK12" s="660"/>
      <c r="TQL12" s="660"/>
      <c r="TQM12" s="660"/>
      <c r="TQN12" s="660"/>
      <c r="TQO12" s="660"/>
      <c r="TQP12" s="660"/>
      <c r="TQQ12" s="660"/>
      <c r="TQR12" s="660"/>
      <c r="TQS12" s="660"/>
      <c r="TQT12" s="660"/>
      <c r="TQU12" s="660"/>
      <c r="TQV12" s="660"/>
      <c r="TQW12" s="660"/>
      <c r="TQX12" s="660"/>
      <c r="TQY12" s="660"/>
      <c r="TQZ12" s="660"/>
      <c r="TRA12" s="660"/>
      <c r="TRB12" s="660"/>
      <c r="TRC12" s="660"/>
      <c r="TRD12" s="660"/>
      <c r="TRE12" s="660"/>
      <c r="TRF12" s="660"/>
      <c r="TRG12" s="660"/>
      <c r="TRH12" s="660"/>
      <c r="TRI12" s="660"/>
      <c r="TRJ12" s="660"/>
      <c r="TRK12" s="660"/>
      <c r="TRL12" s="660"/>
      <c r="TRM12" s="660"/>
      <c r="TRN12" s="660"/>
      <c r="TRO12" s="660"/>
      <c r="TRP12" s="660"/>
      <c r="TRQ12" s="660"/>
      <c r="TRR12" s="660"/>
      <c r="TRS12" s="660"/>
      <c r="TRT12" s="660"/>
      <c r="TRU12" s="660"/>
      <c r="TRV12" s="660"/>
      <c r="TRW12" s="660"/>
      <c r="TRX12" s="660"/>
      <c r="TRY12" s="660"/>
      <c r="TRZ12" s="660"/>
      <c r="TSA12" s="660"/>
      <c r="TSB12" s="660"/>
      <c r="TSC12" s="660"/>
      <c r="TSD12" s="660"/>
      <c r="TSE12" s="660"/>
      <c r="TSF12" s="660"/>
      <c r="TSG12" s="660"/>
      <c r="TSH12" s="660"/>
      <c r="TSI12" s="660"/>
      <c r="TSJ12" s="660"/>
      <c r="TSK12" s="660"/>
      <c r="TSL12" s="660"/>
      <c r="TSM12" s="660"/>
      <c r="TSN12" s="660"/>
      <c r="TSO12" s="660"/>
      <c r="TSP12" s="660"/>
      <c r="TSQ12" s="660"/>
      <c r="TSR12" s="660"/>
      <c r="TSS12" s="660"/>
      <c r="TST12" s="660"/>
      <c r="TSU12" s="660"/>
      <c r="TSV12" s="660"/>
      <c r="TSW12" s="660"/>
      <c r="TSX12" s="660"/>
      <c r="TSY12" s="660"/>
      <c r="TSZ12" s="660"/>
      <c r="TTA12" s="660"/>
      <c r="TTB12" s="660"/>
      <c r="TTC12" s="660"/>
      <c r="TTD12" s="660"/>
      <c r="TTE12" s="660"/>
      <c r="TTF12" s="660"/>
      <c r="TTG12" s="660"/>
      <c r="TTH12" s="660"/>
      <c r="TTI12" s="660"/>
      <c r="TTJ12" s="660"/>
      <c r="TTK12" s="660"/>
      <c r="TTL12" s="660"/>
      <c r="TTM12" s="660"/>
      <c r="TTN12" s="660"/>
      <c r="TTO12" s="660"/>
      <c r="TTP12" s="660"/>
      <c r="TTQ12" s="660"/>
      <c r="TTR12" s="660"/>
      <c r="TTS12" s="660"/>
      <c r="TTT12" s="660"/>
      <c r="TTU12" s="660"/>
      <c r="TTV12" s="660"/>
      <c r="TTW12" s="660"/>
      <c r="TTX12" s="660"/>
      <c r="TTY12" s="660"/>
      <c r="TTZ12" s="660"/>
      <c r="TUA12" s="660"/>
      <c r="TUB12" s="660"/>
      <c r="TUC12" s="660"/>
      <c r="TUD12" s="660"/>
      <c r="TUE12" s="660"/>
      <c r="TUF12" s="660"/>
      <c r="TUG12" s="660"/>
      <c r="TUH12" s="660"/>
      <c r="TUI12" s="660"/>
      <c r="TUJ12" s="660"/>
      <c r="TUK12" s="660"/>
      <c r="TUL12" s="660"/>
      <c r="TUM12" s="660"/>
      <c r="TUN12" s="660"/>
      <c r="TUO12" s="660"/>
      <c r="TUP12" s="660"/>
      <c r="TUQ12" s="660"/>
      <c r="TUR12" s="660"/>
      <c r="TUS12" s="660"/>
      <c r="TUT12" s="660"/>
      <c r="TUU12" s="660"/>
      <c r="TUV12" s="660"/>
      <c r="TUW12" s="660"/>
      <c r="TUX12" s="660"/>
      <c r="TUY12" s="660"/>
      <c r="TUZ12" s="660"/>
      <c r="TVA12" s="660"/>
      <c r="TVB12" s="660"/>
      <c r="TVC12" s="660"/>
      <c r="TVD12" s="660"/>
      <c r="TVE12" s="660"/>
      <c r="TVF12" s="660"/>
      <c r="TVG12" s="660"/>
      <c r="TVH12" s="660"/>
      <c r="TVI12" s="660"/>
      <c r="TVJ12" s="660"/>
      <c r="TVK12" s="660"/>
      <c r="TVL12" s="660"/>
      <c r="TVM12" s="660"/>
      <c r="TVN12" s="660"/>
      <c r="TVO12" s="660"/>
      <c r="TVP12" s="660"/>
      <c r="TVQ12" s="660"/>
      <c r="TVR12" s="660"/>
      <c r="TVS12" s="660"/>
      <c r="TVT12" s="660"/>
      <c r="TVU12" s="660"/>
      <c r="TVV12" s="660"/>
      <c r="TVW12" s="660"/>
      <c r="TVX12" s="660"/>
      <c r="TVY12" s="660"/>
      <c r="TVZ12" s="660"/>
      <c r="TWA12" s="660"/>
      <c r="TWB12" s="660"/>
      <c r="TWC12" s="660"/>
      <c r="TWD12" s="660"/>
      <c r="TWE12" s="660"/>
      <c r="TWF12" s="660"/>
      <c r="TWG12" s="660"/>
      <c r="TWH12" s="660"/>
      <c r="TWI12" s="660"/>
      <c r="TWJ12" s="660"/>
      <c r="TWK12" s="660"/>
      <c r="TWL12" s="660"/>
      <c r="TWM12" s="660"/>
      <c r="TWN12" s="660"/>
      <c r="TWO12" s="660"/>
      <c r="TWP12" s="660"/>
      <c r="TWQ12" s="660"/>
      <c r="TWR12" s="660"/>
      <c r="TWS12" s="660"/>
      <c r="TWT12" s="660"/>
      <c r="TWU12" s="660"/>
      <c r="TWV12" s="660"/>
      <c r="TWW12" s="660"/>
      <c r="TWX12" s="660"/>
      <c r="TWY12" s="660"/>
      <c r="TWZ12" s="660"/>
      <c r="TXA12" s="660"/>
      <c r="TXB12" s="660"/>
      <c r="TXC12" s="660"/>
      <c r="TXD12" s="660"/>
      <c r="TXE12" s="660"/>
      <c r="TXF12" s="660"/>
      <c r="TXG12" s="660"/>
      <c r="TXH12" s="660"/>
      <c r="TXI12" s="660"/>
      <c r="TXJ12" s="660"/>
      <c r="TXK12" s="660"/>
      <c r="TXL12" s="660"/>
      <c r="TXM12" s="660"/>
      <c r="TXN12" s="660"/>
      <c r="TXO12" s="660"/>
      <c r="TXP12" s="660"/>
      <c r="TXQ12" s="660"/>
      <c r="TXR12" s="660"/>
      <c r="TXS12" s="660"/>
      <c r="TXT12" s="660"/>
      <c r="TXU12" s="660"/>
      <c r="TXV12" s="660"/>
      <c r="TXW12" s="660"/>
      <c r="TXX12" s="660"/>
      <c r="TXY12" s="660"/>
      <c r="TXZ12" s="660"/>
      <c r="TYA12" s="660"/>
      <c r="TYB12" s="660"/>
      <c r="TYC12" s="660"/>
      <c r="TYD12" s="660"/>
      <c r="TYE12" s="660"/>
      <c r="TYF12" s="660"/>
      <c r="TYG12" s="660"/>
      <c r="TYH12" s="660"/>
      <c r="TYI12" s="660"/>
      <c r="TYJ12" s="660"/>
      <c r="TYK12" s="660"/>
      <c r="TYL12" s="660"/>
      <c r="TYM12" s="660"/>
      <c r="TYN12" s="660"/>
      <c r="TYO12" s="660"/>
      <c r="TYP12" s="660"/>
      <c r="TYQ12" s="660"/>
      <c r="TYR12" s="660"/>
      <c r="TYS12" s="660"/>
      <c r="TYT12" s="660"/>
      <c r="TYU12" s="660"/>
      <c r="TYV12" s="660"/>
      <c r="TYW12" s="660"/>
      <c r="TYX12" s="660"/>
      <c r="TYY12" s="660"/>
      <c r="TYZ12" s="660"/>
      <c r="TZA12" s="660"/>
      <c r="TZB12" s="660"/>
      <c r="TZC12" s="660"/>
      <c r="TZD12" s="660"/>
      <c r="TZE12" s="660"/>
      <c r="TZF12" s="660"/>
      <c r="TZG12" s="660"/>
      <c r="TZH12" s="660"/>
      <c r="TZI12" s="660"/>
      <c r="TZJ12" s="660"/>
      <c r="TZK12" s="660"/>
      <c r="TZL12" s="660"/>
      <c r="TZM12" s="660"/>
      <c r="TZN12" s="660"/>
      <c r="TZO12" s="660"/>
      <c r="TZP12" s="660"/>
      <c r="TZQ12" s="660"/>
      <c r="TZR12" s="660"/>
      <c r="TZS12" s="660"/>
      <c r="TZT12" s="660"/>
      <c r="TZU12" s="660"/>
      <c r="TZV12" s="660"/>
      <c r="TZW12" s="660"/>
      <c r="TZX12" s="660"/>
      <c r="TZY12" s="660"/>
      <c r="TZZ12" s="660"/>
      <c r="UAA12" s="660"/>
      <c r="UAB12" s="660"/>
      <c r="UAC12" s="660"/>
      <c r="UAD12" s="660"/>
      <c r="UAE12" s="660"/>
      <c r="UAF12" s="660"/>
      <c r="UAG12" s="660"/>
      <c r="UAH12" s="660"/>
      <c r="UAI12" s="660"/>
      <c r="UAJ12" s="660"/>
      <c r="UAK12" s="660"/>
      <c r="UAL12" s="660"/>
      <c r="UAM12" s="660"/>
      <c r="UAN12" s="660"/>
      <c r="UAO12" s="660"/>
      <c r="UAP12" s="660"/>
      <c r="UAQ12" s="660"/>
      <c r="UAR12" s="660"/>
      <c r="UAS12" s="660"/>
      <c r="UAT12" s="660"/>
      <c r="UAU12" s="660"/>
      <c r="UAV12" s="660"/>
      <c r="UAW12" s="660"/>
      <c r="UAX12" s="660"/>
      <c r="UAY12" s="660"/>
      <c r="UAZ12" s="660"/>
      <c r="UBA12" s="660"/>
      <c r="UBB12" s="660"/>
      <c r="UBC12" s="660"/>
      <c r="UBD12" s="660"/>
      <c r="UBE12" s="660"/>
      <c r="UBF12" s="660"/>
      <c r="UBG12" s="660"/>
      <c r="UBH12" s="660"/>
      <c r="UBI12" s="660"/>
      <c r="UBJ12" s="660"/>
      <c r="UBK12" s="660"/>
      <c r="UBL12" s="660"/>
      <c r="UBM12" s="660"/>
      <c r="UBN12" s="660"/>
      <c r="UBO12" s="660"/>
      <c r="UBP12" s="660"/>
      <c r="UBQ12" s="660"/>
      <c r="UBR12" s="660"/>
      <c r="UBS12" s="660"/>
      <c r="UBT12" s="660"/>
      <c r="UBU12" s="660"/>
      <c r="UBV12" s="660"/>
      <c r="UBW12" s="660"/>
      <c r="UBX12" s="660"/>
      <c r="UBY12" s="660"/>
      <c r="UBZ12" s="660"/>
      <c r="UCA12" s="660"/>
      <c r="UCB12" s="660"/>
      <c r="UCC12" s="660"/>
      <c r="UCD12" s="660"/>
      <c r="UCE12" s="660"/>
      <c r="UCF12" s="660"/>
      <c r="UCG12" s="660"/>
      <c r="UCH12" s="660"/>
      <c r="UCI12" s="660"/>
      <c r="UCJ12" s="660"/>
      <c r="UCK12" s="660"/>
      <c r="UCL12" s="660"/>
      <c r="UCM12" s="660"/>
      <c r="UCN12" s="660"/>
      <c r="UCO12" s="660"/>
      <c r="UCP12" s="660"/>
      <c r="UCQ12" s="660"/>
      <c r="UCR12" s="660"/>
      <c r="UCS12" s="660"/>
      <c r="UCT12" s="660"/>
      <c r="UCU12" s="660"/>
      <c r="UCV12" s="660"/>
      <c r="UCW12" s="660"/>
      <c r="UCX12" s="660"/>
      <c r="UCY12" s="660"/>
      <c r="UCZ12" s="660"/>
      <c r="UDA12" s="660"/>
      <c r="UDB12" s="660"/>
      <c r="UDC12" s="660"/>
      <c r="UDD12" s="660"/>
      <c r="UDE12" s="660"/>
      <c r="UDF12" s="660"/>
      <c r="UDG12" s="660"/>
      <c r="UDH12" s="660"/>
      <c r="UDI12" s="660"/>
      <c r="UDJ12" s="660"/>
      <c r="UDK12" s="660"/>
      <c r="UDL12" s="660"/>
      <c r="UDM12" s="660"/>
      <c r="UDN12" s="660"/>
      <c r="UDO12" s="660"/>
      <c r="UDP12" s="660"/>
      <c r="UDQ12" s="660"/>
      <c r="UDR12" s="660"/>
      <c r="UDS12" s="660"/>
      <c r="UDT12" s="660"/>
      <c r="UDU12" s="660"/>
      <c r="UDV12" s="660"/>
      <c r="UDW12" s="660"/>
      <c r="UDX12" s="660"/>
      <c r="UDY12" s="660"/>
      <c r="UDZ12" s="660"/>
      <c r="UEA12" s="660"/>
      <c r="UEB12" s="660"/>
      <c r="UEC12" s="660"/>
      <c r="UED12" s="660"/>
      <c r="UEE12" s="660"/>
      <c r="UEF12" s="660"/>
      <c r="UEG12" s="660"/>
      <c r="UEH12" s="660"/>
      <c r="UEI12" s="660"/>
      <c r="UEJ12" s="660"/>
      <c r="UEK12" s="660"/>
      <c r="UEL12" s="660"/>
      <c r="UEM12" s="660"/>
      <c r="UEN12" s="660"/>
      <c r="UEO12" s="660"/>
      <c r="UEP12" s="660"/>
      <c r="UEQ12" s="660"/>
      <c r="UER12" s="660"/>
      <c r="UES12" s="660"/>
      <c r="UET12" s="660"/>
      <c r="UEU12" s="660"/>
      <c r="UEV12" s="660"/>
      <c r="UEW12" s="660"/>
      <c r="UEX12" s="660"/>
      <c r="UEY12" s="660"/>
      <c r="UEZ12" s="660"/>
      <c r="UFA12" s="660"/>
      <c r="UFB12" s="660"/>
      <c r="UFC12" s="660"/>
      <c r="UFD12" s="660"/>
      <c r="UFE12" s="660"/>
      <c r="UFF12" s="660"/>
      <c r="UFG12" s="660"/>
      <c r="UFH12" s="660"/>
      <c r="UFI12" s="660"/>
      <c r="UFJ12" s="660"/>
      <c r="UFK12" s="660"/>
      <c r="UFL12" s="660"/>
      <c r="UFM12" s="660"/>
      <c r="UFN12" s="660"/>
      <c r="UFO12" s="660"/>
      <c r="UFP12" s="660"/>
      <c r="UFQ12" s="660"/>
      <c r="UFR12" s="660"/>
      <c r="UFS12" s="660"/>
      <c r="UFT12" s="660"/>
      <c r="UFU12" s="660"/>
      <c r="UFV12" s="660"/>
      <c r="UFW12" s="660"/>
      <c r="UFX12" s="660"/>
      <c r="UFY12" s="660"/>
      <c r="UFZ12" s="660"/>
      <c r="UGA12" s="660"/>
      <c r="UGB12" s="660"/>
      <c r="UGC12" s="660"/>
      <c r="UGD12" s="660"/>
      <c r="UGE12" s="660"/>
      <c r="UGF12" s="660"/>
      <c r="UGG12" s="660"/>
      <c r="UGH12" s="660"/>
      <c r="UGI12" s="660"/>
      <c r="UGJ12" s="660"/>
      <c r="UGK12" s="660"/>
      <c r="UGL12" s="660"/>
      <c r="UGM12" s="660"/>
      <c r="UGN12" s="660"/>
      <c r="UGO12" s="660"/>
      <c r="UGP12" s="660"/>
      <c r="UGQ12" s="660"/>
      <c r="UGR12" s="660"/>
      <c r="UGS12" s="660"/>
      <c r="UGT12" s="660"/>
      <c r="UGU12" s="660"/>
      <c r="UGV12" s="660"/>
      <c r="UGW12" s="660"/>
      <c r="UGX12" s="660"/>
      <c r="UGY12" s="660"/>
      <c r="UGZ12" s="660"/>
      <c r="UHA12" s="660"/>
      <c r="UHB12" s="660"/>
      <c r="UHC12" s="660"/>
      <c r="UHD12" s="660"/>
      <c r="UHE12" s="660"/>
      <c r="UHF12" s="660"/>
      <c r="UHG12" s="660"/>
      <c r="UHH12" s="660"/>
      <c r="UHI12" s="660"/>
      <c r="UHJ12" s="660"/>
      <c r="UHK12" s="660"/>
      <c r="UHL12" s="660"/>
      <c r="UHM12" s="660"/>
      <c r="UHN12" s="660"/>
      <c r="UHO12" s="660"/>
      <c r="UHP12" s="660"/>
      <c r="UHQ12" s="660"/>
      <c r="UHR12" s="660"/>
      <c r="UHS12" s="660"/>
      <c r="UHT12" s="660"/>
      <c r="UHU12" s="660"/>
      <c r="UHV12" s="660"/>
      <c r="UHW12" s="660"/>
      <c r="UHX12" s="660"/>
      <c r="UHY12" s="660"/>
      <c r="UHZ12" s="660"/>
      <c r="UIA12" s="660"/>
      <c r="UIB12" s="660"/>
      <c r="UIC12" s="660"/>
      <c r="UID12" s="660"/>
      <c r="UIE12" s="660"/>
      <c r="UIF12" s="660"/>
      <c r="UIG12" s="660"/>
      <c r="UIH12" s="660"/>
      <c r="UII12" s="660"/>
      <c r="UIJ12" s="660"/>
      <c r="UIK12" s="660"/>
      <c r="UIL12" s="660"/>
      <c r="UIM12" s="660"/>
      <c r="UIN12" s="660"/>
      <c r="UIO12" s="660"/>
      <c r="UIP12" s="660"/>
      <c r="UIQ12" s="660"/>
      <c r="UIR12" s="660"/>
      <c r="UIS12" s="660"/>
      <c r="UIT12" s="660"/>
      <c r="UIU12" s="660"/>
      <c r="UIV12" s="660"/>
      <c r="UIW12" s="660"/>
      <c r="UIX12" s="660"/>
      <c r="UIY12" s="660"/>
      <c r="UIZ12" s="660"/>
      <c r="UJA12" s="660"/>
      <c r="UJB12" s="660"/>
      <c r="UJC12" s="660"/>
      <c r="UJD12" s="660"/>
      <c r="UJE12" s="660"/>
      <c r="UJF12" s="660"/>
      <c r="UJG12" s="660"/>
      <c r="UJH12" s="660"/>
      <c r="UJI12" s="660"/>
      <c r="UJJ12" s="660"/>
      <c r="UJK12" s="660"/>
      <c r="UJL12" s="660"/>
      <c r="UJM12" s="660"/>
      <c r="UJN12" s="660"/>
      <c r="UJO12" s="660"/>
      <c r="UJP12" s="660"/>
      <c r="UJQ12" s="660"/>
      <c r="UJR12" s="660"/>
      <c r="UJS12" s="660"/>
      <c r="UJT12" s="660"/>
      <c r="UJU12" s="660"/>
      <c r="UJV12" s="660"/>
      <c r="UJW12" s="660"/>
      <c r="UJX12" s="660"/>
      <c r="UJY12" s="660"/>
      <c r="UJZ12" s="660"/>
      <c r="UKA12" s="660"/>
      <c r="UKB12" s="660"/>
      <c r="UKC12" s="660"/>
      <c r="UKD12" s="660"/>
      <c r="UKE12" s="660"/>
      <c r="UKF12" s="660"/>
      <c r="UKG12" s="660"/>
      <c r="UKH12" s="660"/>
      <c r="UKI12" s="660"/>
      <c r="UKJ12" s="660"/>
      <c r="UKK12" s="660"/>
      <c r="UKL12" s="660"/>
      <c r="UKM12" s="660"/>
      <c r="UKN12" s="660"/>
      <c r="UKO12" s="660"/>
      <c r="UKP12" s="660"/>
      <c r="UKQ12" s="660"/>
      <c r="UKR12" s="660"/>
      <c r="UKS12" s="660"/>
      <c r="UKT12" s="660"/>
      <c r="UKU12" s="660"/>
      <c r="UKV12" s="660"/>
      <c r="UKW12" s="660"/>
      <c r="UKX12" s="660"/>
      <c r="UKY12" s="660"/>
      <c r="UKZ12" s="660"/>
      <c r="ULA12" s="660"/>
      <c r="ULB12" s="660"/>
      <c r="ULC12" s="660"/>
      <c r="ULD12" s="660"/>
      <c r="ULE12" s="660"/>
      <c r="ULF12" s="660"/>
      <c r="ULG12" s="660"/>
      <c r="ULH12" s="660"/>
      <c r="ULI12" s="660"/>
      <c r="ULJ12" s="660"/>
      <c r="ULK12" s="660"/>
      <c r="ULL12" s="660"/>
      <c r="ULM12" s="660"/>
      <c r="ULN12" s="660"/>
      <c r="ULO12" s="660"/>
      <c r="ULP12" s="660"/>
      <c r="ULQ12" s="660"/>
      <c r="ULR12" s="660"/>
      <c r="ULS12" s="660"/>
      <c r="ULT12" s="660"/>
      <c r="ULU12" s="660"/>
      <c r="ULV12" s="660"/>
      <c r="ULW12" s="660"/>
      <c r="ULX12" s="660"/>
      <c r="ULY12" s="660"/>
      <c r="ULZ12" s="660"/>
      <c r="UMA12" s="660"/>
      <c r="UMB12" s="660"/>
      <c r="UMC12" s="660"/>
      <c r="UMD12" s="660"/>
      <c r="UME12" s="660"/>
      <c r="UMF12" s="660"/>
      <c r="UMG12" s="660"/>
      <c r="UMH12" s="660"/>
      <c r="UMI12" s="660"/>
      <c r="UMJ12" s="660"/>
      <c r="UMK12" s="660"/>
      <c r="UML12" s="660"/>
      <c r="UMM12" s="660"/>
      <c r="UMN12" s="660"/>
      <c r="UMO12" s="660"/>
      <c r="UMP12" s="660"/>
      <c r="UMQ12" s="660"/>
      <c r="UMR12" s="660"/>
      <c r="UMS12" s="660"/>
      <c r="UMT12" s="660"/>
      <c r="UMU12" s="660"/>
      <c r="UMV12" s="660"/>
      <c r="UMW12" s="660"/>
      <c r="UMX12" s="660"/>
      <c r="UMY12" s="660"/>
      <c r="UMZ12" s="660"/>
      <c r="UNA12" s="660"/>
      <c r="UNB12" s="660"/>
      <c r="UNC12" s="660"/>
      <c r="UND12" s="660"/>
      <c r="UNE12" s="660"/>
      <c r="UNF12" s="660"/>
      <c r="UNG12" s="660"/>
      <c r="UNH12" s="660"/>
      <c r="UNI12" s="660"/>
      <c r="UNJ12" s="660"/>
      <c r="UNK12" s="660"/>
      <c r="UNL12" s="660"/>
      <c r="UNM12" s="660"/>
      <c r="UNN12" s="660"/>
      <c r="UNO12" s="660"/>
      <c r="UNP12" s="660"/>
      <c r="UNQ12" s="660"/>
      <c r="UNR12" s="660"/>
      <c r="UNS12" s="660"/>
      <c r="UNT12" s="660"/>
      <c r="UNU12" s="660"/>
      <c r="UNV12" s="660"/>
      <c r="UNW12" s="660"/>
      <c r="UNX12" s="660"/>
      <c r="UNY12" s="660"/>
      <c r="UNZ12" s="660"/>
      <c r="UOA12" s="660"/>
      <c r="UOB12" s="660"/>
      <c r="UOC12" s="660"/>
      <c r="UOD12" s="660"/>
      <c r="UOE12" s="660"/>
      <c r="UOF12" s="660"/>
      <c r="UOG12" s="660"/>
      <c r="UOH12" s="660"/>
      <c r="UOI12" s="660"/>
      <c r="UOJ12" s="660"/>
      <c r="UOK12" s="660"/>
      <c r="UOL12" s="660"/>
      <c r="UOM12" s="660"/>
      <c r="UON12" s="660"/>
      <c r="UOO12" s="660"/>
      <c r="UOP12" s="660"/>
      <c r="UOQ12" s="660"/>
      <c r="UOR12" s="660"/>
      <c r="UOS12" s="660"/>
      <c r="UOT12" s="660"/>
      <c r="UOU12" s="660"/>
      <c r="UOV12" s="660"/>
      <c r="UOW12" s="660"/>
      <c r="UOX12" s="660"/>
      <c r="UOY12" s="660"/>
      <c r="UOZ12" s="660"/>
      <c r="UPA12" s="660"/>
      <c r="UPB12" s="660"/>
      <c r="UPC12" s="660"/>
      <c r="UPD12" s="660"/>
      <c r="UPE12" s="660"/>
      <c r="UPF12" s="660"/>
      <c r="UPG12" s="660"/>
      <c r="UPH12" s="660"/>
      <c r="UPI12" s="660"/>
      <c r="UPJ12" s="660"/>
      <c r="UPK12" s="660"/>
      <c r="UPL12" s="660"/>
      <c r="UPM12" s="660"/>
      <c r="UPN12" s="660"/>
      <c r="UPO12" s="660"/>
      <c r="UPP12" s="660"/>
      <c r="UPQ12" s="660"/>
      <c r="UPR12" s="660"/>
      <c r="UPS12" s="660"/>
      <c r="UPT12" s="660"/>
      <c r="UPU12" s="660"/>
      <c r="UPV12" s="660"/>
      <c r="UPW12" s="660"/>
      <c r="UPX12" s="660"/>
      <c r="UPY12" s="660"/>
      <c r="UPZ12" s="660"/>
      <c r="UQA12" s="660"/>
      <c r="UQB12" s="660"/>
      <c r="UQC12" s="660"/>
      <c r="UQD12" s="660"/>
      <c r="UQE12" s="660"/>
      <c r="UQF12" s="660"/>
      <c r="UQG12" s="660"/>
      <c r="UQH12" s="660"/>
      <c r="UQI12" s="660"/>
      <c r="UQJ12" s="660"/>
      <c r="UQK12" s="660"/>
      <c r="UQL12" s="660"/>
      <c r="UQM12" s="660"/>
      <c r="UQN12" s="660"/>
      <c r="UQO12" s="660"/>
      <c r="UQP12" s="660"/>
      <c r="UQQ12" s="660"/>
      <c r="UQR12" s="660"/>
      <c r="UQS12" s="660"/>
      <c r="UQT12" s="660"/>
      <c r="UQU12" s="660"/>
      <c r="UQV12" s="660"/>
      <c r="UQW12" s="660"/>
      <c r="UQX12" s="660"/>
      <c r="UQY12" s="660"/>
      <c r="UQZ12" s="660"/>
      <c r="URA12" s="660"/>
      <c r="URB12" s="660"/>
      <c r="URC12" s="660"/>
      <c r="URD12" s="660"/>
      <c r="URE12" s="660"/>
      <c r="URF12" s="660"/>
      <c r="URG12" s="660"/>
      <c r="URH12" s="660"/>
      <c r="URI12" s="660"/>
      <c r="URJ12" s="660"/>
      <c r="URK12" s="660"/>
      <c r="URL12" s="660"/>
      <c r="URM12" s="660"/>
      <c r="URN12" s="660"/>
      <c r="URO12" s="660"/>
      <c r="URP12" s="660"/>
      <c r="URQ12" s="660"/>
      <c r="URR12" s="660"/>
      <c r="URS12" s="660"/>
      <c r="URT12" s="660"/>
      <c r="URU12" s="660"/>
      <c r="URV12" s="660"/>
      <c r="URW12" s="660"/>
      <c r="URX12" s="660"/>
      <c r="URY12" s="660"/>
      <c r="URZ12" s="660"/>
      <c r="USA12" s="660"/>
      <c r="USB12" s="660"/>
      <c r="USC12" s="660"/>
      <c r="USD12" s="660"/>
      <c r="USE12" s="660"/>
      <c r="USF12" s="660"/>
      <c r="USG12" s="660"/>
      <c r="USH12" s="660"/>
      <c r="USI12" s="660"/>
      <c r="USJ12" s="660"/>
      <c r="USK12" s="660"/>
      <c r="USL12" s="660"/>
      <c r="USM12" s="660"/>
      <c r="USN12" s="660"/>
      <c r="USO12" s="660"/>
      <c r="USP12" s="660"/>
      <c r="USQ12" s="660"/>
      <c r="USR12" s="660"/>
      <c r="USS12" s="660"/>
      <c r="UST12" s="660"/>
      <c r="USU12" s="660"/>
      <c r="USV12" s="660"/>
      <c r="USW12" s="660"/>
      <c r="USX12" s="660"/>
      <c r="USY12" s="660"/>
      <c r="USZ12" s="660"/>
      <c r="UTA12" s="660"/>
      <c r="UTB12" s="660"/>
      <c r="UTC12" s="660"/>
      <c r="UTD12" s="660"/>
      <c r="UTE12" s="660"/>
      <c r="UTF12" s="660"/>
      <c r="UTG12" s="660"/>
      <c r="UTH12" s="660"/>
      <c r="UTI12" s="660"/>
      <c r="UTJ12" s="660"/>
      <c r="UTK12" s="660"/>
      <c r="UTL12" s="660"/>
      <c r="UTM12" s="660"/>
      <c r="UTN12" s="660"/>
      <c r="UTO12" s="660"/>
      <c r="UTP12" s="660"/>
      <c r="UTQ12" s="660"/>
      <c r="UTR12" s="660"/>
      <c r="UTS12" s="660"/>
      <c r="UTT12" s="660"/>
      <c r="UTU12" s="660"/>
      <c r="UTV12" s="660"/>
      <c r="UTW12" s="660"/>
      <c r="UTX12" s="660"/>
      <c r="UTY12" s="660"/>
      <c r="UTZ12" s="660"/>
      <c r="UUA12" s="660"/>
      <c r="UUB12" s="660"/>
      <c r="UUC12" s="660"/>
      <c r="UUD12" s="660"/>
      <c r="UUE12" s="660"/>
      <c r="UUF12" s="660"/>
      <c r="UUG12" s="660"/>
      <c r="UUH12" s="660"/>
      <c r="UUI12" s="660"/>
      <c r="UUJ12" s="660"/>
      <c r="UUK12" s="660"/>
      <c r="UUL12" s="660"/>
      <c r="UUM12" s="660"/>
      <c r="UUN12" s="660"/>
      <c r="UUO12" s="660"/>
      <c r="UUP12" s="660"/>
      <c r="UUQ12" s="660"/>
      <c r="UUR12" s="660"/>
      <c r="UUS12" s="660"/>
      <c r="UUT12" s="660"/>
      <c r="UUU12" s="660"/>
      <c r="UUV12" s="660"/>
      <c r="UUW12" s="660"/>
      <c r="UUX12" s="660"/>
      <c r="UUY12" s="660"/>
      <c r="UUZ12" s="660"/>
      <c r="UVA12" s="660"/>
      <c r="UVB12" s="660"/>
      <c r="UVC12" s="660"/>
      <c r="UVD12" s="660"/>
      <c r="UVE12" s="660"/>
      <c r="UVF12" s="660"/>
      <c r="UVG12" s="660"/>
      <c r="UVH12" s="660"/>
      <c r="UVI12" s="660"/>
      <c r="UVJ12" s="660"/>
      <c r="UVK12" s="660"/>
      <c r="UVL12" s="660"/>
      <c r="UVM12" s="660"/>
      <c r="UVN12" s="660"/>
      <c r="UVO12" s="660"/>
      <c r="UVP12" s="660"/>
      <c r="UVQ12" s="660"/>
      <c r="UVR12" s="660"/>
      <c r="UVS12" s="660"/>
      <c r="UVT12" s="660"/>
      <c r="UVU12" s="660"/>
      <c r="UVV12" s="660"/>
      <c r="UVW12" s="660"/>
      <c r="UVX12" s="660"/>
      <c r="UVY12" s="660"/>
      <c r="UVZ12" s="660"/>
      <c r="UWA12" s="660"/>
      <c r="UWB12" s="660"/>
      <c r="UWC12" s="660"/>
      <c r="UWD12" s="660"/>
      <c r="UWE12" s="660"/>
      <c r="UWF12" s="660"/>
      <c r="UWG12" s="660"/>
      <c r="UWH12" s="660"/>
      <c r="UWI12" s="660"/>
      <c r="UWJ12" s="660"/>
      <c r="UWK12" s="660"/>
      <c r="UWL12" s="660"/>
      <c r="UWM12" s="660"/>
      <c r="UWN12" s="660"/>
      <c r="UWO12" s="660"/>
      <c r="UWP12" s="660"/>
      <c r="UWQ12" s="660"/>
      <c r="UWR12" s="660"/>
      <c r="UWS12" s="660"/>
      <c r="UWT12" s="660"/>
      <c r="UWU12" s="660"/>
      <c r="UWV12" s="660"/>
      <c r="UWW12" s="660"/>
      <c r="UWX12" s="660"/>
      <c r="UWY12" s="660"/>
      <c r="UWZ12" s="660"/>
      <c r="UXA12" s="660"/>
      <c r="UXB12" s="660"/>
      <c r="UXC12" s="660"/>
      <c r="UXD12" s="660"/>
      <c r="UXE12" s="660"/>
      <c r="UXF12" s="660"/>
      <c r="UXG12" s="660"/>
      <c r="UXH12" s="660"/>
      <c r="UXI12" s="660"/>
      <c r="UXJ12" s="660"/>
      <c r="UXK12" s="660"/>
      <c r="UXL12" s="660"/>
      <c r="UXM12" s="660"/>
      <c r="UXN12" s="660"/>
      <c r="UXO12" s="660"/>
      <c r="UXP12" s="660"/>
      <c r="UXQ12" s="660"/>
      <c r="UXR12" s="660"/>
      <c r="UXS12" s="660"/>
      <c r="UXT12" s="660"/>
      <c r="UXU12" s="660"/>
      <c r="UXV12" s="660"/>
      <c r="UXW12" s="660"/>
      <c r="UXX12" s="660"/>
      <c r="UXY12" s="660"/>
      <c r="UXZ12" s="660"/>
      <c r="UYA12" s="660"/>
      <c r="UYB12" s="660"/>
      <c r="UYC12" s="660"/>
      <c r="UYD12" s="660"/>
      <c r="UYE12" s="660"/>
      <c r="UYF12" s="660"/>
      <c r="UYG12" s="660"/>
      <c r="UYH12" s="660"/>
      <c r="UYI12" s="660"/>
      <c r="UYJ12" s="660"/>
      <c r="UYK12" s="660"/>
      <c r="UYL12" s="660"/>
      <c r="UYM12" s="660"/>
      <c r="UYN12" s="660"/>
      <c r="UYO12" s="660"/>
      <c r="UYP12" s="660"/>
      <c r="UYQ12" s="660"/>
      <c r="UYR12" s="660"/>
      <c r="UYS12" s="660"/>
      <c r="UYT12" s="660"/>
      <c r="UYU12" s="660"/>
      <c r="UYV12" s="660"/>
      <c r="UYW12" s="660"/>
      <c r="UYX12" s="660"/>
      <c r="UYY12" s="660"/>
      <c r="UYZ12" s="660"/>
      <c r="UZA12" s="660"/>
      <c r="UZB12" s="660"/>
      <c r="UZC12" s="660"/>
      <c r="UZD12" s="660"/>
      <c r="UZE12" s="660"/>
      <c r="UZF12" s="660"/>
      <c r="UZG12" s="660"/>
      <c r="UZH12" s="660"/>
      <c r="UZI12" s="660"/>
      <c r="UZJ12" s="660"/>
      <c r="UZK12" s="660"/>
      <c r="UZL12" s="660"/>
      <c r="UZM12" s="660"/>
      <c r="UZN12" s="660"/>
      <c r="UZO12" s="660"/>
      <c r="UZP12" s="660"/>
      <c r="UZQ12" s="660"/>
      <c r="UZR12" s="660"/>
      <c r="UZS12" s="660"/>
      <c r="UZT12" s="660"/>
      <c r="UZU12" s="660"/>
      <c r="UZV12" s="660"/>
      <c r="UZW12" s="660"/>
      <c r="UZX12" s="660"/>
      <c r="UZY12" s="660"/>
      <c r="UZZ12" s="660"/>
      <c r="VAA12" s="660"/>
      <c r="VAB12" s="660"/>
      <c r="VAC12" s="660"/>
      <c r="VAD12" s="660"/>
      <c r="VAE12" s="660"/>
      <c r="VAF12" s="660"/>
      <c r="VAG12" s="660"/>
      <c r="VAH12" s="660"/>
      <c r="VAI12" s="660"/>
      <c r="VAJ12" s="660"/>
      <c r="VAK12" s="660"/>
      <c r="VAL12" s="660"/>
      <c r="VAM12" s="660"/>
      <c r="VAN12" s="660"/>
      <c r="VAO12" s="660"/>
      <c r="VAP12" s="660"/>
      <c r="VAQ12" s="660"/>
      <c r="VAR12" s="660"/>
      <c r="VAS12" s="660"/>
      <c r="VAT12" s="660"/>
      <c r="VAU12" s="660"/>
      <c r="VAV12" s="660"/>
      <c r="VAW12" s="660"/>
      <c r="VAX12" s="660"/>
      <c r="VAY12" s="660"/>
      <c r="VAZ12" s="660"/>
      <c r="VBA12" s="660"/>
      <c r="VBB12" s="660"/>
      <c r="VBC12" s="660"/>
      <c r="VBD12" s="660"/>
      <c r="VBE12" s="660"/>
      <c r="VBF12" s="660"/>
      <c r="VBG12" s="660"/>
      <c r="VBH12" s="660"/>
      <c r="VBI12" s="660"/>
      <c r="VBJ12" s="660"/>
      <c r="VBK12" s="660"/>
      <c r="VBL12" s="660"/>
      <c r="VBM12" s="660"/>
      <c r="VBN12" s="660"/>
      <c r="VBO12" s="660"/>
      <c r="VBP12" s="660"/>
      <c r="VBQ12" s="660"/>
      <c r="VBR12" s="660"/>
      <c r="VBS12" s="660"/>
      <c r="VBT12" s="660"/>
      <c r="VBU12" s="660"/>
      <c r="VBV12" s="660"/>
      <c r="VBW12" s="660"/>
      <c r="VBX12" s="660"/>
      <c r="VBY12" s="660"/>
      <c r="VBZ12" s="660"/>
      <c r="VCA12" s="660"/>
      <c r="VCB12" s="660"/>
      <c r="VCC12" s="660"/>
      <c r="VCD12" s="660"/>
      <c r="VCE12" s="660"/>
      <c r="VCF12" s="660"/>
      <c r="VCG12" s="660"/>
      <c r="VCH12" s="660"/>
      <c r="VCI12" s="660"/>
      <c r="VCJ12" s="660"/>
      <c r="VCK12" s="660"/>
      <c r="VCL12" s="660"/>
      <c r="VCM12" s="660"/>
      <c r="VCN12" s="660"/>
      <c r="VCO12" s="660"/>
      <c r="VCP12" s="660"/>
      <c r="VCQ12" s="660"/>
      <c r="VCR12" s="660"/>
      <c r="VCS12" s="660"/>
      <c r="VCT12" s="660"/>
      <c r="VCU12" s="660"/>
      <c r="VCV12" s="660"/>
      <c r="VCW12" s="660"/>
      <c r="VCX12" s="660"/>
      <c r="VCY12" s="660"/>
      <c r="VCZ12" s="660"/>
      <c r="VDA12" s="660"/>
      <c r="VDB12" s="660"/>
      <c r="VDC12" s="660"/>
      <c r="VDD12" s="660"/>
      <c r="VDE12" s="660"/>
      <c r="VDF12" s="660"/>
      <c r="VDG12" s="660"/>
      <c r="VDH12" s="660"/>
      <c r="VDI12" s="660"/>
      <c r="VDJ12" s="660"/>
      <c r="VDK12" s="660"/>
      <c r="VDL12" s="660"/>
      <c r="VDM12" s="660"/>
      <c r="VDN12" s="660"/>
      <c r="VDO12" s="660"/>
      <c r="VDP12" s="660"/>
      <c r="VDQ12" s="660"/>
      <c r="VDR12" s="660"/>
      <c r="VDS12" s="660"/>
      <c r="VDT12" s="660"/>
      <c r="VDU12" s="660"/>
      <c r="VDV12" s="660"/>
      <c r="VDW12" s="660"/>
      <c r="VDX12" s="660"/>
      <c r="VDY12" s="660"/>
      <c r="VDZ12" s="660"/>
      <c r="VEA12" s="660"/>
      <c r="VEB12" s="660"/>
      <c r="VEC12" s="660"/>
      <c r="VED12" s="660"/>
      <c r="VEE12" s="660"/>
      <c r="VEF12" s="660"/>
      <c r="VEG12" s="660"/>
      <c r="VEH12" s="660"/>
      <c r="VEI12" s="660"/>
      <c r="VEJ12" s="660"/>
      <c r="VEK12" s="660"/>
      <c r="VEL12" s="660"/>
      <c r="VEM12" s="660"/>
      <c r="VEN12" s="660"/>
      <c r="VEO12" s="660"/>
      <c r="VEP12" s="660"/>
      <c r="VEQ12" s="660"/>
      <c r="VER12" s="660"/>
      <c r="VES12" s="660"/>
      <c r="VET12" s="660"/>
      <c r="VEU12" s="660"/>
      <c r="VEV12" s="660"/>
      <c r="VEW12" s="660"/>
      <c r="VEX12" s="660"/>
      <c r="VEY12" s="660"/>
      <c r="VEZ12" s="660"/>
      <c r="VFA12" s="660"/>
      <c r="VFB12" s="660"/>
      <c r="VFC12" s="660"/>
      <c r="VFD12" s="660"/>
      <c r="VFE12" s="660"/>
      <c r="VFF12" s="660"/>
      <c r="VFG12" s="660"/>
      <c r="VFH12" s="660"/>
      <c r="VFI12" s="660"/>
      <c r="VFJ12" s="660"/>
      <c r="VFK12" s="660"/>
      <c r="VFL12" s="660"/>
      <c r="VFM12" s="660"/>
      <c r="VFN12" s="660"/>
      <c r="VFO12" s="660"/>
      <c r="VFP12" s="660"/>
      <c r="VFQ12" s="660"/>
      <c r="VFR12" s="660"/>
      <c r="VFS12" s="660"/>
      <c r="VFT12" s="660"/>
      <c r="VFU12" s="660"/>
      <c r="VFV12" s="660"/>
      <c r="VFW12" s="660"/>
      <c r="VFX12" s="660"/>
      <c r="VFY12" s="660"/>
      <c r="VFZ12" s="660"/>
      <c r="VGA12" s="660"/>
      <c r="VGB12" s="660"/>
      <c r="VGC12" s="660"/>
      <c r="VGD12" s="660"/>
      <c r="VGE12" s="660"/>
      <c r="VGF12" s="660"/>
      <c r="VGG12" s="660"/>
      <c r="VGH12" s="660"/>
      <c r="VGI12" s="660"/>
      <c r="VGJ12" s="660"/>
      <c r="VGK12" s="660"/>
      <c r="VGL12" s="660"/>
      <c r="VGM12" s="660"/>
      <c r="VGN12" s="660"/>
      <c r="VGO12" s="660"/>
      <c r="VGP12" s="660"/>
      <c r="VGQ12" s="660"/>
      <c r="VGR12" s="660"/>
      <c r="VGS12" s="660"/>
      <c r="VGT12" s="660"/>
      <c r="VGU12" s="660"/>
      <c r="VGV12" s="660"/>
      <c r="VGW12" s="660"/>
      <c r="VGX12" s="660"/>
      <c r="VGY12" s="660"/>
      <c r="VGZ12" s="660"/>
      <c r="VHA12" s="660"/>
      <c r="VHB12" s="660"/>
      <c r="VHC12" s="660"/>
      <c r="VHD12" s="660"/>
      <c r="VHE12" s="660"/>
      <c r="VHF12" s="660"/>
      <c r="VHG12" s="660"/>
      <c r="VHH12" s="660"/>
      <c r="VHI12" s="660"/>
      <c r="VHJ12" s="660"/>
      <c r="VHK12" s="660"/>
      <c r="VHL12" s="660"/>
      <c r="VHM12" s="660"/>
      <c r="VHN12" s="660"/>
      <c r="VHO12" s="660"/>
      <c r="VHP12" s="660"/>
      <c r="VHQ12" s="660"/>
      <c r="VHR12" s="660"/>
      <c r="VHS12" s="660"/>
      <c r="VHT12" s="660"/>
      <c r="VHU12" s="660"/>
      <c r="VHV12" s="660"/>
      <c r="VHW12" s="660"/>
      <c r="VHX12" s="660"/>
      <c r="VHY12" s="660"/>
      <c r="VHZ12" s="660"/>
      <c r="VIA12" s="660"/>
      <c r="VIB12" s="660"/>
      <c r="VIC12" s="660"/>
      <c r="VID12" s="660"/>
      <c r="VIE12" s="660"/>
      <c r="VIF12" s="660"/>
      <c r="VIG12" s="660"/>
      <c r="VIH12" s="660"/>
      <c r="VII12" s="660"/>
      <c r="VIJ12" s="660"/>
      <c r="VIK12" s="660"/>
      <c r="VIL12" s="660"/>
      <c r="VIM12" s="660"/>
      <c r="VIN12" s="660"/>
      <c r="VIO12" s="660"/>
      <c r="VIP12" s="660"/>
      <c r="VIQ12" s="660"/>
      <c r="VIR12" s="660"/>
      <c r="VIS12" s="660"/>
      <c r="VIT12" s="660"/>
      <c r="VIU12" s="660"/>
      <c r="VIV12" s="660"/>
      <c r="VIW12" s="660"/>
      <c r="VIX12" s="660"/>
      <c r="VIY12" s="660"/>
      <c r="VIZ12" s="660"/>
      <c r="VJA12" s="660"/>
      <c r="VJB12" s="660"/>
      <c r="VJC12" s="660"/>
      <c r="VJD12" s="660"/>
      <c r="VJE12" s="660"/>
      <c r="VJF12" s="660"/>
      <c r="VJG12" s="660"/>
      <c r="VJH12" s="660"/>
      <c r="VJI12" s="660"/>
      <c r="VJJ12" s="660"/>
      <c r="VJK12" s="660"/>
      <c r="VJL12" s="660"/>
      <c r="VJM12" s="660"/>
      <c r="VJN12" s="660"/>
      <c r="VJO12" s="660"/>
      <c r="VJP12" s="660"/>
      <c r="VJQ12" s="660"/>
      <c r="VJR12" s="660"/>
      <c r="VJS12" s="660"/>
      <c r="VJT12" s="660"/>
      <c r="VJU12" s="660"/>
      <c r="VJV12" s="660"/>
      <c r="VJW12" s="660"/>
      <c r="VJX12" s="660"/>
      <c r="VJY12" s="660"/>
      <c r="VJZ12" s="660"/>
      <c r="VKA12" s="660"/>
      <c r="VKB12" s="660"/>
      <c r="VKC12" s="660"/>
      <c r="VKD12" s="660"/>
      <c r="VKE12" s="660"/>
      <c r="VKF12" s="660"/>
      <c r="VKG12" s="660"/>
      <c r="VKH12" s="660"/>
      <c r="VKI12" s="660"/>
      <c r="VKJ12" s="660"/>
      <c r="VKK12" s="660"/>
      <c r="VKL12" s="660"/>
      <c r="VKM12" s="660"/>
      <c r="VKN12" s="660"/>
      <c r="VKO12" s="660"/>
      <c r="VKP12" s="660"/>
      <c r="VKQ12" s="660"/>
      <c r="VKR12" s="660"/>
      <c r="VKS12" s="660"/>
      <c r="VKT12" s="660"/>
      <c r="VKU12" s="660"/>
      <c r="VKV12" s="660"/>
      <c r="VKW12" s="660"/>
      <c r="VKX12" s="660"/>
      <c r="VKY12" s="660"/>
      <c r="VKZ12" s="660"/>
      <c r="VLA12" s="660"/>
      <c r="VLB12" s="660"/>
      <c r="VLC12" s="660"/>
      <c r="VLD12" s="660"/>
      <c r="VLE12" s="660"/>
      <c r="VLF12" s="660"/>
      <c r="VLG12" s="660"/>
      <c r="VLH12" s="660"/>
      <c r="VLI12" s="660"/>
      <c r="VLJ12" s="660"/>
      <c r="VLK12" s="660"/>
      <c r="VLL12" s="660"/>
      <c r="VLM12" s="660"/>
      <c r="VLN12" s="660"/>
      <c r="VLO12" s="660"/>
      <c r="VLP12" s="660"/>
      <c r="VLQ12" s="660"/>
      <c r="VLR12" s="660"/>
      <c r="VLS12" s="660"/>
      <c r="VLT12" s="660"/>
      <c r="VLU12" s="660"/>
      <c r="VLV12" s="660"/>
      <c r="VLW12" s="660"/>
      <c r="VLX12" s="660"/>
      <c r="VLY12" s="660"/>
      <c r="VLZ12" s="660"/>
      <c r="VMA12" s="660"/>
      <c r="VMB12" s="660"/>
      <c r="VMC12" s="660"/>
      <c r="VMD12" s="660"/>
      <c r="VME12" s="660"/>
      <c r="VMF12" s="660"/>
      <c r="VMG12" s="660"/>
      <c r="VMH12" s="660"/>
      <c r="VMI12" s="660"/>
      <c r="VMJ12" s="660"/>
      <c r="VMK12" s="660"/>
      <c r="VML12" s="660"/>
      <c r="VMM12" s="660"/>
      <c r="VMN12" s="660"/>
      <c r="VMO12" s="660"/>
      <c r="VMP12" s="660"/>
      <c r="VMQ12" s="660"/>
      <c r="VMR12" s="660"/>
      <c r="VMS12" s="660"/>
      <c r="VMT12" s="660"/>
      <c r="VMU12" s="660"/>
      <c r="VMV12" s="660"/>
      <c r="VMW12" s="660"/>
      <c r="VMX12" s="660"/>
      <c r="VMY12" s="660"/>
      <c r="VMZ12" s="660"/>
      <c r="VNA12" s="660"/>
      <c r="VNB12" s="660"/>
      <c r="VNC12" s="660"/>
      <c r="VND12" s="660"/>
      <c r="VNE12" s="660"/>
      <c r="VNF12" s="660"/>
      <c r="VNG12" s="660"/>
      <c r="VNH12" s="660"/>
      <c r="VNI12" s="660"/>
      <c r="VNJ12" s="660"/>
      <c r="VNK12" s="660"/>
      <c r="VNL12" s="660"/>
      <c r="VNM12" s="660"/>
      <c r="VNN12" s="660"/>
      <c r="VNO12" s="660"/>
      <c r="VNP12" s="660"/>
      <c r="VNQ12" s="660"/>
      <c r="VNR12" s="660"/>
      <c r="VNS12" s="660"/>
      <c r="VNT12" s="660"/>
      <c r="VNU12" s="660"/>
      <c r="VNV12" s="660"/>
      <c r="VNW12" s="660"/>
      <c r="VNX12" s="660"/>
      <c r="VNY12" s="660"/>
      <c r="VNZ12" s="660"/>
      <c r="VOA12" s="660"/>
      <c r="VOB12" s="660"/>
      <c r="VOC12" s="660"/>
      <c r="VOD12" s="660"/>
      <c r="VOE12" s="660"/>
      <c r="VOF12" s="660"/>
      <c r="VOG12" s="660"/>
      <c r="VOH12" s="660"/>
      <c r="VOI12" s="660"/>
      <c r="VOJ12" s="660"/>
      <c r="VOK12" s="660"/>
      <c r="VOL12" s="660"/>
      <c r="VOM12" s="660"/>
      <c r="VON12" s="660"/>
      <c r="VOO12" s="660"/>
      <c r="VOP12" s="660"/>
      <c r="VOQ12" s="660"/>
      <c r="VOR12" s="660"/>
      <c r="VOS12" s="660"/>
      <c r="VOT12" s="660"/>
      <c r="VOU12" s="660"/>
      <c r="VOV12" s="660"/>
      <c r="VOW12" s="660"/>
      <c r="VOX12" s="660"/>
      <c r="VOY12" s="660"/>
      <c r="VOZ12" s="660"/>
      <c r="VPA12" s="660"/>
      <c r="VPB12" s="660"/>
      <c r="VPC12" s="660"/>
      <c r="VPD12" s="660"/>
      <c r="VPE12" s="660"/>
      <c r="VPF12" s="660"/>
      <c r="VPG12" s="660"/>
      <c r="VPH12" s="660"/>
      <c r="VPI12" s="660"/>
      <c r="VPJ12" s="660"/>
      <c r="VPK12" s="660"/>
      <c r="VPL12" s="660"/>
      <c r="VPM12" s="660"/>
      <c r="VPN12" s="660"/>
      <c r="VPO12" s="660"/>
      <c r="VPP12" s="660"/>
      <c r="VPQ12" s="660"/>
      <c r="VPR12" s="660"/>
      <c r="VPS12" s="660"/>
      <c r="VPT12" s="660"/>
      <c r="VPU12" s="660"/>
      <c r="VPV12" s="660"/>
      <c r="VPW12" s="660"/>
      <c r="VPX12" s="660"/>
      <c r="VPY12" s="660"/>
      <c r="VPZ12" s="660"/>
      <c r="VQA12" s="660"/>
      <c r="VQB12" s="660"/>
      <c r="VQC12" s="660"/>
      <c r="VQD12" s="660"/>
      <c r="VQE12" s="660"/>
      <c r="VQF12" s="660"/>
      <c r="VQG12" s="660"/>
      <c r="VQH12" s="660"/>
      <c r="VQI12" s="660"/>
      <c r="VQJ12" s="660"/>
      <c r="VQK12" s="660"/>
      <c r="VQL12" s="660"/>
      <c r="VQM12" s="660"/>
      <c r="VQN12" s="660"/>
      <c r="VQO12" s="660"/>
      <c r="VQP12" s="660"/>
      <c r="VQQ12" s="660"/>
      <c r="VQR12" s="660"/>
      <c r="VQS12" s="660"/>
      <c r="VQT12" s="660"/>
      <c r="VQU12" s="660"/>
      <c r="VQV12" s="660"/>
      <c r="VQW12" s="660"/>
      <c r="VQX12" s="660"/>
      <c r="VQY12" s="660"/>
      <c r="VQZ12" s="660"/>
      <c r="VRA12" s="660"/>
      <c r="VRB12" s="660"/>
      <c r="VRC12" s="660"/>
      <c r="VRD12" s="660"/>
      <c r="VRE12" s="660"/>
      <c r="VRF12" s="660"/>
      <c r="VRG12" s="660"/>
      <c r="VRH12" s="660"/>
      <c r="VRI12" s="660"/>
      <c r="VRJ12" s="660"/>
      <c r="VRK12" s="660"/>
      <c r="VRL12" s="660"/>
      <c r="VRM12" s="660"/>
      <c r="VRN12" s="660"/>
      <c r="VRO12" s="660"/>
      <c r="VRP12" s="660"/>
      <c r="VRQ12" s="660"/>
      <c r="VRR12" s="660"/>
      <c r="VRS12" s="660"/>
      <c r="VRT12" s="660"/>
      <c r="VRU12" s="660"/>
      <c r="VRV12" s="660"/>
      <c r="VRW12" s="660"/>
      <c r="VRX12" s="660"/>
      <c r="VRY12" s="660"/>
      <c r="VRZ12" s="660"/>
      <c r="VSA12" s="660"/>
      <c r="VSB12" s="660"/>
      <c r="VSC12" s="660"/>
      <c r="VSD12" s="660"/>
      <c r="VSE12" s="660"/>
      <c r="VSF12" s="660"/>
      <c r="VSG12" s="660"/>
      <c r="VSH12" s="660"/>
      <c r="VSI12" s="660"/>
      <c r="VSJ12" s="660"/>
      <c r="VSK12" s="660"/>
      <c r="VSL12" s="660"/>
      <c r="VSM12" s="660"/>
      <c r="VSN12" s="660"/>
      <c r="VSO12" s="660"/>
      <c r="VSP12" s="660"/>
      <c r="VSQ12" s="660"/>
      <c r="VSR12" s="660"/>
      <c r="VSS12" s="660"/>
      <c r="VST12" s="660"/>
      <c r="VSU12" s="660"/>
      <c r="VSV12" s="660"/>
      <c r="VSW12" s="660"/>
      <c r="VSX12" s="660"/>
      <c r="VSY12" s="660"/>
      <c r="VSZ12" s="660"/>
      <c r="VTA12" s="660"/>
      <c r="VTB12" s="660"/>
      <c r="VTC12" s="660"/>
      <c r="VTD12" s="660"/>
      <c r="VTE12" s="660"/>
      <c r="VTF12" s="660"/>
      <c r="VTG12" s="660"/>
      <c r="VTH12" s="660"/>
      <c r="VTI12" s="660"/>
      <c r="VTJ12" s="660"/>
      <c r="VTK12" s="660"/>
      <c r="VTL12" s="660"/>
      <c r="VTM12" s="660"/>
      <c r="VTN12" s="660"/>
      <c r="VTO12" s="660"/>
      <c r="VTP12" s="660"/>
      <c r="VTQ12" s="660"/>
      <c r="VTR12" s="660"/>
      <c r="VTS12" s="660"/>
      <c r="VTT12" s="660"/>
      <c r="VTU12" s="660"/>
      <c r="VTV12" s="660"/>
      <c r="VTW12" s="660"/>
      <c r="VTX12" s="660"/>
      <c r="VTY12" s="660"/>
      <c r="VTZ12" s="660"/>
      <c r="VUA12" s="660"/>
      <c r="VUB12" s="660"/>
      <c r="VUC12" s="660"/>
      <c r="VUD12" s="660"/>
      <c r="VUE12" s="660"/>
      <c r="VUF12" s="660"/>
      <c r="VUG12" s="660"/>
      <c r="VUH12" s="660"/>
      <c r="VUI12" s="660"/>
      <c r="VUJ12" s="660"/>
      <c r="VUK12" s="660"/>
      <c r="VUL12" s="660"/>
      <c r="VUM12" s="660"/>
      <c r="VUN12" s="660"/>
      <c r="VUO12" s="660"/>
      <c r="VUP12" s="660"/>
      <c r="VUQ12" s="660"/>
      <c r="VUR12" s="660"/>
      <c r="VUS12" s="660"/>
      <c r="VUT12" s="660"/>
      <c r="VUU12" s="660"/>
      <c r="VUV12" s="660"/>
      <c r="VUW12" s="660"/>
      <c r="VUX12" s="660"/>
      <c r="VUY12" s="660"/>
      <c r="VUZ12" s="660"/>
      <c r="VVA12" s="660"/>
      <c r="VVB12" s="660"/>
      <c r="VVC12" s="660"/>
      <c r="VVD12" s="660"/>
      <c r="VVE12" s="660"/>
      <c r="VVF12" s="660"/>
      <c r="VVG12" s="660"/>
      <c r="VVH12" s="660"/>
      <c r="VVI12" s="660"/>
      <c r="VVJ12" s="660"/>
      <c r="VVK12" s="660"/>
      <c r="VVL12" s="660"/>
      <c r="VVM12" s="660"/>
      <c r="VVN12" s="660"/>
      <c r="VVO12" s="660"/>
      <c r="VVP12" s="660"/>
      <c r="VVQ12" s="660"/>
      <c r="VVR12" s="660"/>
      <c r="VVS12" s="660"/>
      <c r="VVT12" s="660"/>
      <c r="VVU12" s="660"/>
      <c r="VVV12" s="660"/>
      <c r="VVW12" s="660"/>
      <c r="VVX12" s="660"/>
      <c r="VVY12" s="660"/>
      <c r="VVZ12" s="660"/>
      <c r="VWA12" s="660"/>
      <c r="VWB12" s="660"/>
      <c r="VWC12" s="660"/>
      <c r="VWD12" s="660"/>
      <c r="VWE12" s="660"/>
      <c r="VWF12" s="660"/>
      <c r="VWG12" s="660"/>
      <c r="VWH12" s="660"/>
      <c r="VWI12" s="660"/>
      <c r="VWJ12" s="660"/>
      <c r="VWK12" s="660"/>
      <c r="VWL12" s="660"/>
      <c r="VWM12" s="660"/>
      <c r="VWN12" s="660"/>
      <c r="VWO12" s="660"/>
      <c r="VWP12" s="660"/>
      <c r="VWQ12" s="660"/>
      <c r="VWR12" s="660"/>
      <c r="VWS12" s="660"/>
      <c r="VWT12" s="660"/>
      <c r="VWU12" s="660"/>
      <c r="VWV12" s="660"/>
      <c r="VWW12" s="660"/>
      <c r="VWX12" s="660"/>
      <c r="VWY12" s="660"/>
      <c r="VWZ12" s="660"/>
      <c r="VXA12" s="660"/>
      <c r="VXB12" s="660"/>
      <c r="VXC12" s="660"/>
      <c r="VXD12" s="660"/>
      <c r="VXE12" s="660"/>
      <c r="VXF12" s="660"/>
      <c r="VXG12" s="660"/>
      <c r="VXH12" s="660"/>
      <c r="VXI12" s="660"/>
      <c r="VXJ12" s="660"/>
      <c r="VXK12" s="660"/>
      <c r="VXL12" s="660"/>
      <c r="VXM12" s="660"/>
      <c r="VXN12" s="660"/>
      <c r="VXO12" s="660"/>
      <c r="VXP12" s="660"/>
      <c r="VXQ12" s="660"/>
      <c r="VXR12" s="660"/>
      <c r="VXS12" s="660"/>
      <c r="VXT12" s="660"/>
      <c r="VXU12" s="660"/>
      <c r="VXV12" s="660"/>
      <c r="VXW12" s="660"/>
      <c r="VXX12" s="660"/>
      <c r="VXY12" s="660"/>
      <c r="VXZ12" s="660"/>
      <c r="VYA12" s="660"/>
      <c r="VYB12" s="660"/>
      <c r="VYC12" s="660"/>
      <c r="VYD12" s="660"/>
      <c r="VYE12" s="660"/>
      <c r="VYF12" s="660"/>
      <c r="VYG12" s="660"/>
      <c r="VYH12" s="660"/>
      <c r="VYI12" s="660"/>
      <c r="VYJ12" s="660"/>
      <c r="VYK12" s="660"/>
      <c r="VYL12" s="660"/>
      <c r="VYM12" s="660"/>
      <c r="VYN12" s="660"/>
      <c r="VYO12" s="660"/>
      <c r="VYP12" s="660"/>
      <c r="VYQ12" s="660"/>
      <c r="VYR12" s="660"/>
      <c r="VYS12" s="660"/>
      <c r="VYT12" s="660"/>
      <c r="VYU12" s="660"/>
      <c r="VYV12" s="660"/>
      <c r="VYW12" s="660"/>
      <c r="VYX12" s="660"/>
      <c r="VYY12" s="660"/>
      <c r="VYZ12" s="660"/>
      <c r="VZA12" s="660"/>
      <c r="VZB12" s="660"/>
      <c r="VZC12" s="660"/>
      <c r="VZD12" s="660"/>
      <c r="VZE12" s="660"/>
      <c r="VZF12" s="660"/>
      <c r="VZG12" s="660"/>
      <c r="VZH12" s="660"/>
      <c r="VZI12" s="660"/>
      <c r="VZJ12" s="660"/>
      <c r="VZK12" s="660"/>
      <c r="VZL12" s="660"/>
      <c r="VZM12" s="660"/>
      <c r="VZN12" s="660"/>
      <c r="VZO12" s="660"/>
      <c r="VZP12" s="660"/>
      <c r="VZQ12" s="660"/>
      <c r="VZR12" s="660"/>
      <c r="VZS12" s="660"/>
      <c r="VZT12" s="660"/>
      <c r="VZU12" s="660"/>
      <c r="VZV12" s="660"/>
      <c r="VZW12" s="660"/>
      <c r="VZX12" s="660"/>
      <c r="VZY12" s="660"/>
      <c r="VZZ12" s="660"/>
      <c r="WAA12" s="660"/>
      <c r="WAB12" s="660"/>
      <c r="WAC12" s="660"/>
      <c r="WAD12" s="660"/>
      <c r="WAE12" s="660"/>
      <c r="WAF12" s="660"/>
      <c r="WAG12" s="660"/>
      <c r="WAH12" s="660"/>
      <c r="WAI12" s="660"/>
      <c r="WAJ12" s="660"/>
      <c r="WAK12" s="660"/>
      <c r="WAL12" s="660"/>
      <c r="WAM12" s="660"/>
      <c r="WAN12" s="660"/>
      <c r="WAO12" s="660"/>
      <c r="WAP12" s="660"/>
      <c r="WAQ12" s="660"/>
      <c r="WAR12" s="660"/>
      <c r="WAS12" s="660"/>
      <c r="WAT12" s="660"/>
      <c r="WAU12" s="660"/>
      <c r="WAV12" s="660"/>
      <c r="WAW12" s="660"/>
      <c r="WAX12" s="660"/>
      <c r="WAY12" s="660"/>
      <c r="WAZ12" s="660"/>
      <c r="WBA12" s="660"/>
      <c r="WBB12" s="660"/>
      <c r="WBC12" s="660"/>
      <c r="WBD12" s="660"/>
      <c r="WBE12" s="660"/>
      <c r="WBF12" s="660"/>
      <c r="WBG12" s="660"/>
      <c r="WBH12" s="660"/>
      <c r="WBI12" s="660"/>
      <c r="WBJ12" s="660"/>
      <c r="WBK12" s="660"/>
      <c r="WBL12" s="660"/>
      <c r="WBM12" s="660"/>
      <c r="WBN12" s="660"/>
      <c r="WBO12" s="660"/>
      <c r="WBP12" s="660"/>
      <c r="WBQ12" s="660"/>
      <c r="WBR12" s="660"/>
      <c r="WBS12" s="660"/>
      <c r="WBT12" s="660"/>
      <c r="WBU12" s="660"/>
      <c r="WBV12" s="660"/>
      <c r="WBW12" s="660"/>
      <c r="WBX12" s="660"/>
      <c r="WBY12" s="660"/>
      <c r="WBZ12" s="660"/>
      <c r="WCA12" s="660"/>
      <c r="WCB12" s="660"/>
      <c r="WCC12" s="660"/>
      <c r="WCD12" s="660"/>
      <c r="WCE12" s="660"/>
      <c r="WCF12" s="660"/>
      <c r="WCG12" s="660"/>
      <c r="WCH12" s="660"/>
      <c r="WCI12" s="660"/>
      <c r="WCJ12" s="660"/>
      <c r="WCK12" s="660"/>
      <c r="WCL12" s="660"/>
      <c r="WCM12" s="660"/>
      <c r="WCN12" s="660"/>
      <c r="WCO12" s="660"/>
      <c r="WCP12" s="660"/>
      <c r="WCQ12" s="660"/>
      <c r="WCR12" s="660"/>
      <c r="WCS12" s="660"/>
      <c r="WCT12" s="660"/>
      <c r="WCU12" s="660"/>
      <c r="WCV12" s="660"/>
      <c r="WCW12" s="660"/>
      <c r="WCX12" s="660"/>
      <c r="WCY12" s="660"/>
      <c r="WCZ12" s="660"/>
      <c r="WDA12" s="660"/>
      <c r="WDB12" s="660"/>
      <c r="WDC12" s="660"/>
      <c r="WDD12" s="660"/>
      <c r="WDE12" s="660"/>
      <c r="WDF12" s="660"/>
      <c r="WDG12" s="660"/>
      <c r="WDH12" s="660"/>
      <c r="WDI12" s="660"/>
      <c r="WDJ12" s="660"/>
      <c r="WDK12" s="660"/>
      <c r="WDL12" s="660"/>
      <c r="WDM12" s="660"/>
      <c r="WDN12" s="660"/>
      <c r="WDO12" s="660"/>
      <c r="WDP12" s="660"/>
      <c r="WDQ12" s="660"/>
      <c r="WDR12" s="660"/>
      <c r="WDS12" s="660"/>
      <c r="WDT12" s="660"/>
      <c r="WDU12" s="660"/>
      <c r="WDV12" s="660"/>
      <c r="WDW12" s="660"/>
      <c r="WDX12" s="660"/>
      <c r="WDY12" s="660"/>
      <c r="WDZ12" s="660"/>
      <c r="WEA12" s="660"/>
      <c r="WEB12" s="660"/>
      <c r="WEC12" s="660"/>
      <c r="WED12" s="660"/>
      <c r="WEE12" s="660"/>
      <c r="WEF12" s="660"/>
      <c r="WEG12" s="660"/>
      <c r="WEH12" s="660"/>
      <c r="WEI12" s="660"/>
      <c r="WEJ12" s="660"/>
      <c r="WEK12" s="660"/>
      <c r="WEL12" s="660"/>
      <c r="WEM12" s="660"/>
      <c r="WEN12" s="660"/>
      <c r="WEO12" s="660"/>
      <c r="WEP12" s="660"/>
      <c r="WEQ12" s="660"/>
      <c r="WER12" s="660"/>
      <c r="WES12" s="660"/>
      <c r="WET12" s="660"/>
      <c r="WEU12" s="660"/>
      <c r="WEV12" s="660"/>
      <c r="WEW12" s="660"/>
      <c r="WEX12" s="660"/>
      <c r="WEY12" s="660"/>
      <c r="WEZ12" s="660"/>
      <c r="WFA12" s="660"/>
      <c r="WFB12" s="660"/>
      <c r="WFC12" s="660"/>
      <c r="WFD12" s="660"/>
      <c r="WFE12" s="660"/>
      <c r="WFF12" s="660"/>
      <c r="WFG12" s="660"/>
      <c r="WFH12" s="660"/>
      <c r="WFI12" s="660"/>
      <c r="WFJ12" s="660"/>
      <c r="WFK12" s="660"/>
      <c r="WFL12" s="660"/>
      <c r="WFM12" s="660"/>
      <c r="WFN12" s="660"/>
      <c r="WFO12" s="660"/>
      <c r="WFP12" s="660"/>
      <c r="WFQ12" s="660"/>
      <c r="WFR12" s="660"/>
      <c r="WFS12" s="660"/>
      <c r="WFT12" s="660"/>
      <c r="WFU12" s="660"/>
      <c r="WFV12" s="660"/>
      <c r="WFW12" s="660"/>
      <c r="WFX12" s="660"/>
      <c r="WFY12" s="660"/>
      <c r="WFZ12" s="660"/>
      <c r="WGA12" s="660"/>
      <c r="WGB12" s="660"/>
      <c r="WGC12" s="660"/>
      <c r="WGD12" s="660"/>
      <c r="WGE12" s="660"/>
      <c r="WGF12" s="660"/>
      <c r="WGG12" s="660"/>
      <c r="WGH12" s="660"/>
      <c r="WGI12" s="660"/>
      <c r="WGJ12" s="660"/>
      <c r="WGK12" s="660"/>
      <c r="WGL12" s="660"/>
      <c r="WGM12" s="660"/>
      <c r="WGN12" s="660"/>
      <c r="WGO12" s="660"/>
      <c r="WGP12" s="660"/>
      <c r="WGQ12" s="660"/>
      <c r="WGR12" s="660"/>
      <c r="WGS12" s="660"/>
      <c r="WGT12" s="660"/>
      <c r="WGU12" s="660"/>
      <c r="WGV12" s="660"/>
      <c r="WGW12" s="660"/>
      <c r="WGX12" s="660"/>
      <c r="WGY12" s="660"/>
      <c r="WGZ12" s="660"/>
      <c r="WHA12" s="660"/>
      <c r="WHB12" s="660"/>
      <c r="WHC12" s="660"/>
      <c r="WHD12" s="660"/>
      <c r="WHE12" s="660"/>
      <c r="WHF12" s="660"/>
      <c r="WHG12" s="660"/>
      <c r="WHH12" s="660"/>
      <c r="WHI12" s="660"/>
      <c r="WHJ12" s="660"/>
      <c r="WHK12" s="660"/>
      <c r="WHL12" s="660"/>
      <c r="WHM12" s="660"/>
      <c r="WHN12" s="660"/>
      <c r="WHO12" s="660"/>
      <c r="WHP12" s="660"/>
      <c r="WHQ12" s="660"/>
      <c r="WHR12" s="660"/>
      <c r="WHS12" s="660"/>
      <c r="WHT12" s="660"/>
      <c r="WHU12" s="660"/>
      <c r="WHV12" s="660"/>
      <c r="WHW12" s="660"/>
      <c r="WHX12" s="660"/>
      <c r="WHY12" s="660"/>
      <c r="WHZ12" s="660"/>
      <c r="WIA12" s="660"/>
      <c r="WIB12" s="660"/>
      <c r="WIC12" s="660"/>
      <c r="WID12" s="660"/>
      <c r="WIE12" s="660"/>
      <c r="WIF12" s="660"/>
      <c r="WIG12" s="660"/>
      <c r="WIH12" s="660"/>
      <c r="WII12" s="660"/>
      <c r="WIJ12" s="660"/>
      <c r="WIK12" s="660"/>
      <c r="WIL12" s="660"/>
      <c r="WIM12" s="660"/>
      <c r="WIN12" s="660"/>
      <c r="WIO12" s="660"/>
      <c r="WIP12" s="660"/>
      <c r="WIQ12" s="660"/>
      <c r="WIR12" s="660"/>
      <c r="WIS12" s="660"/>
      <c r="WIT12" s="660"/>
      <c r="WIU12" s="660"/>
      <c r="WIV12" s="660"/>
      <c r="WIW12" s="660"/>
      <c r="WIX12" s="660"/>
      <c r="WIY12" s="660"/>
      <c r="WIZ12" s="660"/>
      <c r="WJA12" s="660"/>
      <c r="WJB12" s="660"/>
      <c r="WJC12" s="660"/>
      <c r="WJD12" s="660"/>
      <c r="WJE12" s="660"/>
      <c r="WJF12" s="660"/>
      <c r="WJG12" s="660"/>
      <c r="WJH12" s="660"/>
      <c r="WJI12" s="660"/>
      <c r="WJJ12" s="660"/>
      <c r="WJK12" s="660"/>
      <c r="WJL12" s="660"/>
      <c r="WJM12" s="660"/>
      <c r="WJN12" s="660"/>
      <c r="WJO12" s="660"/>
      <c r="WJP12" s="660"/>
      <c r="WJQ12" s="660"/>
      <c r="WJR12" s="660"/>
      <c r="WJS12" s="660"/>
      <c r="WJT12" s="660"/>
      <c r="WJU12" s="660"/>
      <c r="WJV12" s="660"/>
      <c r="WJW12" s="660"/>
      <c r="WJX12" s="660"/>
      <c r="WJY12" s="660"/>
      <c r="WJZ12" s="660"/>
      <c r="WKA12" s="660"/>
      <c r="WKB12" s="660"/>
      <c r="WKC12" s="660"/>
      <c r="WKD12" s="660"/>
      <c r="WKE12" s="660"/>
      <c r="WKF12" s="660"/>
      <c r="WKG12" s="660"/>
      <c r="WKH12" s="660"/>
      <c r="WKI12" s="660"/>
      <c r="WKJ12" s="660"/>
      <c r="WKK12" s="660"/>
      <c r="WKL12" s="660"/>
      <c r="WKM12" s="660"/>
      <c r="WKN12" s="660"/>
      <c r="WKO12" s="660"/>
      <c r="WKP12" s="660"/>
      <c r="WKQ12" s="660"/>
      <c r="WKR12" s="660"/>
      <c r="WKS12" s="660"/>
      <c r="WKT12" s="660"/>
      <c r="WKU12" s="660"/>
      <c r="WKV12" s="660"/>
      <c r="WKW12" s="660"/>
      <c r="WKX12" s="660"/>
      <c r="WKY12" s="660"/>
      <c r="WKZ12" s="660"/>
      <c r="WLA12" s="660"/>
      <c r="WLB12" s="660"/>
      <c r="WLC12" s="660"/>
      <c r="WLD12" s="660"/>
      <c r="WLE12" s="660"/>
      <c r="WLF12" s="660"/>
      <c r="WLG12" s="660"/>
      <c r="WLH12" s="660"/>
      <c r="WLI12" s="660"/>
      <c r="WLJ12" s="660"/>
      <c r="WLK12" s="660"/>
      <c r="WLL12" s="660"/>
      <c r="WLM12" s="660"/>
      <c r="WLN12" s="660"/>
      <c r="WLO12" s="660"/>
      <c r="WLP12" s="660"/>
      <c r="WLQ12" s="660"/>
      <c r="WLR12" s="660"/>
      <c r="WLS12" s="660"/>
      <c r="WLT12" s="660"/>
      <c r="WLU12" s="660"/>
      <c r="WLV12" s="660"/>
      <c r="WLW12" s="660"/>
      <c r="WLX12" s="660"/>
      <c r="WLY12" s="660"/>
      <c r="WLZ12" s="660"/>
      <c r="WMA12" s="660"/>
      <c r="WMB12" s="660"/>
      <c r="WMC12" s="660"/>
      <c r="WMD12" s="660"/>
      <c r="WME12" s="660"/>
      <c r="WMF12" s="660"/>
      <c r="WMG12" s="660"/>
      <c r="WMH12" s="660"/>
      <c r="WMI12" s="660"/>
      <c r="WMJ12" s="660"/>
      <c r="WMK12" s="660"/>
      <c r="WML12" s="660"/>
      <c r="WMM12" s="660"/>
      <c r="WMN12" s="660"/>
      <c r="WMO12" s="660"/>
      <c r="WMP12" s="660"/>
      <c r="WMQ12" s="660"/>
      <c r="WMR12" s="660"/>
      <c r="WMS12" s="660"/>
      <c r="WMT12" s="660"/>
      <c r="WMU12" s="660"/>
      <c r="WMV12" s="660"/>
      <c r="WMW12" s="660"/>
      <c r="WMX12" s="660"/>
      <c r="WMY12" s="660"/>
      <c r="WMZ12" s="660"/>
      <c r="WNA12" s="660"/>
      <c r="WNB12" s="660"/>
      <c r="WNC12" s="660"/>
      <c r="WND12" s="660"/>
      <c r="WNE12" s="660"/>
      <c r="WNF12" s="660"/>
      <c r="WNG12" s="660"/>
      <c r="WNH12" s="660"/>
      <c r="WNI12" s="660"/>
      <c r="WNJ12" s="660"/>
      <c r="WNK12" s="660"/>
      <c r="WNL12" s="660"/>
      <c r="WNM12" s="660"/>
      <c r="WNN12" s="660"/>
      <c r="WNO12" s="660"/>
      <c r="WNP12" s="660"/>
      <c r="WNQ12" s="660"/>
      <c r="WNR12" s="660"/>
      <c r="WNS12" s="660"/>
      <c r="WNT12" s="660"/>
      <c r="WNU12" s="660"/>
      <c r="WNV12" s="660"/>
      <c r="WNW12" s="660"/>
      <c r="WNX12" s="660"/>
      <c r="WNY12" s="660"/>
      <c r="WNZ12" s="660"/>
      <c r="WOA12" s="660"/>
      <c r="WOB12" s="660"/>
      <c r="WOC12" s="660"/>
      <c r="WOD12" s="660"/>
      <c r="WOE12" s="660"/>
      <c r="WOF12" s="660"/>
      <c r="WOG12" s="660"/>
      <c r="WOH12" s="660"/>
      <c r="WOI12" s="660"/>
      <c r="WOJ12" s="660"/>
      <c r="WOK12" s="660"/>
      <c r="WOL12" s="660"/>
      <c r="WOM12" s="660"/>
      <c r="WON12" s="660"/>
      <c r="WOO12" s="660"/>
      <c r="WOP12" s="660"/>
      <c r="WOQ12" s="660"/>
      <c r="WOR12" s="660"/>
      <c r="WOS12" s="660"/>
      <c r="WOT12" s="660"/>
      <c r="WOU12" s="660"/>
      <c r="WOV12" s="660"/>
      <c r="WOW12" s="660"/>
      <c r="WOX12" s="660"/>
      <c r="WOY12" s="660"/>
      <c r="WOZ12" s="660"/>
      <c r="WPA12" s="660"/>
      <c r="WPB12" s="660"/>
      <c r="WPC12" s="660"/>
      <c r="WPD12" s="660"/>
      <c r="WPE12" s="660"/>
      <c r="WPF12" s="660"/>
      <c r="WPG12" s="660"/>
      <c r="WPH12" s="660"/>
      <c r="WPI12" s="660"/>
      <c r="WPJ12" s="660"/>
      <c r="WPK12" s="660"/>
      <c r="WPL12" s="660"/>
      <c r="WPM12" s="660"/>
      <c r="WPN12" s="660"/>
      <c r="WPO12" s="660"/>
      <c r="WPP12" s="660"/>
      <c r="WPQ12" s="660"/>
      <c r="WPR12" s="660"/>
      <c r="WPS12" s="660"/>
      <c r="WPT12" s="660"/>
      <c r="WPU12" s="660"/>
      <c r="WPV12" s="660"/>
      <c r="WPW12" s="660"/>
      <c r="WPX12" s="660"/>
      <c r="WPY12" s="660"/>
      <c r="WPZ12" s="660"/>
      <c r="WQA12" s="660"/>
      <c r="WQB12" s="660"/>
      <c r="WQC12" s="660"/>
      <c r="WQD12" s="660"/>
      <c r="WQE12" s="660"/>
      <c r="WQF12" s="660"/>
      <c r="WQG12" s="660"/>
      <c r="WQH12" s="660"/>
      <c r="WQI12" s="660"/>
      <c r="WQJ12" s="660"/>
      <c r="WQK12" s="660"/>
      <c r="WQL12" s="660"/>
      <c r="WQM12" s="660"/>
      <c r="WQN12" s="660"/>
      <c r="WQO12" s="660"/>
      <c r="WQP12" s="660"/>
      <c r="WQQ12" s="660"/>
      <c r="WQR12" s="660"/>
      <c r="WQS12" s="660"/>
      <c r="WQT12" s="660"/>
      <c r="WQU12" s="660"/>
      <c r="WQV12" s="660"/>
      <c r="WQW12" s="660"/>
      <c r="WQX12" s="660"/>
      <c r="WQY12" s="660"/>
      <c r="WQZ12" s="660"/>
      <c r="WRA12" s="660"/>
      <c r="WRB12" s="660"/>
      <c r="WRC12" s="660"/>
      <c r="WRD12" s="660"/>
      <c r="WRE12" s="660"/>
      <c r="WRF12" s="660"/>
      <c r="WRG12" s="660"/>
      <c r="WRH12" s="660"/>
      <c r="WRI12" s="660"/>
      <c r="WRJ12" s="660"/>
      <c r="WRK12" s="660"/>
      <c r="WRL12" s="660"/>
      <c r="WRM12" s="660"/>
      <c r="WRN12" s="660"/>
      <c r="WRO12" s="660"/>
      <c r="WRP12" s="660"/>
      <c r="WRQ12" s="660"/>
      <c r="WRR12" s="660"/>
      <c r="WRS12" s="660"/>
      <c r="WRT12" s="660"/>
      <c r="WRU12" s="660"/>
      <c r="WRV12" s="660"/>
      <c r="WRW12" s="660"/>
      <c r="WRX12" s="660"/>
      <c r="WRY12" s="660"/>
      <c r="WRZ12" s="660"/>
      <c r="WSA12" s="660"/>
      <c r="WSB12" s="660"/>
      <c r="WSC12" s="660"/>
      <c r="WSD12" s="660"/>
      <c r="WSE12" s="660"/>
      <c r="WSF12" s="660"/>
      <c r="WSG12" s="660"/>
      <c r="WSH12" s="660"/>
      <c r="WSI12" s="660"/>
      <c r="WSJ12" s="660"/>
      <c r="WSK12" s="660"/>
      <c r="WSL12" s="660"/>
      <c r="WSM12" s="660"/>
      <c r="WSN12" s="660"/>
      <c r="WSO12" s="660"/>
      <c r="WSP12" s="660"/>
      <c r="WSQ12" s="660"/>
      <c r="WSR12" s="660"/>
      <c r="WSS12" s="660"/>
      <c r="WST12" s="660"/>
      <c r="WSU12" s="660"/>
      <c r="WSV12" s="660"/>
      <c r="WSW12" s="660"/>
      <c r="WSX12" s="660"/>
      <c r="WSY12" s="660"/>
      <c r="WSZ12" s="660"/>
      <c r="WTA12" s="660"/>
      <c r="WTB12" s="660"/>
      <c r="WTC12" s="660"/>
      <c r="WTD12" s="660"/>
      <c r="WTE12" s="660"/>
      <c r="WTF12" s="660"/>
      <c r="WTG12" s="660"/>
      <c r="WTH12" s="660"/>
      <c r="WTI12" s="660"/>
      <c r="WTJ12" s="660"/>
      <c r="WTK12" s="660"/>
      <c r="WTL12" s="660"/>
      <c r="WTM12" s="660"/>
      <c r="WTN12" s="660"/>
      <c r="WTO12" s="660"/>
      <c r="WTP12" s="660"/>
      <c r="WTQ12" s="660"/>
      <c r="WTR12" s="660"/>
      <c r="WTS12" s="660"/>
      <c r="WTT12" s="660"/>
      <c r="WTU12" s="660"/>
      <c r="WTV12" s="660"/>
      <c r="WTW12" s="660"/>
      <c r="WTX12" s="660"/>
      <c r="WTY12" s="660"/>
      <c r="WTZ12" s="660"/>
      <c r="WUA12" s="660"/>
      <c r="WUB12" s="660"/>
      <c r="WUC12" s="660"/>
      <c r="WUD12" s="660"/>
      <c r="WUE12" s="660"/>
      <c r="WUF12" s="660"/>
      <c r="WUG12" s="660"/>
      <c r="WUH12" s="660"/>
      <c r="WUI12" s="660"/>
      <c r="WUJ12" s="660"/>
      <c r="WUK12" s="660"/>
      <c r="WUL12" s="660"/>
      <c r="WUM12" s="660"/>
      <c r="WUN12" s="660"/>
      <c r="WUO12" s="660"/>
      <c r="WUP12" s="660"/>
      <c r="WUQ12" s="660"/>
      <c r="WUR12" s="660"/>
      <c r="WUS12" s="660"/>
      <c r="WUT12" s="660"/>
      <c r="WUU12" s="660"/>
      <c r="WUV12" s="660"/>
      <c r="WUW12" s="660"/>
      <c r="WUX12" s="660"/>
      <c r="WUY12" s="660"/>
      <c r="WUZ12" s="660"/>
      <c r="WVA12" s="660"/>
      <c r="WVB12" s="660"/>
      <c r="WVC12" s="660"/>
      <c r="WVD12" s="660"/>
      <c r="WVE12" s="660"/>
      <c r="WVF12" s="660"/>
      <c r="WVG12" s="660"/>
      <c r="WVH12" s="660"/>
      <c r="WVI12" s="660"/>
      <c r="WVJ12" s="660"/>
      <c r="WVK12" s="660"/>
      <c r="WVL12" s="660"/>
      <c r="WVM12" s="660"/>
      <c r="WVN12" s="660"/>
      <c r="WVO12" s="660"/>
      <c r="WVP12" s="660"/>
      <c r="WVQ12" s="660"/>
      <c r="WVR12" s="660"/>
      <c r="WVS12" s="660"/>
      <c r="WVT12" s="660"/>
      <c r="WVU12" s="660"/>
      <c r="WVV12" s="660"/>
      <c r="WVW12" s="660"/>
      <c r="WVX12" s="660"/>
      <c r="WVY12" s="660"/>
      <c r="WVZ12" s="660"/>
      <c r="WWA12" s="660"/>
      <c r="WWB12" s="660"/>
      <c r="WWC12" s="660"/>
      <c r="WWD12" s="660"/>
      <c r="WWE12" s="660"/>
      <c r="WWF12" s="660"/>
      <c r="WWG12" s="660"/>
      <c r="WWH12" s="660"/>
      <c r="WWI12" s="660"/>
      <c r="WWJ12" s="660"/>
      <c r="WWK12" s="660"/>
      <c r="WWL12" s="660"/>
      <c r="WWM12" s="660"/>
      <c r="WWN12" s="660"/>
      <c r="WWO12" s="660"/>
      <c r="WWP12" s="660"/>
      <c r="WWQ12" s="660"/>
      <c r="WWR12" s="660"/>
      <c r="WWS12" s="660"/>
      <c r="WWT12" s="660"/>
      <c r="WWU12" s="660"/>
      <c r="WWV12" s="660"/>
      <c r="WWW12" s="660"/>
      <c r="WWX12" s="660"/>
      <c r="WWY12" s="660"/>
      <c r="WWZ12" s="660"/>
      <c r="WXA12" s="660"/>
      <c r="WXB12" s="660"/>
      <c r="WXC12" s="660"/>
      <c r="WXD12" s="660"/>
      <c r="WXE12" s="660"/>
      <c r="WXF12" s="660"/>
      <c r="WXG12" s="660"/>
      <c r="WXH12" s="660"/>
      <c r="WXI12" s="660"/>
      <c r="WXJ12" s="660"/>
      <c r="WXK12" s="660"/>
      <c r="WXL12" s="660"/>
      <c r="WXM12" s="660"/>
      <c r="WXN12" s="660"/>
      <c r="WXO12" s="660"/>
      <c r="WXP12" s="660"/>
      <c r="WXQ12" s="660"/>
      <c r="WXR12" s="660"/>
      <c r="WXS12" s="660"/>
      <c r="WXT12" s="660"/>
      <c r="WXU12" s="660"/>
      <c r="WXV12" s="660"/>
      <c r="WXW12" s="660"/>
      <c r="WXX12" s="660"/>
      <c r="WXY12" s="660"/>
      <c r="WXZ12" s="660"/>
      <c r="WYA12" s="660"/>
      <c r="WYB12" s="660"/>
      <c r="WYC12" s="660"/>
      <c r="WYD12" s="660"/>
      <c r="WYE12" s="660"/>
      <c r="WYF12" s="660"/>
      <c r="WYG12" s="660"/>
      <c r="WYH12" s="660"/>
      <c r="WYI12" s="660"/>
      <c r="WYJ12" s="660"/>
      <c r="WYK12" s="660"/>
      <c r="WYL12" s="660"/>
      <c r="WYM12" s="660"/>
      <c r="WYN12" s="660"/>
      <c r="WYO12" s="660"/>
      <c r="WYP12" s="660"/>
      <c r="WYQ12" s="660"/>
      <c r="WYR12" s="660"/>
      <c r="WYS12" s="660"/>
      <c r="WYT12" s="660"/>
      <c r="WYU12" s="660"/>
      <c r="WYV12" s="660"/>
      <c r="WYW12" s="660"/>
      <c r="WYX12" s="660"/>
      <c r="WYY12" s="660"/>
      <c r="WYZ12" s="660"/>
      <c r="WZA12" s="660"/>
      <c r="WZB12" s="660"/>
      <c r="WZC12" s="660"/>
      <c r="WZD12" s="660"/>
      <c r="WZE12" s="660"/>
      <c r="WZF12" s="660"/>
      <c r="WZG12" s="660"/>
      <c r="WZH12" s="660"/>
      <c r="WZI12" s="660"/>
      <c r="WZJ12" s="660"/>
      <c r="WZK12" s="660"/>
      <c r="WZL12" s="660"/>
      <c r="WZM12" s="660"/>
      <c r="WZN12" s="660"/>
      <c r="WZO12" s="660"/>
      <c r="WZP12" s="660"/>
      <c r="WZQ12" s="660"/>
      <c r="WZR12" s="660"/>
      <c r="WZS12" s="660"/>
      <c r="WZT12" s="660"/>
      <c r="WZU12" s="660"/>
      <c r="WZV12" s="660"/>
      <c r="WZW12" s="660"/>
      <c r="WZX12" s="660"/>
      <c r="WZY12" s="660"/>
      <c r="WZZ12" s="660"/>
      <c r="XAA12" s="660"/>
      <c r="XAB12" s="660"/>
      <c r="XAC12" s="660"/>
      <c r="XAD12" s="660"/>
      <c r="XAE12" s="660"/>
      <c r="XAF12" s="660"/>
      <c r="XAG12" s="660"/>
      <c r="XAH12" s="660"/>
      <c r="XAI12" s="660"/>
      <c r="XAJ12" s="660"/>
      <c r="XAK12" s="660"/>
      <c r="XAL12" s="660"/>
      <c r="XAM12" s="660"/>
      <c r="XAN12" s="660"/>
      <c r="XAO12" s="660"/>
      <c r="XAP12" s="660"/>
      <c r="XAQ12" s="660"/>
      <c r="XAR12" s="660"/>
      <c r="XAS12" s="660"/>
      <c r="XAT12" s="660"/>
      <c r="XAU12" s="660"/>
      <c r="XAV12" s="660"/>
      <c r="XAW12" s="660"/>
      <c r="XAX12" s="660"/>
      <c r="XAY12" s="660"/>
      <c r="XAZ12" s="660"/>
      <c r="XBA12" s="660"/>
      <c r="XBB12" s="660"/>
      <c r="XBC12" s="660"/>
      <c r="XBD12" s="660"/>
      <c r="XBE12" s="660"/>
      <c r="XBF12" s="660"/>
      <c r="XBG12" s="660"/>
      <c r="XBH12" s="660"/>
      <c r="XBI12" s="660"/>
      <c r="XBJ12" s="660"/>
      <c r="XBK12" s="660"/>
      <c r="XBL12" s="660"/>
      <c r="XBM12" s="660"/>
      <c r="XBN12" s="660"/>
      <c r="XBO12" s="660"/>
      <c r="XBP12" s="660"/>
      <c r="XBQ12" s="660"/>
      <c r="XBR12" s="660"/>
      <c r="XBS12" s="660"/>
      <c r="XBT12" s="660"/>
      <c r="XBU12" s="660"/>
      <c r="XBV12" s="660"/>
      <c r="XBW12" s="660"/>
      <c r="XBX12" s="660"/>
      <c r="XBY12" s="660"/>
      <c r="XBZ12" s="660"/>
      <c r="XCA12" s="660"/>
      <c r="XCB12" s="660"/>
      <c r="XCC12" s="660"/>
      <c r="XCD12" s="660"/>
      <c r="XCE12" s="660"/>
      <c r="XCF12" s="660"/>
      <c r="XCG12" s="660"/>
      <c r="XCH12" s="660"/>
      <c r="XCI12" s="660"/>
      <c r="XCJ12" s="660"/>
      <c r="XCK12" s="660"/>
      <c r="XCL12" s="660"/>
      <c r="XCM12" s="660"/>
      <c r="XCN12" s="660"/>
      <c r="XCO12" s="660"/>
      <c r="XCP12" s="660"/>
      <c r="XCQ12" s="660"/>
      <c r="XCR12" s="660"/>
      <c r="XCS12" s="660"/>
      <c r="XCT12" s="660"/>
      <c r="XCU12" s="660"/>
      <c r="XCV12" s="660"/>
      <c r="XCW12" s="660"/>
      <c r="XCX12" s="660"/>
      <c r="XCY12" s="660"/>
      <c r="XCZ12" s="660"/>
      <c r="XDA12" s="660"/>
      <c r="XDB12" s="660"/>
      <c r="XDC12" s="660"/>
      <c r="XDD12" s="660"/>
      <c r="XDE12" s="660"/>
      <c r="XDF12" s="660"/>
      <c r="XDG12" s="660"/>
      <c r="XDH12" s="660"/>
      <c r="XDI12" s="660"/>
      <c r="XDJ12" s="660"/>
      <c r="XDK12" s="660"/>
      <c r="XDL12" s="660"/>
      <c r="XDM12" s="660"/>
      <c r="XDN12" s="660"/>
      <c r="XDO12" s="660"/>
      <c r="XDP12" s="660"/>
      <c r="XDQ12" s="660"/>
      <c r="XDR12" s="660"/>
      <c r="XDS12" s="660"/>
      <c r="XDT12" s="660"/>
      <c r="XDU12" s="660"/>
      <c r="XDV12" s="660"/>
      <c r="XDW12" s="660"/>
      <c r="XDX12" s="660"/>
      <c r="XDY12" s="660"/>
      <c r="XDZ12" s="660"/>
      <c r="XEA12" s="660"/>
      <c r="XEB12" s="660"/>
      <c r="XEC12" s="660"/>
      <c r="XED12" s="660"/>
      <c r="XEE12" s="660"/>
      <c r="XEF12" s="660"/>
      <c r="XEG12" s="660"/>
      <c r="XEH12" s="660"/>
      <c r="XEI12" s="660"/>
      <c r="XEJ12" s="660"/>
      <c r="XEK12" s="660"/>
      <c r="XEL12" s="660"/>
      <c r="XEM12" s="660"/>
      <c r="XEN12" s="660"/>
      <c r="XEO12" s="660"/>
      <c r="XEP12" s="660"/>
      <c r="XEQ12" s="660"/>
      <c r="XER12" s="660"/>
      <c r="XES12" s="660"/>
      <c r="XET12" s="660"/>
      <c r="XEU12" s="660"/>
      <c r="XEV12" s="660"/>
      <c r="XEW12" s="660"/>
      <c r="XEX12" s="660"/>
      <c r="XEY12" s="660"/>
      <c r="XEZ12" s="660"/>
    </row>
    <row r="13" spans="1:16380" ht="15" customHeight="1" x14ac:dyDescent="0.3">
      <c r="A13" s="81" t="s">
        <v>3</v>
      </c>
      <c r="B13" s="380">
        <f>B12</f>
        <v>0</v>
      </c>
      <c r="C13" s="380">
        <f>C12</f>
        <v>0</v>
      </c>
      <c r="D13" s="380">
        <f t="shared" ref="D13:H13" si="1">D12</f>
        <v>0</v>
      </c>
      <c r="E13" s="380">
        <f t="shared" si="1"/>
        <v>0</v>
      </c>
      <c r="F13" s="380">
        <f t="shared" si="1"/>
        <v>0</v>
      </c>
      <c r="G13" s="380">
        <f t="shared" si="1"/>
        <v>0</v>
      </c>
      <c r="H13" s="380">
        <f t="shared" si="1"/>
        <v>0</v>
      </c>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346"/>
      <c r="CL13" s="346"/>
      <c r="CM13" s="346"/>
      <c r="CN13" s="346"/>
      <c r="CO13" s="346"/>
      <c r="CP13" s="346"/>
      <c r="CQ13" s="346"/>
      <c r="CR13" s="346"/>
      <c r="CS13" s="346"/>
      <c r="CT13" s="346"/>
      <c r="CU13" s="346"/>
      <c r="CV13" s="346"/>
      <c r="CW13" s="346"/>
      <c r="CX13" s="346"/>
      <c r="CY13" s="346"/>
      <c r="CZ13" s="346"/>
      <c r="DA13" s="346"/>
      <c r="DB13" s="346"/>
      <c r="DC13" s="346"/>
      <c r="DD13" s="346"/>
      <c r="DE13" s="346"/>
      <c r="DF13" s="346"/>
      <c r="DG13" s="346"/>
      <c r="DH13" s="346"/>
      <c r="DI13" s="346"/>
      <c r="DJ13" s="346"/>
      <c r="DK13" s="346"/>
      <c r="DL13" s="346"/>
      <c r="DM13" s="346"/>
      <c r="DN13" s="346"/>
      <c r="DO13" s="346"/>
      <c r="DP13" s="346"/>
      <c r="DQ13" s="346"/>
      <c r="DR13" s="346"/>
      <c r="DS13" s="346"/>
      <c r="DT13" s="346"/>
      <c r="DU13" s="346"/>
      <c r="DV13" s="346"/>
      <c r="DW13" s="346"/>
      <c r="DX13" s="346"/>
      <c r="DY13" s="346"/>
      <c r="DZ13" s="346"/>
      <c r="EA13" s="346"/>
      <c r="EB13" s="346"/>
      <c r="EC13" s="346"/>
      <c r="ED13" s="346"/>
      <c r="EE13" s="346"/>
      <c r="EF13" s="346"/>
      <c r="EG13" s="346"/>
      <c r="EH13" s="346"/>
      <c r="EI13" s="346"/>
      <c r="EJ13" s="346"/>
      <c r="EK13" s="346"/>
      <c r="EL13" s="346"/>
      <c r="EM13" s="346"/>
      <c r="EN13" s="346"/>
      <c r="EO13" s="346"/>
      <c r="EP13" s="346"/>
      <c r="EQ13" s="346"/>
      <c r="ER13" s="346"/>
      <c r="ES13" s="346"/>
      <c r="ET13" s="346"/>
      <c r="EU13" s="346"/>
      <c r="EV13" s="346"/>
      <c r="EW13" s="346"/>
      <c r="EX13" s="346"/>
      <c r="EY13" s="346"/>
      <c r="EZ13" s="346"/>
      <c r="FA13" s="346"/>
      <c r="FB13" s="346"/>
      <c r="FC13" s="346"/>
      <c r="FD13" s="346"/>
      <c r="FE13" s="346"/>
      <c r="FF13" s="346"/>
      <c r="FG13" s="346"/>
      <c r="FH13" s="346"/>
      <c r="FI13" s="346"/>
      <c r="FJ13" s="346"/>
      <c r="FK13" s="346"/>
      <c r="FL13" s="346"/>
      <c r="FM13" s="346"/>
      <c r="FN13" s="346"/>
      <c r="FO13" s="346"/>
      <c r="FP13" s="346"/>
      <c r="FQ13" s="346"/>
      <c r="FR13" s="346"/>
      <c r="FS13" s="346"/>
      <c r="FT13" s="346"/>
      <c r="FU13" s="346"/>
      <c r="FV13" s="346"/>
      <c r="FW13" s="346"/>
      <c r="FX13" s="346"/>
      <c r="FY13" s="346"/>
      <c r="FZ13" s="346"/>
      <c r="GA13" s="346"/>
      <c r="GB13" s="346"/>
      <c r="GC13" s="346"/>
      <c r="GD13" s="346"/>
      <c r="GE13" s="346"/>
      <c r="GF13" s="346"/>
      <c r="GG13" s="346"/>
      <c r="GH13" s="346"/>
      <c r="GI13" s="346"/>
      <c r="GJ13" s="346"/>
      <c r="GK13" s="346"/>
      <c r="GL13" s="346"/>
      <c r="GM13" s="346"/>
      <c r="GN13" s="346"/>
      <c r="GO13" s="346"/>
      <c r="GP13" s="346"/>
      <c r="GQ13" s="346"/>
      <c r="GR13" s="346"/>
      <c r="GS13" s="346"/>
      <c r="GT13" s="346"/>
      <c r="GU13" s="346"/>
      <c r="GV13" s="346"/>
      <c r="GW13" s="346"/>
      <c r="GX13" s="346"/>
      <c r="GY13" s="346"/>
      <c r="GZ13" s="346"/>
      <c r="HA13" s="346"/>
      <c r="HB13" s="346"/>
      <c r="HC13" s="346"/>
      <c r="HD13" s="346"/>
      <c r="HE13" s="346"/>
      <c r="HF13" s="346"/>
      <c r="HG13" s="346"/>
      <c r="HH13" s="346"/>
      <c r="HI13" s="346"/>
      <c r="HJ13" s="346"/>
      <c r="HK13" s="346"/>
      <c r="HL13" s="346"/>
      <c r="HM13" s="346"/>
      <c r="HN13" s="346"/>
      <c r="HO13" s="346"/>
      <c r="HP13" s="346"/>
      <c r="HQ13" s="346"/>
      <c r="HR13" s="346"/>
      <c r="HS13" s="346"/>
      <c r="HT13" s="346"/>
      <c r="HU13" s="346"/>
      <c r="HV13" s="346"/>
      <c r="HW13" s="346"/>
      <c r="HX13" s="346"/>
      <c r="HY13" s="346"/>
      <c r="HZ13" s="346"/>
      <c r="IA13" s="346"/>
      <c r="IB13" s="346"/>
      <c r="IC13" s="346"/>
      <c r="ID13" s="346"/>
      <c r="IE13" s="346"/>
      <c r="IF13" s="346"/>
      <c r="IG13" s="346"/>
      <c r="IH13" s="346"/>
      <c r="II13" s="346"/>
      <c r="IJ13" s="346"/>
      <c r="IK13" s="346"/>
      <c r="IL13" s="346"/>
      <c r="IM13" s="346"/>
      <c r="IN13" s="346"/>
      <c r="IO13" s="346"/>
      <c r="IP13" s="346"/>
      <c r="IQ13" s="346"/>
      <c r="IR13" s="346"/>
      <c r="IS13" s="346"/>
      <c r="IT13" s="346"/>
      <c r="IU13" s="346"/>
      <c r="IV13" s="346"/>
      <c r="IW13" s="346"/>
      <c r="IX13" s="346"/>
      <c r="IY13" s="346"/>
      <c r="IZ13" s="346"/>
      <c r="JA13" s="346"/>
      <c r="JB13" s="346"/>
      <c r="JC13" s="346"/>
      <c r="JD13" s="346"/>
      <c r="JE13" s="346"/>
      <c r="JF13" s="346"/>
      <c r="JG13" s="346"/>
      <c r="JH13" s="346"/>
      <c r="JI13" s="346"/>
      <c r="JJ13" s="346"/>
      <c r="JK13" s="346"/>
      <c r="JL13" s="346"/>
      <c r="JM13" s="346"/>
      <c r="JN13" s="346"/>
      <c r="JO13" s="346"/>
      <c r="JP13" s="346"/>
      <c r="JQ13" s="346"/>
      <c r="JR13" s="346"/>
      <c r="JS13" s="346"/>
      <c r="JT13" s="346"/>
      <c r="JU13" s="346"/>
      <c r="JV13" s="346"/>
      <c r="JW13" s="346"/>
      <c r="JX13" s="346"/>
      <c r="JY13" s="346"/>
      <c r="JZ13" s="346"/>
      <c r="KA13" s="346"/>
      <c r="KB13" s="346"/>
      <c r="KC13" s="346"/>
      <c r="KD13" s="346"/>
      <c r="KE13" s="346"/>
      <c r="KF13" s="346"/>
      <c r="KG13" s="346"/>
      <c r="KH13" s="346"/>
      <c r="KI13" s="346"/>
      <c r="KJ13" s="346"/>
      <c r="KK13" s="346"/>
      <c r="KL13" s="346"/>
      <c r="KM13" s="346"/>
      <c r="KN13" s="346"/>
      <c r="KO13" s="346"/>
      <c r="KP13" s="346"/>
      <c r="KQ13" s="346"/>
      <c r="KR13" s="346"/>
      <c r="KS13" s="346"/>
      <c r="KT13" s="346"/>
      <c r="KU13" s="346"/>
      <c r="KV13" s="346"/>
      <c r="KW13" s="346"/>
      <c r="KX13" s="346"/>
      <c r="KY13" s="346"/>
      <c r="KZ13" s="346"/>
      <c r="LA13" s="346"/>
      <c r="LB13" s="346"/>
      <c r="LC13" s="346"/>
      <c r="LD13" s="346"/>
      <c r="LE13" s="346"/>
      <c r="LF13" s="346"/>
      <c r="LG13" s="346"/>
      <c r="LH13" s="346"/>
      <c r="LI13" s="346"/>
      <c r="LJ13" s="346"/>
      <c r="LK13" s="346"/>
      <c r="LL13" s="346"/>
      <c r="LM13" s="346"/>
      <c r="LN13" s="346"/>
      <c r="LO13" s="346"/>
      <c r="LP13" s="346"/>
      <c r="LQ13" s="346"/>
      <c r="LR13" s="346"/>
      <c r="LS13" s="346"/>
      <c r="LT13" s="346"/>
      <c r="LU13" s="346"/>
      <c r="LV13" s="346"/>
      <c r="LW13" s="346"/>
      <c r="LX13" s="346"/>
      <c r="LY13" s="346"/>
      <c r="LZ13" s="346"/>
      <c r="MA13" s="346"/>
      <c r="MB13" s="346"/>
      <c r="MC13" s="346"/>
      <c r="MD13" s="346"/>
      <c r="ME13" s="346"/>
      <c r="MF13" s="346"/>
      <c r="MG13" s="346"/>
      <c r="MH13" s="346"/>
      <c r="MI13" s="346"/>
      <c r="MJ13" s="346"/>
      <c r="MK13" s="346"/>
      <c r="ML13" s="346"/>
      <c r="MM13" s="346"/>
      <c r="MN13" s="346"/>
      <c r="MO13" s="346"/>
      <c r="MP13" s="346"/>
      <c r="MQ13" s="346"/>
      <c r="MR13" s="346"/>
      <c r="MS13" s="346"/>
      <c r="MT13" s="346"/>
      <c r="MU13" s="346"/>
      <c r="MV13" s="346"/>
      <c r="MW13" s="346"/>
      <c r="MX13" s="346"/>
      <c r="MY13" s="346"/>
      <c r="MZ13" s="346"/>
      <c r="NA13" s="346"/>
      <c r="NB13" s="346"/>
      <c r="NC13" s="346"/>
      <c r="ND13" s="346"/>
      <c r="NE13" s="346"/>
      <c r="NF13" s="346"/>
      <c r="NG13" s="346"/>
      <c r="NH13" s="346"/>
      <c r="NI13" s="346"/>
      <c r="NJ13" s="346"/>
      <c r="NK13" s="346"/>
      <c r="NL13" s="346"/>
      <c r="NM13" s="346"/>
      <c r="NN13" s="346"/>
      <c r="NO13" s="346"/>
      <c r="NP13" s="346"/>
      <c r="NQ13" s="346"/>
      <c r="NR13" s="346"/>
      <c r="NS13" s="346"/>
      <c r="NT13" s="346"/>
      <c r="NU13" s="346"/>
      <c r="NV13" s="346"/>
      <c r="NW13" s="346"/>
      <c r="NX13" s="346"/>
      <c r="NY13" s="346"/>
      <c r="NZ13" s="346"/>
      <c r="OA13" s="346"/>
      <c r="OB13" s="346"/>
      <c r="OC13" s="346"/>
      <c r="OD13" s="346"/>
      <c r="OE13" s="346"/>
      <c r="OF13" s="346"/>
      <c r="OG13" s="346"/>
      <c r="OH13" s="346"/>
      <c r="OI13" s="346"/>
      <c r="OJ13" s="346"/>
      <c r="OK13" s="346"/>
      <c r="OL13" s="346"/>
      <c r="OM13" s="346"/>
      <c r="ON13" s="346"/>
      <c r="OO13" s="346"/>
      <c r="OP13" s="346"/>
      <c r="OQ13" s="346"/>
      <c r="OR13" s="346"/>
      <c r="OS13" s="346"/>
      <c r="OT13" s="346"/>
      <c r="OU13" s="346"/>
      <c r="OV13" s="346"/>
      <c r="OW13" s="346"/>
      <c r="OX13" s="346"/>
      <c r="OY13" s="346"/>
      <c r="OZ13" s="346"/>
      <c r="PA13" s="346"/>
      <c r="PB13" s="346"/>
      <c r="PC13" s="346"/>
      <c r="PD13" s="346"/>
      <c r="PE13" s="346"/>
      <c r="PF13" s="346"/>
      <c r="PG13" s="346"/>
      <c r="PH13" s="346"/>
      <c r="PI13" s="346"/>
      <c r="PJ13" s="346"/>
      <c r="PK13" s="346"/>
      <c r="PL13" s="346"/>
      <c r="PM13" s="346"/>
      <c r="PN13" s="346"/>
      <c r="PO13" s="346"/>
      <c r="PP13" s="346"/>
      <c r="PQ13" s="346"/>
      <c r="PR13" s="346"/>
      <c r="PS13" s="346"/>
      <c r="PT13" s="346"/>
      <c r="PU13" s="346"/>
      <c r="PV13" s="346"/>
      <c r="PW13" s="346"/>
      <c r="PX13" s="346"/>
      <c r="PY13" s="346"/>
      <c r="PZ13" s="346"/>
      <c r="QA13" s="346"/>
      <c r="QB13" s="346"/>
      <c r="QC13" s="346"/>
      <c r="QD13" s="346"/>
      <c r="QE13" s="346"/>
      <c r="QF13" s="346"/>
      <c r="QG13" s="346"/>
      <c r="QH13" s="346"/>
      <c r="QI13" s="346"/>
      <c r="QJ13" s="346"/>
      <c r="QK13" s="346"/>
      <c r="QL13" s="346"/>
      <c r="QM13" s="346"/>
      <c r="QN13" s="346"/>
      <c r="QO13" s="346"/>
      <c r="QP13" s="346"/>
      <c r="QQ13" s="346"/>
      <c r="QR13" s="346"/>
      <c r="QS13" s="346"/>
      <c r="QT13" s="346"/>
      <c r="QU13" s="346"/>
      <c r="QV13" s="346"/>
      <c r="QW13" s="346"/>
      <c r="QX13" s="346"/>
      <c r="QY13" s="346"/>
      <c r="QZ13" s="346"/>
      <c r="RA13" s="346"/>
      <c r="RB13" s="346"/>
      <c r="RC13" s="346"/>
      <c r="RD13" s="346"/>
      <c r="RE13" s="346"/>
      <c r="RF13" s="346"/>
      <c r="RG13" s="346"/>
      <c r="RH13" s="346"/>
      <c r="RI13" s="346"/>
      <c r="RJ13" s="346"/>
      <c r="RK13" s="346"/>
      <c r="RL13" s="346"/>
      <c r="RM13" s="346"/>
      <c r="RN13" s="346"/>
      <c r="RO13" s="346"/>
      <c r="RP13" s="346"/>
      <c r="RQ13" s="346"/>
      <c r="RR13" s="346"/>
      <c r="RS13" s="346"/>
      <c r="RT13" s="346"/>
      <c r="RU13" s="346"/>
      <c r="RV13" s="346"/>
      <c r="RW13" s="346"/>
      <c r="RX13" s="346"/>
      <c r="RY13" s="346"/>
      <c r="RZ13" s="346"/>
      <c r="SA13" s="346"/>
      <c r="SB13" s="346"/>
      <c r="SC13" s="346"/>
      <c r="SD13" s="346"/>
      <c r="SE13" s="346"/>
      <c r="SF13" s="346"/>
      <c r="SG13" s="346"/>
      <c r="SH13" s="346"/>
      <c r="SI13" s="346"/>
      <c r="SJ13" s="346"/>
      <c r="SK13" s="346"/>
      <c r="SL13" s="346"/>
      <c r="SM13" s="346"/>
      <c r="SN13" s="346"/>
      <c r="SO13" s="346"/>
      <c r="SP13" s="346"/>
      <c r="SQ13" s="346"/>
      <c r="SR13" s="346"/>
      <c r="SS13" s="346"/>
      <c r="ST13" s="346"/>
      <c r="SU13" s="346"/>
      <c r="SV13" s="346"/>
      <c r="SW13" s="346"/>
      <c r="SX13" s="346"/>
      <c r="SY13" s="346"/>
      <c r="SZ13" s="346"/>
      <c r="TA13" s="346"/>
      <c r="TB13" s="346"/>
      <c r="TC13" s="346"/>
      <c r="TD13" s="346"/>
      <c r="TE13" s="346"/>
      <c r="TF13" s="346"/>
      <c r="TG13" s="346"/>
      <c r="TH13" s="346"/>
      <c r="TI13" s="346"/>
      <c r="TJ13" s="346"/>
      <c r="TK13" s="346"/>
      <c r="TL13" s="346"/>
      <c r="TM13" s="346"/>
      <c r="TN13" s="346"/>
      <c r="TO13" s="346"/>
      <c r="TP13" s="346"/>
      <c r="TQ13" s="346"/>
      <c r="TR13" s="346"/>
      <c r="TS13" s="346"/>
      <c r="TT13" s="346"/>
      <c r="TU13" s="346"/>
      <c r="TV13" s="346"/>
      <c r="TW13" s="346"/>
      <c r="TX13" s="346"/>
      <c r="TY13" s="346"/>
      <c r="TZ13" s="346"/>
      <c r="UA13" s="346"/>
      <c r="UB13" s="346"/>
      <c r="UC13" s="346"/>
      <c r="UD13" s="346"/>
      <c r="UE13" s="346"/>
      <c r="UF13" s="346"/>
      <c r="UG13" s="346"/>
      <c r="UH13" s="346"/>
      <c r="UI13" s="346"/>
      <c r="UJ13" s="346"/>
      <c r="UK13" s="346"/>
      <c r="UL13" s="346"/>
      <c r="UM13" s="346"/>
      <c r="UN13" s="346"/>
      <c r="UO13" s="346"/>
      <c r="UP13" s="346"/>
      <c r="UQ13" s="346"/>
      <c r="UR13" s="346"/>
      <c r="US13" s="346"/>
      <c r="UT13" s="346"/>
      <c r="UU13" s="346"/>
      <c r="UV13" s="346"/>
      <c r="UW13" s="346"/>
      <c r="UX13" s="346"/>
      <c r="UY13" s="346"/>
      <c r="UZ13" s="346"/>
      <c r="VA13" s="346"/>
      <c r="VB13" s="346"/>
      <c r="VC13" s="346"/>
      <c r="VD13" s="346"/>
      <c r="VE13" s="346"/>
      <c r="VF13" s="346"/>
      <c r="VG13" s="346"/>
      <c r="VH13" s="346"/>
      <c r="VI13" s="346"/>
      <c r="VJ13" s="346"/>
      <c r="VK13" s="346"/>
      <c r="VL13" s="346"/>
      <c r="VM13" s="346"/>
      <c r="VN13" s="346"/>
      <c r="VO13" s="346"/>
      <c r="VP13" s="346"/>
      <c r="VQ13" s="346"/>
      <c r="VR13" s="346"/>
      <c r="VS13" s="346"/>
      <c r="VT13" s="346"/>
      <c r="VU13" s="346"/>
      <c r="VV13" s="346"/>
      <c r="VW13" s="346"/>
      <c r="VX13" s="346"/>
      <c r="VY13" s="346"/>
      <c r="VZ13" s="346"/>
      <c r="WA13" s="346"/>
      <c r="WB13" s="346"/>
      <c r="WC13" s="346"/>
      <c r="WD13" s="346"/>
      <c r="WE13" s="346"/>
      <c r="WF13" s="346"/>
      <c r="WG13" s="346"/>
      <c r="WH13" s="346"/>
      <c r="WI13" s="346"/>
      <c r="WJ13" s="346"/>
      <c r="WK13" s="346"/>
      <c r="WL13" s="346"/>
      <c r="WM13" s="346"/>
      <c r="WN13" s="346"/>
      <c r="WO13" s="346"/>
      <c r="WP13" s="346"/>
      <c r="WQ13" s="346"/>
      <c r="WR13" s="346"/>
      <c r="WS13" s="346"/>
      <c r="WT13" s="346"/>
      <c r="WU13" s="346"/>
      <c r="WV13" s="346"/>
      <c r="WW13" s="346"/>
      <c r="WX13" s="346"/>
      <c r="WY13" s="346"/>
      <c r="WZ13" s="346"/>
      <c r="XA13" s="346"/>
      <c r="XB13" s="346"/>
      <c r="XC13" s="346"/>
      <c r="XD13" s="346"/>
      <c r="XE13" s="346"/>
      <c r="XF13" s="346"/>
      <c r="XG13" s="346"/>
      <c r="XH13" s="346"/>
      <c r="XI13" s="346"/>
      <c r="XJ13" s="346"/>
      <c r="XK13" s="346"/>
      <c r="XL13" s="346"/>
      <c r="XM13" s="346"/>
      <c r="XN13" s="346"/>
      <c r="XO13" s="346"/>
      <c r="XP13" s="346"/>
      <c r="XQ13" s="346"/>
      <c r="XR13" s="346"/>
      <c r="XS13" s="346"/>
      <c r="XT13" s="346"/>
      <c r="XU13" s="346"/>
      <c r="XV13" s="346"/>
      <c r="XW13" s="346"/>
      <c r="XX13" s="346"/>
      <c r="XY13" s="346"/>
      <c r="XZ13" s="346"/>
      <c r="YA13" s="346"/>
      <c r="YB13" s="346"/>
      <c r="YC13" s="346"/>
      <c r="YD13" s="346"/>
      <c r="YE13" s="346"/>
      <c r="YF13" s="346"/>
      <c r="YG13" s="346"/>
      <c r="YH13" s="346"/>
      <c r="YI13" s="346"/>
      <c r="YJ13" s="346"/>
      <c r="YK13" s="346"/>
      <c r="YL13" s="346"/>
      <c r="YM13" s="346"/>
      <c r="YN13" s="346"/>
      <c r="YO13" s="346"/>
      <c r="YP13" s="346"/>
      <c r="YQ13" s="346"/>
      <c r="YR13" s="346"/>
      <c r="YS13" s="346"/>
      <c r="YT13" s="346"/>
      <c r="YU13" s="346"/>
      <c r="YV13" s="346"/>
      <c r="YW13" s="346"/>
      <c r="YX13" s="346"/>
      <c r="YY13" s="346"/>
      <c r="YZ13" s="346"/>
      <c r="ZA13" s="346"/>
      <c r="ZB13" s="346"/>
      <c r="ZC13" s="346"/>
      <c r="ZD13" s="346"/>
      <c r="ZE13" s="346"/>
      <c r="ZF13" s="346"/>
      <c r="ZG13" s="346"/>
      <c r="ZH13" s="346"/>
      <c r="ZI13" s="346"/>
      <c r="ZJ13" s="346"/>
      <c r="ZK13" s="346"/>
      <c r="ZL13" s="346"/>
      <c r="ZM13" s="346"/>
      <c r="ZN13" s="346"/>
      <c r="ZO13" s="346"/>
      <c r="ZP13" s="346"/>
      <c r="ZQ13" s="346"/>
      <c r="ZR13" s="346"/>
      <c r="ZS13" s="346"/>
      <c r="ZT13" s="346"/>
      <c r="ZU13" s="346"/>
      <c r="ZV13" s="346"/>
      <c r="ZW13" s="346"/>
      <c r="ZX13" s="346"/>
      <c r="ZY13" s="346"/>
      <c r="ZZ13" s="346"/>
      <c r="AAA13" s="346"/>
      <c r="AAB13" s="346"/>
      <c r="AAC13" s="346"/>
      <c r="AAD13" s="346"/>
      <c r="AAE13" s="346"/>
      <c r="AAF13" s="346"/>
      <c r="AAG13" s="346"/>
      <c r="AAH13" s="346"/>
      <c r="AAI13" s="346"/>
      <c r="AAJ13" s="346"/>
      <c r="AAK13" s="346"/>
      <c r="AAL13" s="346"/>
      <c r="AAM13" s="346"/>
      <c r="AAN13" s="346"/>
      <c r="AAO13" s="346"/>
      <c r="AAP13" s="346"/>
      <c r="AAQ13" s="346"/>
      <c r="AAR13" s="346"/>
      <c r="AAS13" s="346"/>
      <c r="AAT13" s="346"/>
      <c r="AAU13" s="346"/>
      <c r="AAV13" s="346"/>
      <c r="AAW13" s="346"/>
      <c r="AAX13" s="346"/>
      <c r="AAY13" s="346"/>
      <c r="AAZ13" s="346"/>
      <c r="ABA13" s="346"/>
      <c r="ABB13" s="346"/>
      <c r="ABC13" s="346"/>
      <c r="ABD13" s="346"/>
      <c r="ABE13" s="346"/>
      <c r="ABF13" s="346"/>
      <c r="ABG13" s="346"/>
      <c r="ABH13" s="346"/>
      <c r="ABI13" s="346"/>
      <c r="ABJ13" s="346"/>
      <c r="ABK13" s="346"/>
      <c r="ABL13" s="346"/>
      <c r="ABM13" s="346"/>
      <c r="ABN13" s="346"/>
      <c r="ABO13" s="346"/>
      <c r="ABP13" s="346"/>
      <c r="ABQ13" s="346"/>
      <c r="ABR13" s="346"/>
      <c r="ABS13" s="346"/>
      <c r="ABT13" s="346"/>
      <c r="ABU13" s="346"/>
      <c r="ABV13" s="346"/>
      <c r="ABW13" s="346"/>
      <c r="ABX13" s="346"/>
      <c r="ABY13" s="346"/>
      <c r="ABZ13" s="346"/>
      <c r="ACA13" s="346"/>
      <c r="ACB13" s="346"/>
      <c r="ACC13" s="346"/>
      <c r="ACD13" s="346"/>
      <c r="ACE13" s="346"/>
      <c r="ACF13" s="346"/>
      <c r="ACG13" s="346"/>
      <c r="ACH13" s="346"/>
      <c r="ACI13" s="346"/>
      <c r="ACJ13" s="346"/>
      <c r="ACK13" s="346"/>
      <c r="ACL13" s="346"/>
      <c r="ACM13" s="346"/>
      <c r="ACN13" s="346"/>
      <c r="ACO13" s="346"/>
      <c r="ACP13" s="346"/>
      <c r="ACQ13" s="346"/>
      <c r="ACR13" s="346"/>
      <c r="ACS13" s="346"/>
      <c r="ACT13" s="346"/>
      <c r="ACU13" s="346"/>
      <c r="ACV13" s="346"/>
      <c r="ACW13" s="346"/>
      <c r="ACX13" s="346"/>
      <c r="ACY13" s="346"/>
      <c r="ACZ13" s="346"/>
      <c r="ADA13" s="346"/>
      <c r="ADB13" s="346"/>
      <c r="ADC13" s="346"/>
      <c r="ADD13" s="346"/>
      <c r="ADE13" s="346"/>
      <c r="ADF13" s="346"/>
      <c r="ADG13" s="346"/>
      <c r="ADH13" s="346"/>
      <c r="ADI13" s="346"/>
      <c r="ADJ13" s="346"/>
      <c r="ADK13" s="346"/>
      <c r="ADL13" s="346"/>
      <c r="ADM13" s="346"/>
      <c r="ADN13" s="346"/>
      <c r="ADO13" s="346"/>
      <c r="ADP13" s="346"/>
      <c r="ADQ13" s="346"/>
      <c r="ADR13" s="346"/>
      <c r="ADS13" s="346"/>
      <c r="ADT13" s="346"/>
      <c r="ADU13" s="346"/>
      <c r="ADV13" s="346"/>
      <c r="ADW13" s="346"/>
      <c r="ADX13" s="346"/>
      <c r="ADY13" s="346"/>
      <c r="ADZ13" s="346"/>
      <c r="AEA13" s="346"/>
      <c r="AEB13" s="346"/>
      <c r="AEC13" s="346"/>
      <c r="AED13" s="346"/>
      <c r="AEE13" s="346"/>
      <c r="AEF13" s="346"/>
      <c r="AEG13" s="346"/>
      <c r="AEH13" s="346"/>
      <c r="AEI13" s="346"/>
      <c r="AEJ13" s="346"/>
      <c r="AEK13" s="346"/>
      <c r="AEL13" s="346"/>
      <c r="AEM13" s="346"/>
      <c r="AEN13" s="346"/>
      <c r="AEO13" s="346"/>
      <c r="AEP13" s="346"/>
      <c r="AEQ13" s="346"/>
      <c r="AER13" s="346"/>
      <c r="AES13" s="346"/>
      <c r="AET13" s="346"/>
      <c r="AEU13" s="346"/>
      <c r="AEV13" s="346"/>
      <c r="AEW13" s="346"/>
      <c r="AEX13" s="346"/>
      <c r="AEY13" s="346"/>
      <c r="AEZ13" s="346"/>
      <c r="AFA13" s="346"/>
      <c r="AFB13" s="346"/>
      <c r="AFC13" s="346"/>
      <c r="AFD13" s="346"/>
      <c r="AFE13" s="346"/>
      <c r="AFF13" s="346"/>
      <c r="AFG13" s="346"/>
      <c r="AFH13" s="346"/>
      <c r="AFI13" s="346"/>
      <c r="AFJ13" s="346"/>
      <c r="AFK13" s="346"/>
      <c r="AFL13" s="346"/>
      <c r="AFM13" s="346"/>
      <c r="AFN13" s="346"/>
      <c r="AFO13" s="346"/>
      <c r="AFP13" s="346"/>
      <c r="AFQ13" s="346"/>
      <c r="AFR13" s="346"/>
      <c r="AFS13" s="346"/>
      <c r="AFT13" s="346"/>
      <c r="AFU13" s="346"/>
      <c r="AFV13" s="346"/>
      <c r="AFW13" s="346"/>
      <c r="AFX13" s="346"/>
      <c r="AFY13" s="346"/>
      <c r="AFZ13" s="346"/>
      <c r="AGA13" s="346"/>
      <c r="AGB13" s="346"/>
      <c r="AGC13" s="346"/>
      <c r="AGD13" s="346"/>
      <c r="AGE13" s="346"/>
      <c r="AGF13" s="346"/>
      <c r="AGG13" s="346"/>
      <c r="AGH13" s="346"/>
      <c r="AGI13" s="346"/>
      <c r="AGJ13" s="346"/>
      <c r="AGK13" s="346"/>
      <c r="AGL13" s="346"/>
      <c r="AGM13" s="346"/>
      <c r="AGN13" s="346"/>
      <c r="AGO13" s="346"/>
      <c r="AGP13" s="346"/>
      <c r="AGQ13" s="346"/>
      <c r="AGR13" s="346"/>
      <c r="AGS13" s="346"/>
      <c r="AGT13" s="346"/>
      <c r="AGU13" s="346"/>
      <c r="AGV13" s="346"/>
      <c r="AGW13" s="346"/>
      <c r="AGX13" s="346"/>
      <c r="AGY13" s="346"/>
      <c r="AGZ13" s="346"/>
      <c r="AHA13" s="346"/>
      <c r="AHB13" s="346"/>
      <c r="AHC13" s="346"/>
      <c r="AHD13" s="346"/>
      <c r="AHE13" s="346"/>
      <c r="AHF13" s="346"/>
      <c r="AHG13" s="346"/>
      <c r="AHH13" s="346"/>
      <c r="AHI13" s="346"/>
      <c r="AHJ13" s="346"/>
      <c r="AHK13" s="346"/>
      <c r="AHL13" s="346"/>
      <c r="AHM13" s="346"/>
      <c r="AHN13" s="346"/>
      <c r="AHO13" s="346"/>
      <c r="AHP13" s="346"/>
      <c r="AHQ13" s="346"/>
      <c r="AHR13" s="346"/>
      <c r="AHS13" s="346"/>
      <c r="AHT13" s="346"/>
      <c r="AHU13" s="346"/>
      <c r="AHV13" s="346"/>
      <c r="AHW13" s="346"/>
      <c r="AHX13" s="346"/>
      <c r="AHY13" s="346"/>
      <c r="AHZ13" s="346"/>
      <c r="AIA13" s="346"/>
      <c r="AIB13" s="346"/>
      <c r="AIC13" s="346"/>
      <c r="AID13" s="346"/>
      <c r="AIE13" s="346"/>
      <c r="AIF13" s="346"/>
      <c r="AIG13" s="346"/>
      <c r="AIH13" s="346"/>
      <c r="AII13" s="346"/>
      <c r="AIJ13" s="346"/>
      <c r="AIK13" s="346"/>
      <c r="AIL13" s="346"/>
      <c r="AIM13" s="346"/>
      <c r="AIN13" s="346"/>
      <c r="AIO13" s="346"/>
      <c r="AIP13" s="346"/>
      <c r="AIQ13" s="346"/>
      <c r="AIR13" s="346"/>
      <c r="AIS13" s="346"/>
      <c r="AIT13" s="346"/>
      <c r="AIU13" s="346"/>
      <c r="AIV13" s="346"/>
      <c r="AIW13" s="346"/>
      <c r="AIX13" s="346"/>
      <c r="AIY13" s="346"/>
      <c r="AIZ13" s="346"/>
      <c r="AJA13" s="346"/>
      <c r="AJB13" s="346"/>
      <c r="AJC13" s="346"/>
      <c r="AJD13" s="346"/>
      <c r="AJE13" s="346"/>
      <c r="AJF13" s="346"/>
      <c r="AJG13" s="346"/>
      <c r="AJH13" s="346"/>
      <c r="AJI13" s="346"/>
      <c r="AJJ13" s="346"/>
      <c r="AJK13" s="346"/>
      <c r="AJL13" s="346"/>
      <c r="AJM13" s="346"/>
      <c r="AJN13" s="346"/>
      <c r="AJO13" s="346"/>
      <c r="AJP13" s="346"/>
      <c r="AJQ13" s="346"/>
      <c r="AJR13" s="346"/>
      <c r="AJS13" s="346"/>
      <c r="AJT13" s="346"/>
      <c r="AJU13" s="346"/>
      <c r="AJV13" s="346"/>
      <c r="AJW13" s="346"/>
      <c r="AJX13" s="346"/>
      <c r="AJY13" s="346"/>
      <c r="AJZ13" s="346"/>
      <c r="AKA13" s="346"/>
      <c r="AKB13" s="346"/>
      <c r="AKC13" s="346"/>
      <c r="AKD13" s="346"/>
      <c r="AKE13" s="346"/>
      <c r="AKF13" s="346"/>
      <c r="AKG13" s="346"/>
      <c r="AKH13" s="346"/>
      <c r="AKI13" s="346"/>
      <c r="AKJ13" s="346"/>
      <c r="AKK13" s="346"/>
      <c r="AKL13" s="346"/>
      <c r="AKM13" s="346"/>
      <c r="AKN13" s="346"/>
      <c r="AKO13" s="346"/>
      <c r="AKP13" s="346"/>
      <c r="AKQ13" s="346"/>
      <c r="AKR13" s="346"/>
      <c r="AKS13" s="346"/>
      <c r="AKT13" s="346"/>
      <c r="AKU13" s="346"/>
      <c r="AKV13" s="346"/>
      <c r="AKW13" s="346"/>
      <c r="AKX13" s="346"/>
      <c r="AKY13" s="346"/>
      <c r="AKZ13" s="346"/>
      <c r="ALA13" s="346"/>
      <c r="ALB13" s="346"/>
      <c r="ALC13" s="346"/>
      <c r="ALD13" s="346"/>
      <c r="ALE13" s="346"/>
      <c r="ALF13" s="346"/>
      <c r="ALG13" s="346"/>
      <c r="ALH13" s="346"/>
      <c r="ALI13" s="346"/>
      <c r="ALJ13" s="346"/>
      <c r="ALK13" s="346"/>
      <c r="ALL13" s="346"/>
      <c r="ALM13" s="346"/>
      <c r="ALN13" s="346"/>
      <c r="ALO13" s="346"/>
      <c r="ALP13" s="346"/>
      <c r="ALQ13" s="346"/>
      <c r="ALR13" s="346"/>
      <c r="ALS13" s="346"/>
      <c r="ALT13" s="346"/>
      <c r="ALU13" s="346"/>
      <c r="ALV13" s="346"/>
      <c r="ALW13" s="346"/>
      <c r="ALX13" s="346"/>
      <c r="ALY13" s="346"/>
      <c r="ALZ13" s="346"/>
      <c r="AMA13" s="346"/>
      <c r="AMB13" s="346"/>
      <c r="AMC13" s="346"/>
      <c r="AMD13" s="346"/>
      <c r="AME13" s="346"/>
      <c r="AMF13" s="346"/>
      <c r="AMG13" s="346"/>
      <c r="AMH13" s="346"/>
      <c r="AMI13" s="346"/>
      <c r="AMJ13" s="346"/>
      <c r="AMK13" s="346"/>
      <c r="AML13" s="346"/>
      <c r="AMM13" s="346"/>
      <c r="AMN13" s="346"/>
      <c r="AMO13" s="346"/>
      <c r="AMP13" s="346"/>
      <c r="AMQ13" s="346"/>
      <c r="AMR13" s="346"/>
      <c r="AMS13" s="346"/>
      <c r="AMT13" s="346"/>
      <c r="AMU13" s="346"/>
      <c r="AMV13" s="346"/>
      <c r="AMW13" s="346"/>
      <c r="AMX13" s="346"/>
      <c r="AMY13" s="346"/>
      <c r="AMZ13" s="346"/>
      <c r="ANA13" s="346"/>
      <c r="ANB13" s="346"/>
      <c r="ANC13" s="346"/>
      <c r="AND13" s="346"/>
      <c r="ANE13" s="346"/>
      <c r="ANF13" s="346"/>
      <c r="ANG13" s="346"/>
      <c r="ANH13" s="346"/>
      <c r="ANI13" s="346"/>
      <c r="ANJ13" s="346"/>
      <c r="ANK13" s="346"/>
      <c r="ANL13" s="346"/>
      <c r="ANM13" s="346"/>
      <c r="ANN13" s="346"/>
      <c r="ANO13" s="346"/>
      <c r="ANP13" s="346"/>
      <c r="ANQ13" s="346"/>
      <c r="ANR13" s="346"/>
      <c r="ANS13" s="346"/>
      <c r="ANT13" s="346"/>
      <c r="ANU13" s="346"/>
      <c r="ANV13" s="346"/>
      <c r="ANW13" s="346"/>
      <c r="ANX13" s="346"/>
      <c r="ANY13" s="346"/>
      <c r="ANZ13" s="346"/>
      <c r="AOA13" s="346"/>
      <c r="AOB13" s="346"/>
      <c r="AOC13" s="346"/>
      <c r="AOD13" s="346"/>
      <c r="AOE13" s="346"/>
      <c r="AOF13" s="346"/>
      <c r="AOG13" s="346"/>
      <c r="AOH13" s="346"/>
      <c r="AOI13" s="346"/>
      <c r="AOJ13" s="346"/>
      <c r="AOK13" s="346"/>
      <c r="AOL13" s="346"/>
      <c r="AOM13" s="346"/>
      <c r="AON13" s="346"/>
      <c r="AOO13" s="346"/>
      <c r="AOP13" s="346"/>
      <c r="AOQ13" s="346"/>
      <c r="AOR13" s="346"/>
      <c r="AOS13" s="346"/>
      <c r="AOT13" s="346"/>
      <c r="AOU13" s="346"/>
      <c r="AOV13" s="346"/>
      <c r="AOW13" s="346"/>
      <c r="AOX13" s="346"/>
      <c r="AOY13" s="346"/>
      <c r="AOZ13" s="346"/>
      <c r="APA13" s="346"/>
      <c r="APB13" s="346"/>
      <c r="APC13" s="346"/>
      <c r="APD13" s="346"/>
      <c r="APE13" s="346"/>
      <c r="APF13" s="346"/>
      <c r="APG13" s="346"/>
      <c r="APH13" s="346"/>
      <c r="API13" s="346"/>
      <c r="APJ13" s="346"/>
      <c r="APK13" s="346"/>
      <c r="APL13" s="346"/>
      <c r="APM13" s="346"/>
      <c r="APN13" s="346"/>
      <c r="APO13" s="346"/>
      <c r="APP13" s="346"/>
      <c r="APQ13" s="346"/>
      <c r="APR13" s="346"/>
      <c r="APS13" s="346"/>
      <c r="APT13" s="346"/>
      <c r="APU13" s="346"/>
      <c r="APV13" s="346"/>
      <c r="APW13" s="346"/>
      <c r="APX13" s="346"/>
      <c r="APY13" s="346"/>
      <c r="APZ13" s="346"/>
      <c r="AQA13" s="346"/>
      <c r="AQB13" s="346"/>
      <c r="AQC13" s="346"/>
      <c r="AQD13" s="346"/>
      <c r="AQE13" s="346"/>
      <c r="AQF13" s="346"/>
      <c r="AQG13" s="346"/>
      <c r="AQH13" s="346"/>
      <c r="AQI13" s="346"/>
      <c r="AQJ13" s="346"/>
      <c r="AQK13" s="346"/>
      <c r="AQL13" s="346"/>
      <c r="AQM13" s="346"/>
      <c r="AQN13" s="346"/>
      <c r="AQO13" s="346"/>
      <c r="AQP13" s="346"/>
      <c r="AQQ13" s="346"/>
      <c r="AQR13" s="346"/>
      <c r="AQS13" s="346"/>
      <c r="AQT13" s="346"/>
      <c r="AQU13" s="346"/>
      <c r="AQV13" s="346"/>
      <c r="AQW13" s="346"/>
      <c r="AQX13" s="346"/>
      <c r="AQY13" s="346"/>
      <c r="AQZ13" s="346"/>
      <c r="ARA13" s="346"/>
      <c r="ARB13" s="346"/>
      <c r="ARC13" s="346"/>
      <c r="ARD13" s="346"/>
      <c r="ARE13" s="346"/>
      <c r="ARF13" s="346"/>
      <c r="ARG13" s="346"/>
      <c r="ARH13" s="346"/>
      <c r="ARI13" s="346"/>
      <c r="ARJ13" s="346"/>
      <c r="ARK13" s="346"/>
      <c r="ARL13" s="346"/>
      <c r="ARM13" s="346"/>
      <c r="ARN13" s="346"/>
      <c r="ARO13" s="346"/>
      <c r="ARP13" s="346"/>
      <c r="ARQ13" s="346"/>
      <c r="ARR13" s="346"/>
      <c r="ARS13" s="346"/>
      <c r="ART13" s="346"/>
      <c r="ARU13" s="346"/>
      <c r="ARV13" s="346"/>
      <c r="ARW13" s="346"/>
      <c r="ARX13" s="346"/>
      <c r="ARY13" s="346"/>
      <c r="ARZ13" s="346"/>
      <c r="ASA13" s="346"/>
      <c r="ASB13" s="346"/>
      <c r="ASC13" s="346"/>
      <c r="ASD13" s="346"/>
      <c r="ASE13" s="346"/>
      <c r="ASF13" s="346"/>
      <c r="ASG13" s="346"/>
      <c r="ASH13" s="346"/>
      <c r="ASI13" s="346"/>
      <c r="ASJ13" s="346"/>
      <c r="ASK13" s="346"/>
      <c r="ASL13" s="346"/>
      <c r="ASM13" s="346"/>
      <c r="ASN13" s="346"/>
      <c r="ASO13" s="346"/>
      <c r="ASP13" s="346"/>
      <c r="ASQ13" s="346"/>
      <c r="ASR13" s="346"/>
      <c r="ASS13" s="346"/>
      <c r="AST13" s="346"/>
      <c r="ASU13" s="346"/>
      <c r="ASV13" s="346"/>
      <c r="ASW13" s="346"/>
      <c r="ASX13" s="346"/>
      <c r="ASY13" s="346"/>
      <c r="ASZ13" s="346"/>
      <c r="ATA13" s="346"/>
      <c r="ATB13" s="346"/>
      <c r="ATC13" s="346"/>
      <c r="ATD13" s="346"/>
      <c r="ATE13" s="346"/>
      <c r="ATF13" s="346"/>
      <c r="ATG13" s="346"/>
      <c r="ATH13" s="346"/>
      <c r="ATI13" s="346"/>
      <c r="ATJ13" s="346"/>
      <c r="ATK13" s="346"/>
      <c r="ATL13" s="346"/>
      <c r="ATM13" s="346"/>
      <c r="ATN13" s="346"/>
      <c r="ATO13" s="346"/>
      <c r="ATP13" s="346"/>
      <c r="ATQ13" s="346"/>
      <c r="ATR13" s="346"/>
      <c r="ATS13" s="346"/>
      <c r="ATT13" s="346"/>
      <c r="ATU13" s="346"/>
      <c r="ATV13" s="346"/>
      <c r="ATW13" s="346"/>
      <c r="ATX13" s="346"/>
      <c r="ATY13" s="346"/>
      <c r="ATZ13" s="346"/>
      <c r="AUA13" s="346"/>
      <c r="AUB13" s="346"/>
      <c r="AUC13" s="346"/>
      <c r="AUD13" s="346"/>
      <c r="AUE13" s="346"/>
      <c r="AUF13" s="346"/>
      <c r="AUG13" s="346"/>
      <c r="AUH13" s="346"/>
      <c r="AUI13" s="346"/>
      <c r="AUJ13" s="346"/>
      <c r="AUK13" s="346"/>
      <c r="AUL13" s="346"/>
      <c r="AUM13" s="346"/>
      <c r="AUN13" s="346"/>
      <c r="AUO13" s="346"/>
      <c r="AUP13" s="346"/>
      <c r="AUQ13" s="346"/>
      <c r="AUR13" s="346"/>
      <c r="AUS13" s="346"/>
      <c r="AUT13" s="346"/>
      <c r="AUU13" s="346"/>
      <c r="AUV13" s="346"/>
      <c r="AUW13" s="346"/>
      <c r="AUX13" s="346"/>
      <c r="AUY13" s="346"/>
      <c r="AUZ13" s="346"/>
      <c r="AVA13" s="346"/>
      <c r="AVB13" s="346"/>
      <c r="AVC13" s="346"/>
      <c r="AVD13" s="346"/>
      <c r="AVE13" s="346"/>
      <c r="AVF13" s="346"/>
      <c r="AVG13" s="346"/>
      <c r="AVH13" s="346"/>
      <c r="AVI13" s="346"/>
      <c r="AVJ13" s="346"/>
      <c r="AVK13" s="346"/>
      <c r="AVL13" s="346"/>
      <c r="AVM13" s="346"/>
      <c r="AVN13" s="346"/>
      <c r="AVO13" s="346"/>
      <c r="AVP13" s="346"/>
      <c r="AVQ13" s="346"/>
      <c r="AVR13" s="346"/>
      <c r="AVS13" s="346"/>
      <c r="AVT13" s="346"/>
      <c r="AVU13" s="346"/>
      <c r="AVV13" s="346"/>
      <c r="AVW13" s="346"/>
      <c r="AVX13" s="346"/>
      <c r="AVY13" s="346"/>
      <c r="AVZ13" s="346"/>
      <c r="AWA13" s="346"/>
      <c r="AWB13" s="346"/>
      <c r="AWC13" s="346"/>
      <c r="AWD13" s="346"/>
      <c r="AWE13" s="346"/>
      <c r="AWF13" s="346"/>
      <c r="AWG13" s="346"/>
      <c r="AWH13" s="346"/>
      <c r="AWI13" s="346"/>
      <c r="AWJ13" s="346"/>
      <c r="AWK13" s="346"/>
      <c r="AWL13" s="346"/>
      <c r="AWM13" s="346"/>
      <c r="AWN13" s="346"/>
      <c r="AWO13" s="346"/>
      <c r="AWP13" s="346"/>
      <c r="AWQ13" s="346"/>
      <c r="AWR13" s="346"/>
      <c r="AWS13" s="346"/>
      <c r="AWT13" s="346"/>
      <c r="AWU13" s="346"/>
      <c r="AWV13" s="346"/>
      <c r="AWW13" s="346"/>
      <c r="AWX13" s="346"/>
      <c r="AWY13" s="346"/>
      <c r="AWZ13" s="346"/>
      <c r="AXA13" s="346"/>
      <c r="AXB13" s="346"/>
      <c r="AXC13" s="346"/>
      <c r="AXD13" s="346"/>
      <c r="AXE13" s="346"/>
      <c r="AXF13" s="346"/>
      <c r="AXG13" s="346"/>
      <c r="AXH13" s="346"/>
      <c r="AXI13" s="346"/>
      <c r="AXJ13" s="346"/>
      <c r="AXK13" s="346"/>
      <c r="AXL13" s="346"/>
      <c r="AXM13" s="346"/>
      <c r="AXN13" s="346"/>
      <c r="AXO13" s="346"/>
      <c r="AXP13" s="346"/>
      <c r="AXQ13" s="346"/>
      <c r="AXR13" s="346"/>
      <c r="AXS13" s="346"/>
      <c r="AXT13" s="346"/>
      <c r="AXU13" s="346"/>
      <c r="AXV13" s="346"/>
      <c r="AXW13" s="346"/>
      <c r="AXX13" s="346"/>
      <c r="AXY13" s="346"/>
      <c r="AXZ13" s="346"/>
      <c r="AYA13" s="346"/>
      <c r="AYB13" s="346"/>
      <c r="AYC13" s="346"/>
      <c r="AYD13" s="346"/>
      <c r="AYE13" s="346"/>
      <c r="AYF13" s="346"/>
      <c r="AYG13" s="346"/>
      <c r="AYH13" s="346"/>
      <c r="AYI13" s="346"/>
      <c r="AYJ13" s="346"/>
      <c r="AYK13" s="346"/>
      <c r="AYL13" s="346"/>
      <c r="AYM13" s="346"/>
      <c r="AYN13" s="346"/>
      <c r="AYO13" s="346"/>
      <c r="AYP13" s="346"/>
      <c r="AYQ13" s="346"/>
      <c r="AYR13" s="346"/>
      <c r="AYS13" s="346"/>
      <c r="AYT13" s="346"/>
      <c r="AYU13" s="346"/>
      <c r="AYV13" s="346"/>
      <c r="AYW13" s="346"/>
      <c r="AYX13" s="346"/>
      <c r="AYY13" s="346"/>
      <c r="AYZ13" s="346"/>
      <c r="AZA13" s="346"/>
      <c r="AZB13" s="346"/>
      <c r="AZC13" s="346"/>
      <c r="AZD13" s="346"/>
      <c r="AZE13" s="346"/>
      <c r="AZF13" s="346"/>
      <c r="AZG13" s="346"/>
      <c r="AZH13" s="346"/>
      <c r="AZI13" s="346"/>
      <c r="AZJ13" s="346"/>
      <c r="AZK13" s="346"/>
      <c r="AZL13" s="346"/>
      <c r="AZM13" s="346"/>
      <c r="AZN13" s="346"/>
      <c r="AZO13" s="346"/>
      <c r="AZP13" s="346"/>
      <c r="AZQ13" s="346"/>
      <c r="AZR13" s="346"/>
      <c r="AZS13" s="346"/>
      <c r="AZT13" s="346"/>
      <c r="AZU13" s="346"/>
      <c r="AZV13" s="346"/>
      <c r="AZW13" s="346"/>
      <c r="AZX13" s="346"/>
      <c r="AZY13" s="346"/>
      <c r="AZZ13" s="346"/>
      <c r="BAA13" s="346"/>
      <c r="BAB13" s="346"/>
      <c r="BAC13" s="346"/>
      <c r="BAD13" s="346"/>
      <c r="BAE13" s="346"/>
      <c r="BAF13" s="346"/>
      <c r="BAG13" s="346"/>
      <c r="BAH13" s="346"/>
      <c r="BAI13" s="346"/>
      <c r="BAJ13" s="346"/>
      <c r="BAK13" s="346"/>
      <c r="BAL13" s="346"/>
      <c r="BAM13" s="346"/>
      <c r="BAN13" s="346"/>
      <c r="BAO13" s="346"/>
      <c r="BAP13" s="346"/>
      <c r="BAQ13" s="346"/>
      <c r="BAR13" s="346"/>
      <c r="BAS13" s="346"/>
      <c r="BAT13" s="346"/>
      <c r="BAU13" s="346"/>
      <c r="BAV13" s="346"/>
      <c r="BAW13" s="346"/>
      <c r="BAX13" s="346"/>
      <c r="BAY13" s="346"/>
      <c r="BAZ13" s="346"/>
      <c r="BBA13" s="346"/>
      <c r="BBB13" s="346"/>
      <c r="BBC13" s="346"/>
      <c r="BBD13" s="346"/>
      <c r="BBE13" s="346"/>
      <c r="BBF13" s="346"/>
      <c r="BBG13" s="346"/>
      <c r="BBH13" s="346"/>
      <c r="BBI13" s="346"/>
      <c r="BBJ13" s="346"/>
      <c r="BBK13" s="346"/>
      <c r="BBL13" s="346"/>
      <c r="BBM13" s="346"/>
      <c r="BBN13" s="346"/>
      <c r="BBO13" s="346"/>
      <c r="BBP13" s="346"/>
      <c r="BBQ13" s="346"/>
      <c r="BBR13" s="346"/>
      <c r="BBS13" s="346"/>
      <c r="BBT13" s="346"/>
      <c r="BBU13" s="346"/>
      <c r="BBV13" s="346"/>
      <c r="BBW13" s="346"/>
      <c r="BBX13" s="346"/>
      <c r="BBY13" s="346"/>
      <c r="BBZ13" s="346"/>
      <c r="BCA13" s="346"/>
      <c r="BCB13" s="346"/>
      <c r="BCC13" s="346"/>
      <c r="BCD13" s="346"/>
      <c r="BCE13" s="346"/>
      <c r="BCF13" s="346"/>
      <c r="BCG13" s="346"/>
      <c r="BCH13" s="346"/>
      <c r="BCI13" s="346"/>
      <c r="BCJ13" s="346"/>
      <c r="BCK13" s="346"/>
      <c r="BCL13" s="346"/>
      <c r="BCM13" s="346"/>
      <c r="BCN13" s="346"/>
      <c r="BCO13" s="346"/>
      <c r="BCP13" s="346"/>
      <c r="BCQ13" s="346"/>
      <c r="BCR13" s="346"/>
      <c r="BCS13" s="346"/>
      <c r="BCT13" s="346"/>
      <c r="BCU13" s="346"/>
      <c r="BCV13" s="346"/>
      <c r="BCW13" s="346"/>
      <c r="BCX13" s="346"/>
      <c r="BCY13" s="346"/>
      <c r="BCZ13" s="346"/>
      <c r="BDA13" s="346"/>
      <c r="BDB13" s="346"/>
      <c r="BDC13" s="346"/>
      <c r="BDD13" s="346"/>
      <c r="BDE13" s="346"/>
      <c r="BDF13" s="346"/>
      <c r="BDG13" s="346"/>
      <c r="BDH13" s="346"/>
      <c r="BDI13" s="346"/>
      <c r="BDJ13" s="346"/>
      <c r="BDK13" s="346"/>
      <c r="BDL13" s="346"/>
      <c r="BDM13" s="346"/>
      <c r="BDN13" s="346"/>
      <c r="BDO13" s="346"/>
      <c r="BDP13" s="346"/>
      <c r="BDQ13" s="346"/>
      <c r="BDR13" s="346"/>
      <c r="BDS13" s="346"/>
      <c r="BDT13" s="346"/>
      <c r="BDU13" s="346"/>
      <c r="BDV13" s="346"/>
      <c r="BDW13" s="346"/>
      <c r="BDX13" s="346"/>
      <c r="BDY13" s="346"/>
      <c r="BDZ13" s="346"/>
      <c r="BEA13" s="346"/>
      <c r="BEB13" s="346"/>
      <c r="BEC13" s="346"/>
      <c r="BED13" s="346"/>
      <c r="BEE13" s="346"/>
      <c r="BEF13" s="346"/>
      <c r="BEG13" s="346"/>
      <c r="BEH13" s="346"/>
      <c r="BEI13" s="346"/>
      <c r="BEJ13" s="346"/>
      <c r="BEK13" s="346"/>
      <c r="BEL13" s="346"/>
      <c r="BEM13" s="346"/>
      <c r="BEN13" s="346"/>
      <c r="BEO13" s="346"/>
      <c r="BEP13" s="346"/>
      <c r="BEQ13" s="346"/>
      <c r="BER13" s="346"/>
      <c r="BES13" s="346"/>
      <c r="BET13" s="346"/>
      <c r="BEU13" s="346"/>
      <c r="BEV13" s="346"/>
      <c r="BEW13" s="346"/>
      <c r="BEX13" s="346"/>
      <c r="BEY13" s="346"/>
      <c r="BEZ13" s="346"/>
      <c r="BFA13" s="346"/>
      <c r="BFB13" s="346"/>
      <c r="BFC13" s="346"/>
      <c r="BFD13" s="346"/>
      <c r="BFE13" s="346"/>
      <c r="BFF13" s="346"/>
      <c r="BFG13" s="346"/>
      <c r="BFH13" s="346"/>
      <c r="BFI13" s="346"/>
      <c r="BFJ13" s="346"/>
      <c r="BFK13" s="346"/>
      <c r="BFL13" s="346"/>
      <c r="BFM13" s="346"/>
      <c r="BFN13" s="346"/>
      <c r="BFO13" s="346"/>
      <c r="BFP13" s="346"/>
      <c r="BFQ13" s="346"/>
      <c r="BFR13" s="346"/>
      <c r="BFS13" s="346"/>
      <c r="BFT13" s="346"/>
      <c r="BFU13" s="346"/>
      <c r="BFV13" s="346"/>
      <c r="BFW13" s="346"/>
      <c r="BFX13" s="346"/>
      <c r="BFY13" s="346"/>
      <c r="BFZ13" s="346"/>
      <c r="BGA13" s="346"/>
      <c r="BGB13" s="346"/>
      <c r="BGC13" s="346"/>
      <c r="BGD13" s="346"/>
      <c r="BGE13" s="346"/>
      <c r="BGF13" s="346"/>
      <c r="BGG13" s="346"/>
      <c r="BGH13" s="346"/>
      <c r="BGI13" s="346"/>
      <c r="BGJ13" s="346"/>
      <c r="BGK13" s="346"/>
      <c r="BGL13" s="346"/>
      <c r="BGM13" s="346"/>
      <c r="BGN13" s="346"/>
      <c r="BGO13" s="346"/>
      <c r="BGP13" s="346"/>
      <c r="BGQ13" s="346"/>
      <c r="BGR13" s="346"/>
      <c r="BGS13" s="346"/>
      <c r="BGT13" s="346"/>
      <c r="BGU13" s="346"/>
      <c r="BGV13" s="346"/>
      <c r="BGW13" s="346"/>
      <c r="BGX13" s="346"/>
      <c r="BGY13" s="346"/>
      <c r="BGZ13" s="346"/>
      <c r="BHA13" s="346"/>
      <c r="BHB13" s="346"/>
      <c r="BHC13" s="346"/>
      <c r="BHD13" s="346"/>
      <c r="BHE13" s="346"/>
      <c r="BHF13" s="346"/>
      <c r="BHG13" s="346"/>
      <c r="BHH13" s="346"/>
      <c r="BHI13" s="346"/>
      <c r="BHJ13" s="346"/>
      <c r="BHK13" s="346"/>
      <c r="BHL13" s="346"/>
      <c r="BHM13" s="346"/>
      <c r="BHN13" s="346"/>
      <c r="BHO13" s="346"/>
      <c r="BHP13" s="346"/>
      <c r="BHQ13" s="346"/>
      <c r="BHR13" s="346"/>
      <c r="BHS13" s="346"/>
      <c r="BHT13" s="346"/>
      <c r="BHU13" s="346"/>
      <c r="BHV13" s="346"/>
      <c r="BHW13" s="346"/>
      <c r="BHX13" s="346"/>
      <c r="BHY13" s="346"/>
      <c r="BHZ13" s="346"/>
      <c r="BIA13" s="346"/>
      <c r="BIB13" s="346"/>
      <c r="BIC13" s="346"/>
      <c r="BID13" s="346"/>
      <c r="BIE13" s="346"/>
      <c r="BIF13" s="346"/>
      <c r="BIG13" s="346"/>
      <c r="BIH13" s="346"/>
      <c r="BII13" s="346"/>
      <c r="BIJ13" s="346"/>
      <c r="BIK13" s="346"/>
      <c r="BIL13" s="346"/>
      <c r="BIM13" s="346"/>
      <c r="BIN13" s="346"/>
      <c r="BIO13" s="346"/>
      <c r="BIP13" s="346"/>
      <c r="BIQ13" s="346"/>
      <c r="BIR13" s="346"/>
      <c r="BIS13" s="346"/>
      <c r="BIT13" s="346"/>
      <c r="BIU13" s="346"/>
      <c r="BIV13" s="346"/>
      <c r="BIW13" s="346"/>
      <c r="BIX13" s="346"/>
      <c r="BIY13" s="346"/>
      <c r="BIZ13" s="346"/>
      <c r="BJA13" s="346"/>
      <c r="BJB13" s="346"/>
      <c r="BJC13" s="346"/>
      <c r="BJD13" s="346"/>
      <c r="BJE13" s="346"/>
      <c r="BJF13" s="346"/>
      <c r="BJG13" s="346"/>
      <c r="BJH13" s="346"/>
      <c r="BJI13" s="346"/>
      <c r="BJJ13" s="346"/>
      <c r="BJK13" s="346"/>
      <c r="BJL13" s="346"/>
      <c r="BJM13" s="346"/>
      <c r="BJN13" s="346"/>
      <c r="BJO13" s="346"/>
      <c r="BJP13" s="346"/>
      <c r="BJQ13" s="346"/>
      <c r="BJR13" s="346"/>
      <c r="BJS13" s="346"/>
      <c r="BJT13" s="346"/>
      <c r="BJU13" s="346"/>
      <c r="BJV13" s="346"/>
      <c r="BJW13" s="346"/>
      <c r="BJX13" s="346"/>
      <c r="BJY13" s="346"/>
      <c r="BJZ13" s="346"/>
      <c r="BKA13" s="346"/>
      <c r="BKB13" s="346"/>
      <c r="BKC13" s="346"/>
      <c r="BKD13" s="346"/>
      <c r="BKE13" s="346"/>
      <c r="BKF13" s="346"/>
      <c r="BKG13" s="346"/>
      <c r="BKH13" s="346"/>
      <c r="BKI13" s="346"/>
      <c r="BKJ13" s="346"/>
      <c r="BKK13" s="346"/>
      <c r="BKL13" s="346"/>
      <c r="BKM13" s="346"/>
      <c r="BKN13" s="346"/>
      <c r="BKO13" s="346"/>
      <c r="BKP13" s="346"/>
      <c r="BKQ13" s="346"/>
      <c r="BKR13" s="346"/>
      <c r="BKS13" s="346"/>
      <c r="BKT13" s="346"/>
      <c r="BKU13" s="346"/>
      <c r="BKV13" s="346"/>
      <c r="BKW13" s="346"/>
      <c r="BKX13" s="346"/>
      <c r="BKY13" s="346"/>
      <c r="BKZ13" s="346"/>
      <c r="BLA13" s="346"/>
      <c r="BLB13" s="346"/>
      <c r="BLC13" s="346"/>
      <c r="BLD13" s="346"/>
      <c r="BLE13" s="346"/>
      <c r="BLF13" s="346"/>
      <c r="BLG13" s="346"/>
      <c r="BLH13" s="346"/>
      <c r="BLI13" s="346"/>
      <c r="BLJ13" s="346"/>
      <c r="BLK13" s="346"/>
      <c r="BLL13" s="346"/>
      <c r="BLM13" s="346"/>
      <c r="BLN13" s="346"/>
      <c r="BLO13" s="346"/>
      <c r="BLP13" s="346"/>
      <c r="BLQ13" s="346"/>
      <c r="BLR13" s="346"/>
      <c r="BLS13" s="346"/>
      <c r="BLT13" s="346"/>
      <c r="BLU13" s="346"/>
      <c r="BLV13" s="346"/>
      <c r="BLW13" s="346"/>
      <c r="BLX13" s="346"/>
      <c r="BLY13" s="346"/>
      <c r="BLZ13" s="346"/>
      <c r="BMA13" s="346"/>
      <c r="BMB13" s="346"/>
      <c r="BMC13" s="346"/>
      <c r="BMD13" s="346"/>
      <c r="BME13" s="346"/>
      <c r="BMF13" s="346"/>
      <c r="BMG13" s="346"/>
      <c r="BMH13" s="346"/>
      <c r="BMI13" s="346"/>
      <c r="BMJ13" s="346"/>
      <c r="BMK13" s="346"/>
      <c r="BML13" s="346"/>
      <c r="BMM13" s="346"/>
      <c r="BMN13" s="346"/>
      <c r="BMO13" s="346"/>
      <c r="BMP13" s="346"/>
      <c r="BMQ13" s="346"/>
      <c r="BMR13" s="346"/>
      <c r="BMS13" s="346"/>
      <c r="BMT13" s="346"/>
      <c r="BMU13" s="346"/>
      <c r="BMV13" s="346"/>
      <c r="BMW13" s="346"/>
      <c r="BMX13" s="346"/>
      <c r="BMY13" s="346"/>
      <c r="BMZ13" s="346"/>
      <c r="BNA13" s="346"/>
      <c r="BNB13" s="346"/>
      <c r="BNC13" s="346"/>
      <c r="BND13" s="346"/>
      <c r="BNE13" s="346"/>
      <c r="BNF13" s="346"/>
      <c r="BNG13" s="346"/>
      <c r="BNH13" s="346"/>
      <c r="BNI13" s="346"/>
      <c r="BNJ13" s="346"/>
      <c r="BNK13" s="346"/>
      <c r="BNL13" s="346"/>
      <c r="BNM13" s="346"/>
      <c r="BNN13" s="346"/>
      <c r="BNO13" s="346"/>
      <c r="BNP13" s="346"/>
      <c r="BNQ13" s="346"/>
      <c r="BNR13" s="346"/>
      <c r="BNS13" s="346"/>
      <c r="BNT13" s="346"/>
      <c r="BNU13" s="346"/>
      <c r="BNV13" s="346"/>
      <c r="BNW13" s="346"/>
      <c r="BNX13" s="346"/>
      <c r="BNY13" s="346"/>
      <c r="BNZ13" s="346"/>
      <c r="BOA13" s="346"/>
      <c r="BOB13" s="346"/>
      <c r="BOC13" s="346"/>
      <c r="BOD13" s="346"/>
      <c r="BOE13" s="346"/>
      <c r="BOF13" s="346"/>
      <c r="BOG13" s="346"/>
      <c r="BOH13" s="346"/>
      <c r="BOI13" s="346"/>
      <c r="BOJ13" s="346"/>
      <c r="BOK13" s="346"/>
      <c r="BOL13" s="346"/>
      <c r="BOM13" s="346"/>
      <c r="BON13" s="346"/>
      <c r="BOO13" s="346"/>
      <c r="BOP13" s="346"/>
      <c r="BOQ13" s="346"/>
      <c r="BOR13" s="346"/>
      <c r="BOS13" s="346"/>
      <c r="BOT13" s="346"/>
      <c r="BOU13" s="346"/>
      <c r="BOV13" s="346"/>
      <c r="BOW13" s="346"/>
      <c r="BOX13" s="346"/>
      <c r="BOY13" s="346"/>
      <c r="BOZ13" s="346"/>
      <c r="BPA13" s="346"/>
      <c r="BPB13" s="346"/>
      <c r="BPC13" s="346"/>
      <c r="BPD13" s="346"/>
      <c r="BPE13" s="346"/>
      <c r="BPF13" s="346"/>
      <c r="BPG13" s="346"/>
      <c r="BPH13" s="346"/>
      <c r="BPI13" s="346"/>
      <c r="BPJ13" s="346"/>
      <c r="BPK13" s="346"/>
      <c r="BPL13" s="346"/>
      <c r="BPM13" s="346"/>
      <c r="BPN13" s="346"/>
      <c r="BPO13" s="346"/>
      <c r="BPP13" s="346"/>
      <c r="BPQ13" s="346"/>
      <c r="BPR13" s="346"/>
      <c r="BPS13" s="346"/>
      <c r="BPT13" s="346"/>
      <c r="BPU13" s="346"/>
      <c r="BPV13" s="346"/>
      <c r="BPW13" s="346"/>
      <c r="BPX13" s="346"/>
      <c r="BPY13" s="346"/>
      <c r="BPZ13" s="346"/>
      <c r="BQA13" s="346"/>
      <c r="BQB13" s="346"/>
      <c r="BQC13" s="346"/>
      <c r="BQD13" s="346"/>
      <c r="BQE13" s="346"/>
      <c r="BQF13" s="346"/>
      <c r="BQG13" s="346"/>
      <c r="BQH13" s="346"/>
      <c r="BQI13" s="346"/>
      <c r="BQJ13" s="346"/>
      <c r="BQK13" s="346"/>
      <c r="BQL13" s="346"/>
      <c r="BQM13" s="346"/>
      <c r="BQN13" s="346"/>
      <c r="BQO13" s="346"/>
      <c r="BQP13" s="346"/>
      <c r="BQQ13" s="346"/>
      <c r="BQR13" s="346"/>
      <c r="BQS13" s="346"/>
      <c r="BQT13" s="346"/>
      <c r="BQU13" s="346"/>
      <c r="BQV13" s="346"/>
      <c r="BQW13" s="346"/>
      <c r="BQX13" s="346"/>
      <c r="BQY13" s="346"/>
      <c r="BQZ13" s="346"/>
      <c r="BRA13" s="346"/>
      <c r="BRB13" s="346"/>
      <c r="BRC13" s="346"/>
      <c r="BRD13" s="346"/>
      <c r="BRE13" s="346"/>
      <c r="BRF13" s="346"/>
      <c r="BRG13" s="346"/>
      <c r="BRH13" s="346"/>
      <c r="BRI13" s="346"/>
      <c r="BRJ13" s="346"/>
      <c r="BRK13" s="346"/>
      <c r="BRL13" s="346"/>
      <c r="BRM13" s="346"/>
      <c r="BRN13" s="346"/>
      <c r="BRO13" s="346"/>
      <c r="BRP13" s="346"/>
      <c r="BRQ13" s="346"/>
      <c r="BRR13" s="346"/>
      <c r="BRS13" s="346"/>
      <c r="BRT13" s="346"/>
      <c r="BRU13" s="346"/>
      <c r="BRV13" s="346"/>
      <c r="BRW13" s="346"/>
      <c r="BRX13" s="346"/>
      <c r="BRY13" s="346"/>
      <c r="BRZ13" s="346"/>
      <c r="BSA13" s="346"/>
      <c r="BSB13" s="346"/>
      <c r="BSC13" s="346"/>
      <c r="BSD13" s="346"/>
      <c r="BSE13" s="346"/>
      <c r="BSF13" s="346"/>
      <c r="BSG13" s="346"/>
      <c r="BSH13" s="346"/>
      <c r="BSI13" s="346"/>
      <c r="BSJ13" s="346"/>
      <c r="BSK13" s="346"/>
      <c r="BSL13" s="346"/>
      <c r="BSM13" s="346"/>
      <c r="BSN13" s="346"/>
      <c r="BSO13" s="346"/>
      <c r="BSP13" s="346"/>
      <c r="BSQ13" s="346"/>
      <c r="BSR13" s="346"/>
      <c r="BSS13" s="346"/>
      <c r="BST13" s="346"/>
      <c r="BSU13" s="346"/>
      <c r="BSV13" s="346"/>
      <c r="BSW13" s="346"/>
      <c r="BSX13" s="346"/>
      <c r="BSY13" s="346"/>
      <c r="BSZ13" s="346"/>
      <c r="BTA13" s="346"/>
      <c r="BTB13" s="346"/>
      <c r="BTC13" s="346"/>
      <c r="BTD13" s="346"/>
      <c r="BTE13" s="346"/>
      <c r="BTF13" s="346"/>
      <c r="BTG13" s="346"/>
      <c r="BTH13" s="346"/>
      <c r="BTI13" s="346"/>
      <c r="BTJ13" s="346"/>
      <c r="BTK13" s="346"/>
      <c r="BTL13" s="346"/>
      <c r="BTM13" s="346"/>
      <c r="BTN13" s="346"/>
      <c r="BTO13" s="346"/>
      <c r="BTP13" s="346"/>
      <c r="BTQ13" s="346"/>
      <c r="BTR13" s="346"/>
      <c r="BTS13" s="346"/>
      <c r="BTT13" s="346"/>
      <c r="BTU13" s="346"/>
      <c r="BTV13" s="346"/>
      <c r="BTW13" s="346"/>
      <c r="BTX13" s="346"/>
      <c r="BTY13" s="346"/>
      <c r="BTZ13" s="346"/>
      <c r="BUA13" s="346"/>
      <c r="BUB13" s="346"/>
      <c r="BUC13" s="346"/>
      <c r="BUD13" s="346"/>
      <c r="BUE13" s="346"/>
      <c r="BUF13" s="346"/>
      <c r="BUG13" s="346"/>
      <c r="BUH13" s="346"/>
      <c r="BUI13" s="346"/>
      <c r="BUJ13" s="346"/>
      <c r="BUK13" s="346"/>
      <c r="BUL13" s="346"/>
      <c r="BUM13" s="346"/>
      <c r="BUN13" s="346"/>
      <c r="BUO13" s="346"/>
      <c r="BUP13" s="346"/>
      <c r="BUQ13" s="346"/>
      <c r="BUR13" s="346"/>
      <c r="BUS13" s="346"/>
      <c r="BUT13" s="346"/>
      <c r="BUU13" s="346"/>
      <c r="BUV13" s="346"/>
      <c r="BUW13" s="346"/>
      <c r="BUX13" s="346"/>
      <c r="BUY13" s="346"/>
      <c r="BUZ13" s="346"/>
      <c r="BVA13" s="346"/>
      <c r="BVB13" s="346"/>
      <c r="BVC13" s="346"/>
      <c r="BVD13" s="346"/>
      <c r="BVE13" s="346"/>
      <c r="BVF13" s="346"/>
      <c r="BVG13" s="346"/>
      <c r="BVH13" s="346"/>
      <c r="BVI13" s="346"/>
      <c r="BVJ13" s="346"/>
      <c r="BVK13" s="346"/>
      <c r="BVL13" s="346"/>
      <c r="BVM13" s="346"/>
      <c r="BVN13" s="346"/>
      <c r="BVO13" s="346"/>
      <c r="BVP13" s="346"/>
      <c r="BVQ13" s="346"/>
      <c r="BVR13" s="346"/>
      <c r="BVS13" s="346"/>
      <c r="BVT13" s="346"/>
      <c r="BVU13" s="346"/>
      <c r="BVV13" s="346"/>
      <c r="BVW13" s="346"/>
      <c r="BVX13" s="346"/>
      <c r="BVY13" s="346"/>
      <c r="BVZ13" s="346"/>
      <c r="BWA13" s="346"/>
      <c r="BWB13" s="346"/>
      <c r="BWC13" s="346"/>
      <c r="BWD13" s="346"/>
      <c r="BWE13" s="346"/>
      <c r="BWF13" s="346"/>
      <c r="BWG13" s="346"/>
      <c r="BWH13" s="346"/>
      <c r="BWI13" s="346"/>
      <c r="BWJ13" s="346"/>
      <c r="BWK13" s="346"/>
      <c r="BWL13" s="346"/>
      <c r="BWM13" s="346"/>
      <c r="BWN13" s="346"/>
      <c r="BWO13" s="346"/>
      <c r="BWP13" s="346"/>
      <c r="BWQ13" s="346"/>
      <c r="BWR13" s="346"/>
      <c r="BWS13" s="346"/>
      <c r="BWT13" s="346"/>
      <c r="BWU13" s="346"/>
      <c r="BWV13" s="346"/>
      <c r="BWW13" s="346"/>
      <c r="BWX13" s="346"/>
      <c r="BWY13" s="346"/>
      <c r="BWZ13" s="346"/>
      <c r="BXA13" s="346"/>
      <c r="BXB13" s="346"/>
      <c r="BXC13" s="346"/>
      <c r="BXD13" s="346"/>
      <c r="BXE13" s="346"/>
      <c r="BXF13" s="346"/>
      <c r="BXG13" s="346"/>
      <c r="BXH13" s="346"/>
      <c r="BXI13" s="346"/>
      <c r="BXJ13" s="346"/>
      <c r="BXK13" s="346"/>
      <c r="BXL13" s="346"/>
      <c r="BXM13" s="346"/>
      <c r="BXN13" s="346"/>
      <c r="BXO13" s="346"/>
      <c r="BXP13" s="346"/>
      <c r="BXQ13" s="346"/>
      <c r="BXR13" s="346"/>
      <c r="BXS13" s="346"/>
      <c r="BXT13" s="346"/>
      <c r="BXU13" s="346"/>
      <c r="BXV13" s="346"/>
      <c r="BXW13" s="346"/>
      <c r="BXX13" s="346"/>
      <c r="BXY13" s="346"/>
      <c r="BXZ13" s="346"/>
      <c r="BYA13" s="346"/>
      <c r="BYB13" s="346"/>
      <c r="BYC13" s="346"/>
      <c r="BYD13" s="346"/>
      <c r="BYE13" s="346"/>
      <c r="BYF13" s="346"/>
      <c r="BYG13" s="346"/>
      <c r="BYH13" s="346"/>
      <c r="BYI13" s="346"/>
      <c r="BYJ13" s="346"/>
      <c r="BYK13" s="346"/>
      <c r="BYL13" s="346"/>
      <c r="BYM13" s="346"/>
      <c r="BYN13" s="346"/>
      <c r="BYO13" s="346"/>
      <c r="BYP13" s="346"/>
      <c r="BYQ13" s="346"/>
      <c r="BYR13" s="346"/>
      <c r="BYS13" s="346"/>
      <c r="BYT13" s="346"/>
      <c r="BYU13" s="346"/>
      <c r="BYV13" s="346"/>
      <c r="BYW13" s="346"/>
      <c r="BYX13" s="346"/>
      <c r="BYY13" s="346"/>
      <c r="BYZ13" s="346"/>
      <c r="BZA13" s="346"/>
      <c r="BZB13" s="346"/>
      <c r="BZC13" s="346"/>
      <c r="BZD13" s="346"/>
      <c r="BZE13" s="346"/>
      <c r="BZF13" s="346"/>
      <c r="BZG13" s="346"/>
      <c r="BZH13" s="346"/>
      <c r="BZI13" s="346"/>
      <c r="BZJ13" s="346"/>
      <c r="BZK13" s="346"/>
      <c r="BZL13" s="346"/>
      <c r="BZM13" s="346"/>
      <c r="BZN13" s="346"/>
      <c r="BZO13" s="346"/>
      <c r="BZP13" s="346"/>
      <c r="BZQ13" s="346"/>
      <c r="BZR13" s="346"/>
      <c r="BZS13" s="346"/>
      <c r="BZT13" s="346"/>
      <c r="BZU13" s="346"/>
      <c r="BZV13" s="346"/>
      <c r="BZW13" s="346"/>
      <c r="BZX13" s="346"/>
      <c r="BZY13" s="346"/>
      <c r="BZZ13" s="346"/>
      <c r="CAA13" s="346"/>
      <c r="CAB13" s="346"/>
      <c r="CAC13" s="346"/>
      <c r="CAD13" s="346"/>
      <c r="CAE13" s="346"/>
      <c r="CAF13" s="346"/>
      <c r="CAG13" s="346"/>
      <c r="CAH13" s="346"/>
      <c r="CAI13" s="346"/>
      <c r="CAJ13" s="346"/>
      <c r="CAK13" s="346"/>
      <c r="CAL13" s="346"/>
      <c r="CAM13" s="346"/>
      <c r="CAN13" s="346"/>
      <c r="CAO13" s="346"/>
      <c r="CAP13" s="346"/>
      <c r="CAQ13" s="346"/>
      <c r="CAR13" s="346"/>
      <c r="CAS13" s="346"/>
      <c r="CAT13" s="346"/>
      <c r="CAU13" s="346"/>
      <c r="CAV13" s="346"/>
      <c r="CAW13" s="346"/>
      <c r="CAX13" s="346"/>
      <c r="CAY13" s="346"/>
      <c r="CAZ13" s="346"/>
      <c r="CBA13" s="346"/>
      <c r="CBB13" s="346"/>
      <c r="CBC13" s="346"/>
      <c r="CBD13" s="346"/>
      <c r="CBE13" s="346"/>
      <c r="CBF13" s="346"/>
      <c r="CBG13" s="346"/>
      <c r="CBH13" s="346"/>
      <c r="CBI13" s="346"/>
      <c r="CBJ13" s="346"/>
      <c r="CBK13" s="346"/>
      <c r="CBL13" s="346"/>
      <c r="CBM13" s="346"/>
      <c r="CBN13" s="346"/>
      <c r="CBO13" s="346"/>
      <c r="CBP13" s="346"/>
      <c r="CBQ13" s="346"/>
      <c r="CBR13" s="346"/>
      <c r="CBS13" s="346"/>
      <c r="CBT13" s="346"/>
      <c r="CBU13" s="346"/>
      <c r="CBV13" s="346"/>
      <c r="CBW13" s="346"/>
      <c r="CBX13" s="346"/>
      <c r="CBY13" s="346"/>
      <c r="CBZ13" s="346"/>
      <c r="CCA13" s="346"/>
      <c r="CCB13" s="346"/>
      <c r="CCC13" s="346"/>
      <c r="CCD13" s="346"/>
      <c r="CCE13" s="346"/>
      <c r="CCF13" s="346"/>
      <c r="CCG13" s="346"/>
      <c r="CCH13" s="346"/>
      <c r="CCI13" s="346"/>
      <c r="CCJ13" s="346"/>
      <c r="CCK13" s="346"/>
      <c r="CCL13" s="346"/>
      <c r="CCM13" s="346"/>
      <c r="CCN13" s="346"/>
      <c r="CCO13" s="346"/>
      <c r="CCP13" s="346"/>
      <c r="CCQ13" s="346"/>
      <c r="CCR13" s="346"/>
      <c r="CCS13" s="346"/>
      <c r="CCT13" s="346"/>
      <c r="CCU13" s="346"/>
      <c r="CCV13" s="346"/>
      <c r="CCW13" s="346"/>
      <c r="CCX13" s="346"/>
      <c r="CCY13" s="346"/>
      <c r="CCZ13" s="346"/>
      <c r="CDA13" s="346"/>
      <c r="CDB13" s="346"/>
      <c r="CDC13" s="346"/>
      <c r="CDD13" s="346"/>
      <c r="CDE13" s="346"/>
      <c r="CDF13" s="346"/>
      <c r="CDG13" s="346"/>
      <c r="CDH13" s="346"/>
      <c r="CDI13" s="346"/>
      <c r="CDJ13" s="346"/>
      <c r="CDK13" s="346"/>
      <c r="CDL13" s="346"/>
      <c r="CDM13" s="346"/>
      <c r="CDN13" s="346"/>
      <c r="CDO13" s="346"/>
      <c r="CDP13" s="346"/>
      <c r="CDQ13" s="346"/>
      <c r="CDR13" s="346"/>
      <c r="CDS13" s="346"/>
      <c r="CDT13" s="346"/>
      <c r="CDU13" s="346"/>
      <c r="CDV13" s="346"/>
      <c r="CDW13" s="346"/>
      <c r="CDX13" s="346"/>
      <c r="CDY13" s="346"/>
      <c r="CDZ13" s="346"/>
      <c r="CEA13" s="346"/>
      <c r="CEB13" s="346"/>
      <c r="CEC13" s="346"/>
      <c r="CED13" s="346"/>
      <c r="CEE13" s="346"/>
      <c r="CEF13" s="346"/>
      <c r="CEG13" s="346"/>
      <c r="CEH13" s="346"/>
      <c r="CEI13" s="346"/>
      <c r="CEJ13" s="346"/>
      <c r="CEK13" s="346"/>
      <c r="CEL13" s="346"/>
      <c r="CEM13" s="346"/>
      <c r="CEN13" s="346"/>
      <c r="CEO13" s="346"/>
      <c r="CEP13" s="346"/>
      <c r="CEQ13" s="346"/>
      <c r="CER13" s="346"/>
      <c r="CES13" s="346"/>
      <c r="CET13" s="346"/>
      <c r="CEU13" s="346"/>
      <c r="CEV13" s="346"/>
      <c r="CEW13" s="346"/>
      <c r="CEX13" s="346"/>
      <c r="CEY13" s="346"/>
      <c r="CEZ13" s="346"/>
      <c r="CFA13" s="346"/>
      <c r="CFB13" s="346"/>
      <c r="CFC13" s="346"/>
      <c r="CFD13" s="346"/>
      <c r="CFE13" s="346"/>
      <c r="CFF13" s="346"/>
      <c r="CFG13" s="346"/>
      <c r="CFH13" s="346"/>
      <c r="CFI13" s="346"/>
      <c r="CFJ13" s="346"/>
      <c r="CFK13" s="346"/>
      <c r="CFL13" s="346"/>
      <c r="CFM13" s="346"/>
      <c r="CFN13" s="346"/>
      <c r="CFO13" s="346"/>
      <c r="CFP13" s="346"/>
      <c r="CFQ13" s="346"/>
      <c r="CFR13" s="346"/>
      <c r="CFS13" s="346"/>
      <c r="CFT13" s="346"/>
      <c r="CFU13" s="346"/>
      <c r="CFV13" s="346"/>
      <c r="CFW13" s="346"/>
      <c r="CFX13" s="346"/>
      <c r="CFY13" s="346"/>
      <c r="CFZ13" s="346"/>
      <c r="CGA13" s="346"/>
      <c r="CGB13" s="346"/>
      <c r="CGC13" s="346"/>
      <c r="CGD13" s="346"/>
      <c r="CGE13" s="346"/>
      <c r="CGF13" s="346"/>
      <c r="CGG13" s="346"/>
      <c r="CGH13" s="346"/>
      <c r="CGI13" s="346"/>
      <c r="CGJ13" s="346"/>
      <c r="CGK13" s="346"/>
      <c r="CGL13" s="346"/>
      <c r="CGM13" s="346"/>
      <c r="CGN13" s="346"/>
      <c r="CGO13" s="346"/>
      <c r="CGP13" s="346"/>
      <c r="CGQ13" s="346"/>
      <c r="CGR13" s="346"/>
      <c r="CGS13" s="346"/>
      <c r="CGT13" s="346"/>
      <c r="CGU13" s="346"/>
      <c r="CGV13" s="346"/>
      <c r="CGW13" s="346"/>
      <c r="CGX13" s="346"/>
      <c r="CGY13" s="346"/>
      <c r="CGZ13" s="346"/>
      <c r="CHA13" s="346"/>
      <c r="CHB13" s="346"/>
      <c r="CHC13" s="346"/>
      <c r="CHD13" s="346"/>
      <c r="CHE13" s="346"/>
      <c r="CHF13" s="346"/>
      <c r="CHG13" s="346"/>
      <c r="CHH13" s="346"/>
      <c r="CHI13" s="346"/>
      <c r="CHJ13" s="346"/>
      <c r="CHK13" s="346"/>
      <c r="CHL13" s="346"/>
      <c r="CHM13" s="346"/>
      <c r="CHN13" s="346"/>
      <c r="CHO13" s="346"/>
      <c r="CHP13" s="346"/>
      <c r="CHQ13" s="346"/>
      <c r="CHR13" s="346"/>
      <c r="CHS13" s="346"/>
      <c r="CHT13" s="346"/>
      <c r="CHU13" s="346"/>
      <c r="CHV13" s="346"/>
      <c r="CHW13" s="346"/>
      <c r="CHX13" s="346"/>
      <c r="CHY13" s="346"/>
      <c r="CHZ13" s="346"/>
      <c r="CIA13" s="346"/>
      <c r="CIB13" s="346"/>
      <c r="CIC13" s="346"/>
      <c r="CID13" s="346"/>
      <c r="CIE13" s="346"/>
      <c r="CIF13" s="346"/>
      <c r="CIG13" s="346"/>
      <c r="CIH13" s="346"/>
      <c r="CII13" s="346"/>
      <c r="CIJ13" s="346"/>
      <c r="CIK13" s="346"/>
      <c r="CIL13" s="346"/>
      <c r="CIM13" s="346"/>
      <c r="CIN13" s="346"/>
      <c r="CIO13" s="346"/>
      <c r="CIP13" s="346"/>
      <c r="CIQ13" s="346"/>
      <c r="CIR13" s="346"/>
      <c r="CIS13" s="346"/>
      <c r="CIT13" s="346"/>
      <c r="CIU13" s="346"/>
      <c r="CIV13" s="346"/>
      <c r="CIW13" s="346"/>
      <c r="CIX13" s="346"/>
      <c r="CIY13" s="346"/>
      <c r="CIZ13" s="346"/>
      <c r="CJA13" s="346"/>
      <c r="CJB13" s="346"/>
      <c r="CJC13" s="346"/>
      <c r="CJD13" s="346"/>
      <c r="CJE13" s="346"/>
      <c r="CJF13" s="346"/>
      <c r="CJG13" s="346"/>
      <c r="CJH13" s="346"/>
      <c r="CJI13" s="346"/>
      <c r="CJJ13" s="346"/>
      <c r="CJK13" s="346"/>
      <c r="CJL13" s="346"/>
      <c r="CJM13" s="346"/>
      <c r="CJN13" s="346"/>
      <c r="CJO13" s="346"/>
      <c r="CJP13" s="346"/>
      <c r="CJQ13" s="346"/>
      <c r="CJR13" s="346"/>
      <c r="CJS13" s="346"/>
      <c r="CJT13" s="346"/>
      <c r="CJU13" s="346"/>
      <c r="CJV13" s="346"/>
      <c r="CJW13" s="346"/>
      <c r="CJX13" s="346"/>
      <c r="CJY13" s="346"/>
      <c r="CJZ13" s="346"/>
      <c r="CKA13" s="346"/>
      <c r="CKB13" s="346"/>
      <c r="CKC13" s="346"/>
      <c r="CKD13" s="346"/>
      <c r="CKE13" s="346"/>
      <c r="CKF13" s="346"/>
      <c r="CKG13" s="346"/>
      <c r="CKH13" s="346"/>
      <c r="CKI13" s="346"/>
      <c r="CKJ13" s="346"/>
      <c r="CKK13" s="346"/>
      <c r="CKL13" s="346"/>
      <c r="CKM13" s="346"/>
      <c r="CKN13" s="346"/>
      <c r="CKO13" s="346"/>
      <c r="CKP13" s="346"/>
      <c r="CKQ13" s="346"/>
      <c r="CKR13" s="346"/>
      <c r="CKS13" s="346"/>
      <c r="CKT13" s="346"/>
      <c r="CKU13" s="346"/>
      <c r="CKV13" s="346"/>
      <c r="CKW13" s="346"/>
      <c r="CKX13" s="346"/>
      <c r="CKY13" s="346"/>
      <c r="CKZ13" s="346"/>
      <c r="CLA13" s="346"/>
      <c r="CLB13" s="346"/>
      <c r="CLC13" s="346"/>
      <c r="CLD13" s="346"/>
      <c r="CLE13" s="346"/>
      <c r="CLF13" s="346"/>
      <c r="CLG13" s="346"/>
      <c r="CLH13" s="346"/>
      <c r="CLI13" s="346"/>
      <c r="CLJ13" s="346"/>
      <c r="CLK13" s="346"/>
      <c r="CLL13" s="346"/>
      <c r="CLM13" s="346"/>
      <c r="CLN13" s="346"/>
      <c r="CLO13" s="346"/>
      <c r="CLP13" s="346"/>
      <c r="CLQ13" s="346"/>
      <c r="CLR13" s="346"/>
      <c r="CLS13" s="346"/>
      <c r="CLT13" s="346"/>
      <c r="CLU13" s="346"/>
      <c r="CLV13" s="346"/>
      <c r="CLW13" s="346"/>
      <c r="CLX13" s="346"/>
      <c r="CLY13" s="346"/>
      <c r="CLZ13" s="346"/>
      <c r="CMA13" s="346"/>
      <c r="CMB13" s="346"/>
      <c r="CMC13" s="346"/>
      <c r="CMD13" s="346"/>
      <c r="CME13" s="346"/>
      <c r="CMF13" s="346"/>
      <c r="CMG13" s="346"/>
      <c r="CMH13" s="346"/>
      <c r="CMI13" s="346"/>
      <c r="CMJ13" s="346"/>
      <c r="CMK13" s="346"/>
      <c r="CML13" s="346"/>
      <c r="CMM13" s="346"/>
      <c r="CMN13" s="346"/>
      <c r="CMO13" s="346"/>
      <c r="CMP13" s="346"/>
      <c r="CMQ13" s="346"/>
      <c r="CMR13" s="346"/>
      <c r="CMS13" s="346"/>
      <c r="CMT13" s="346"/>
      <c r="CMU13" s="346"/>
      <c r="CMV13" s="346"/>
      <c r="CMW13" s="346"/>
      <c r="CMX13" s="346"/>
      <c r="CMY13" s="346"/>
      <c r="CMZ13" s="346"/>
      <c r="CNA13" s="346"/>
      <c r="CNB13" s="346"/>
      <c r="CNC13" s="346"/>
      <c r="CND13" s="346"/>
      <c r="CNE13" s="346"/>
      <c r="CNF13" s="346"/>
      <c r="CNG13" s="346"/>
      <c r="CNH13" s="346"/>
      <c r="CNI13" s="346"/>
      <c r="CNJ13" s="346"/>
      <c r="CNK13" s="346"/>
      <c r="CNL13" s="346"/>
      <c r="CNM13" s="346"/>
      <c r="CNN13" s="346"/>
      <c r="CNO13" s="346"/>
      <c r="CNP13" s="346"/>
      <c r="CNQ13" s="346"/>
      <c r="CNR13" s="346"/>
      <c r="CNS13" s="346"/>
      <c r="CNT13" s="346"/>
      <c r="CNU13" s="346"/>
      <c r="CNV13" s="346"/>
      <c r="CNW13" s="346"/>
      <c r="CNX13" s="346"/>
      <c r="CNY13" s="346"/>
      <c r="CNZ13" s="346"/>
      <c r="COA13" s="346"/>
      <c r="COB13" s="346"/>
      <c r="COC13" s="346"/>
      <c r="COD13" s="346"/>
      <c r="COE13" s="346"/>
      <c r="COF13" s="346"/>
      <c r="COG13" s="346"/>
      <c r="COH13" s="346"/>
      <c r="COI13" s="346"/>
      <c r="COJ13" s="346"/>
      <c r="COK13" s="346"/>
      <c r="COL13" s="346"/>
      <c r="COM13" s="346"/>
      <c r="CON13" s="346"/>
      <c r="COO13" s="346"/>
      <c r="COP13" s="346"/>
      <c r="COQ13" s="346"/>
      <c r="COR13" s="346"/>
      <c r="COS13" s="346"/>
      <c r="COT13" s="346"/>
      <c r="COU13" s="346"/>
      <c r="COV13" s="346"/>
      <c r="COW13" s="346"/>
      <c r="COX13" s="346"/>
      <c r="COY13" s="346"/>
      <c r="COZ13" s="346"/>
      <c r="CPA13" s="346"/>
      <c r="CPB13" s="346"/>
      <c r="CPC13" s="346"/>
      <c r="CPD13" s="346"/>
      <c r="CPE13" s="346"/>
      <c r="CPF13" s="346"/>
      <c r="CPG13" s="346"/>
      <c r="CPH13" s="346"/>
      <c r="CPI13" s="346"/>
      <c r="CPJ13" s="346"/>
      <c r="CPK13" s="346"/>
      <c r="CPL13" s="346"/>
      <c r="CPM13" s="346"/>
      <c r="CPN13" s="346"/>
      <c r="CPO13" s="346"/>
      <c r="CPP13" s="346"/>
      <c r="CPQ13" s="346"/>
      <c r="CPR13" s="346"/>
      <c r="CPS13" s="346"/>
      <c r="CPT13" s="346"/>
      <c r="CPU13" s="346"/>
      <c r="CPV13" s="346"/>
      <c r="CPW13" s="346"/>
      <c r="CPX13" s="346"/>
      <c r="CPY13" s="346"/>
      <c r="CPZ13" s="346"/>
      <c r="CQA13" s="346"/>
      <c r="CQB13" s="346"/>
      <c r="CQC13" s="346"/>
      <c r="CQD13" s="346"/>
      <c r="CQE13" s="346"/>
      <c r="CQF13" s="346"/>
      <c r="CQG13" s="346"/>
      <c r="CQH13" s="346"/>
      <c r="CQI13" s="346"/>
      <c r="CQJ13" s="346"/>
      <c r="CQK13" s="346"/>
      <c r="CQL13" s="346"/>
      <c r="CQM13" s="346"/>
      <c r="CQN13" s="346"/>
      <c r="CQO13" s="346"/>
      <c r="CQP13" s="346"/>
      <c r="CQQ13" s="346"/>
      <c r="CQR13" s="346"/>
      <c r="CQS13" s="346"/>
      <c r="CQT13" s="346"/>
      <c r="CQU13" s="346"/>
      <c r="CQV13" s="346"/>
      <c r="CQW13" s="346"/>
      <c r="CQX13" s="346"/>
      <c r="CQY13" s="346"/>
      <c r="CQZ13" s="346"/>
      <c r="CRA13" s="346"/>
      <c r="CRB13" s="346"/>
      <c r="CRC13" s="346"/>
      <c r="CRD13" s="346"/>
      <c r="CRE13" s="346"/>
      <c r="CRF13" s="346"/>
      <c r="CRG13" s="346"/>
      <c r="CRH13" s="346"/>
      <c r="CRI13" s="346"/>
      <c r="CRJ13" s="346"/>
      <c r="CRK13" s="346"/>
      <c r="CRL13" s="346"/>
      <c r="CRM13" s="346"/>
      <c r="CRN13" s="346"/>
      <c r="CRO13" s="346"/>
      <c r="CRP13" s="346"/>
      <c r="CRQ13" s="346"/>
      <c r="CRR13" s="346"/>
      <c r="CRS13" s="346"/>
      <c r="CRT13" s="346"/>
      <c r="CRU13" s="346"/>
      <c r="CRV13" s="346"/>
      <c r="CRW13" s="346"/>
      <c r="CRX13" s="346"/>
      <c r="CRY13" s="346"/>
      <c r="CRZ13" s="346"/>
      <c r="CSA13" s="346"/>
      <c r="CSB13" s="346"/>
      <c r="CSC13" s="346"/>
      <c r="CSD13" s="346"/>
      <c r="CSE13" s="346"/>
      <c r="CSF13" s="346"/>
      <c r="CSG13" s="346"/>
      <c r="CSH13" s="346"/>
      <c r="CSI13" s="346"/>
      <c r="CSJ13" s="346"/>
      <c r="CSK13" s="346"/>
      <c r="CSL13" s="346"/>
      <c r="CSM13" s="346"/>
      <c r="CSN13" s="346"/>
      <c r="CSO13" s="346"/>
      <c r="CSP13" s="346"/>
      <c r="CSQ13" s="346"/>
      <c r="CSR13" s="346"/>
      <c r="CSS13" s="346"/>
      <c r="CST13" s="346"/>
      <c r="CSU13" s="346"/>
      <c r="CSV13" s="346"/>
      <c r="CSW13" s="346"/>
      <c r="CSX13" s="346"/>
      <c r="CSY13" s="346"/>
      <c r="CSZ13" s="346"/>
      <c r="CTA13" s="346"/>
      <c r="CTB13" s="346"/>
      <c r="CTC13" s="346"/>
      <c r="CTD13" s="346"/>
      <c r="CTE13" s="346"/>
      <c r="CTF13" s="346"/>
      <c r="CTG13" s="346"/>
      <c r="CTH13" s="346"/>
      <c r="CTI13" s="346"/>
      <c r="CTJ13" s="346"/>
      <c r="CTK13" s="346"/>
      <c r="CTL13" s="346"/>
      <c r="CTM13" s="346"/>
      <c r="CTN13" s="346"/>
      <c r="CTO13" s="346"/>
      <c r="CTP13" s="346"/>
      <c r="CTQ13" s="346"/>
      <c r="CTR13" s="346"/>
      <c r="CTS13" s="346"/>
      <c r="CTT13" s="346"/>
      <c r="CTU13" s="346"/>
      <c r="CTV13" s="346"/>
      <c r="CTW13" s="346"/>
      <c r="CTX13" s="346"/>
      <c r="CTY13" s="346"/>
      <c r="CTZ13" s="346"/>
      <c r="CUA13" s="346"/>
      <c r="CUB13" s="346"/>
      <c r="CUC13" s="346"/>
      <c r="CUD13" s="346"/>
      <c r="CUE13" s="346"/>
      <c r="CUF13" s="346"/>
      <c r="CUG13" s="346"/>
      <c r="CUH13" s="346"/>
      <c r="CUI13" s="346"/>
      <c r="CUJ13" s="346"/>
      <c r="CUK13" s="346"/>
      <c r="CUL13" s="346"/>
      <c r="CUM13" s="346"/>
      <c r="CUN13" s="346"/>
      <c r="CUO13" s="346"/>
      <c r="CUP13" s="346"/>
      <c r="CUQ13" s="346"/>
      <c r="CUR13" s="346"/>
      <c r="CUS13" s="346"/>
      <c r="CUT13" s="346"/>
      <c r="CUU13" s="346"/>
      <c r="CUV13" s="346"/>
      <c r="CUW13" s="346"/>
      <c r="CUX13" s="346"/>
      <c r="CUY13" s="346"/>
      <c r="CUZ13" s="346"/>
      <c r="CVA13" s="346"/>
      <c r="CVB13" s="346"/>
      <c r="CVC13" s="346"/>
      <c r="CVD13" s="346"/>
      <c r="CVE13" s="346"/>
      <c r="CVF13" s="346"/>
      <c r="CVG13" s="346"/>
      <c r="CVH13" s="346"/>
      <c r="CVI13" s="346"/>
      <c r="CVJ13" s="346"/>
      <c r="CVK13" s="346"/>
      <c r="CVL13" s="346"/>
      <c r="CVM13" s="346"/>
      <c r="CVN13" s="346"/>
      <c r="CVO13" s="346"/>
      <c r="CVP13" s="346"/>
      <c r="CVQ13" s="346"/>
      <c r="CVR13" s="346"/>
      <c r="CVS13" s="346"/>
      <c r="CVT13" s="346"/>
      <c r="CVU13" s="346"/>
      <c r="CVV13" s="346"/>
      <c r="CVW13" s="346"/>
      <c r="CVX13" s="346"/>
      <c r="CVY13" s="346"/>
      <c r="CVZ13" s="346"/>
      <c r="CWA13" s="346"/>
      <c r="CWB13" s="346"/>
      <c r="CWC13" s="346"/>
      <c r="CWD13" s="346"/>
      <c r="CWE13" s="346"/>
      <c r="CWF13" s="346"/>
      <c r="CWG13" s="346"/>
      <c r="CWH13" s="346"/>
      <c r="CWI13" s="346"/>
      <c r="CWJ13" s="346"/>
      <c r="CWK13" s="346"/>
      <c r="CWL13" s="346"/>
      <c r="CWM13" s="346"/>
      <c r="CWN13" s="346"/>
      <c r="CWO13" s="346"/>
      <c r="CWP13" s="346"/>
      <c r="CWQ13" s="346"/>
      <c r="CWR13" s="346"/>
      <c r="CWS13" s="346"/>
      <c r="CWT13" s="346"/>
      <c r="CWU13" s="346"/>
      <c r="CWV13" s="346"/>
      <c r="CWW13" s="346"/>
      <c r="CWX13" s="346"/>
      <c r="CWY13" s="346"/>
      <c r="CWZ13" s="346"/>
      <c r="CXA13" s="346"/>
      <c r="CXB13" s="346"/>
      <c r="CXC13" s="346"/>
      <c r="CXD13" s="346"/>
      <c r="CXE13" s="346"/>
      <c r="CXF13" s="346"/>
      <c r="CXG13" s="346"/>
      <c r="CXH13" s="346"/>
      <c r="CXI13" s="346"/>
      <c r="CXJ13" s="346"/>
      <c r="CXK13" s="346"/>
      <c r="CXL13" s="346"/>
      <c r="CXM13" s="346"/>
      <c r="CXN13" s="346"/>
      <c r="CXO13" s="346"/>
      <c r="CXP13" s="346"/>
      <c r="CXQ13" s="346"/>
      <c r="CXR13" s="346"/>
      <c r="CXS13" s="346"/>
      <c r="CXT13" s="346"/>
      <c r="CXU13" s="346"/>
      <c r="CXV13" s="346"/>
      <c r="CXW13" s="346"/>
      <c r="CXX13" s="346"/>
      <c r="CXY13" s="346"/>
      <c r="CXZ13" s="346"/>
      <c r="CYA13" s="346"/>
      <c r="CYB13" s="346"/>
      <c r="CYC13" s="346"/>
      <c r="CYD13" s="346"/>
      <c r="CYE13" s="346"/>
      <c r="CYF13" s="346"/>
      <c r="CYG13" s="346"/>
      <c r="CYH13" s="346"/>
      <c r="CYI13" s="346"/>
      <c r="CYJ13" s="346"/>
      <c r="CYK13" s="346"/>
      <c r="CYL13" s="346"/>
      <c r="CYM13" s="346"/>
      <c r="CYN13" s="346"/>
      <c r="CYO13" s="346"/>
      <c r="CYP13" s="346"/>
      <c r="CYQ13" s="346"/>
      <c r="CYR13" s="346"/>
      <c r="CYS13" s="346"/>
      <c r="CYT13" s="346"/>
      <c r="CYU13" s="346"/>
      <c r="CYV13" s="346"/>
      <c r="CYW13" s="346"/>
      <c r="CYX13" s="346"/>
      <c r="CYY13" s="346"/>
      <c r="CYZ13" s="346"/>
      <c r="CZA13" s="346"/>
      <c r="CZB13" s="346"/>
      <c r="CZC13" s="346"/>
      <c r="CZD13" s="346"/>
      <c r="CZE13" s="346"/>
      <c r="CZF13" s="346"/>
      <c r="CZG13" s="346"/>
      <c r="CZH13" s="346"/>
      <c r="CZI13" s="346"/>
      <c r="CZJ13" s="346"/>
      <c r="CZK13" s="346"/>
      <c r="CZL13" s="346"/>
      <c r="CZM13" s="346"/>
      <c r="CZN13" s="346"/>
      <c r="CZO13" s="346"/>
      <c r="CZP13" s="346"/>
      <c r="CZQ13" s="346"/>
      <c r="CZR13" s="346"/>
      <c r="CZS13" s="346"/>
      <c r="CZT13" s="346"/>
      <c r="CZU13" s="346"/>
      <c r="CZV13" s="346"/>
      <c r="CZW13" s="346"/>
      <c r="CZX13" s="346"/>
      <c r="CZY13" s="346"/>
      <c r="CZZ13" s="346"/>
      <c r="DAA13" s="346"/>
      <c r="DAB13" s="346"/>
      <c r="DAC13" s="346"/>
      <c r="DAD13" s="346"/>
      <c r="DAE13" s="346"/>
      <c r="DAF13" s="346"/>
      <c r="DAG13" s="346"/>
      <c r="DAH13" s="346"/>
      <c r="DAI13" s="346"/>
      <c r="DAJ13" s="346"/>
      <c r="DAK13" s="346"/>
      <c r="DAL13" s="346"/>
      <c r="DAM13" s="346"/>
      <c r="DAN13" s="346"/>
      <c r="DAO13" s="346"/>
      <c r="DAP13" s="346"/>
      <c r="DAQ13" s="346"/>
      <c r="DAR13" s="346"/>
      <c r="DAS13" s="346"/>
      <c r="DAT13" s="346"/>
      <c r="DAU13" s="346"/>
      <c r="DAV13" s="346"/>
      <c r="DAW13" s="346"/>
      <c r="DAX13" s="346"/>
      <c r="DAY13" s="346"/>
      <c r="DAZ13" s="346"/>
      <c r="DBA13" s="346"/>
      <c r="DBB13" s="346"/>
      <c r="DBC13" s="346"/>
      <c r="DBD13" s="346"/>
      <c r="DBE13" s="346"/>
      <c r="DBF13" s="346"/>
      <c r="DBG13" s="346"/>
      <c r="DBH13" s="346"/>
      <c r="DBI13" s="346"/>
      <c r="DBJ13" s="346"/>
      <c r="DBK13" s="346"/>
      <c r="DBL13" s="346"/>
      <c r="DBM13" s="346"/>
      <c r="DBN13" s="346"/>
      <c r="DBO13" s="346"/>
      <c r="DBP13" s="346"/>
      <c r="DBQ13" s="346"/>
      <c r="DBR13" s="346"/>
      <c r="DBS13" s="346"/>
      <c r="DBT13" s="346"/>
      <c r="DBU13" s="346"/>
      <c r="DBV13" s="346"/>
      <c r="DBW13" s="346"/>
      <c r="DBX13" s="346"/>
      <c r="DBY13" s="346"/>
      <c r="DBZ13" s="346"/>
      <c r="DCA13" s="346"/>
      <c r="DCB13" s="346"/>
      <c r="DCC13" s="346"/>
      <c r="DCD13" s="346"/>
      <c r="DCE13" s="346"/>
      <c r="DCF13" s="346"/>
      <c r="DCG13" s="346"/>
      <c r="DCH13" s="346"/>
      <c r="DCI13" s="346"/>
      <c r="DCJ13" s="346"/>
      <c r="DCK13" s="346"/>
      <c r="DCL13" s="346"/>
      <c r="DCM13" s="346"/>
      <c r="DCN13" s="346"/>
      <c r="DCO13" s="346"/>
      <c r="DCP13" s="346"/>
      <c r="DCQ13" s="346"/>
      <c r="DCR13" s="346"/>
      <c r="DCS13" s="346"/>
      <c r="DCT13" s="346"/>
      <c r="DCU13" s="346"/>
      <c r="DCV13" s="346"/>
      <c r="DCW13" s="346"/>
      <c r="DCX13" s="346"/>
      <c r="DCY13" s="346"/>
      <c r="DCZ13" s="346"/>
      <c r="DDA13" s="346"/>
      <c r="DDB13" s="346"/>
      <c r="DDC13" s="346"/>
      <c r="DDD13" s="346"/>
      <c r="DDE13" s="346"/>
      <c r="DDF13" s="346"/>
      <c r="DDG13" s="346"/>
      <c r="DDH13" s="346"/>
      <c r="DDI13" s="346"/>
      <c r="DDJ13" s="346"/>
      <c r="DDK13" s="346"/>
      <c r="DDL13" s="346"/>
      <c r="DDM13" s="346"/>
      <c r="DDN13" s="346"/>
      <c r="DDO13" s="346"/>
      <c r="DDP13" s="346"/>
      <c r="DDQ13" s="346"/>
      <c r="DDR13" s="346"/>
      <c r="DDS13" s="346"/>
      <c r="DDT13" s="346"/>
      <c r="DDU13" s="346"/>
      <c r="DDV13" s="346"/>
      <c r="DDW13" s="346"/>
      <c r="DDX13" s="346"/>
      <c r="DDY13" s="346"/>
      <c r="DDZ13" s="346"/>
      <c r="DEA13" s="346"/>
      <c r="DEB13" s="346"/>
      <c r="DEC13" s="346"/>
      <c r="DED13" s="346"/>
      <c r="DEE13" s="346"/>
      <c r="DEF13" s="346"/>
      <c r="DEG13" s="346"/>
      <c r="DEH13" s="346"/>
      <c r="DEI13" s="346"/>
      <c r="DEJ13" s="346"/>
      <c r="DEK13" s="346"/>
      <c r="DEL13" s="346"/>
      <c r="DEM13" s="346"/>
      <c r="DEN13" s="346"/>
      <c r="DEO13" s="346"/>
      <c r="DEP13" s="346"/>
      <c r="DEQ13" s="346"/>
      <c r="DER13" s="346"/>
      <c r="DES13" s="346"/>
      <c r="DET13" s="346"/>
      <c r="DEU13" s="346"/>
      <c r="DEV13" s="346"/>
      <c r="DEW13" s="346"/>
      <c r="DEX13" s="346"/>
      <c r="DEY13" s="346"/>
      <c r="DEZ13" s="346"/>
      <c r="DFA13" s="346"/>
      <c r="DFB13" s="346"/>
      <c r="DFC13" s="346"/>
      <c r="DFD13" s="346"/>
      <c r="DFE13" s="346"/>
      <c r="DFF13" s="346"/>
      <c r="DFG13" s="346"/>
      <c r="DFH13" s="346"/>
      <c r="DFI13" s="346"/>
      <c r="DFJ13" s="346"/>
      <c r="DFK13" s="346"/>
      <c r="DFL13" s="346"/>
      <c r="DFM13" s="346"/>
      <c r="DFN13" s="346"/>
      <c r="DFO13" s="346"/>
      <c r="DFP13" s="346"/>
      <c r="DFQ13" s="346"/>
      <c r="DFR13" s="346"/>
      <c r="DFS13" s="346"/>
      <c r="DFT13" s="346"/>
      <c r="DFU13" s="346"/>
      <c r="DFV13" s="346"/>
      <c r="DFW13" s="346"/>
      <c r="DFX13" s="346"/>
      <c r="DFY13" s="346"/>
      <c r="DFZ13" s="346"/>
      <c r="DGA13" s="346"/>
      <c r="DGB13" s="346"/>
      <c r="DGC13" s="346"/>
      <c r="DGD13" s="346"/>
      <c r="DGE13" s="346"/>
      <c r="DGF13" s="346"/>
      <c r="DGG13" s="346"/>
      <c r="DGH13" s="346"/>
      <c r="DGI13" s="346"/>
      <c r="DGJ13" s="346"/>
      <c r="DGK13" s="346"/>
      <c r="DGL13" s="346"/>
      <c r="DGM13" s="346"/>
      <c r="DGN13" s="346"/>
      <c r="DGO13" s="346"/>
      <c r="DGP13" s="346"/>
      <c r="DGQ13" s="346"/>
      <c r="DGR13" s="346"/>
      <c r="DGS13" s="346"/>
      <c r="DGT13" s="346"/>
      <c r="DGU13" s="346"/>
      <c r="DGV13" s="346"/>
      <c r="DGW13" s="346"/>
      <c r="DGX13" s="346"/>
      <c r="DGY13" s="346"/>
      <c r="DGZ13" s="346"/>
      <c r="DHA13" s="346"/>
      <c r="DHB13" s="346"/>
      <c r="DHC13" s="346"/>
      <c r="DHD13" s="346"/>
      <c r="DHE13" s="346"/>
      <c r="DHF13" s="346"/>
      <c r="DHG13" s="346"/>
      <c r="DHH13" s="346"/>
      <c r="DHI13" s="346"/>
      <c r="DHJ13" s="346"/>
      <c r="DHK13" s="346"/>
      <c r="DHL13" s="346"/>
      <c r="DHM13" s="346"/>
      <c r="DHN13" s="346"/>
      <c r="DHO13" s="346"/>
      <c r="DHP13" s="346"/>
      <c r="DHQ13" s="346"/>
      <c r="DHR13" s="346"/>
      <c r="DHS13" s="346"/>
      <c r="DHT13" s="346"/>
      <c r="DHU13" s="346"/>
      <c r="DHV13" s="346"/>
      <c r="DHW13" s="346"/>
      <c r="DHX13" s="346"/>
      <c r="DHY13" s="346"/>
      <c r="DHZ13" s="346"/>
      <c r="DIA13" s="346"/>
      <c r="DIB13" s="346"/>
      <c r="DIC13" s="346"/>
      <c r="DID13" s="346"/>
      <c r="DIE13" s="346"/>
      <c r="DIF13" s="346"/>
      <c r="DIG13" s="346"/>
      <c r="DIH13" s="346"/>
      <c r="DII13" s="346"/>
      <c r="DIJ13" s="346"/>
      <c r="DIK13" s="346"/>
      <c r="DIL13" s="346"/>
      <c r="DIM13" s="346"/>
      <c r="DIN13" s="346"/>
      <c r="DIO13" s="346"/>
      <c r="DIP13" s="346"/>
      <c r="DIQ13" s="346"/>
      <c r="DIR13" s="346"/>
      <c r="DIS13" s="346"/>
      <c r="DIT13" s="346"/>
      <c r="DIU13" s="346"/>
      <c r="DIV13" s="346"/>
      <c r="DIW13" s="346"/>
      <c r="DIX13" s="346"/>
      <c r="DIY13" s="346"/>
      <c r="DIZ13" s="346"/>
      <c r="DJA13" s="346"/>
      <c r="DJB13" s="346"/>
      <c r="DJC13" s="346"/>
      <c r="DJD13" s="346"/>
      <c r="DJE13" s="346"/>
      <c r="DJF13" s="346"/>
      <c r="DJG13" s="346"/>
      <c r="DJH13" s="346"/>
      <c r="DJI13" s="346"/>
      <c r="DJJ13" s="346"/>
      <c r="DJK13" s="346"/>
      <c r="DJL13" s="346"/>
      <c r="DJM13" s="346"/>
      <c r="DJN13" s="346"/>
      <c r="DJO13" s="346"/>
      <c r="DJP13" s="346"/>
      <c r="DJQ13" s="346"/>
      <c r="DJR13" s="346"/>
      <c r="DJS13" s="346"/>
      <c r="DJT13" s="346"/>
      <c r="DJU13" s="346"/>
      <c r="DJV13" s="346"/>
      <c r="DJW13" s="346"/>
      <c r="DJX13" s="346"/>
      <c r="DJY13" s="346"/>
      <c r="DJZ13" s="346"/>
      <c r="DKA13" s="346"/>
      <c r="DKB13" s="346"/>
      <c r="DKC13" s="346"/>
      <c r="DKD13" s="346"/>
      <c r="DKE13" s="346"/>
      <c r="DKF13" s="346"/>
      <c r="DKG13" s="346"/>
      <c r="DKH13" s="346"/>
      <c r="DKI13" s="346"/>
      <c r="DKJ13" s="346"/>
      <c r="DKK13" s="346"/>
      <c r="DKL13" s="346"/>
      <c r="DKM13" s="346"/>
      <c r="DKN13" s="346"/>
      <c r="DKO13" s="346"/>
      <c r="DKP13" s="346"/>
      <c r="DKQ13" s="346"/>
      <c r="DKR13" s="346"/>
      <c r="DKS13" s="346"/>
      <c r="DKT13" s="346"/>
      <c r="DKU13" s="346"/>
      <c r="DKV13" s="346"/>
      <c r="DKW13" s="346"/>
      <c r="DKX13" s="346"/>
      <c r="DKY13" s="346"/>
      <c r="DKZ13" s="346"/>
      <c r="DLA13" s="346"/>
      <c r="DLB13" s="346"/>
      <c r="DLC13" s="346"/>
      <c r="DLD13" s="346"/>
      <c r="DLE13" s="346"/>
      <c r="DLF13" s="346"/>
      <c r="DLG13" s="346"/>
      <c r="DLH13" s="346"/>
      <c r="DLI13" s="346"/>
      <c r="DLJ13" s="346"/>
      <c r="DLK13" s="346"/>
      <c r="DLL13" s="346"/>
      <c r="DLM13" s="346"/>
      <c r="DLN13" s="346"/>
      <c r="DLO13" s="346"/>
      <c r="DLP13" s="346"/>
      <c r="DLQ13" s="346"/>
      <c r="DLR13" s="346"/>
      <c r="DLS13" s="346"/>
      <c r="DLT13" s="346"/>
      <c r="DLU13" s="346"/>
      <c r="DLV13" s="346"/>
      <c r="DLW13" s="346"/>
      <c r="DLX13" s="346"/>
      <c r="DLY13" s="346"/>
      <c r="DLZ13" s="346"/>
      <c r="DMA13" s="346"/>
      <c r="DMB13" s="346"/>
      <c r="DMC13" s="346"/>
      <c r="DMD13" s="346"/>
      <c r="DME13" s="346"/>
      <c r="DMF13" s="346"/>
      <c r="DMG13" s="346"/>
      <c r="DMH13" s="346"/>
      <c r="DMI13" s="346"/>
      <c r="DMJ13" s="346"/>
      <c r="DMK13" s="346"/>
      <c r="DML13" s="346"/>
      <c r="DMM13" s="346"/>
      <c r="DMN13" s="346"/>
      <c r="DMO13" s="346"/>
      <c r="DMP13" s="346"/>
      <c r="DMQ13" s="346"/>
      <c r="DMR13" s="346"/>
      <c r="DMS13" s="346"/>
      <c r="DMT13" s="346"/>
      <c r="DMU13" s="346"/>
      <c r="DMV13" s="346"/>
      <c r="DMW13" s="346"/>
      <c r="DMX13" s="346"/>
      <c r="DMY13" s="346"/>
      <c r="DMZ13" s="346"/>
      <c r="DNA13" s="346"/>
      <c r="DNB13" s="346"/>
      <c r="DNC13" s="346"/>
      <c r="DND13" s="346"/>
      <c r="DNE13" s="346"/>
      <c r="DNF13" s="346"/>
      <c r="DNG13" s="346"/>
      <c r="DNH13" s="346"/>
      <c r="DNI13" s="346"/>
      <c r="DNJ13" s="346"/>
      <c r="DNK13" s="346"/>
      <c r="DNL13" s="346"/>
      <c r="DNM13" s="346"/>
      <c r="DNN13" s="346"/>
      <c r="DNO13" s="346"/>
      <c r="DNP13" s="346"/>
      <c r="DNQ13" s="346"/>
      <c r="DNR13" s="346"/>
      <c r="DNS13" s="346"/>
      <c r="DNT13" s="346"/>
      <c r="DNU13" s="346"/>
      <c r="DNV13" s="346"/>
      <c r="DNW13" s="346"/>
      <c r="DNX13" s="346"/>
      <c r="DNY13" s="346"/>
      <c r="DNZ13" s="346"/>
      <c r="DOA13" s="346"/>
      <c r="DOB13" s="346"/>
      <c r="DOC13" s="346"/>
      <c r="DOD13" s="346"/>
      <c r="DOE13" s="346"/>
      <c r="DOF13" s="346"/>
      <c r="DOG13" s="346"/>
      <c r="DOH13" s="346"/>
      <c r="DOI13" s="346"/>
      <c r="DOJ13" s="346"/>
      <c r="DOK13" s="346"/>
      <c r="DOL13" s="346"/>
      <c r="DOM13" s="346"/>
      <c r="DON13" s="346"/>
      <c r="DOO13" s="346"/>
      <c r="DOP13" s="346"/>
      <c r="DOQ13" s="346"/>
      <c r="DOR13" s="346"/>
      <c r="DOS13" s="346"/>
      <c r="DOT13" s="346"/>
      <c r="DOU13" s="346"/>
      <c r="DOV13" s="346"/>
      <c r="DOW13" s="346"/>
      <c r="DOX13" s="346"/>
      <c r="DOY13" s="346"/>
      <c r="DOZ13" s="346"/>
      <c r="DPA13" s="346"/>
      <c r="DPB13" s="346"/>
      <c r="DPC13" s="346"/>
      <c r="DPD13" s="346"/>
      <c r="DPE13" s="346"/>
      <c r="DPF13" s="346"/>
      <c r="DPG13" s="346"/>
      <c r="DPH13" s="346"/>
      <c r="DPI13" s="346"/>
      <c r="DPJ13" s="346"/>
      <c r="DPK13" s="346"/>
      <c r="DPL13" s="346"/>
      <c r="DPM13" s="346"/>
      <c r="DPN13" s="346"/>
      <c r="DPO13" s="346"/>
      <c r="DPP13" s="346"/>
      <c r="DPQ13" s="346"/>
      <c r="DPR13" s="346"/>
      <c r="DPS13" s="346"/>
      <c r="DPT13" s="346"/>
      <c r="DPU13" s="346"/>
      <c r="DPV13" s="346"/>
      <c r="DPW13" s="346"/>
      <c r="DPX13" s="346"/>
      <c r="DPY13" s="346"/>
      <c r="DPZ13" s="346"/>
      <c r="DQA13" s="346"/>
      <c r="DQB13" s="346"/>
      <c r="DQC13" s="346"/>
      <c r="DQD13" s="346"/>
      <c r="DQE13" s="346"/>
      <c r="DQF13" s="346"/>
      <c r="DQG13" s="346"/>
      <c r="DQH13" s="346"/>
      <c r="DQI13" s="346"/>
      <c r="DQJ13" s="346"/>
      <c r="DQK13" s="346"/>
      <c r="DQL13" s="346"/>
      <c r="DQM13" s="346"/>
      <c r="DQN13" s="346"/>
      <c r="DQO13" s="346"/>
      <c r="DQP13" s="346"/>
      <c r="DQQ13" s="346"/>
      <c r="DQR13" s="346"/>
      <c r="DQS13" s="346"/>
      <c r="DQT13" s="346"/>
      <c r="DQU13" s="346"/>
      <c r="DQV13" s="346"/>
      <c r="DQW13" s="346"/>
      <c r="DQX13" s="346"/>
      <c r="DQY13" s="346"/>
      <c r="DQZ13" s="346"/>
      <c r="DRA13" s="346"/>
      <c r="DRB13" s="346"/>
      <c r="DRC13" s="346"/>
      <c r="DRD13" s="346"/>
      <c r="DRE13" s="346"/>
      <c r="DRF13" s="346"/>
      <c r="DRG13" s="346"/>
      <c r="DRH13" s="346"/>
      <c r="DRI13" s="346"/>
      <c r="DRJ13" s="346"/>
      <c r="DRK13" s="346"/>
      <c r="DRL13" s="346"/>
      <c r="DRM13" s="346"/>
      <c r="DRN13" s="346"/>
      <c r="DRO13" s="346"/>
      <c r="DRP13" s="346"/>
      <c r="DRQ13" s="346"/>
      <c r="DRR13" s="346"/>
      <c r="DRS13" s="346"/>
      <c r="DRT13" s="346"/>
      <c r="DRU13" s="346"/>
      <c r="DRV13" s="346"/>
      <c r="DRW13" s="346"/>
      <c r="DRX13" s="346"/>
      <c r="DRY13" s="346"/>
      <c r="DRZ13" s="346"/>
      <c r="DSA13" s="346"/>
      <c r="DSB13" s="346"/>
      <c r="DSC13" s="346"/>
      <c r="DSD13" s="346"/>
      <c r="DSE13" s="346"/>
      <c r="DSF13" s="346"/>
      <c r="DSG13" s="346"/>
      <c r="DSH13" s="346"/>
      <c r="DSI13" s="346"/>
      <c r="DSJ13" s="346"/>
      <c r="DSK13" s="346"/>
      <c r="DSL13" s="346"/>
      <c r="DSM13" s="346"/>
      <c r="DSN13" s="346"/>
      <c r="DSO13" s="346"/>
      <c r="DSP13" s="346"/>
      <c r="DSQ13" s="346"/>
      <c r="DSR13" s="346"/>
      <c r="DSS13" s="346"/>
      <c r="DST13" s="346"/>
      <c r="DSU13" s="346"/>
      <c r="DSV13" s="346"/>
      <c r="DSW13" s="346"/>
      <c r="DSX13" s="346"/>
      <c r="DSY13" s="346"/>
      <c r="DSZ13" s="346"/>
      <c r="DTA13" s="346"/>
      <c r="DTB13" s="346"/>
      <c r="DTC13" s="346"/>
      <c r="DTD13" s="346"/>
      <c r="DTE13" s="346"/>
      <c r="DTF13" s="346"/>
      <c r="DTG13" s="346"/>
      <c r="DTH13" s="346"/>
      <c r="DTI13" s="346"/>
      <c r="DTJ13" s="346"/>
      <c r="DTK13" s="346"/>
      <c r="DTL13" s="346"/>
      <c r="DTM13" s="346"/>
      <c r="DTN13" s="346"/>
      <c r="DTO13" s="346"/>
      <c r="DTP13" s="346"/>
      <c r="DTQ13" s="346"/>
      <c r="DTR13" s="346"/>
      <c r="DTS13" s="346"/>
      <c r="DTT13" s="346"/>
      <c r="DTU13" s="346"/>
      <c r="DTV13" s="346"/>
      <c r="DTW13" s="346"/>
      <c r="DTX13" s="346"/>
      <c r="DTY13" s="346"/>
      <c r="DTZ13" s="346"/>
      <c r="DUA13" s="346"/>
      <c r="DUB13" s="346"/>
      <c r="DUC13" s="346"/>
      <c r="DUD13" s="346"/>
      <c r="DUE13" s="346"/>
      <c r="DUF13" s="346"/>
      <c r="DUG13" s="346"/>
      <c r="DUH13" s="346"/>
      <c r="DUI13" s="346"/>
      <c r="DUJ13" s="346"/>
      <c r="DUK13" s="346"/>
      <c r="DUL13" s="346"/>
      <c r="DUM13" s="346"/>
      <c r="DUN13" s="346"/>
      <c r="DUO13" s="346"/>
      <c r="DUP13" s="346"/>
      <c r="DUQ13" s="346"/>
      <c r="DUR13" s="346"/>
      <c r="DUS13" s="346"/>
      <c r="DUT13" s="346"/>
      <c r="DUU13" s="346"/>
      <c r="DUV13" s="346"/>
      <c r="DUW13" s="346"/>
      <c r="DUX13" s="346"/>
      <c r="DUY13" s="346"/>
      <c r="DUZ13" s="346"/>
      <c r="DVA13" s="346"/>
      <c r="DVB13" s="346"/>
      <c r="DVC13" s="346"/>
      <c r="DVD13" s="346"/>
      <c r="DVE13" s="346"/>
      <c r="DVF13" s="346"/>
      <c r="DVG13" s="346"/>
      <c r="DVH13" s="346"/>
      <c r="DVI13" s="346"/>
      <c r="DVJ13" s="346"/>
      <c r="DVK13" s="346"/>
      <c r="DVL13" s="346"/>
      <c r="DVM13" s="346"/>
      <c r="DVN13" s="346"/>
      <c r="DVO13" s="346"/>
      <c r="DVP13" s="346"/>
      <c r="DVQ13" s="346"/>
      <c r="DVR13" s="346"/>
      <c r="DVS13" s="346"/>
      <c r="DVT13" s="346"/>
      <c r="DVU13" s="346"/>
      <c r="DVV13" s="346"/>
      <c r="DVW13" s="346"/>
      <c r="DVX13" s="346"/>
      <c r="DVY13" s="346"/>
      <c r="DVZ13" s="346"/>
      <c r="DWA13" s="346"/>
      <c r="DWB13" s="346"/>
      <c r="DWC13" s="346"/>
      <c r="DWD13" s="346"/>
      <c r="DWE13" s="346"/>
      <c r="DWF13" s="346"/>
      <c r="DWG13" s="346"/>
      <c r="DWH13" s="346"/>
      <c r="DWI13" s="346"/>
      <c r="DWJ13" s="346"/>
      <c r="DWK13" s="346"/>
      <c r="DWL13" s="346"/>
      <c r="DWM13" s="346"/>
      <c r="DWN13" s="346"/>
      <c r="DWO13" s="346"/>
      <c r="DWP13" s="346"/>
      <c r="DWQ13" s="346"/>
      <c r="DWR13" s="346"/>
      <c r="DWS13" s="346"/>
      <c r="DWT13" s="346"/>
      <c r="DWU13" s="346"/>
      <c r="DWV13" s="346"/>
      <c r="DWW13" s="346"/>
      <c r="DWX13" s="346"/>
      <c r="DWY13" s="346"/>
      <c r="DWZ13" s="346"/>
      <c r="DXA13" s="346"/>
      <c r="DXB13" s="346"/>
      <c r="DXC13" s="346"/>
      <c r="DXD13" s="346"/>
      <c r="DXE13" s="346"/>
      <c r="DXF13" s="346"/>
      <c r="DXG13" s="346"/>
      <c r="DXH13" s="346"/>
      <c r="DXI13" s="346"/>
      <c r="DXJ13" s="346"/>
      <c r="DXK13" s="346"/>
      <c r="DXL13" s="346"/>
      <c r="DXM13" s="346"/>
      <c r="DXN13" s="346"/>
      <c r="DXO13" s="346"/>
      <c r="DXP13" s="346"/>
      <c r="DXQ13" s="346"/>
      <c r="DXR13" s="346"/>
      <c r="DXS13" s="346"/>
      <c r="DXT13" s="346"/>
      <c r="DXU13" s="346"/>
      <c r="DXV13" s="346"/>
      <c r="DXW13" s="346"/>
      <c r="DXX13" s="346"/>
      <c r="DXY13" s="346"/>
      <c r="DXZ13" s="346"/>
      <c r="DYA13" s="346"/>
      <c r="DYB13" s="346"/>
      <c r="DYC13" s="346"/>
      <c r="DYD13" s="346"/>
      <c r="DYE13" s="346"/>
      <c r="DYF13" s="346"/>
      <c r="DYG13" s="346"/>
      <c r="DYH13" s="346"/>
      <c r="DYI13" s="346"/>
      <c r="DYJ13" s="346"/>
      <c r="DYK13" s="346"/>
      <c r="DYL13" s="346"/>
      <c r="DYM13" s="346"/>
      <c r="DYN13" s="346"/>
      <c r="DYO13" s="346"/>
      <c r="DYP13" s="346"/>
      <c r="DYQ13" s="346"/>
      <c r="DYR13" s="346"/>
      <c r="DYS13" s="346"/>
      <c r="DYT13" s="346"/>
      <c r="DYU13" s="346"/>
      <c r="DYV13" s="346"/>
      <c r="DYW13" s="346"/>
      <c r="DYX13" s="346"/>
      <c r="DYY13" s="346"/>
      <c r="DYZ13" s="346"/>
      <c r="DZA13" s="346"/>
      <c r="DZB13" s="346"/>
      <c r="DZC13" s="346"/>
      <c r="DZD13" s="346"/>
      <c r="DZE13" s="346"/>
      <c r="DZF13" s="346"/>
      <c r="DZG13" s="346"/>
      <c r="DZH13" s="346"/>
      <c r="DZI13" s="346"/>
      <c r="DZJ13" s="346"/>
      <c r="DZK13" s="346"/>
      <c r="DZL13" s="346"/>
      <c r="DZM13" s="346"/>
      <c r="DZN13" s="346"/>
      <c r="DZO13" s="346"/>
      <c r="DZP13" s="346"/>
      <c r="DZQ13" s="346"/>
      <c r="DZR13" s="346"/>
      <c r="DZS13" s="346"/>
      <c r="DZT13" s="346"/>
      <c r="DZU13" s="346"/>
      <c r="DZV13" s="346"/>
      <c r="DZW13" s="346"/>
      <c r="DZX13" s="346"/>
      <c r="DZY13" s="346"/>
      <c r="DZZ13" s="346"/>
      <c r="EAA13" s="346"/>
      <c r="EAB13" s="346"/>
      <c r="EAC13" s="346"/>
      <c r="EAD13" s="346"/>
      <c r="EAE13" s="346"/>
      <c r="EAF13" s="346"/>
      <c r="EAG13" s="346"/>
      <c r="EAH13" s="346"/>
      <c r="EAI13" s="346"/>
      <c r="EAJ13" s="346"/>
      <c r="EAK13" s="346"/>
      <c r="EAL13" s="346"/>
      <c r="EAM13" s="346"/>
      <c r="EAN13" s="346"/>
      <c r="EAO13" s="346"/>
      <c r="EAP13" s="346"/>
      <c r="EAQ13" s="346"/>
      <c r="EAR13" s="346"/>
      <c r="EAS13" s="346"/>
      <c r="EAT13" s="346"/>
      <c r="EAU13" s="346"/>
      <c r="EAV13" s="346"/>
      <c r="EAW13" s="346"/>
      <c r="EAX13" s="346"/>
      <c r="EAY13" s="346"/>
      <c r="EAZ13" s="346"/>
      <c r="EBA13" s="346"/>
      <c r="EBB13" s="346"/>
      <c r="EBC13" s="346"/>
      <c r="EBD13" s="346"/>
      <c r="EBE13" s="346"/>
      <c r="EBF13" s="346"/>
      <c r="EBG13" s="346"/>
      <c r="EBH13" s="346"/>
      <c r="EBI13" s="346"/>
      <c r="EBJ13" s="346"/>
      <c r="EBK13" s="346"/>
      <c r="EBL13" s="346"/>
      <c r="EBM13" s="346"/>
      <c r="EBN13" s="346"/>
      <c r="EBO13" s="346"/>
      <c r="EBP13" s="346"/>
      <c r="EBQ13" s="346"/>
      <c r="EBR13" s="346"/>
      <c r="EBS13" s="346"/>
      <c r="EBT13" s="346"/>
      <c r="EBU13" s="346"/>
      <c r="EBV13" s="346"/>
      <c r="EBW13" s="346"/>
      <c r="EBX13" s="346"/>
      <c r="EBY13" s="346"/>
      <c r="EBZ13" s="346"/>
      <c r="ECA13" s="346"/>
      <c r="ECB13" s="346"/>
      <c r="ECC13" s="346"/>
      <c r="ECD13" s="346"/>
      <c r="ECE13" s="346"/>
      <c r="ECF13" s="346"/>
      <c r="ECG13" s="346"/>
      <c r="ECH13" s="346"/>
      <c r="ECI13" s="346"/>
      <c r="ECJ13" s="346"/>
      <c r="ECK13" s="346"/>
      <c r="ECL13" s="346"/>
      <c r="ECM13" s="346"/>
      <c r="ECN13" s="346"/>
      <c r="ECO13" s="346"/>
      <c r="ECP13" s="346"/>
      <c r="ECQ13" s="346"/>
      <c r="ECR13" s="346"/>
      <c r="ECS13" s="346"/>
      <c r="ECT13" s="346"/>
      <c r="ECU13" s="346"/>
      <c r="ECV13" s="346"/>
      <c r="ECW13" s="346"/>
      <c r="ECX13" s="346"/>
      <c r="ECY13" s="346"/>
      <c r="ECZ13" s="346"/>
      <c r="EDA13" s="346"/>
      <c r="EDB13" s="346"/>
      <c r="EDC13" s="346"/>
      <c r="EDD13" s="346"/>
      <c r="EDE13" s="346"/>
      <c r="EDF13" s="346"/>
      <c r="EDG13" s="346"/>
      <c r="EDH13" s="346"/>
      <c r="EDI13" s="346"/>
      <c r="EDJ13" s="346"/>
      <c r="EDK13" s="346"/>
      <c r="EDL13" s="346"/>
      <c r="EDM13" s="346"/>
      <c r="EDN13" s="346"/>
      <c r="EDO13" s="346"/>
      <c r="EDP13" s="346"/>
      <c r="EDQ13" s="346"/>
      <c r="EDR13" s="346"/>
      <c r="EDS13" s="346"/>
      <c r="EDT13" s="346"/>
      <c r="EDU13" s="346"/>
      <c r="EDV13" s="346"/>
      <c r="EDW13" s="346"/>
      <c r="EDX13" s="346"/>
      <c r="EDY13" s="346"/>
      <c r="EDZ13" s="346"/>
      <c r="EEA13" s="346"/>
      <c r="EEB13" s="346"/>
      <c r="EEC13" s="346"/>
      <c r="EED13" s="346"/>
      <c r="EEE13" s="346"/>
      <c r="EEF13" s="346"/>
      <c r="EEG13" s="346"/>
      <c r="EEH13" s="346"/>
      <c r="EEI13" s="346"/>
      <c r="EEJ13" s="346"/>
      <c r="EEK13" s="346"/>
      <c r="EEL13" s="346"/>
      <c r="EEM13" s="346"/>
      <c r="EEN13" s="346"/>
      <c r="EEO13" s="346"/>
      <c r="EEP13" s="346"/>
      <c r="EEQ13" s="346"/>
      <c r="EER13" s="346"/>
      <c r="EES13" s="346"/>
      <c r="EET13" s="346"/>
      <c r="EEU13" s="346"/>
      <c r="EEV13" s="346"/>
      <c r="EEW13" s="346"/>
      <c r="EEX13" s="346"/>
      <c r="EEY13" s="346"/>
      <c r="EEZ13" s="346"/>
      <c r="EFA13" s="346"/>
      <c r="EFB13" s="346"/>
      <c r="EFC13" s="346"/>
      <c r="EFD13" s="346"/>
      <c r="EFE13" s="346"/>
      <c r="EFF13" s="346"/>
      <c r="EFG13" s="346"/>
      <c r="EFH13" s="346"/>
      <c r="EFI13" s="346"/>
      <c r="EFJ13" s="346"/>
      <c r="EFK13" s="346"/>
      <c r="EFL13" s="346"/>
      <c r="EFM13" s="346"/>
      <c r="EFN13" s="346"/>
      <c r="EFO13" s="346"/>
      <c r="EFP13" s="346"/>
      <c r="EFQ13" s="346"/>
      <c r="EFR13" s="346"/>
      <c r="EFS13" s="346"/>
      <c r="EFT13" s="346"/>
      <c r="EFU13" s="346"/>
      <c r="EFV13" s="346"/>
      <c r="EFW13" s="346"/>
      <c r="EFX13" s="346"/>
      <c r="EFY13" s="346"/>
      <c r="EFZ13" s="346"/>
      <c r="EGA13" s="346"/>
      <c r="EGB13" s="346"/>
      <c r="EGC13" s="346"/>
      <c r="EGD13" s="346"/>
      <c r="EGE13" s="346"/>
      <c r="EGF13" s="346"/>
      <c r="EGG13" s="346"/>
      <c r="EGH13" s="346"/>
      <c r="EGI13" s="346"/>
      <c r="EGJ13" s="346"/>
      <c r="EGK13" s="346"/>
      <c r="EGL13" s="346"/>
      <c r="EGM13" s="346"/>
      <c r="EGN13" s="346"/>
      <c r="EGO13" s="346"/>
      <c r="EGP13" s="346"/>
      <c r="EGQ13" s="346"/>
      <c r="EGR13" s="346"/>
      <c r="EGS13" s="346"/>
      <c r="EGT13" s="346"/>
      <c r="EGU13" s="346"/>
      <c r="EGV13" s="346"/>
      <c r="EGW13" s="346"/>
      <c r="EGX13" s="346"/>
      <c r="EGY13" s="346"/>
      <c r="EGZ13" s="346"/>
      <c r="EHA13" s="346"/>
      <c r="EHB13" s="346"/>
      <c r="EHC13" s="346"/>
      <c r="EHD13" s="346"/>
      <c r="EHE13" s="346"/>
      <c r="EHF13" s="346"/>
      <c r="EHG13" s="346"/>
      <c r="EHH13" s="346"/>
      <c r="EHI13" s="346"/>
      <c r="EHJ13" s="346"/>
      <c r="EHK13" s="346"/>
      <c r="EHL13" s="346"/>
      <c r="EHM13" s="346"/>
      <c r="EHN13" s="346"/>
      <c r="EHO13" s="346"/>
      <c r="EHP13" s="346"/>
      <c r="EHQ13" s="346"/>
      <c r="EHR13" s="346"/>
      <c r="EHS13" s="346"/>
      <c r="EHT13" s="346"/>
      <c r="EHU13" s="346"/>
      <c r="EHV13" s="346"/>
      <c r="EHW13" s="346"/>
      <c r="EHX13" s="346"/>
      <c r="EHY13" s="346"/>
      <c r="EHZ13" s="346"/>
      <c r="EIA13" s="346"/>
      <c r="EIB13" s="346"/>
      <c r="EIC13" s="346"/>
      <c r="EID13" s="346"/>
      <c r="EIE13" s="346"/>
      <c r="EIF13" s="346"/>
      <c r="EIG13" s="346"/>
      <c r="EIH13" s="346"/>
      <c r="EII13" s="346"/>
      <c r="EIJ13" s="346"/>
      <c r="EIK13" s="346"/>
      <c r="EIL13" s="346"/>
      <c r="EIM13" s="346"/>
      <c r="EIN13" s="346"/>
      <c r="EIO13" s="346"/>
      <c r="EIP13" s="346"/>
      <c r="EIQ13" s="346"/>
      <c r="EIR13" s="346"/>
      <c r="EIS13" s="346"/>
      <c r="EIT13" s="346"/>
      <c r="EIU13" s="346"/>
      <c r="EIV13" s="346"/>
      <c r="EIW13" s="346"/>
      <c r="EIX13" s="346"/>
      <c r="EIY13" s="346"/>
      <c r="EIZ13" s="346"/>
      <c r="EJA13" s="346"/>
      <c r="EJB13" s="346"/>
      <c r="EJC13" s="346"/>
      <c r="EJD13" s="346"/>
      <c r="EJE13" s="346"/>
      <c r="EJF13" s="346"/>
      <c r="EJG13" s="346"/>
      <c r="EJH13" s="346"/>
      <c r="EJI13" s="346"/>
      <c r="EJJ13" s="346"/>
      <c r="EJK13" s="346"/>
      <c r="EJL13" s="346"/>
      <c r="EJM13" s="346"/>
      <c r="EJN13" s="346"/>
      <c r="EJO13" s="346"/>
      <c r="EJP13" s="346"/>
      <c r="EJQ13" s="346"/>
      <c r="EJR13" s="346"/>
      <c r="EJS13" s="346"/>
      <c r="EJT13" s="346"/>
      <c r="EJU13" s="346"/>
      <c r="EJV13" s="346"/>
      <c r="EJW13" s="346"/>
      <c r="EJX13" s="346"/>
      <c r="EJY13" s="346"/>
      <c r="EJZ13" s="346"/>
      <c r="EKA13" s="346"/>
      <c r="EKB13" s="346"/>
      <c r="EKC13" s="346"/>
      <c r="EKD13" s="346"/>
      <c r="EKE13" s="346"/>
      <c r="EKF13" s="346"/>
      <c r="EKG13" s="346"/>
      <c r="EKH13" s="346"/>
      <c r="EKI13" s="346"/>
      <c r="EKJ13" s="346"/>
      <c r="EKK13" s="346"/>
      <c r="EKL13" s="346"/>
      <c r="EKM13" s="346"/>
      <c r="EKN13" s="346"/>
      <c r="EKO13" s="346"/>
      <c r="EKP13" s="346"/>
      <c r="EKQ13" s="346"/>
      <c r="EKR13" s="346"/>
      <c r="EKS13" s="346"/>
      <c r="EKT13" s="346"/>
      <c r="EKU13" s="346"/>
      <c r="EKV13" s="346"/>
      <c r="EKW13" s="346"/>
      <c r="EKX13" s="346"/>
      <c r="EKY13" s="346"/>
      <c r="EKZ13" s="346"/>
      <c r="ELA13" s="346"/>
      <c r="ELB13" s="346"/>
      <c r="ELC13" s="346"/>
      <c r="ELD13" s="346"/>
      <c r="ELE13" s="346"/>
      <c r="ELF13" s="346"/>
      <c r="ELG13" s="346"/>
      <c r="ELH13" s="346"/>
      <c r="ELI13" s="346"/>
      <c r="ELJ13" s="346"/>
      <c r="ELK13" s="346"/>
      <c r="ELL13" s="346"/>
      <c r="ELM13" s="346"/>
      <c r="ELN13" s="346"/>
      <c r="ELO13" s="346"/>
      <c r="ELP13" s="346"/>
      <c r="ELQ13" s="346"/>
      <c r="ELR13" s="346"/>
      <c r="ELS13" s="346"/>
      <c r="ELT13" s="346"/>
      <c r="ELU13" s="346"/>
      <c r="ELV13" s="346"/>
      <c r="ELW13" s="346"/>
      <c r="ELX13" s="346"/>
      <c r="ELY13" s="346"/>
      <c r="ELZ13" s="346"/>
      <c r="EMA13" s="346"/>
      <c r="EMB13" s="346"/>
      <c r="EMC13" s="346"/>
      <c r="EMD13" s="346"/>
      <c r="EME13" s="346"/>
      <c r="EMF13" s="346"/>
      <c r="EMG13" s="346"/>
      <c r="EMH13" s="346"/>
      <c r="EMI13" s="346"/>
      <c r="EMJ13" s="346"/>
      <c r="EMK13" s="346"/>
      <c r="EML13" s="346"/>
      <c r="EMM13" s="346"/>
      <c r="EMN13" s="346"/>
      <c r="EMO13" s="346"/>
      <c r="EMP13" s="346"/>
      <c r="EMQ13" s="346"/>
      <c r="EMR13" s="346"/>
      <c r="EMS13" s="346"/>
      <c r="EMT13" s="346"/>
      <c r="EMU13" s="346"/>
      <c r="EMV13" s="346"/>
      <c r="EMW13" s="346"/>
      <c r="EMX13" s="346"/>
      <c r="EMY13" s="346"/>
      <c r="EMZ13" s="346"/>
      <c r="ENA13" s="346"/>
      <c r="ENB13" s="346"/>
      <c r="ENC13" s="346"/>
      <c r="END13" s="346"/>
      <c r="ENE13" s="346"/>
      <c r="ENF13" s="346"/>
      <c r="ENG13" s="346"/>
      <c r="ENH13" s="346"/>
      <c r="ENI13" s="346"/>
      <c r="ENJ13" s="346"/>
      <c r="ENK13" s="346"/>
      <c r="ENL13" s="346"/>
      <c r="ENM13" s="346"/>
      <c r="ENN13" s="346"/>
      <c r="ENO13" s="346"/>
      <c r="ENP13" s="346"/>
      <c r="ENQ13" s="346"/>
      <c r="ENR13" s="346"/>
      <c r="ENS13" s="346"/>
      <c r="ENT13" s="346"/>
      <c r="ENU13" s="346"/>
      <c r="ENV13" s="346"/>
      <c r="ENW13" s="346"/>
      <c r="ENX13" s="346"/>
      <c r="ENY13" s="346"/>
      <c r="ENZ13" s="346"/>
      <c r="EOA13" s="346"/>
      <c r="EOB13" s="346"/>
      <c r="EOC13" s="346"/>
      <c r="EOD13" s="346"/>
      <c r="EOE13" s="346"/>
      <c r="EOF13" s="346"/>
      <c r="EOG13" s="346"/>
      <c r="EOH13" s="346"/>
      <c r="EOI13" s="346"/>
      <c r="EOJ13" s="346"/>
      <c r="EOK13" s="346"/>
      <c r="EOL13" s="346"/>
      <c r="EOM13" s="346"/>
      <c r="EON13" s="346"/>
      <c r="EOO13" s="346"/>
      <c r="EOP13" s="346"/>
      <c r="EOQ13" s="346"/>
      <c r="EOR13" s="346"/>
      <c r="EOS13" s="346"/>
      <c r="EOT13" s="346"/>
      <c r="EOU13" s="346"/>
      <c r="EOV13" s="346"/>
      <c r="EOW13" s="346"/>
      <c r="EOX13" s="346"/>
      <c r="EOY13" s="346"/>
      <c r="EOZ13" s="346"/>
      <c r="EPA13" s="346"/>
      <c r="EPB13" s="346"/>
      <c r="EPC13" s="346"/>
      <c r="EPD13" s="346"/>
      <c r="EPE13" s="346"/>
      <c r="EPF13" s="346"/>
      <c r="EPG13" s="346"/>
      <c r="EPH13" s="346"/>
      <c r="EPI13" s="346"/>
      <c r="EPJ13" s="346"/>
      <c r="EPK13" s="346"/>
      <c r="EPL13" s="346"/>
      <c r="EPM13" s="346"/>
      <c r="EPN13" s="346"/>
      <c r="EPO13" s="346"/>
      <c r="EPP13" s="346"/>
      <c r="EPQ13" s="346"/>
      <c r="EPR13" s="346"/>
      <c r="EPS13" s="346"/>
      <c r="EPT13" s="346"/>
      <c r="EPU13" s="346"/>
      <c r="EPV13" s="346"/>
      <c r="EPW13" s="346"/>
      <c r="EPX13" s="346"/>
      <c r="EPY13" s="346"/>
      <c r="EPZ13" s="346"/>
      <c r="EQA13" s="346"/>
      <c r="EQB13" s="346"/>
      <c r="EQC13" s="346"/>
      <c r="EQD13" s="346"/>
      <c r="EQE13" s="346"/>
      <c r="EQF13" s="346"/>
      <c r="EQG13" s="346"/>
      <c r="EQH13" s="346"/>
      <c r="EQI13" s="346"/>
      <c r="EQJ13" s="346"/>
      <c r="EQK13" s="346"/>
      <c r="EQL13" s="346"/>
      <c r="EQM13" s="346"/>
      <c r="EQN13" s="346"/>
      <c r="EQO13" s="346"/>
      <c r="EQP13" s="346"/>
      <c r="EQQ13" s="346"/>
      <c r="EQR13" s="346"/>
      <c r="EQS13" s="346"/>
      <c r="EQT13" s="346"/>
      <c r="EQU13" s="346"/>
      <c r="EQV13" s="346"/>
      <c r="EQW13" s="346"/>
      <c r="EQX13" s="346"/>
      <c r="EQY13" s="346"/>
      <c r="EQZ13" s="346"/>
      <c r="ERA13" s="346"/>
      <c r="ERB13" s="346"/>
      <c r="ERC13" s="346"/>
      <c r="ERD13" s="346"/>
      <c r="ERE13" s="346"/>
      <c r="ERF13" s="346"/>
      <c r="ERG13" s="346"/>
      <c r="ERH13" s="346"/>
      <c r="ERI13" s="346"/>
      <c r="ERJ13" s="346"/>
      <c r="ERK13" s="346"/>
      <c r="ERL13" s="346"/>
      <c r="ERM13" s="346"/>
      <c r="ERN13" s="346"/>
      <c r="ERO13" s="346"/>
      <c r="ERP13" s="346"/>
      <c r="ERQ13" s="346"/>
      <c r="ERR13" s="346"/>
      <c r="ERS13" s="346"/>
      <c r="ERT13" s="346"/>
      <c r="ERU13" s="346"/>
      <c r="ERV13" s="346"/>
      <c r="ERW13" s="346"/>
      <c r="ERX13" s="346"/>
      <c r="ERY13" s="346"/>
      <c r="ERZ13" s="346"/>
      <c r="ESA13" s="346"/>
      <c r="ESB13" s="346"/>
      <c r="ESC13" s="346"/>
      <c r="ESD13" s="346"/>
      <c r="ESE13" s="346"/>
      <c r="ESF13" s="346"/>
      <c r="ESG13" s="346"/>
      <c r="ESH13" s="346"/>
      <c r="ESI13" s="346"/>
      <c r="ESJ13" s="346"/>
      <c r="ESK13" s="346"/>
      <c r="ESL13" s="346"/>
      <c r="ESM13" s="346"/>
      <c r="ESN13" s="346"/>
      <c r="ESO13" s="346"/>
      <c r="ESP13" s="346"/>
      <c r="ESQ13" s="346"/>
      <c r="ESR13" s="346"/>
      <c r="ESS13" s="346"/>
      <c r="EST13" s="346"/>
      <c r="ESU13" s="346"/>
      <c r="ESV13" s="346"/>
      <c r="ESW13" s="346"/>
      <c r="ESX13" s="346"/>
      <c r="ESY13" s="346"/>
      <c r="ESZ13" s="346"/>
      <c r="ETA13" s="346"/>
      <c r="ETB13" s="346"/>
      <c r="ETC13" s="346"/>
      <c r="ETD13" s="346"/>
      <c r="ETE13" s="346"/>
      <c r="ETF13" s="346"/>
      <c r="ETG13" s="346"/>
      <c r="ETH13" s="346"/>
      <c r="ETI13" s="346"/>
      <c r="ETJ13" s="346"/>
      <c r="ETK13" s="346"/>
      <c r="ETL13" s="346"/>
      <c r="ETM13" s="346"/>
      <c r="ETN13" s="346"/>
      <c r="ETO13" s="346"/>
      <c r="ETP13" s="346"/>
      <c r="ETQ13" s="346"/>
      <c r="ETR13" s="346"/>
      <c r="ETS13" s="346"/>
      <c r="ETT13" s="346"/>
      <c r="ETU13" s="346"/>
      <c r="ETV13" s="346"/>
      <c r="ETW13" s="346"/>
      <c r="ETX13" s="346"/>
      <c r="ETY13" s="346"/>
      <c r="ETZ13" s="346"/>
      <c r="EUA13" s="346"/>
      <c r="EUB13" s="346"/>
      <c r="EUC13" s="346"/>
      <c r="EUD13" s="346"/>
      <c r="EUE13" s="346"/>
      <c r="EUF13" s="346"/>
      <c r="EUG13" s="346"/>
      <c r="EUH13" s="346"/>
      <c r="EUI13" s="346"/>
      <c r="EUJ13" s="346"/>
      <c r="EUK13" s="346"/>
      <c r="EUL13" s="346"/>
      <c r="EUM13" s="346"/>
      <c r="EUN13" s="346"/>
      <c r="EUO13" s="346"/>
      <c r="EUP13" s="346"/>
      <c r="EUQ13" s="346"/>
      <c r="EUR13" s="346"/>
      <c r="EUS13" s="346"/>
      <c r="EUT13" s="346"/>
      <c r="EUU13" s="346"/>
      <c r="EUV13" s="346"/>
      <c r="EUW13" s="346"/>
      <c r="EUX13" s="346"/>
      <c r="EUY13" s="346"/>
      <c r="EUZ13" s="346"/>
      <c r="EVA13" s="346"/>
      <c r="EVB13" s="346"/>
      <c r="EVC13" s="346"/>
      <c r="EVD13" s="346"/>
      <c r="EVE13" s="346"/>
      <c r="EVF13" s="346"/>
      <c r="EVG13" s="346"/>
      <c r="EVH13" s="346"/>
      <c r="EVI13" s="346"/>
      <c r="EVJ13" s="346"/>
      <c r="EVK13" s="346"/>
      <c r="EVL13" s="346"/>
      <c r="EVM13" s="346"/>
      <c r="EVN13" s="346"/>
      <c r="EVO13" s="346"/>
      <c r="EVP13" s="346"/>
      <c r="EVQ13" s="346"/>
      <c r="EVR13" s="346"/>
      <c r="EVS13" s="346"/>
      <c r="EVT13" s="346"/>
      <c r="EVU13" s="346"/>
      <c r="EVV13" s="346"/>
      <c r="EVW13" s="346"/>
      <c r="EVX13" s="346"/>
      <c r="EVY13" s="346"/>
      <c r="EVZ13" s="346"/>
      <c r="EWA13" s="346"/>
      <c r="EWB13" s="346"/>
      <c r="EWC13" s="346"/>
      <c r="EWD13" s="346"/>
      <c r="EWE13" s="346"/>
      <c r="EWF13" s="346"/>
      <c r="EWG13" s="346"/>
      <c r="EWH13" s="346"/>
      <c r="EWI13" s="346"/>
      <c r="EWJ13" s="346"/>
      <c r="EWK13" s="346"/>
      <c r="EWL13" s="346"/>
      <c r="EWM13" s="346"/>
      <c r="EWN13" s="346"/>
      <c r="EWO13" s="346"/>
      <c r="EWP13" s="346"/>
      <c r="EWQ13" s="346"/>
      <c r="EWR13" s="346"/>
      <c r="EWS13" s="346"/>
      <c r="EWT13" s="346"/>
      <c r="EWU13" s="346"/>
      <c r="EWV13" s="346"/>
      <c r="EWW13" s="346"/>
      <c r="EWX13" s="346"/>
      <c r="EWY13" s="346"/>
      <c r="EWZ13" s="346"/>
      <c r="EXA13" s="346"/>
      <c r="EXB13" s="346"/>
      <c r="EXC13" s="346"/>
      <c r="EXD13" s="346"/>
      <c r="EXE13" s="346"/>
      <c r="EXF13" s="346"/>
      <c r="EXG13" s="346"/>
      <c r="EXH13" s="346"/>
      <c r="EXI13" s="346"/>
      <c r="EXJ13" s="346"/>
      <c r="EXK13" s="346"/>
      <c r="EXL13" s="346"/>
      <c r="EXM13" s="346"/>
      <c r="EXN13" s="346"/>
      <c r="EXO13" s="346"/>
      <c r="EXP13" s="346"/>
      <c r="EXQ13" s="346"/>
      <c r="EXR13" s="346"/>
      <c r="EXS13" s="346"/>
      <c r="EXT13" s="346"/>
      <c r="EXU13" s="346"/>
      <c r="EXV13" s="346"/>
      <c r="EXW13" s="346"/>
      <c r="EXX13" s="346"/>
      <c r="EXY13" s="346"/>
      <c r="EXZ13" s="346"/>
      <c r="EYA13" s="346"/>
      <c r="EYB13" s="346"/>
      <c r="EYC13" s="346"/>
      <c r="EYD13" s="346"/>
      <c r="EYE13" s="346"/>
      <c r="EYF13" s="346"/>
      <c r="EYG13" s="346"/>
      <c r="EYH13" s="346"/>
      <c r="EYI13" s="346"/>
      <c r="EYJ13" s="346"/>
      <c r="EYK13" s="346"/>
      <c r="EYL13" s="346"/>
      <c r="EYM13" s="346"/>
      <c r="EYN13" s="346"/>
      <c r="EYO13" s="346"/>
      <c r="EYP13" s="346"/>
      <c r="EYQ13" s="346"/>
      <c r="EYR13" s="346"/>
      <c r="EYS13" s="346"/>
      <c r="EYT13" s="346"/>
      <c r="EYU13" s="346"/>
      <c r="EYV13" s="346"/>
      <c r="EYW13" s="346"/>
      <c r="EYX13" s="346"/>
      <c r="EYY13" s="346"/>
      <c r="EYZ13" s="346"/>
      <c r="EZA13" s="346"/>
      <c r="EZB13" s="346"/>
      <c r="EZC13" s="346"/>
      <c r="EZD13" s="346"/>
      <c r="EZE13" s="346"/>
      <c r="EZF13" s="346"/>
      <c r="EZG13" s="346"/>
      <c r="EZH13" s="346"/>
      <c r="EZI13" s="346"/>
      <c r="EZJ13" s="346"/>
      <c r="EZK13" s="346"/>
      <c r="EZL13" s="346"/>
      <c r="EZM13" s="346"/>
      <c r="EZN13" s="346"/>
      <c r="EZO13" s="346"/>
      <c r="EZP13" s="346"/>
      <c r="EZQ13" s="346"/>
      <c r="EZR13" s="346"/>
      <c r="EZS13" s="346"/>
      <c r="EZT13" s="346"/>
      <c r="EZU13" s="346"/>
      <c r="EZV13" s="346"/>
      <c r="EZW13" s="346"/>
      <c r="EZX13" s="346"/>
      <c r="EZY13" s="346"/>
      <c r="EZZ13" s="346"/>
      <c r="FAA13" s="346"/>
      <c r="FAB13" s="346"/>
      <c r="FAC13" s="346"/>
      <c r="FAD13" s="346"/>
      <c r="FAE13" s="346"/>
      <c r="FAF13" s="346"/>
      <c r="FAG13" s="346"/>
      <c r="FAH13" s="346"/>
      <c r="FAI13" s="346"/>
      <c r="FAJ13" s="346"/>
      <c r="FAK13" s="346"/>
      <c r="FAL13" s="346"/>
      <c r="FAM13" s="346"/>
      <c r="FAN13" s="346"/>
      <c r="FAO13" s="346"/>
      <c r="FAP13" s="346"/>
      <c r="FAQ13" s="346"/>
      <c r="FAR13" s="346"/>
      <c r="FAS13" s="346"/>
      <c r="FAT13" s="346"/>
      <c r="FAU13" s="346"/>
      <c r="FAV13" s="346"/>
      <c r="FAW13" s="346"/>
      <c r="FAX13" s="346"/>
      <c r="FAY13" s="346"/>
      <c r="FAZ13" s="346"/>
      <c r="FBA13" s="346"/>
      <c r="FBB13" s="346"/>
      <c r="FBC13" s="346"/>
      <c r="FBD13" s="346"/>
      <c r="FBE13" s="346"/>
      <c r="FBF13" s="346"/>
      <c r="FBG13" s="346"/>
      <c r="FBH13" s="346"/>
      <c r="FBI13" s="346"/>
      <c r="FBJ13" s="346"/>
      <c r="FBK13" s="346"/>
      <c r="FBL13" s="346"/>
      <c r="FBM13" s="346"/>
      <c r="FBN13" s="346"/>
      <c r="FBO13" s="346"/>
      <c r="FBP13" s="346"/>
      <c r="FBQ13" s="346"/>
      <c r="FBR13" s="346"/>
      <c r="FBS13" s="346"/>
      <c r="FBT13" s="346"/>
      <c r="FBU13" s="346"/>
      <c r="FBV13" s="346"/>
      <c r="FBW13" s="346"/>
      <c r="FBX13" s="346"/>
      <c r="FBY13" s="346"/>
      <c r="FBZ13" s="346"/>
      <c r="FCA13" s="346"/>
      <c r="FCB13" s="346"/>
      <c r="FCC13" s="346"/>
      <c r="FCD13" s="346"/>
      <c r="FCE13" s="346"/>
      <c r="FCF13" s="346"/>
      <c r="FCG13" s="346"/>
      <c r="FCH13" s="346"/>
      <c r="FCI13" s="346"/>
      <c r="FCJ13" s="346"/>
      <c r="FCK13" s="346"/>
      <c r="FCL13" s="346"/>
      <c r="FCM13" s="346"/>
      <c r="FCN13" s="346"/>
      <c r="FCO13" s="346"/>
      <c r="FCP13" s="346"/>
      <c r="FCQ13" s="346"/>
      <c r="FCR13" s="346"/>
      <c r="FCS13" s="346"/>
      <c r="FCT13" s="346"/>
      <c r="FCU13" s="346"/>
      <c r="FCV13" s="346"/>
      <c r="FCW13" s="346"/>
      <c r="FCX13" s="346"/>
      <c r="FCY13" s="346"/>
      <c r="FCZ13" s="346"/>
      <c r="FDA13" s="346"/>
      <c r="FDB13" s="346"/>
      <c r="FDC13" s="346"/>
      <c r="FDD13" s="346"/>
      <c r="FDE13" s="346"/>
      <c r="FDF13" s="346"/>
      <c r="FDG13" s="346"/>
      <c r="FDH13" s="346"/>
      <c r="FDI13" s="346"/>
      <c r="FDJ13" s="346"/>
      <c r="FDK13" s="346"/>
      <c r="FDL13" s="346"/>
      <c r="FDM13" s="346"/>
      <c r="FDN13" s="346"/>
      <c r="FDO13" s="346"/>
      <c r="FDP13" s="346"/>
      <c r="FDQ13" s="346"/>
      <c r="FDR13" s="346"/>
      <c r="FDS13" s="346"/>
      <c r="FDT13" s="346"/>
      <c r="FDU13" s="346"/>
      <c r="FDV13" s="346"/>
      <c r="FDW13" s="346"/>
      <c r="FDX13" s="346"/>
      <c r="FDY13" s="346"/>
      <c r="FDZ13" s="346"/>
      <c r="FEA13" s="346"/>
      <c r="FEB13" s="346"/>
      <c r="FEC13" s="346"/>
      <c r="FED13" s="346"/>
      <c r="FEE13" s="346"/>
      <c r="FEF13" s="346"/>
      <c r="FEG13" s="346"/>
      <c r="FEH13" s="346"/>
      <c r="FEI13" s="346"/>
      <c r="FEJ13" s="346"/>
      <c r="FEK13" s="346"/>
      <c r="FEL13" s="346"/>
      <c r="FEM13" s="346"/>
      <c r="FEN13" s="346"/>
      <c r="FEO13" s="346"/>
      <c r="FEP13" s="346"/>
      <c r="FEQ13" s="346"/>
      <c r="FER13" s="346"/>
      <c r="FES13" s="346"/>
      <c r="FET13" s="346"/>
      <c r="FEU13" s="346"/>
      <c r="FEV13" s="346"/>
      <c r="FEW13" s="346"/>
      <c r="FEX13" s="346"/>
      <c r="FEY13" s="346"/>
      <c r="FEZ13" s="346"/>
      <c r="FFA13" s="346"/>
      <c r="FFB13" s="346"/>
      <c r="FFC13" s="346"/>
      <c r="FFD13" s="346"/>
      <c r="FFE13" s="346"/>
      <c r="FFF13" s="346"/>
      <c r="FFG13" s="346"/>
      <c r="FFH13" s="346"/>
      <c r="FFI13" s="346"/>
      <c r="FFJ13" s="346"/>
      <c r="FFK13" s="346"/>
      <c r="FFL13" s="346"/>
      <c r="FFM13" s="346"/>
      <c r="FFN13" s="346"/>
      <c r="FFO13" s="346"/>
      <c r="FFP13" s="346"/>
      <c r="FFQ13" s="346"/>
      <c r="FFR13" s="346"/>
      <c r="FFS13" s="346"/>
      <c r="FFT13" s="346"/>
      <c r="FFU13" s="346"/>
      <c r="FFV13" s="346"/>
      <c r="FFW13" s="346"/>
      <c r="FFX13" s="346"/>
      <c r="FFY13" s="346"/>
      <c r="FFZ13" s="346"/>
      <c r="FGA13" s="346"/>
      <c r="FGB13" s="346"/>
      <c r="FGC13" s="346"/>
      <c r="FGD13" s="346"/>
      <c r="FGE13" s="346"/>
      <c r="FGF13" s="346"/>
      <c r="FGG13" s="346"/>
      <c r="FGH13" s="346"/>
      <c r="FGI13" s="346"/>
      <c r="FGJ13" s="346"/>
      <c r="FGK13" s="346"/>
      <c r="FGL13" s="346"/>
      <c r="FGM13" s="346"/>
      <c r="FGN13" s="346"/>
      <c r="FGO13" s="346"/>
      <c r="FGP13" s="346"/>
      <c r="FGQ13" s="346"/>
      <c r="FGR13" s="346"/>
      <c r="FGS13" s="346"/>
      <c r="FGT13" s="346"/>
      <c r="FGU13" s="346"/>
      <c r="FGV13" s="346"/>
      <c r="FGW13" s="346"/>
      <c r="FGX13" s="346"/>
      <c r="FGY13" s="346"/>
      <c r="FGZ13" s="346"/>
      <c r="FHA13" s="346"/>
      <c r="FHB13" s="346"/>
      <c r="FHC13" s="346"/>
      <c r="FHD13" s="346"/>
      <c r="FHE13" s="346"/>
      <c r="FHF13" s="346"/>
      <c r="FHG13" s="346"/>
      <c r="FHH13" s="346"/>
      <c r="FHI13" s="346"/>
      <c r="FHJ13" s="346"/>
      <c r="FHK13" s="346"/>
      <c r="FHL13" s="346"/>
      <c r="FHM13" s="346"/>
      <c r="FHN13" s="346"/>
      <c r="FHO13" s="346"/>
      <c r="FHP13" s="346"/>
      <c r="FHQ13" s="346"/>
      <c r="FHR13" s="346"/>
      <c r="FHS13" s="346"/>
      <c r="FHT13" s="346"/>
      <c r="FHU13" s="346"/>
      <c r="FHV13" s="346"/>
      <c r="FHW13" s="346"/>
      <c r="FHX13" s="346"/>
      <c r="FHY13" s="346"/>
      <c r="FHZ13" s="346"/>
      <c r="FIA13" s="346"/>
      <c r="FIB13" s="346"/>
      <c r="FIC13" s="346"/>
      <c r="FID13" s="346"/>
      <c r="FIE13" s="346"/>
      <c r="FIF13" s="346"/>
      <c r="FIG13" s="346"/>
      <c r="FIH13" s="346"/>
      <c r="FII13" s="346"/>
      <c r="FIJ13" s="346"/>
      <c r="FIK13" s="346"/>
      <c r="FIL13" s="346"/>
      <c r="FIM13" s="346"/>
      <c r="FIN13" s="346"/>
      <c r="FIO13" s="346"/>
      <c r="FIP13" s="346"/>
      <c r="FIQ13" s="346"/>
      <c r="FIR13" s="346"/>
      <c r="FIS13" s="346"/>
      <c r="FIT13" s="346"/>
      <c r="FIU13" s="346"/>
      <c r="FIV13" s="346"/>
      <c r="FIW13" s="346"/>
      <c r="FIX13" s="346"/>
      <c r="FIY13" s="346"/>
      <c r="FIZ13" s="346"/>
      <c r="FJA13" s="346"/>
      <c r="FJB13" s="346"/>
      <c r="FJC13" s="346"/>
      <c r="FJD13" s="346"/>
      <c r="FJE13" s="346"/>
      <c r="FJF13" s="346"/>
      <c r="FJG13" s="346"/>
      <c r="FJH13" s="346"/>
      <c r="FJI13" s="346"/>
      <c r="FJJ13" s="346"/>
      <c r="FJK13" s="346"/>
      <c r="FJL13" s="346"/>
      <c r="FJM13" s="346"/>
      <c r="FJN13" s="346"/>
      <c r="FJO13" s="346"/>
      <c r="FJP13" s="346"/>
      <c r="FJQ13" s="346"/>
      <c r="FJR13" s="346"/>
      <c r="FJS13" s="346"/>
      <c r="FJT13" s="346"/>
      <c r="FJU13" s="346"/>
      <c r="FJV13" s="346"/>
      <c r="FJW13" s="346"/>
      <c r="FJX13" s="346"/>
      <c r="FJY13" s="346"/>
      <c r="FJZ13" s="346"/>
      <c r="FKA13" s="346"/>
      <c r="FKB13" s="346"/>
      <c r="FKC13" s="346"/>
      <c r="FKD13" s="346"/>
      <c r="FKE13" s="346"/>
      <c r="FKF13" s="346"/>
      <c r="FKG13" s="346"/>
      <c r="FKH13" s="346"/>
      <c r="FKI13" s="346"/>
      <c r="FKJ13" s="346"/>
      <c r="FKK13" s="346"/>
      <c r="FKL13" s="346"/>
      <c r="FKM13" s="346"/>
      <c r="FKN13" s="346"/>
      <c r="FKO13" s="346"/>
      <c r="FKP13" s="346"/>
      <c r="FKQ13" s="346"/>
      <c r="FKR13" s="346"/>
      <c r="FKS13" s="346"/>
      <c r="FKT13" s="346"/>
      <c r="FKU13" s="346"/>
      <c r="FKV13" s="346"/>
      <c r="FKW13" s="346"/>
      <c r="FKX13" s="346"/>
      <c r="FKY13" s="346"/>
      <c r="FKZ13" s="346"/>
      <c r="FLA13" s="346"/>
      <c r="FLB13" s="346"/>
      <c r="FLC13" s="346"/>
      <c r="FLD13" s="346"/>
      <c r="FLE13" s="346"/>
      <c r="FLF13" s="346"/>
      <c r="FLG13" s="346"/>
      <c r="FLH13" s="346"/>
      <c r="FLI13" s="346"/>
      <c r="FLJ13" s="346"/>
      <c r="FLK13" s="346"/>
      <c r="FLL13" s="346"/>
      <c r="FLM13" s="346"/>
      <c r="FLN13" s="346"/>
      <c r="FLO13" s="346"/>
      <c r="FLP13" s="346"/>
      <c r="FLQ13" s="346"/>
      <c r="FLR13" s="346"/>
      <c r="FLS13" s="346"/>
      <c r="FLT13" s="346"/>
      <c r="FLU13" s="346"/>
      <c r="FLV13" s="346"/>
      <c r="FLW13" s="346"/>
      <c r="FLX13" s="346"/>
      <c r="FLY13" s="346"/>
      <c r="FLZ13" s="346"/>
      <c r="FMA13" s="346"/>
      <c r="FMB13" s="346"/>
      <c r="FMC13" s="346"/>
      <c r="FMD13" s="346"/>
      <c r="FME13" s="346"/>
      <c r="FMF13" s="346"/>
      <c r="FMG13" s="346"/>
      <c r="FMH13" s="346"/>
      <c r="FMI13" s="346"/>
      <c r="FMJ13" s="346"/>
      <c r="FMK13" s="346"/>
      <c r="FML13" s="346"/>
      <c r="FMM13" s="346"/>
      <c r="FMN13" s="346"/>
      <c r="FMO13" s="346"/>
      <c r="FMP13" s="346"/>
      <c r="FMQ13" s="346"/>
      <c r="FMR13" s="346"/>
      <c r="FMS13" s="346"/>
      <c r="FMT13" s="346"/>
      <c r="FMU13" s="346"/>
      <c r="FMV13" s="346"/>
      <c r="FMW13" s="346"/>
      <c r="FMX13" s="346"/>
      <c r="FMY13" s="346"/>
      <c r="FMZ13" s="346"/>
      <c r="FNA13" s="346"/>
      <c r="FNB13" s="346"/>
      <c r="FNC13" s="346"/>
      <c r="FND13" s="346"/>
      <c r="FNE13" s="346"/>
      <c r="FNF13" s="346"/>
      <c r="FNG13" s="346"/>
      <c r="FNH13" s="346"/>
      <c r="FNI13" s="346"/>
      <c r="FNJ13" s="346"/>
      <c r="FNK13" s="346"/>
      <c r="FNL13" s="346"/>
      <c r="FNM13" s="346"/>
      <c r="FNN13" s="346"/>
      <c r="FNO13" s="346"/>
      <c r="FNP13" s="346"/>
      <c r="FNQ13" s="346"/>
      <c r="FNR13" s="346"/>
      <c r="FNS13" s="346"/>
      <c r="FNT13" s="346"/>
      <c r="FNU13" s="346"/>
      <c r="FNV13" s="346"/>
      <c r="FNW13" s="346"/>
      <c r="FNX13" s="346"/>
      <c r="FNY13" s="346"/>
      <c r="FNZ13" s="346"/>
      <c r="FOA13" s="346"/>
      <c r="FOB13" s="346"/>
      <c r="FOC13" s="346"/>
      <c r="FOD13" s="346"/>
      <c r="FOE13" s="346"/>
      <c r="FOF13" s="346"/>
      <c r="FOG13" s="346"/>
      <c r="FOH13" s="346"/>
      <c r="FOI13" s="346"/>
      <c r="FOJ13" s="346"/>
      <c r="FOK13" s="346"/>
      <c r="FOL13" s="346"/>
      <c r="FOM13" s="346"/>
      <c r="FON13" s="346"/>
      <c r="FOO13" s="346"/>
      <c r="FOP13" s="346"/>
      <c r="FOQ13" s="346"/>
      <c r="FOR13" s="346"/>
      <c r="FOS13" s="346"/>
      <c r="FOT13" s="346"/>
      <c r="FOU13" s="346"/>
      <c r="FOV13" s="346"/>
      <c r="FOW13" s="346"/>
      <c r="FOX13" s="346"/>
      <c r="FOY13" s="346"/>
      <c r="FOZ13" s="346"/>
      <c r="FPA13" s="346"/>
      <c r="FPB13" s="346"/>
      <c r="FPC13" s="346"/>
      <c r="FPD13" s="346"/>
      <c r="FPE13" s="346"/>
      <c r="FPF13" s="346"/>
      <c r="FPG13" s="346"/>
      <c r="FPH13" s="346"/>
      <c r="FPI13" s="346"/>
      <c r="FPJ13" s="346"/>
      <c r="FPK13" s="346"/>
      <c r="FPL13" s="346"/>
      <c r="FPM13" s="346"/>
      <c r="FPN13" s="346"/>
      <c r="FPO13" s="346"/>
      <c r="FPP13" s="346"/>
      <c r="FPQ13" s="346"/>
      <c r="FPR13" s="346"/>
      <c r="FPS13" s="346"/>
      <c r="FPT13" s="346"/>
      <c r="FPU13" s="346"/>
      <c r="FPV13" s="346"/>
      <c r="FPW13" s="346"/>
      <c r="FPX13" s="346"/>
      <c r="FPY13" s="346"/>
      <c r="FPZ13" s="346"/>
      <c r="FQA13" s="346"/>
      <c r="FQB13" s="346"/>
      <c r="FQC13" s="346"/>
      <c r="FQD13" s="346"/>
      <c r="FQE13" s="346"/>
      <c r="FQF13" s="346"/>
      <c r="FQG13" s="346"/>
      <c r="FQH13" s="346"/>
      <c r="FQI13" s="346"/>
      <c r="FQJ13" s="346"/>
      <c r="FQK13" s="346"/>
      <c r="FQL13" s="346"/>
      <c r="FQM13" s="346"/>
      <c r="FQN13" s="346"/>
      <c r="FQO13" s="346"/>
      <c r="FQP13" s="346"/>
      <c r="FQQ13" s="346"/>
      <c r="FQR13" s="346"/>
      <c r="FQS13" s="346"/>
      <c r="FQT13" s="346"/>
      <c r="FQU13" s="346"/>
      <c r="FQV13" s="346"/>
      <c r="FQW13" s="346"/>
      <c r="FQX13" s="346"/>
      <c r="FQY13" s="346"/>
      <c r="FQZ13" s="346"/>
      <c r="FRA13" s="346"/>
      <c r="FRB13" s="346"/>
      <c r="FRC13" s="346"/>
      <c r="FRD13" s="346"/>
      <c r="FRE13" s="346"/>
      <c r="FRF13" s="346"/>
      <c r="FRG13" s="346"/>
      <c r="FRH13" s="346"/>
      <c r="FRI13" s="346"/>
      <c r="FRJ13" s="346"/>
      <c r="FRK13" s="346"/>
      <c r="FRL13" s="346"/>
      <c r="FRM13" s="346"/>
      <c r="FRN13" s="346"/>
      <c r="FRO13" s="346"/>
      <c r="FRP13" s="346"/>
      <c r="FRQ13" s="346"/>
      <c r="FRR13" s="346"/>
      <c r="FRS13" s="346"/>
      <c r="FRT13" s="346"/>
      <c r="FRU13" s="346"/>
      <c r="FRV13" s="346"/>
      <c r="FRW13" s="346"/>
      <c r="FRX13" s="346"/>
      <c r="FRY13" s="346"/>
      <c r="FRZ13" s="346"/>
      <c r="FSA13" s="346"/>
      <c r="FSB13" s="346"/>
      <c r="FSC13" s="346"/>
      <c r="FSD13" s="346"/>
      <c r="FSE13" s="346"/>
      <c r="FSF13" s="346"/>
      <c r="FSG13" s="346"/>
      <c r="FSH13" s="346"/>
      <c r="FSI13" s="346"/>
      <c r="FSJ13" s="346"/>
      <c r="FSK13" s="346"/>
      <c r="FSL13" s="346"/>
      <c r="FSM13" s="346"/>
      <c r="FSN13" s="346"/>
      <c r="FSO13" s="346"/>
      <c r="FSP13" s="346"/>
      <c r="FSQ13" s="346"/>
      <c r="FSR13" s="346"/>
      <c r="FSS13" s="346"/>
      <c r="FST13" s="346"/>
      <c r="FSU13" s="346"/>
      <c r="FSV13" s="346"/>
      <c r="FSW13" s="346"/>
      <c r="FSX13" s="346"/>
      <c r="FSY13" s="346"/>
      <c r="FSZ13" s="346"/>
      <c r="FTA13" s="346"/>
      <c r="FTB13" s="346"/>
      <c r="FTC13" s="346"/>
      <c r="FTD13" s="346"/>
      <c r="FTE13" s="346"/>
      <c r="FTF13" s="346"/>
      <c r="FTG13" s="346"/>
      <c r="FTH13" s="346"/>
      <c r="FTI13" s="346"/>
      <c r="FTJ13" s="346"/>
      <c r="FTK13" s="346"/>
      <c r="FTL13" s="346"/>
      <c r="FTM13" s="346"/>
      <c r="FTN13" s="346"/>
      <c r="FTO13" s="346"/>
      <c r="FTP13" s="346"/>
      <c r="FTQ13" s="346"/>
      <c r="FTR13" s="346"/>
      <c r="FTS13" s="346"/>
      <c r="FTT13" s="346"/>
      <c r="FTU13" s="346"/>
      <c r="FTV13" s="346"/>
      <c r="FTW13" s="346"/>
      <c r="FTX13" s="346"/>
      <c r="FTY13" s="346"/>
      <c r="FTZ13" s="346"/>
      <c r="FUA13" s="346"/>
      <c r="FUB13" s="346"/>
      <c r="FUC13" s="346"/>
      <c r="FUD13" s="346"/>
      <c r="FUE13" s="346"/>
      <c r="FUF13" s="346"/>
      <c r="FUG13" s="346"/>
      <c r="FUH13" s="346"/>
      <c r="FUI13" s="346"/>
      <c r="FUJ13" s="346"/>
      <c r="FUK13" s="346"/>
      <c r="FUL13" s="346"/>
      <c r="FUM13" s="346"/>
      <c r="FUN13" s="346"/>
      <c r="FUO13" s="346"/>
      <c r="FUP13" s="346"/>
      <c r="FUQ13" s="346"/>
      <c r="FUR13" s="346"/>
      <c r="FUS13" s="346"/>
      <c r="FUT13" s="346"/>
      <c r="FUU13" s="346"/>
      <c r="FUV13" s="346"/>
      <c r="FUW13" s="346"/>
      <c r="FUX13" s="346"/>
      <c r="FUY13" s="346"/>
      <c r="FUZ13" s="346"/>
      <c r="FVA13" s="346"/>
      <c r="FVB13" s="346"/>
      <c r="FVC13" s="346"/>
      <c r="FVD13" s="346"/>
      <c r="FVE13" s="346"/>
      <c r="FVF13" s="346"/>
      <c r="FVG13" s="346"/>
      <c r="FVH13" s="346"/>
      <c r="FVI13" s="346"/>
      <c r="FVJ13" s="346"/>
      <c r="FVK13" s="346"/>
      <c r="FVL13" s="346"/>
      <c r="FVM13" s="346"/>
      <c r="FVN13" s="346"/>
      <c r="FVO13" s="346"/>
      <c r="FVP13" s="346"/>
      <c r="FVQ13" s="346"/>
      <c r="FVR13" s="346"/>
      <c r="FVS13" s="346"/>
      <c r="FVT13" s="346"/>
      <c r="FVU13" s="346"/>
      <c r="FVV13" s="346"/>
      <c r="FVW13" s="346"/>
      <c r="FVX13" s="346"/>
      <c r="FVY13" s="346"/>
      <c r="FVZ13" s="346"/>
      <c r="FWA13" s="346"/>
      <c r="FWB13" s="346"/>
      <c r="FWC13" s="346"/>
      <c r="FWD13" s="346"/>
      <c r="FWE13" s="346"/>
      <c r="FWF13" s="346"/>
      <c r="FWG13" s="346"/>
      <c r="FWH13" s="346"/>
      <c r="FWI13" s="346"/>
      <c r="FWJ13" s="346"/>
      <c r="FWK13" s="346"/>
      <c r="FWL13" s="346"/>
      <c r="FWM13" s="346"/>
      <c r="FWN13" s="346"/>
      <c r="FWO13" s="346"/>
      <c r="FWP13" s="346"/>
      <c r="FWQ13" s="346"/>
      <c r="FWR13" s="346"/>
      <c r="FWS13" s="346"/>
      <c r="FWT13" s="346"/>
      <c r="FWU13" s="346"/>
      <c r="FWV13" s="346"/>
      <c r="FWW13" s="346"/>
      <c r="FWX13" s="346"/>
      <c r="FWY13" s="346"/>
      <c r="FWZ13" s="346"/>
      <c r="FXA13" s="346"/>
      <c r="FXB13" s="346"/>
      <c r="FXC13" s="346"/>
      <c r="FXD13" s="346"/>
      <c r="FXE13" s="346"/>
      <c r="FXF13" s="346"/>
      <c r="FXG13" s="346"/>
      <c r="FXH13" s="346"/>
      <c r="FXI13" s="346"/>
      <c r="FXJ13" s="346"/>
      <c r="FXK13" s="346"/>
      <c r="FXL13" s="346"/>
      <c r="FXM13" s="346"/>
      <c r="FXN13" s="346"/>
      <c r="FXO13" s="346"/>
      <c r="FXP13" s="346"/>
      <c r="FXQ13" s="346"/>
      <c r="FXR13" s="346"/>
      <c r="FXS13" s="346"/>
      <c r="FXT13" s="346"/>
      <c r="FXU13" s="346"/>
      <c r="FXV13" s="346"/>
      <c r="FXW13" s="346"/>
      <c r="FXX13" s="346"/>
      <c r="FXY13" s="346"/>
      <c r="FXZ13" s="346"/>
      <c r="FYA13" s="346"/>
      <c r="FYB13" s="346"/>
      <c r="FYC13" s="346"/>
      <c r="FYD13" s="346"/>
      <c r="FYE13" s="346"/>
      <c r="FYF13" s="346"/>
      <c r="FYG13" s="346"/>
      <c r="FYH13" s="346"/>
      <c r="FYI13" s="346"/>
      <c r="FYJ13" s="346"/>
      <c r="FYK13" s="346"/>
      <c r="FYL13" s="346"/>
      <c r="FYM13" s="346"/>
      <c r="FYN13" s="346"/>
      <c r="FYO13" s="346"/>
      <c r="FYP13" s="346"/>
      <c r="FYQ13" s="346"/>
      <c r="FYR13" s="346"/>
      <c r="FYS13" s="346"/>
      <c r="FYT13" s="346"/>
      <c r="FYU13" s="346"/>
      <c r="FYV13" s="346"/>
      <c r="FYW13" s="346"/>
      <c r="FYX13" s="346"/>
      <c r="FYY13" s="346"/>
      <c r="FYZ13" s="346"/>
      <c r="FZA13" s="346"/>
      <c r="FZB13" s="346"/>
      <c r="FZC13" s="346"/>
      <c r="FZD13" s="346"/>
      <c r="FZE13" s="346"/>
      <c r="FZF13" s="346"/>
      <c r="FZG13" s="346"/>
      <c r="FZH13" s="346"/>
      <c r="FZI13" s="346"/>
      <c r="FZJ13" s="346"/>
      <c r="FZK13" s="346"/>
      <c r="FZL13" s="346"/>
      <c r="FZM13" s="346"/>
      <c r="FZN13" s="346"/>
      <c r="FZO13" s="346"/>
      <c r="FZP13" s="346"/>
      <c r="FZQ13" s="346"/>
      <c r="FZR13" s="346"/>
      <c r="FZS13" s="346"/>
      <c r="FZT13" s="346"/>
      <c r="FZU13" s="346"/>
      <c r="FZV13" s="346"/>
      <c r="FZW13" s="346"/>
      <c r="FZX13" s="346"/>
      <c r="FZY13" s="346"/>
      <c r="FZZ13" s="346"/>
      <c r="GAA13" s="346"/>
      <c r="GAB13" s="346"/>
      <c r="GAC13" s="346"/>
      <c r="GAD13" s="346"/>
      <c r="GAE13" s="346"/>
      <c r="GAF13" s="346"/>
      <c r="GAG13" s="346"/>
      <c r="GAH13" s="346"/>
      <c r="GAI13" s="346"/>
      <c r="GAJ13" s="346"/>
      <c r="GAK13" s="346"/>
      <c r="GAL13" s="346"/>
      <c r="GAM13" s="346"/>
      <c r="GAN13" s="346"/>
      <c r="GAO13" s="346"/>
      <c r="GAP13" s="346"/>
      <c r="GAQ13" s="346"/>
      <c r="GAR13" s="346"/>
      <c r="GAS13" s="346"/>
      <c r="GAT13" s="346"/>
      <c r="GAU13" s="346"/>
      <c r="GAV13" s="346"/>
      <c r="GAW13" s="346"/>
      <c r="GAX13" s="346"/>
      <c r="GAY13" s="346"/>
      <c r="GAZ13" s="346"/>
      <c r="GBA13" s="346"/>
      <c r="GBB13" s="346"/>
      <c r="GBC13" s="346"/>
      <c r="GBD13" s="346"/>
      <c r="GBE13" s="346"/>
      <c r="GBF13" s="346"/>
      <c r="GBG13" s="346"/>
      <c r="GBH13" s="346"/>
      <c r="GBI13" s="346"/>
      <c r="GBJ13" s="346"/>
      <c r="GBK13" s="346"/>
      <c r="GBL13" s="346"/>
      <c r="GBM13" s="346"/>
      <c r="GBN13" s="346"/>
      <c r="GBO13" s="346"/>
      <c r="GBP13" s="346"/>
      <c r="GBQ13" s="346"/>
      <c r="GBR13" s="346"/>
      <c r="GBS13" s="346"/>
      <c r="GBT13" s="346"/>
      <c r="GBU13" s="346"/>
      <c r="GBV13" s="346"/>
      <c r="GBW13" s="346"/>
      <c r="GBX13" s="346"/>
      <c r="GBY13" s="346"/>
      <c r="GBZ13" s="346"/>
      <c r="GCA13" s="346"/>
      <c r="GCB13" s="346"/>
      <c r="GCC13" s="346"/>
      <c r="GCD13" s="346"/>
      <c r="GCE13" s="346"/>
      <c r="GCF13" s="346"/>
      <c r="GCG13" s="346"/>
      <c r="GCH13" s="346"/>
      <c r="GCI13" s="346"/>
      <c r="GCJ13" s="346"/>
      <c r="GCK13" s="346"/>
      <c r="GCL13" s="346"/>
      <c r="GCM13" s="346"/>
      <c r="GCN13" s="346"/>
      <c r="GCO13" s="346"/>
      <c r="GCP13" s="346"/>
      <c r="GCQ13" s="346"/>
      <c r="GCR13" s="346"/>
      <c r="GCS13" s="346"/>
      <c r="GCT13" s="346"/>
      <c r="GCU13" s="346"/>
      <c r="GCV13" s="346"/>
      <c r="GCW13" s="346"/>
      <c r="GCX13" s="346"/>
      <c r="GCY13" s="346"/>
      <c r="GCZ13" s="346"/>
      <c r="GDA13" s="346"/>
      <c r="GDB13" s="346"/>
      <c r="GDC13" s="346"/>
      <c r="GDD13" s="346"/>
      <c r="GDE13" s="346"/>
      <c r="GDF13" s="346"/>
      <c r="GDG13" s="346"/>
      <c r="GDH13" s="346"/>
      <c r="GDI13" s="346"/>
      <c r="GDJ13" s="346"/>
      <c r="GDK13" s="346"/>
      <c r="GDL13" s="346"/>
      <c r="GDM13" s="346"/>
      <c r="GDN13" s="346"/>
      <c r="GDO13" s="346"/>
      <c r="GDP13" s="346"/>
      <c r="GDQ13" s="346"/>
      <c r="GDR13" s="346"/>
      <c r="GDS13" s="346"/>
      <c r="GDT13" s="346"/>
      <c r="GDU13" s="346"/>
      <c r="GDV13" s="346"/>
      <c r="GDW13" s="346"/>
      <c r="GDX13" s="346"/>
      <c r="GDY13" s="346"/>
      <c r="GDZ13" s="346"/>
      <c r="GEA13" s="346"/>
      <c r="GEB13" s="346"/>
      <c r="GEC13" s="346"/>
      <c r="GED13" s="346"/>
      <c r="GEE13" s="346"/>
      <c r="GEF13" s="346"/>
      <c r="GEG13" s="346"/>
      <c r="GEH13" s="346"/>
      <c r="GEI13" s="346"/>
      <c r="GEJ13" s="346"/>
      <c r="GEK13" s="346"/>
      <c r="GEL13" s="346"/>
      <c r="GEM13" s="346"/>
      <c r="GEN13" s="346"/>
      <c r="GEO13" s="346"/>
      <c r="GEP13" s="346"/>
      <c r="GEQ13" s="346"/>
      <c r="GER13" s="346"/>
      <c r="GES13" s="346"/>
      <c r="GET13" s="346"/>
      <c r="GEU13" s="346"/>
      <c r="GEV13" s="346"/>
      <c r="GEW13" s="346"/>
      <c r="GEX13" s="346"/>
      <c r="GEY13" s="346"/>
      <c r="GEZ13" s="346"/>
      <c r="GFA13" s="346"/>
      <c r="GFB13" s="346"/>
      <c r="GFC13" s="346"/>
      <c r="GFD13" s="346"/>
      <c r="GFE13" s="346"/>
      <c r="GFF13" s="346"/>
      <c r="GFG13" s="346"/>
      <c r="GFH13" s="346"/>
      <c r="GFI13" s="346"/>
      <c r="GFJ13" s="346"/>
      <c r="GFK13" s="346"/>
      <c r="GFL13" s="346"/>
      <c r="GFM13" s="346"/>
      <c r="GFN13" s="346"/>
      <c r="GFO13" s="346"/>
      <c r="GFP13" s="346"/>
      <c r="GFQ13" s="346"/>
      <c r="GFR13" s="346"/>
      <c r="GFS13" s="346"/>
      <c r="GFT13" s="346"/>
      <c r="GFU13" s="346"/>
      <c r="GFV13" s="346"/>
      <c r="GFW13" s="346"/>
      <c r="GFX13" s="346"/>
      <c r="GFY13" s="346"/>
      <c r="GFZ13" s="346"/>
      <c r="GGA13" s="346"/>
      <c r="GGB13" s="346"/>
      <c r="GGC13" s="346"/>
      <c r="GGD13" s="346"/>
      <c r="GGE13" s="346"/>
      <c r="GGF13" s="346"/>
      <c r="GGG13" s="346"/>
      <c r="GGH13" s="346"/>
      <c r="GGI13" s="346"/>
      <c r="GGJ13" s="346"/>
      <c r="GGK13" s="346"/>
      <c r="GGL13" s="346"/>
      <c r="GGM13" s="346"/>
      <c r="GGN13" s="346"/>
      <c r="GGO13" s="346"/>
      <c r="GGP13" s="346"/>
      <c r="GGQ13" s="346"/>
      <c r="GGR13" s="346"/>
      <c r="GGS13" s="346"/>
      <c r="GGT13" s="346"/>
      <c r="GGU13" s="346"/>
      <c r="GGV13" s="346"/>
      <c r="GGW13" s="346"/>
      <c r="GGX13" s="346"/>
      <c r="GGY13" s="346"/>
      <c r="GGZ13" s="346"/>
      <c r="GHA13" s="346"/>
      <c r="GHB13" s="346"/>
      <c r="GHC13" s="346"/>
      <c r="GHD13" s="346"/>
      <c r="GHE13" s="346"/>
      <c r="GHF13" s="346"/>
      <c r="GHG13" s="346"/>
      <c r="GHH13" s="346"/>
      <c r="GHI13" s="346"/>
      <c r="GHJ13" s="346"/>
      <c r="GHK13" s="346"/>
      <c r="GHL13" s="346"/>
      <c r="GHM13" s="346"/>
      <c r="GHN13" s="346"/>
      <c r="GHO13" s="346"/>
      <c r="GHP13" s="346"/>
      <c r="GHQ13" s="346"/>
      <c r="GHR13" s="346"/>
      <c r="GHS13" s="346"/>
      <c r="GHT13" s="346"/>
      <c r="GHU13" s="346"/>
      <c r="GHV13" s="346"/>
      <c r="GHW13" s="346"/>
      <c r="GHX13" s="346"/>
      <c r="GHY13" s="346"/>
      <c r="GHZ13" s="346"/>
      <c r="GIA13" s="346"/>
      <c r="GIB13" s="346"/>
      <c r="GIC13" s="346"/>
      <c r="GID13" s="346"/>
      <c r="GIE13" s="346"/>
      <c r="GIF13" s="346"/>
      <c r="GIG13" s="346"/>
      <c r="GIH13" s="346"/>
      <c r="GII13" s="346"/>
      <c r="GIJ13" s="346"/>
      <c r="GIK13" s="346"/>
      <c r="GIL13" s="346"/>
      <c r="GIM13" s="346"/>
      <c r="GIN13" s="346"/>
      <c r="GIO13" s="346"/>
      <c r="GIP13" s="346"/>
      <c r="GIQ13" s="346"/>
      <c r="GIR13" s="346"/>
      <c r="GIS13" s="346"/>
      <c r="GIT13" s="346"/>
      <c r="GIU13" s="346"/>
      <c r="GIV13" s="346"/>
      <c r="GIW13" s="346"/>
      <c r="GIX13" s="346"/>
      <c r="GIY13" s="346"/>
      <c r="GIZ13" s="346"/>
      <c r="GJA13" s="346"/>
      <c r="GJB13" s="346"/>
      <c r="GJC13" s="346"/>
      <c r="GJD13" s="346"/>
      <c r="GJE13" s="346"/>
      <c r="GJF13" s="346"/>
      <c r="GJG13" s="346"/>
      <c r="GJH13" s="346"/>
      <c r="GJI13" s="346"/>
      <c r="GJJ13" s="346"/>
      <c r="GJK13" s="346"/>
      <c r="GJL13" s="346"/>
      <c r="GJM13" s="346"/>
      <c r="GJN13" s="346"/>
      <c r="GJO13" s="346"/>
      <c r="GJP13" s="346"/>
      <c r="GJQ13" s="346"/>
      <c r="GJR13" s="346"/>
      <c r="GJS13" s="346"/>
      <c r="GJT13" s="346"/>
      <c r="GJU13" s="346"/>
      <c r="GJV13" s="346"/>
      <c r="GJW13" s="346"/>
      <c r="GJX13" s="346"/>
      <c r="GJY13" s="346"/>
      <c r="GJZ13" s="346"/>
      <c r="GKA13" s="346"/>
      <c r="GKB13" s="346"/>
      <c r="GKC13" s="346"/>
      <c r="GKD13" s="346"/>
      <c r="GKE13" s="346"/>
      <c r="GKF13" s="346"/>
      <c r="GKG13" s="346"/>
      <c r="GKH13" s="346"/>
      <c r="GKI13" s="346"/>
      <c r="GKJ13" s="346"/>
      <c r="GKK13" s="346"/>
      <c r="GKL13" s="346"/>
      <c r="GKM13" s="346"/>
      <c r="GKN13" s="346"/>
      <c r="GKO13" s="346"/>
      <c r="GKP13" s="346"/>
      <c r="GKQ13" s="346"/>
      <c r="GKR13" s="346"/>
      <c r="GKS13" s="346"/>
      <c r="GKT13" s="346"/>
      <c r="GKU13" s="346"/>
      <c r="GKV13" s="346"/>
      <c r="GKW13" s="346"/>
      <c r="GKX13" s="346"/>
      <c r="GKY13" s="346"/>
      <c r="GKZ13" s="346"/>
      <c r="GLA13" s="346"/>
      <c r="GLB13" s="346"/>
      <c r="GLC13" s="346"/>
      <c r="GLD13" s="346"/>
      <c r="GLE13" s="346"/>
      <c r="GLF13" s="346"/>
      <c r="GLG13" s="346"/>
      <c r="GLH13" s="346"/>
      <c r="GLI13" s="346"/>
      <c r="GLJ13" s="346"/>
      <c r="GLK13" s="346"/>
      <c r="GLL13" s="346"/>
      <c r="GLM13" s="346"/>
      <c r="GLN13" s="346"/>
      <c r="GLO13" s="346"/>
      <c r="GLP13" s="346"/>
      <c r="GLQ13" s="346"/>
      <c r="GLR13" s="346"/>
      <c r="GLS13" s="346"/>
      <c r="GLT13" s="346"/>
      <c r="GLU13" s="346"/>
      <c r="GLV13" s="346"/>
      <c r="GLW13" s="346"/>
      <c r="GLX13" s="346"/>
      <c r="GLY13" s="346"/>
      <c r="GLZ13" s="346"/>
      <c r="GMA13" s="346"/>
      <c r="GMB13" s="346"/>
      <c r="GMC13" s="346"/>
      <c r="GMD13" s="346"/>
      <c r="GME13" s="346"/>
      <c r="GMF13" s="346"/>
      <c r="GMG13" s="346"/>
      <c r="GMH13" s="346"/>
      <c r="GMI13" s="346"/>
      <c r="GMJ13" s="346"/>
      <c r="GMK13" s="346"/>
      <c r="GML13" s="346"/>
      <c r="GMM13" s="346"/>
      <c r="GMN13" s="346"/>
      <c r="GMO13" s="346"/>
      <c r="GMP13" s="346"/>
      <c r="GMQ13" s="346"/>
      <c r="GMR13" s="346"/>
      <c r="GMS13" s="346"/>
      <c r="GMT13" s="346"/>
      <c r="GMU13" s="346"/>
      <c r="GMV13" s="346"/>
      <c r="GMW13" s="346"/>
      <c r="GMX13" s="346"/>
      <c r="GMY13" s="346"/>
      <c r="GMZ13" s="346"/>
      <c r="GNA13" s="346"/>
      <c r="GNB13" s="346"/>
      <c r="GNC13" s="346"/>
      <c r="GND13" s="346"/>
      <c r="GNE13" s="346"/>
      <c r="GNF13" s="346"/>
      <c r="GNG13" s="346"/>
      <c r="GNH13" s="346"/>
      <c r="GNI13" s="346"/>
      <c r="GNJ13" s="346"/>
      <c r="GNK13" s="346"/>
      <c r="GNL13" s="346"/>
      <c r="GNM13" s="346"/>
      <c r="GNN13" s="346"/>
      <c r="GNO13" s="346"/>
      <c r="GNP13" s="346"/>
      <c r="GNQ13" s="346"/>
      <c r="GNR13" s="346"/>
      <c r="GNS13" s="346"/>
      <c r="GNT13" s="346"/>
      <c r="GNU13" s="346"/>
      <c r="GNV13" s="346"/>
      <c r="GNW13" s="346"/>
      <c r="GNX13" s="346"/>
      <c r="GNY13" s="346"/>
      <c r="GNZ13" s="346"/>
      <c r="GOA13" s="346"/>
      <c r="GOB13" s="346"/>
      <c r="GOC13" s="346"/>
      <c r="GOD13" s="346"/>
      <c r="GOE13" s="346"/>
      <c r="GOF13" s="346"/>
      <c r="GOG13" s="346"/>
      <c r="GOH13" s="346"/>
      <c r="GOI13" s="346"/>
      <c r="GOJ13" s="346"/>
      <c r="GOK13" s="346"/>
      <c r="GOL13" s="346"/>
      <c r="GOM13" s="346"/>
      <c r="GON13" s="346"/>
      <c r="GOO13" s="346"/>
      <c r="GOP13" s="346"/>
      <c r="GOQ13" s="346"/>
      <c r="GOR13" s="346"/>
      <c r="GOS13" s="346"/>
      <c r="GOT13" s="346"/>
      <c r="GOU13" s="346"/>
      <c r="GOV13" s="346"/>
      <c r="GOW13" s="346"/>
      <c r="GOX13" s="346"/>
      <c r="GOY13" s="346"/>
      <c r="GOZ13" s="346"/>
      <c r="GPA13" s="346"/>
      <c r="GPB13" s="346"/>
      <c r="GPC13" s="346"/>
      <c r="GPD13" s="346"/>
      <c r="GPE13" s="346"/>
      <c r="GPF13" s="346"/>
      <c r="GPG13" s="346"/>
      <c r="GPH13" s="346"/>
      <c r="GPI13" s="346"/>
      <c r="GPJ13" s="346"/>
      <c r="GPK13" s="346"/>
      <c r="GPL13" s="346"/>
      <c r="GPM13" s="346"/>
      <c r="GPN13" s="346"/>
      <c r="GPO13" s="346"/>
      <c r="GPP13" s="346"/>
      <c r="GPQ13" s="346"/>
      <c r="GPR13" s="346"/>
      <c r="GPS13" s="346"/>
      <c r="GPT13" s="346"/>
      <c r="GPU13" s="346"/>
      <c r="GPV13" s="346"/>
      <c r="GPW13" s="346"/>
      <c r="GPX13" s="346"/>
      <c r="GPY13" s="346"/>
      <c r="GPZ13" s="346"/>
      <c r="GQA13" s="346"/>
      <c r="GQB13" s="346"/>
      <c r="GQC13" s="346"/>
      <c r="GQD13" s="346"/>
      <c r="GQE13" s="346"/>
      <c r="GQF13" s="346"/>
      <c r="GQG13" s="346"/>
      <c r="GQH13" s="346"/>
      <c r="GQI13" s="346"/>
      <c r="GQJ13" s="346"/>
      <c r="GQK13" s="346"/>
      <c r="GQL13" s="346"/>
      <c r="GQM13" s="346"/>
      <c r="GQN13" s="346"/>
      <c r="GQO13" s="346"/>
      <c r="GQP13" s="346"/>
      <c r="GQQ13" s="346"/>
      <c r="GQR13" s="346"/>
      <c r="GQS13" s="346"/>
      <c r="GQT13" s="346"/>
      <c r="GQU13" s="346"/>
      <c r="GQV13" s="346"/>
      <c r="GQW13" s="346"/>
      <c r="GQX13" s="346"/>
      <c r="GQY13" s="346"/>
      <c r="GQZ13" s="346"/>
      <c r="GRA13" s="346"/>
      <c r="GRB13" s="346"/>
      <c r="GRC13" s="346"/>
      <c r="GRD13" s="346"/>
      <c r="GRE13" s="346"/>
      <c r="GRF13" s="346"/>
      <c r="GRG13" s="346"/>
      <c r="GRH13" s="346"/>
      <c r="GRI13" s="346"/>
      <c r="GRJ13" s="346"/>
      <c r="GRK13" s="346"/>
      <c r="GRL13" s="346"/>
      <c r="GRM13" s="346"/>
      <c r="GRN13" s="346"/>
      <c r="GRO13" s="346"/>
      <c r="GRP13" s="346"/>
      <c r="GRQ13" s="346"/>
      <c r="GRR13" s="346"/>
      <c r="GRS13" s="346"/>
      <c r="GRT13" s="346"/>
      <c r="GRU13" s="346"/>
      <c r="GRV13" s="346"/>
      <c r="GRW13" s="346"/>
      <c r="GRX13" s="346"/>
      <c r="GRY13" s="346"/>
      <c r="GRZ13" s="346"/>
      <c r="GSA13" s="346"/>
      <c r="GSB13" s="346"/>
      <c r="GSC13" s="346"/>
      <c r="GSD13" s="346"/>
      <c r="GSE13" s="346"/>
      <c r="GSF13" s="346"/>
      <c r="GSG13" s="346"/>
      <c r="GSH13" s="346"/>
      <c r="GSI13" s="346"/>
      <c r="GSJ13" s="346"/>
      <c r="GSK13" s="346"/>
      <c r="GSL13" s="346"/>
      <c r="GSM13" s="346"/>
      <c r="GSN13" s="346"/>
      <c r="GSO13" s="346"/>
      <c r="GSP13" s="346"/>
      <c r="GSQ13" s="346"/>
      <c r="GSR13" s="346"/>
      <c r="GSS13" s="346"/>
      <c r="GST13" s="346"/>
      <c r="GSU13" s="346"/>
      <c r="GSV13" s="346"/>
      <c r="GSW13" s="346"/>
      <c r="GSX13" s="346"/>
      <c r="GSY13" s="346"/>
      <c r="GSZ13" s="346"/>
      <c r="GTA13" s="346"/>
      <c r="GTB13" s="346"/>
      <c r="GTC13" s="346"/>
      <c r="GTD13" s="346"/>
      <c r="GTE13" s="346"/>
      <c r="GTF13" s="346"/>
      <c r="GTG13" s="346"/>
      <c r="GTH13" s="346"/>
      <c r="GTI13" s="346"/>
      <c r="GTJ13" s="346"/>
      <c r="GTK13" s="346"/>
      <c r="GTL13" s="346"/>
      <c r="GTM13" s="346"/>
      <c r="GTN13" s="346"/>
      <c r="GTO13" s="346"/>
      <c r="GTP13" s="346"/>
      <c r="GTQ13" s="346"/>
      <c r="GTR13" s="346"/>
      <c r="GTS13" s="346"/>
      <c r="GTT13" s="346"/>
      <c r="GTU13" s="346"/>
      <c r="GTV13" s="346"/>
      <c r="GTW13" s="346"/>
      <c r="GTX13" s="346"/>
      <c r="GTY13" s="346"/>
      <c r="GTZ13" s="346"/>
      <c r="GUA13" s="346"/>
      <c r="GUB13" s="346"/>
      <c r="GUC13" s="346"/>
      <c r="GUD13" s="346"/>
      <c r="GUE13" s="346"/>
      <c r="GUF13" s="346"/>
      <c r="GUG13" s="346"/>
      <c r="GUH13" s="346"/>
      <c r="GUI13" s="346"/>
      <c r="GUJ13" s="346"/>
      <c r="GUK13" s="346"/>
      <c r="GUL13" s="346"/>
      <c r="GUM13" s="346"/>
      <c r="GUN13" s="346"/>
      <c r="GUO13" s="346"/>
      <c r="GUP13" s="346"/>
      <c r="GUQ13" s="346"/>
      <c r="GUR13" s="346"/>
      <c r="GUS13" s="346"/>
      <c r="GUT13" s="346"/>
      <c r="GUU13" s="346"/>
      <c r="GUV13" s="346"/>
      <c r="GUW13" s="346"/>
      <c r="GUX13" s="346"/>
      <c r="GUY13" s="346"/>
      <c r="GUZ13" s="346"/>
      <c r="GVA13" s="346"/>
      <c r="GVB13" s="346"/>
      <c r="GVC13" s="346"/>
      <c r="GVD13" s="346"/>
      <c r="GVE13" s="346"/>
      <c r="GVF13" s="346"/>
      <c r="GVG13" s="346"/>
      <c r="GVH13" s="346"/>
      <c r="GVI13" s="346"/>
      <c r="GVJ13" s="346"/>
      <c r="GVK13" s="346"/>
      <c r="GVL13" s="346"/>
      <c r="GVM13" s="346"/>
      <c r="GVN13" s="346"/>
      <c r="GVO13" s="346"/>
      <c r="GVP13" s="346"/>
      <c r="GVQ13" s="346"/>
      <c r="GVR13" s="346"/>
      <c r="GVS13" s="346"/>
      <c r="GVT13" s="346"/>
      <c r="GVU13" s="346"/>
      <c r="GVV13" s="346"/>
      <c r="GVW13" s="346"/>
      <c r="GVX13" s="346"/>
      <c r="GVY13" s="346"/>
      <c r="GVZ13" s="346"/>
      <c r="GWA13" s="346"/>
      <c r="GWB13" s="346"/>
      <c r="GWC13" s="346"/>
      <c r="GWD13" s="346"/>
      <c r="GWE13" s="346"/>
      <c r="GWF13" s="346"/>
      <c r="GWG13" s="346"/>
      <c r="GWH13" s="346"/>
      <c r="GWI13" s="346"/>
      <c r="GWJ13" s="346"/>
      <c r="GWK13" s="346"/>
      <c r="GWL13" s="346"/>
      <c r="GWM13" s="346"/>
      <c r="GWN13" s="346"/>
      <c r="GWO13" s="346"/>
      <c r="GWP13" s="346"/>
      <c r="GWQ13" s="346"/>
      <c r="GWR13" s="346"/>
      <c r="GWS13" s="346"/>
      <c r="GWT13" s="346"/>
      <c r="GWU13" s="346"/>
      <c r="GWV13" s="346"/>
      <c r="GWW13" s="346"/>
      <c r="GWX13" s="346"/>
      <c r="GWY13" s="346"/>
      <c r="GWZ13" s="346"/>
      <c r="GXA13" s="346"/>
      <c r="GXB13" s="346"/>
      <c r="GXC13" s="346"/>
      <c r="GXD13" s="346"/>
      <c r="GXE13" s="346"/>
      <c r="GXF13" s="346"/>
      <c r="GXG13" s="346"/>
      <c r="GXH13" s="346"/>
      <c r="GXI13" s="346"/>
      <c r="GXJ13" s="346"/>
      <c r="GXK13" s="346"/>
      <c r="GXL13" s="346"/>
      <c r="GXM13" s="346"/>
      <c r="GXN13" s="346"/>
      <c r="GXO13" s="346"/>
      <c r="GXP13" s="346"/>
      <c r="GXQ13" s="346"/>
      <c r="GXR13" s="346"/>
      <c r="GXS13" s="346"/>
      <c r="GXT13" s="346"/>
      <c r="GXU13" s="346"/>
      <c r="GXV13" s="346"/>
      <c r="GXW13" s="346"/>
      <c r="GXX13" s="346"/>
      <c r="GXY13" s="346"/>
      <c r="GXZ13" s="346"/>
      <c r="GYA13" s="346"/>
      <c r="GYB13" s="346"/>
      <c r="GYC13" s="346"/>
      <c r="GYD13" s="346"/>
      <c r="GYE13" s="346"/>
      <c r="GYF13" s="346"/>
      <c r="GYG13" s="346"/>
      <c r="GYH13" s="346"/>
      <c r="GYI13" s="346"/>
      <c r="GYJ13" s="346"/>
      <c r="GYK13" s="346"/>
      <c r="GYL13" s="346"/>
      <c r="GYM13" s="346"/>
      <c r="GYN13" s="346"/>
      <c r="GYO13" s="346"/>
      <c r="GYP13" s="346"/>
      <c r="GYQ13" s="346"/>
      <c r="GYR13" s="346"/>
      <c r="GYS13" s="346"/>
      <c r="GYT13" s="346"/>
      <c r="GYU13" s="346"/>
      <c r="GYV13" s="346"/>
      <c r="GYW13" s="346"/>
      <c r="GYX13" s="346"/>
      <c r="GYY13" s="346"/>
      <c r="GYZ13" s="346"/>
      <c r="GZA13" s="346"/>
      <c r="GZB13" s="346"/>
      <c r="GZC13" s="346"/>
      <c r="GZD13" s="346"/>
      <c r="GZE13" s="346"/>
      <c r="GZF13" s="346"/>
      <c r="GZG13" s="346"/>
      <c r="GZH13" s="346"/>
      <c r="GZI13" s="346"/>
      <c r="GZJ13" s="346"/>
      <c r="GZK13" s="346"/>
      <c r="GZL13" s="346"/>
      <c r="GZM13" s="346"/>
      <c r="GZN13" s="346"/>
      <c r="GZO13" s="346"/>
      <c r="GZP13" s="346"/>
      <c r="GZQ13" s="346"/>
      <c r="GZR13" s="346"/>
      <c r="GZS13" s="346"/>
      <c r="GZT13" s="346"/>
      <c r="GZU13" s="346"/>
      <c r="GZV13" s="346"/>
      <c r="GZW13" s="346"/>
      <c r="GZX13" s="346"/>
      <c r="GZY13" s="346"/>
      <c r="GZZ13" s="346"/>
      <c r="HAA13" s="346"/>
      <c r="HAB13" s="346"/>
      <c r="HAC13" s="346"/>
      <c r="HAD13" s="346"/>
      <c r="HAE13" s="346"/>
      <c r="HAF13" s="346"/>
      <c r="HAG13" s="346"/>
      <c r="HAH13" s="346"/>
      <c r="HAI13" s="346"/>
      <c r="HAJ13" s="346"/>
      <c r="HAK13" s="346"/>
      <c r="HAL13" s="346"/>
      <c r="HAM13" s="346"/>
      <c r="HAN13" s="346"/>
      <c r="HAO13" s="346"/>
      <c r="HAP13" s="346"/>
      <c r="HAQ13" s="346"/>
      <c r="HAR13" s="346"/>
      <c r="HAS13" s="346"/>
      <c r="HAT13" s="346"/>
      <c r="HAU13" s="346"/>
      <c r="HAV13" s="346"/>
      <c r="HAW13" s="346"/>
      <c r="HAX13" s="346"/>
      <c r="HAY13" s="346"/>
      <c r="HAZ13" s="346"/>
      <c r="HBA13" s="346"/>
      <c r="HBB13" s="346"/>
      <c r="HBC13" s="346"/>
      <c r="HBD13" s="346"/>
      <c r="HBE13" s="346"/>
      <c r="HBF13" s="346"/>
      <c r="HBG13" s="346"/>
      <c r="HBH13" s="346"/>
      <c r="HBI13" s="346"/>
      <c r="HBJ13" s="346"/>
      <c r="HBK13" s="346"/>
      <c r="HBL13" s="346"/>
      <c r="HBM13" s="346"/>
      <c r="HBN13" s="346"/>
      <c r="HBO13" s="346"/>
      <c r="HBP13" s="346"/>
      <c r="HBQ13" s="346"/>
      <c r="HBR13" s="346"/>
      <c r="HBS13" s="346"/>
      <c r="HBT13" s="346"/>
      <c r="HBU13" s="346"/>
      <c r="HBV13" s="346"/>
      <c r="HBW13" s="346"/>
      <c r="HBX13" s="346"/>
      <c r="HBY13" s="346"/>
      <c r="HBZ13" s="346"/>
      <c r="HCA13" s="346"/>
      <c r="HCB13" s="346"/>
      <c r="HCC13" s="346"/>
      <c r="HCD13" s="346"/>
      <c r="HCE13" s="346"/>
      <c r="HCF13" s="346"/>
      <c r="HCG13" s="346"/>
      <c r="HCH13" s="346"/>
      <c r="HCI13" s="346"/>
      <c r="HCJ13" s="346"/>
      <c r="HCK13" s="346"/>
      <c r="HCL13" s="346"/>
      <c r="HCM13" s="346"/>
      <c r="HCN13" s="346"/>
      <c r="HCO13" s="346"/>
      <c r="HCP13" s="346"/>
      <c r="HCQ13" s="346"/>
      <c r="HCR13" s="346"/>
      <c r="HCS13" s="346"/>
      <c r="HCT13" s="346"/>
      <c r="HCU13" s="346"/>
      <c r="HCV13" s="346"/>
      <c r="HCW13" s="346"/>
      <c r="HCX13" s="346"/>
      <c r="HCY13" s="346"/>
      <c r="HCZ13" s="346"/>
      <c r="HDA13" s="346"/>
      <c r="HDB13" s="346"/>
      <c r="HDC13" s="346"/>
      <c r="HDD13" s="346"/>
      <c r="HDE13" s="346"/>
      <c r="HDF13" s="346"/>
      <c r="HDG13" s="346"/>
      <c r="HDH13" s="346"/>
      <c r="HDI13" s="346"/>
      <c r="HDJ13" s="346"/>
      <c r="HDK13" s="346"/>
      <c r="HDL13" s="346"/>
      <c r="HDM13" s="346"/>
      <c r="HDN13" s="346"/>
      <c r="HDO13" s="346"/>
      <c r="HDP13" s="346"/>
      <c r="HDQ13" s="346"/>
      <c r="HDR13" s="346"/>
      <c r="HDS13" s="346"/>
      <c r="HDT13" s="346"/>
      <c r="HDU13" s="346"/>
      <c r="HDV13" s="346"/>
      <c r="HDW13" s="346"/>
      <c r="HDX13" s="346"/>
      <c r="HDY13" s="346"/>
      <c r="HDZ13" s="346"/>
      <c r="HEA13" s="346"/>
      <c r="HEB13" s="346"/>
      <c r="HEC13" s="346"/>
      <c r="HED13" s="346"/>
      <c r="HEE13" s="346"/>
      <c r="HEF13" s="346"/>
      <c r="HEG13" s="346"/>
      <c r="HEH13" s="346"/>
      <c r="HEI13" s="346"/>
      <c r="HEJ13" s="346"/>
      <c r="HEK13" s="346"/>
      <c r="HEL13" s="346"/>
      <c r="HEM13" s="346"/>
      <c r="HEN13" s="346"/>
      <c r="HEO13" s="346"/>
      <c r="HEP13" s="346"/>
      <c r="HEQ13" s="346"/>
      <c r="HER13" s="346"/>
      <c r="HES13" s="346"/>
      <c r="HET13" s="346"/>
      <c r="HEU13" s="346"/>
      <c r="HEV13" s="346"/>
      <c r="HEW13" s="346"/>
      <c r="HEX13" s="346"/>
      <c r="HEY13" s="346"/>
      <c r="HEZ13" s="346"/>
      <c r="HFA13" s="346"/>
      <c r="HFB13" s="346"/>
      <c r="HFC13" s="346"/>
      <c r="HFD13" s="346"/>
      <c r="HFE13" s="346"/>
      <c r="HFF13" s="346"/>
      <c r="HFG13" s="346"/>
      <c r="HFH13" s="346"/>
      <c r="HFI13" s="346"/>
      <c r="HFJ13" s="346"/>
      <c r="HFK13" s="346"/>
      <c r="HFL13" s="346"/>
      <c r="HFM13" s="346"/>
      <c r="HFN13" s="346"/>
      <c r="HFO13" s="346"/>
      <c r="HFP13" s="346"/>
      <c r="HFQ13" s="346"/>
      <c r="HFR13" s="346"/>
      <c r="HFS13" s="346"/>
      <c r="HFT13" s="346"/>
      <c r="HFU13" s="346"/>
      <c r="HFV13" s="346"/>
      <c r="HFW13" s="346"/>
      <c r="HFX13" s="346"/>
      <c r="HFY13" s="346"/>
      <c r="HFZ13" s="346"/>
      <c r="HGA13" s="346"/>
      <c r="HGB13" s="346"/>
      <c r="HGC13" s="346"/>
      <c r="HGD13" s="346"/>
      <c r="HGE13" s="346"/>
      <c r="HGF13" s="346"/>
      <c r="HGG13" s="346"/>
      <c r="HGH13" s="346"/>
      <c r="HGI13" s="346"/>
      <c r="HGJ13" s="346"/>
      <c r="HGK13" s="346"/>
      <c r="HGL13" s="346"/>
      <c r="HGM13" s="346"/>
      <c r="HGN13" s="346"/>
      <c r="HGO13" s="346"/>
      <c r="HGP13" s="346"/>
      <c r="HGQ13" s="346"/>
      <c r="HGR13" s="346"/>
      <c r="HGS13" s="346"/>
      <c r="HGT13" s="346"/>
      <c r="HGU13" s="346"/>
      <c r="HGV13" s="346"/>
      <c r="HGW13" s="346"/>
      <c r="HGX13" s="346"/>
      <c r="HGY13" s="346"/>
      <c r="HGZ13" s="346"/>
      <c r="HHA13" s="346"/>
      <c r="HHB13" s="346"/>
      <c r="HHC13" s="346"/>
      <c r="HHD13" s="346"/>
      <c r="HHE13" s="346"/>
      <c r="HHF13" s="346"/>
      <c r="HHG13" s="346"/>
      <c r="HHH13" s="346"/>
      <c r="HHI13" s="346"/>
      <c r="HHJ13" s="346"/>
      <c r="HHK13" s="346"/>
      <c r="HHL13" s="346"/>
      <c r="HHM13" s="346"/>
      <c r="HHN13" s="346"/>
      <c r="HHO13" s="346"/>
      <c r="HHP13" s="346"/>
      <c r="HHQ13" s="346"/>
      <c r="HHR13" s="346"/>
      <c r="HHS13" s="346"/>
      <c r="HHT13" s="346"/>
      <c r="HHU13" s="346"/>
      <c r="HHV13" s="346"/>
      <c r="HHW13" s="346"/>
      <c r="HHX13" s="346"/>
      <c r="HHY13" s="346"/>
      <c r="HHZ13" s="346"/>
      <c r="HIA13" s="346"/>
      <c r="HIB13" s="346"/>
      <c r="HIC13" s="346"/>
      <c r="HID13" s="346"/>
      <c r="HIE13" s="346"/>
      <c r="HIF13" s="346"/>
      <c r="HIG13" s="346"/>
      <c r="HIH13" s="346"/>
      <c r="HII13" s="346"/>
      <c r="HIJ13" s="346"/>
      <c r="HIK13" s="346"/>
      <c r="HIL13" s="346"/>
      <c r="HIM13" s="346"/>
      <c r="HIN13" s="346"/>
      <c r="HIO13" s="346"/>
      <c r="HIP13" s="346"/>
      <c r="HIQ13" s="346"/>
      <c r="HIR13" s="346"/>
      <c r="HIS13" s="346"/>
      <c r="HIT13" s="346"/>
      <c r="HIU13" s="346"/>
      <c r="HIV13" s="346"/>
      <c r="HIW13" s="346"/>
      <c r="HIX13" s="346"/>
      <c r="HIY13" s="346"/>
      <c r="HIZ13" s="346"/>
      <c r="HJA13" s="346"/>
      <c r="HJB13" s="346"/>
      <c r="HJC13" s="346"/>
      <c r="HJD13" s="346"/>
      <c r="HJE13" s="346"/>
      <c r="HJF13" s="346"/>
      <c r="HJG13" s="346"/>
      <c r="HJH13" s="346"/>
      <c r="HJI13" s="346"/>
      <c r="HJJ13" s="346"/>
      <c r="HJK13" s="346"/>
      <c r="HJL13" s="346"/>
      <c r="HJM13" s="346"/>
      <c r="HJN13" s="346"/>
      <c r="HJO13" s="346"/>
      <c r="HJP13" s="346"/>
      <c r="HJQ13" s="346"/>
      <c r="HJR13" s="346"/>
      <c r="HJS13" s="346"/>
      <c r="HJT13" s="346"/>
      <c r="HJU13" s="346"/>
      <c r="HJV13" s="346"/>
      <c r="HJW13" s="346"/>
      <c r="HJX13" s="346"/>
      <c r="HJY13" s="346"/>
      <c r="HJZ13" s="346"/>
      <c r="HKA13" s="346"/>
      <c r="HKB13" s="346"/>
      <c r="HKC13" s="346"/>
      <c r="HKD13" s="346"/>
      <c r="HKE13" s="346"/>
      <c r="HKF13" s="346"/>
      <c r="HKG13" s="346"/>
      <c r="HKH13" s="346"/>
      <c r="HKI13" s="346"/>
      <c r="HKJ13" s="346"/>
      <c r="HKK13" s="346"/>
      <c r="HKL13" s="346"/>
      <c r="HKM13" s="346"/>
      <c r="HKN13" s="346"/>
      <c r="HKO13" s="346"/>
      <c r="HKP13" s="346"/>
      <c r="HKQ13" s="346"/>
      <c r="HKR13" s="346"/>
      <c r="HKS13" s="346"/>
      <c r="HKT13" s="346"/>
      <c r="HKU13" s="346"/>
      <c r="HKV13" s="346"/>
      <c r="HKW13" s="346"/>
      <c r="HKX13" s="346"/>
      <c r="HKY13" s="346"/>
      <c r="HKZ13" s="346"/>
      <c r="HLA13" s="346"/>
      <c r="HLB13" s="346"/>
      <c r="HLC13" s="346"/>
      <c r="HLD13" s="346"/>
      <c r="HLE13" s="346"/>
      <c r="HLF13" s="346"/>
      <c r="HLG13" s="346"/>
      <c r="HLH13" s="346"/>
      <c r="HLI13" s="346"/>
      <c r="HLJ13" s="346"/>
      <c r="HLK13" s="346"/>
      <c r="HLL13" s="346"/>
      <c r="HLM13" s="346"/>
      <c r="HLN13" s="346"/>
      <c r="HLO13" s="346"/>
      <c r="HLP13" s="346"/>
      <c r="HLQ13" s="346"/>
      <c r="HLR13" s="346"/>
      <c r="HLS13" s="346"/>
      <c r="HLT13" s="346"/>
      <c r="HLU13" s="346"/>
      <c r="HLV13" s="346"/>
      <c r="HLW13" s="346"/>
      <c r="HLX13" s="346"/>
      <c r="HLY13" s="346"/>
      <c r="HLZ13" s="346"/>
      <c r="HMA13" s="346"/>
      <c r="HMB13" s="346"/>
      <c r="HMC13" s="346"/>
      <c r="HMD13" s="346"/>
      <c r="HME13" s="346"/>
      <c r="HMF13" s="346"/>
      <c r="HMG13" s="346"/>
      <c r="HMH13" s="346"/>
      <c r="HMI13" s="346"/>
      <c r="HMJ13" s="346"/>
      <c r="HMK13" s="346"/>
      <c r="HML13" s="346"/>
      <c r="HMM13" s="346"/>
      <c r="HMN13" s="346"/>
      <c r="HMO13" s="346"/>
      <c r="HMP13" s="346"/>
      <c r="HMQ13" s="346"/>
      <c r="HMR13" s="346"/>
      <c r="HMS13" s="346"/>
      <c r="HMT13" s="346"/>
      <c r="HMU13" s="346"/>
      <c r="HMV13" s="346"/>
      <c r="HMW13" s="346"/>
      <c r="HMX13" s="346"/>
      <c r="HMY13" s="346"/>
      <c r="HMZ13" s="346"/>
      <c r="HNA13" s="346"/>
      <c r="HNB13" s="346"/>
      <c r="HNC13" s="346"/>
      <c r="HND13" s="346"/>
      <c r="HNE13" s="346"/>
      <c r="HNF13" s="346"/>
      <c r="HNG13" s="346"/>
      <c r="HNH13" s="346"/>
      <c r="HNI13" s="346"/>
      <c r="HNJ13" s="346"/>
      <c r="HNK13" s="346"/>
      <c r="HNL13" s="346"/>
      <c r="HNM13" s="346"/>
      <c r="HNN13" s="346"/>
      <c r="HNO13" s="346"/>
      <c r="HNP13" s="346"/>
      <c r="HNQ13" s="346"/>
      <c r="HNR13" s="346"/>
      <c r="HNS13" s="346"/>
      <c r="HNT13" s="346"/>
      <c r="HNU13" s="346"/>
      <c r="HNV13" s="346"/>
      <c r="HNW13" s="346"/>
      <c r="HNX13" s="346"/>
      <c r="HNY13" s="346"/>
      <c r="HNZ13" s="346"/>
      <c r="HOA13" s="346"/>
      <c r="HOB13" s="346"/>
      <c r="HOC13" s="346"/>
      <c r="HOD13" s="346"/>
      <c r="HOE13" s="346"/>
      <c r="HOF13" s="346"/>
      <c r="HOG13" s="346"/>
      <c r="HOH13" s="346"/>
      <c r="HOI13" s="346"/>
      <c r="HOJ13" s="346"/>
      <c r="HOK13" s="346"/>
      <c r="HOL13" s="346"/>
      <c r="HOM13" s="346"/>
      <c r="HON13" s="346"/>
      <c r="HOO13" s="346"/>
      <c r="HOP13" s="346"/>
      <c r="HOQ13" s="346"/>
      <c r="HOR13" s="346"/>
      <c r="HOS13" s="346"/>
      <c r="HOT13" s="346"/>
      <c r="HOU13" s="346"/>
      <c r="HOV13" s="346"/>
      <c r="HOW13" s="346"/>
      <c r="HOX13" s="346"/>
      <c r="HOY13" s="346"/>
      <c r="HOZ13" s="346"/>
      <c r="HPA13" s="346"/>
      <c r="HPB13" s="346"/>
      <c r="HPC13" s="346"/>
      <c r="HPD13" s="346"/>
      <c r="HPE13" s="346"/>
      <c r="HPF13" s="346"/>
      <c r="HPG13" s="346"/>
      <c r="HPH13" s="346"/>
      <c r="HPI13" s="346"/>
      <c r="HPJ13" s="346"/>
      <c r="HPK13" s="346"/>
      <c r="HPL13" s="346"/>
      <c r="HPM13" s="346"/>
      <c r="HPN13" s="346"/>
      <c r="HPO13" s="346"/>
      <c r="HPP13" s="346"/>
      <c r="HPQ13" s="346"/>
      <c r="HPR13" s="346"/>
      <c r="HPS13" s="346"/>
      <c r="HPT13" s="346"/>
      <c r="HPU13" s="346"/>
      <c r="HPV13" s="346"/>
      <c r="HPW13" s="346"/>
      <c r="HPX13" s="346"/>
      <c r="HPY13" s="346"/>
      <c r="HPZ13" s="346"/>
      <c r="HQA13" s="346"/>
      <c r="HQB13" s="346"/>
      <c r="HQC13" s="346"/>
      <c r="HQD13" s="346"/>
      <c r="HQE13" s="346"/>
      <c r="HQF13" s="346"/>
      <c r="HQG13" s="346"/>
      <c r="HQH13" s="346"/>
      <c r="HQI13" s="346"/>
      <c r="HQJ13" s="346"/>
      <c r="HQK13" s="346"/>
      <c r="HQL13" s="346"/>
      <c r="HQM13" s="346"/>
      <c r="HQN13" s="346"/>
      <c r="HQO13" s="346"/>
      <c r="HQP13" s="346"/>
      <c r="HQQ13" s="346"/>
      <c r="HQR13" s="346"/>
      <c r="HQS13" s="346"/>
      <c r="HQT13" s="346"/>
      <c r="HQU13" s="346"/>
      <c r="HQV13" s="346"/>
      <c r="HQW13" s="346"/>
      <c r="HQX13" s="346"/>
      <c r="HQY13" s="346"/>
      <c r="HQZ13" s="346"/>
      <c r="HRA13" s="346"/>
      <c r="HRB13" s="346"/>
      <c r="HRC13" s="346"/>
      <c r="HRD13" s="346"/>
      <c r="HRE13" s="346"/>
      <c r="HRF13" s="346"/>
      <c r="HRG13" s="346"/>
      <c r="HRH13" s="346"/>
      <c r="HRI13" s="346"/>
      <c r="HRJ13" s="346"/>
      <c r="HRK13" s="346"/>
      <c r="HRL13" s="346"/>
      <c r="HRM13" s="346"/>
      <c r="HRN13" s="346"/>
      <c r="HRO13" s="346"/>
      <c r="HRP13" s="346"/>
      <c r="HRQ13" s="346"/>
      <c r="HRR13" s="346"/>
      <c r="HRS13" s="346"/>
      <c r="HRT13" s="346"/>
      <c r="HRU13" s="346"/>
      <c r="HRV13" s="346"/>
      <c r="HRW13" s="346"/>
      <c r="HRX13" s="346"/>
      <c r="HRY13" s="346"/>
      <c r="HRZ13" s="346"/>
      <c r="HSA13" s="346"/>
      <c r="HSB13" s="346"/>
      <c r="HSC13" s="346"/>
      <c r="HSD13" s="346"/>
      <c r="HSE13" s="346"/>
      <c r="HSF13" s="346"/>
      <c r="HSG13" s="346"/>
      <c r="HSH13" s="346"/>
      <c r="HSI13" s="346"/>
      <c r="HSJ13" s="346"/>
      <c r="HSK13" s="346"/>
      <c r="HSL13" s="346"/>
      <c r="HSM13" s="346"/>
      <c r="HSN13" s="346"/>
      <c r="HSO13" s="346"/>
      <c r="HSP13" s="346"/>
      <c r="HSQ13" s="346"/>
      <c r="HSR13" s="346"/>
      <c r="HSS13" s="346"/>
      <c r="HST13" s="346"/>
      <c r="HSU13" s="346"/>
      <c r="HSV13" s="346"/>
      <c r="HSW13" s="346"/>
      <c r="HSX13" s="346"/>
      <c r="HSY13" s="346"/>
      <c r="HSZ13" s="346"/>
      <c r="HTA13" s="346"/>
      <c r="HTB13" s="346"/>
      <c r="HTC13" s="346"/>
      <c r="HTD13" s="346"/>
      <c r="HTE13" s="346"/>
      <c r="HTF13" s="346"/>
      <c r="HTG13" s="346"/>
      <c r="HTH13" s="346"/>
      <c r="HTI13" s="346"/>
      <c r="HTJ13" s="346"/>
      <c r="HTK13" s="346"/>
      <c r="HTL13" s="346"/>
      <c r="HTM13" s="346"/>
      <c r="HTN13" s="346"/>
      <c r="HTO13" s="346"/>
      <c r="HTP13" s="346"/>
      <c r="HTQ13" s="346"/>
      <c r="HTR13" s="346"/>
      <c r="HTS13" s="346"/>
      <c r="HTT13" s="346"/>
      <c r="HTU13" s="346"/>
      <c r="HTV13" s="346"/>
      <c r="HTW13" s="346"/>
      <c r="HTX13" s="346"/>
      <c r="HTY13" s="346"/>
      <c r="HTZ13" s="346"/>
      <c r="HUA13" s="346"/>
      <c r="HUB13" s="346"/>
      <c r="HUC13" s="346"/>
      <c r="HUD13" s="346"/>
      <c r="HUE13" s="346"/>
      <c r="HUF13" s="346"/>
      <c r="HUG13" s="346"/>
      <c r="HUH13" s="346"/>
      <c r="HUI13" s="346"/>
      <c r="HUJ13" s="346"/>
      <c r="HUK13" s="346"/>
      <c r="HUL13" s="346"/>
      <c r="HUM13" s="346"/>
      <c r="HUN13" s="346"/>
      <c r="HUO13" s="346"/>
      <c r="HUP13" s="346"/>
      <c r="HUQ13" s="346"/>
      <c r="HUR13" s="346"/>
      <c r="HUS13" s="346"/>
      <c r="HUT13" s="346"/>
      <c r="HUU13" s="346"/>
      <c r="HUV13" s="346"/>
      <c r="HUW13" s="346"/>
      <c r="HUX13" s="346"/>
      <c r="HUY13" s="346"/>
      <c r="HUZ13" s="346"/>
      <c r="HVA13" s="346"/>
      <c r="HVB13" s="346"/>
      <c r="HVC13" s="346"/>
      <c r="HVD13" s="346"/>
      <c r="HVE13" s="346"/>
      <c r="HVF13" s="346"/>
      <c r="HVG13" s="346"/>
      <c r="HVH13" s="346"/>
      <c r="HVI13" s="346"/>
      <c r="HVJ13" s="346"/>
      <c r="HVK13" s="346"/>
      <c r="HVL13" s="346"/>
      <c r="HVM13" s="346"/>
      <c r="HVN13" s="346"/>
      <c r="HVO13" s="346"/>
      <c r="HVP13" s="346"/>
      <c r="HVQ13" s="346"/>
      <c r="HVR13" s="346"/>
      <c r="HVS13" s="346"/>
      <c r="HVT13" s="346"/>
      <c r="HVU13" s="346"/>
      <c r="HVV13" s="346"/>
      <c r="HVW13" s="346"/>
      <c r="HVX13" s="346"/>
      <c r="HVY13" s="346"/>
      <c r="HVZ13" s="346"/>
      <c r="HWA13" s="346"/>
      <c r="HWB13" s="346"/>
      <c r="HWC13" s="346"/>
      <c r="HWD13" s="346"/>
      <c r="HWE13" s="346"/>
      <c r="HWF13" s="346"/>
      <c r="HWG13" s="346"/>
      <c r="HWH13" s="346"/>
      <c r="HWI13" s="346"/>
      <c r="HWJ13" s="346"/>
      <c r="HWK13" s="346"/>
      <c r="HWL13" s="346"/>
      <c r="HWM13" s="346"/>
      <c r="HWN13" s="346"/>
      <c r="HWO13" s="346"/>
      <c r="HWP13" s="346"/>
      <c r="HWQ13" s="346"/>
      <c r="HWR13" s="346"/>
      <c r="HWS13" s="346"/>
      <c r="HWT13" s="346"/>
      <c r="HWU13" s="346"/>
      <c r="HWV13" s="346"/>
      <c r="HWW13" s="346"/>
      <c r="HWX13" s="346"/>
      <c r="HWY13" s="346"/>
      <c r="HWZ13" s="346"/>
      <c r="HXA13" s="346"/>
      <c r="HXB13" s="346"/>
      <c r="HXC13" s="346"/>
      <c r="HXD13" s="346"/>
      <c r="HXE13" s="346"/>
      <c r="HXF13" s="346"/>
      <c r="HXG13" s="346"/>
      <c r="HXH13" s="346"/>
      <c r="HXI13" s="346"/>
      <c r="HXJ13" s="346"/>
      <c r="HXK13" s="346"/>
      <c r="HXL13" s="346"/>
      <c r="HXM13" s="346"/>
      <c r="HXN13" s="346"/>
      <c r="HXO13" s="346"/>
      <c r="HXP13" s="346"/>
      <c r="HXQ13" s="346"/>
      <c r="HXR13" s="346"/>
      <c r="HXS13" s="346"/>
      <c r="HXT13" s="346"/>
      <c r="HXU13" s="346"/>
      <c r="HXV13" s="346"/>
      <c r="HXW13" s="346"/>
      <c r="HXX13" s="346"/>
      <c r="HXY13" s="346"/>
      <c r="HXZ13" s="346"/>
      <c r="HYA13" s="346"/>
      <c r="HYB13" s="346"/>
      <c r="HYC13" s="346"/>
      <c r="HYD13" s="346"/>
      <c r="HYE13" s="346"/>
      <c r="HYF13" s="346"/>
      <c r="HYG13" s="346"/>
      <c r="HYH13" s="346"/>
      <c r="HYI13" s="346"/>
      <c r="HYJ13" s="346"/>
      <c r="HYK13" s="346"/>
      <c r="HYL13" s="346"/>
      <c r="HYM13" s="346"/>
      <c r="HYN13" s="346"/>
      <c r="HYO13" s="346"/>
      <c r="HYP13" s="346"/>
      <c r="HYQ13" s="346"/>
      <c r="HYR13" s="346"/>
      <c r="HYS13" s="346"/>
      <c r="HYT13" s="346"/>
      <c r="HYU13" s="346"/>
      <c r="HYV13" s="346"/>
      <c r="HYW13" s="346"/>
      <c r="HYX13" s="346"/>
      <c r="HYY13" s="346"/>
      <c r="HYZ13" s="346"/>
      <c r="HZA13" s="346"/>
      <c r="HZB13" s="346"/>
      <c r="HZC13" s="346"/>
      <c r="HZD13" s="346"/>
      <c r="HZE13" s="346"/>
      <c r="HZF13" s="346"/>
      <c r="HZG13" s="346"/>
      <c r="HZH13" s="346"/>
      <c r="HZI13" s="346"/>
      <c r="HZJ13" s="346"/>
      <c r="HZK13" s="346"/>
      <c r="HZL13" s="346"/>
      <c r="HZM13" s="346"/>
      <c r="HZN13" s="346"/>
      <c r="HZO13" s="346"/>
      <c r="HZP13" s="346"/>
      <c r="HZQ13" s="346"/>
      <c r="HZR13" s="346"/>
      <c r="HZS13" s="346"/>
      <c r="HZT13" s="346"/>
      <c r="HZU13" s="346"/>
      <c r="HZV13" s="346"/>
      <c r="HZW13" s="346"/>
      <c r="HZX13" s="346"/>
      <c r="HZY13" s="346"/>
      <c r="HZZ13" s="346"/>
      <c r="IAA13" s="346"/>
      <c r="IAB13" s="346"/>
      <c r="IAC13" s="346"/>
      <c r="IAD13" s="346"/>
      <c r="IAE13" s="346"/>
      <c r="IAF13" s="346"/>
      <c r="IAG13" s="346"/>
      <c r="IAH13" s="346"/>
      <c r="IAI13" s="346"/>
      <c r="IAJ13" s="346"/>
      <c r="IAK13" s="346"/>
      <c r="IAL13" s="346"/>
      <c r="IAM13" s="346"/>
      <c r="IAN13" s="346"/>
      <c r="IAO13" s="346"/>
      <c r="IAP13" s="346"/>
      <c r="IAQ13" s="346"/>
      <c r="IAR13" s="346"/>
      <c r="IAS13" s="346"/>
      <c r="IAT13" s="346"/>
      <c r="IAU13" s="346"/>
      <c r="IAV13" s="346"/>
      <c r="IAW13" s="346"/>
      <c r="IAX13" s="346"/>
      <c r="IAY13" s="346"/>
      <c r="IAZ13" s="346"/>
      <c r="IBA13" s="346"/>
      <c r="IBB13" s="346"/>
      <c r="IBC13" s="346"/>
      <c r="IBD13" s="346"/>
      <c r="IBE13" s="346"/>
      <c r="IBF13" s="346"/>
      <c r="IBG13" s="346"/>
      <c r="IBH13" s="346"/>
      <c r="IBI13" s="346"/>
      <c r="IBJ13" s="346"/>
      <c r="IBK13" s="346"/>
      <c r="IBL13" s="346"/>
      <c r="IBM13" s="346"/>
      <c r="IBN13" s="346"/>
      <c r="IBO13" s="346"/>
      <c r="IBP13" s="346"/>
      <c r="IBQ13" s="346"/>
      <c r="IBR13" s="346"/>
      <c r="IBS13" s="346"/>
      <c r="IBT13" s="346"/>
      <c r="IBU13" s="346"/>
      <c r="IBV13" s="346"/>
      <c r="IBW13" s="346"/>
      <c r="IBX13" s="346"/>
      <c r="IBY13" s="346"/>
      <c r="IBZ13" s="346"/>
      <c r="ICA13" s="346"/>
      <c r="ICB13" s="346"/>
      <c r="ICC13" s="346"/>
      <c r="ICD13" s="346"/>
      <c r="ICE13" s="346"/>
      <c r="ICF13" s="346"/>
      <c r="ICG13" s="346"/>
      <c r="ICH13" s="346"/>
      <c r="ICI13" s="346"/>
      <c r="ICJ13" s="346"/>
      <c r="ICK13" s="346"/>
      <c r="ICL13" s="346"/>
      <c r="ICM13" s="346"/>
      <c r="ICN13" s="346"/>
      <c r="ICO13" s="346"/>
      <c r="ICP13" s="346"/>
      <c r="ICQ13" s="346"/>
      <c r="ICR13" s="346"/>
      <c r="ICS13" s="346"/>
      <c r="ICT13" s="346"/>
      <c r="ICU13" s="346"/>
      <c r="ICV13" s="346"/>
      <c r="ICW13" s="346"/>
      <c r="ICX13" s="346"/>
      <c r="ICY13" s="346"/>
      <c r="ICZ13" s="346"/>
      <c r="IDA13" s="346"/>
      <c r="IDB13" s="346"/>
      <c r="IDC13" s="346"/>
      <c r="IDD13" s="346"/>
      <c r="IDE13" s="346"/>
      <c r="IDF13" s="346"/>
      <c r="IDG13" s="346"/>
      <c r="IDH13" s="346"/>
      <c r="IDI13" s="346"/>
      <c r="IDJ13" s="346"/>
      <c r="IDK13" s="346"/>
      <c r="IDL13" s="346"/>
      <c r="IDM13" s="346"/>
      <c r="IDN13" s="346"/>
      <c r="IDO13" s="346"/>
      <c r="IDP13" s="346"/>
      <c r="IDQ13" s="346"/>
      <c r="IDR13" s="346"/>
      <c r="IDS13" s="346"/>
      <c r="IDT13" s="346"/>
      <c r="IDU13" s="346"/>
      <c r="IDV13" s="346"/>
      <c r="IDW13" s="346"/>
      <c r="IDX13" s="346"/>
      <c r="IDY13" s="346"/>
      <c r="IDZ13" s="346"/>
      <c r="IEA13" s="346"/>
      <c r="IEB13" s="346"/>
      <c r="IEC13" s="346"/>
      <c r="IED13" s="346"/>
      <c r="IEE13" s="346"/>
      <c r="IEF13" s="346"/>
      <c r="IEG13" s="346"/>
      <c r="IEH13" s="346"/>
      <c r="IEI13" s="346"/>
      <c r="IEJ13" s="346"/>
      <c r="IEK13" s="346"/>
      <c r="IEL13" s="346"/>
      <c r="IEM13" s="346"/>
      <c r="IEN13" s="346"/>
      <c r="IEO13" s="346"/>
      <c r="IEP13" s="346"/>
      <c r="IEQ13" s="346"/>
      <c r="IER13" s="346"/>
      <c r="IES13" s="346"/>
      <c r="IET13" s="346"/>
      <c r="IEU13" s="346"/>
      <c r="IEV13" s="346"/>
      <c r="IEW13" s="346"/>
      <c r="IEX13" s="346"/>
      <c r="IEY13" s="346"/>
      <c r="IEZ13" s="346"/>
      <c r="IFA13" s="346"/>
      <c r="IFB13" s="346"/>
      <c r="IFC13" s="346"/>
      <c r="IFD13" s="346"/>
      <c r="IFE13" s="346"/>
      <c r="IFF13" s="346"/>
      <c r="IFG13" s="346"/>
      <c r="IFH13" s="346"/>
      <c r="IFI13" s="346"/>
      <c r="IFJ13" s="346"/>
      <c r="IFK13" s="346"/>
      <c r="IFL13" s="346"/>
      <c r="IFM13" s="346"/>
      <c r="IFN13" s="346"/>
      <c r="IFO13" s="346"/>
      <c r="IFP13" s="346"/>
      <c r="IFQ13" s="346"/>
      <c r="IFR13" s="346"/>
      <c r="IFS13" s="346"/>
      <c r="IFT13" s="346"/>
      <c r="IFU13" s="346"/>
      <c r="IFV13" s="346"/>
      <c r="IFW13" s="346"/>
      <c r="IFX13" s="346"/>
      <c r="IFY13" s="346"/>
      <c r="IFZ13" s="346"/>
      <c r="IGA13" s="346"/>
      <c r="IGB13" s="346"/>
      <c r="IGC13" s="346"/>
      <c r="IGD13" s="346"/>
      <c r="IGE13" s="346"/>
      <c r="IGF13" s="346"/>
      <c r="IGG13" s="346"/>
      <c r="IGH13" s="346"/>
      <c r="IGI13" s="346"/>
      <c r="IGJ13" s="346"/>
      <c r="IGK13" s="346"/>
      <c r="IGL13" s="346"/>
      <c r="IGM13" s="346"/>
      <c r="IGN13" s="346"/>
      <c r="IGO13" s="346"/>
      <c r="IGP13" s="346"/>
      <c r="IGQ13" s="346"/>
      <c r="IGR13" s="346"/>
      <c r="IGS13" s="346"/>
      <c r="IGT13" s="346"/>
      <c r="IGU13" s="346"/>
      <c r="IGV13" s="346"/>
      <c r="IGW13" s="346"/>
      <c r="IGX13" s="346"/>
      <c r="IGY13" s="346"/>
      <c r="IGZ13" s="346"/>
      <c r="IHA13" s="346"/>
      <c r="IHB13" s="346"/>
      <c r="IHC13" s="346"/>
      <c r="IHD13" s="346"/>
      <c r="IHE13" s="346"/>
      <c r="IHF13" s="346"/>
      <c r="IHG13" s="346"/>
      <c r="IHH13" s="346"/>
      <c r="IHI13" s="346"/>
      <c r="IHJ13" s="346"/>
      <c r="IHK13" s="346"/>
      <c r="IHL13" s="346"/>
      <c r="IHM13" s="346"/>
      <c r="IHN13" s="346"/>
      <c r="IHO13" s="346"/>
      <c r="IHP13" s="346"/>
      <c r="IHQ13" s="346"/>
      <c r="IHR13" s="346"/>
      <c r="IHS13" s="346"/>
      <c r="IHT13" s="346"/>
      <c r="IHU13" s="346"/>
      <c r="IHV13" s="346"/>
      <c r="IHW13" s="346"/>
      <c r="IHX13" s="346"/>
      <c r="IHY13" s="346"/>
      <c r="IHZ13" s="346"/>
      <c r="IIA13" s="346"/>
      <c r="IIB13" s="346"/>
      <c r="IIC13" s="346"/>
      <c r="IID13" s="346"/>
      <c r="IIE13" s="346"/>
      <c r="IIF13" s="346"/>
      <c r="IIG13" s="346"/>
      <c r="IIH13" s="346"/>
      <c r="III13" s="346"/>
      <c r="IIJ13" s="346"/>
      <c r="IIK13" s="346"/>
      <c r="IIL13" s="346"/>
      <c r="IIM13" s="346"/>
      <c r="IIN13" s="346"/>
      <c r="IIO13" s="346"/>
      <c r="IIP13" s="346"/>
      <c r="IIQ13" s="346"/>
      <c r="IIR13" s="346"/>
      <c r="IIS13" s="346"/>
      <c r="IIT13" s="346"/>
      <c r="IIU13" s="346"/>
      <c r="IIV13" s="346"/>
      <c r="IIW13" s="346"/>
      <c r="IIX13" s="346"/>
      <c r="IIY13" s="346"/>
      <c r="IIZ13" s="346"/>
      <c r="IJA13" s="346"/>
      <c r="IJB13" s="346"/>
      <c r="IJC13" s="346"/>
      <c r="IJD13" s="346"/>
      <c r="IJE13" s="346"/>
      <c r="IJF13" s="346"/>
      <c r="IJG13" s="346"/>
      <c r="IJH13" s="346"/>
      <c r="IJI13" s="346"/>
      <c r="IJJ13" s="346"/>
      <c r="IJK13" s="346"/>
      <c r="IJL13" s="346"/>
      <c r="IJM13" s="346"/>
      <c r="IJN13" s="346"/>
      <c r="IJO13" s="346"/>
      <c r="IJP13" s="346"/>
      <c r="IJQ13" s="346"/>
      <c r="IJR13" s="346"/>
      <c r="IJS13" s="346"/>
      <c r="IJT13" s="346"/>
      <c r="IJU13" s="346"/>
      <c r="IJV13" s="346"/>
      <c r="IJW13" s="346"/>
      <c r="IJX13" s="346"/>
      <c r="IJY13" s="346"/>
      <c r="IJZ13" s="346"/>
      <c r="IKA13" s="346"/>
      <c r="IKB13" s="346"/>
      <c r="IKC13" s="346"/>
      <c r="IKD13" s="346"/>
      <c r="IKE13" s="346"/>
      <c r="IKF13" s="346"/>
      <c r="IKG13" s="346"/>
      <c r="IKH13" s="346"/>
      <c r="IKI13" s="346"/>
      <c r="IKJ13" s="346"/>
      <c r="IKK13" s="346"/>
      <c r="IKL13" s="346"/>
      <c r="IKM13" s="346"/>
      <c r="IKN13" s="346"/>
      <c r="IKO13" s="346"/>
      <c r="IKP13" s="346"/>
      <c r="IKQ13" s="346"/>
      <c r="IKR13" s="346"/>
      <c r="IKS13" s="346"/>
      <c r="IKT13" s="346"/>
      <c r="IKU13" s="346"/>
      <c r="IKV13" s="346"/>
      <c r="IKW13" s="346"/>
      <c r="IKX13" s="346"/>
      <c r="IKY13" s="346"/>
      <c r="IKZ13" s="346"/>
      <c r="ILA13" s="346"/>
      <c r="ILB13" s="346"/>
      <c r="ILC13" s="346"/>
      <c r="ILD13" s="346"/>
      <c r="ILE13" s="346"/>
      <c r="ILF13" s="346"/>
      <c r="ILG13" s="346"/>
      <c r="ILH13" s="346"/>
      <c r="ILI13" s="346"/>
      <c r="ILJ13" s="346"/>
      <c r="ILK13" s="346"/>
      <c r="ILL13" s="346"/>
      <c r="ILM13" s="346"/>
      <c r="ILN13" s="346"/>
      <c r="ILO13" s="346"/>
      <c r="ILP13" s="346"/>
      <c r="ILQ13" s="346"/>
      <c r="ILR13" s="346"/>
      <c r="ILS13" s="346"/>
      <c r="ILT13" s="346"/>
      <c r="ILU13" s="346"/>
      <c r="ILV13" s="346"/>
      <c r="ILW13" s="346"/>
      <c r="ILX13" s="346"/>
      <c r="ILY13" s="346"/>
      <c r="ILZ13" s="346"/>
      <c r="IMA13" s="346"/>
      <c r="IMB13" s="346"/>
      <c r="IMC13" s="346"/>
      <c r="IMD13" s="346"/>
      <c r="IME13" s="346"/>
      <c r="IMF13" s="346"/>
      <c r="IMG13" s="346"/>
      <c r="IMH13" s="346"/>
      <c r="IMI13" s="346"/>
      <c r="IMJ13" s="346"/>
      <c r="IMK13" s="346"/>
      <c r="IML13" s="346"/>
      <c r="IMM13" s="346"/>
      <c r="IMN13" s="346"/>
      <c r="IMO13" s="346"/>
      <c r="IMP13" s="346"/>
      <c r="IMQ13" s="346"/>
      <c r="IMR13" s="346"/>
      <c r="IMS13" s="346"/>
      <c r="IMT13" s="346"/>
      <c r="IMU13" s="346"/>
      <c r="IMV13" s="346"/>
      <c r="IMW13" s="346"/>
      <c r="IMX13" s="346"/>
      <c r="IMY13" s="346"/>
      <c r="IMZ13" s="346"/>
      <c r="INA13" s="346"/>
      <c r="INB13" s="346"/>
      <c r="INC13" s="346"/>
      <c r="IND13" s="346"/>
      <c r="INE13" s="346"/>
      <c r="INF13" s="346"/>
      <c r="ING13" s="346"/>
      <c r="INH13" s="346"/>
      <c r="INI13" s="346"/>
      <c r="INJ13" s="346"/>
      <c r="INK13" s="346"/>
      <c r="INL13" s="346"/>
      <c r="INM13" s="346"/>
      <c r="INN13" s="346"/>
      <c r="INO13" s="346"/>
      <c r="INP13" s="346"/>
      <c r="INQ13" s="346"/>
      <c r="INR13" s="346"/>
      <c r="INS13" s="346"/>
      <c r="INT13" s="346"/>
      <c r="INU13" s="346"/>
      <c r="INV13" s="346"/>
      <c r="INW13" s="346"/>
      <c r="INX13" s="346"/>
      <c r="INY13" s="346"/>
      <c r="INZ13" s="346"/>
      <c r="IOA13" s="346"/>
      <c r="IOB13" s="346"/>
      <c r="IOC13" s="346"/>
      <c r="IOD13" s="346"/>
      <c r="IOE13" s="346"/>
      <c r="IOF13" s="346"/>
      <c r="IOG13" s="346"/>
      <c r="IOH13" s="346"/>
      <c r="IOI13" s="346"/>
      <c r="IOJ13" s="346"/>
      <c r="IOK13" s="346"/>
      <c r="IOL13" s="346"/>
      <c r="IOM13" s="346"/>
      <c r="ION13" s="346"/>
      <c r="IOO13" s="346"/>
      <c r="IOP13" s="346"/>
      <c r="IOQ13" s="346"/>
      <c r="IOR13" s="346"/>
      <c r="IOS13" s="346"/>
      <c r="IOT13" s="346"/>
      <c r="IOU13" s="346"/>
      <c r="IOV13" s="346"/>
      <c r="IOW13" s="346"/>
      <c r="IOX13" s="346"/>
      <c r="IOY13" s="346"/>
      <c r="IOZ13" s="346"/>
      <c r="IPA13" s="346"/>
      <c r="IPB13" s="346"/>
      <c r="IPC13" s="346"/>
      <c r="IPD13" s="346"/>
      <c r="IPE13" s="346"/>
      <c r="IPF13" s="346"/>
      <c r="IPG13" s="346"/>
      <c r="IPH13" s="346"/>
      <c r="IPI13" s="346"/>
      <c r="IPJ13" s="346"/>
      <c r="IPK13" s="346"/>
      <c r="IPL13" s="346"/>
      <c r="IPM13" s="346"/>
      <c r="IPN13" s="346"/>
      <c r="IPO13" s="346"/>
      <c r="IPP13" s="346"/>
      <c r="IPQ13" s="346"/>
      <c r="IPR13" s="346"/>
      <c r="IPS13" s="346"/>
      <c r="IPT13" s="346"/>
      <c r="IPU13" s="346"/>
      <c r="IPV13" s="346"/>
      <c r="IPW13" s="346"/>
      <c r="IPX13" s="346"/>
      <c r="IPY13" s="346"/>
      <c r="IPZ13" s="346"/>
      <c r="IQA13" s="346"/>
      <c r="IQB13" s="346"/>
      <c r="IQC13" s="346"/>
      <c r="IQD13" s="346"/>
      <c r="IQE13" s="346"/>
      <c r="IQF13" s="346"/>
      <c r="IQG13" s="346"/>
      <c r="IQH13" s="346"/>
      <c r="IQI13" s="346"/>
      <c r="IQJ13" s="346"/>
      <c r="IQK13" s="346"/>
      <c r="IQL13" s="346"/>
      <c r="IQM13" s="346"/>
      <c r="IQN13" s="346"/>
      <c r="IQO13" s="346"/>
      <c r="IQP13" s="346"/>
      <c r="IQQ13" s="346"/>
      <c r="IQR13" s="346"/>
      <c r="IQS13" s="346"/>
      <c r="IQT13" s="346"/>
      <c r="IQU13" s="346"/>
      <c r="IQV13" s="346"/>
      <c r="IQW13" s="346"/>
      <c r="IQX13" s="346"/>
      <c r="IQY13" s="346"/>
      <c r="IQZ13" s="346"/>
      <c r="IRA13" s="346"/>
      <c r="IRB13" s="346"/>
      <c r="IRC13" s="346"/>
      <c r="IRD13" s="346"/>
      <c r="IRE13" s="346"/>
      <c r="IRF13" s="346"/>
      <c r="IRG13" s="346"/>
      <c r="IRH13" s="346"/>
      <c r="IRI13" s="346"/>
      <c r="IRJ13" s="346"/>
      <c r="IRK13" s="346"/>
      <c r="IRL13" s="346"/>
      <c r="IRM13" s="346"/>
      <c r="IRN13" s="346"/>
      <c r="IRO13" s="346"/>
      <c r="IRP13" s="346"/>
      <c r="IRQ13" s="346"/>
      <c r="IRR13" s="346"/>
      <c r="IRS13" s="346"/>
      <c r="IRT13" s="346"/>
      <c r="IRU13" s="346"/>
      <c r="IRV13" s="346"/>
      <c r="IRW13" s="346"/>
      <c r="IRX13" s="346"/>
      <c r="IRY13" s="346"/>
      <c r="IRZ13" s="346"/>
      <c r="ISA13" s="346"/>
      <c r="ISB13" s="346"/>
      <c r="ISC13" s="346"/>
      <c r="ISD13" s="346"/>
      <c r="ISE13" s="346"/>
      <c r="ISF13" s="346"/>
      <c r="ISG13" s="346"/>
      <c r="ISH13" s="346"/>
      <c r="ISI13" s="346"/>
      <c r="ISJ13" s="346"/>
      <c r="ISK13" s="346"/>
      <c r="ISL13" s="346"/>
      <c r="ISM13" s="346"/>
      <c r="ISN13" s="346"/>
      <c r="ISO13" s="346"/>
      <c r="ISP13" s="346"/>
      <c r="ISQ13" s="346"/>
      <c r="ISR13" s="346"/>
      <c r="ISS13" s="346"/>
      <c r="IST13" s="346"/>
      <c r="ISU13" s="346"/>
      <c r="ISV13" s="346"/>
      <c r="ISW13" s="346"/>
      <c r="ISX13" s="346"/>
      <c r="ISY13" s="346"/>
      <c r="ISZ13" s="346"/>
      <c r="ITA13" s="346"/>
      <c r="ITB13" s="346"/>
      <c r="ITC13" s="346"/>
      <c r="ITD13" s="346"/>
      <c r="ITE13" s="346"/>
      <c r="ITF13" s="346"/>
      <c r="ITG13" s="346"/>
      <c r="ITH13" s="346"/>
      <c r="ITI13" s="346"/>
      <c r="ITJ13" s="346"/>
      <c r="ITK13" s="346"/>
      <c r="ITL13" s="346"/>
      <c r="ITM13" s="346"/>
      <c r="ITN13" s="346"/>
      <c r="ITO13" s="346"/>
      <c r="ITP13" s="346"/>
      <c r="ITQ13" s="346"/>
      <c r="ITR13" s="346"/>
      <c r="ITS13" s="346"/>
      <c r="ITT13" s="346"/>
      <c r="ITU13" s="346"/>
      <c r="ITV13" s="346"/>
      <c r="ITW13" s="346"/>
      <c r="ITX13" s="346"/>
      <c r="ITY13" s="346"/>
      <c r="ITZ13" s="346"/>
      <c r="IUA13" s="346"/>
      <c r="IUB13" s="346"/>
      <c r="IUC13" s="346"/>
      <c r="IUD13" s="346"/>
      <c r="IUE13" s="346"/>
      <c r="IUF13" s="346"/>
      <c r="IUG13" s="346"/>
      <c r="IUH13" s="346"/>
      <c r="IUI13" s="346"/>
      <c r="IUJ13" s="346"/>
      <c r="IUK13" s="346"/>
      <c r="IUL13" s="346"/>
      <c r="IUM13" s="346"/>
      <c r="IUN13" s="346"/>
      <c r="IUO13" s="346"/>
      <c r="IUP13" s="346"/>
      <c r="IUQ13" s="346"/>
      <c r="IUR13" s="346"/>
      <c r="IUS13" s="346"/>
      <c r="IUT13" s="346"/>
      <c r="IUU13" s="346"/>
      <c r="IUV13" s="346"/>
      <c r="IUW13" s="346"/>
      <c r="IUX13" s="346"/>
      <c r="IUY13" s="346"/>
      <c r="IUZ13" s="346"/>
      <c r="IVA13" s="346"/>
      <c r="IVB13" s="346"/>
      <c r="IVC13" s="346"/>
      <c r="IVD13" s="346"/>
      <c r="IVE13" s="346"/>
      <c r="IVF13" s="346"/>
      <c r="IVG13" s="346"/>
      <c r="IVH13" s="346"/>
      <c r="IVI13" s="346"/>
      <c r="IVJ13" s="346"/>
      <c r="IVK13" s="346"/>
      <c r="IVL13" s="346"/>
      <c r="IVM13" s="346"/>
      <c r="IVN13" s="346"/>
      <c r="IVO13" s="346"/>
      <c r="IVP13" s="346"/>
      <c r="IVQ13" s="346"/>
      <c r="IVR13" s="346"/>
      <c r="IVS13" s="346"/>
      <c r="IVT13" s="346"/>
      <c r="IVU13" s="346"/>
      <c r="IVV13" s="346"/>
      <c r="IVW13" s="346"/>
      <c r="IVX13" s="346"/>
      <c r="IVY13" s="346"/>
      <c r="IVZ13" s="346"/>
      <c r="IWA13" s="346"/>
      <c r="IWB13" s="346"/>
      <c r="IWC13" s="346"/>
      <c r="IWD13" s="346"/>
      <c r="IWE13" s="346"/>
      <c r="IWF13" s="346"/>
      <c r="IWG13" s="346"/>
      <c r="IWH13" s="346"/>
      <c r="IWI13" s="346"/>
      <c r="IWJ13" s="346"/>
      <c r="IWK13" s="346"/>
      <c r="IWL13" s="346"/>
      <c r="IWM13" s="346"/>
      <c r="IWN13" s="346"/>
      <c r="IWO13" s="346"/>
      <c r="IWP13" s="346"/>
      <c r="IWQ13" s="346"/>
      <c r="IWR13" s="346"/>
      <c r="IWS13" s="346"/>
      <c r="IWT13" s="346"/>
      <c r="IWU13" s="346"/>
      <c r="IWV13" s="346"/>
      <c r="IWW13" s="346"/>
      <c r="IWX13" s="346"/>
      <c r="IWY13" s="346"/>
      <c r="IWZ13" s="346"/>
      <c r="IXA13" s="346"/>
      <c r="IXB13" s="346"/>
      <c r="IXC13" s="346"/>
      <c r="IXD13" s="346"/>
      <c r="IXE13" s="346"/>
      <c r="IXF13" s="346"/>
      <c r="IXG13" s="346"/>
      <c r="IXH13" s="346"/>
      <c r="IXI13" s="346"/>
      <c r="IXJ13" s="346"/>
      <c r="IXK13" s="346"/>
      <c r="IXL13" s="346"/>
      <c r="IXM13" s="346"/>
      <c r="IXN13" s="346"/>
      <c r="IXO13" s="346"/>
      <c r="IXP13" s="346"/>
      <c r="IXQ13" s="346"/>
      <c r="IXR13" s="346"/>
      <c r="IXS13" s="346"/>
      <c r="IXT13" s="346"/>
      <c r="IXU13" s="346"/>
      <c r="IXV13" s="346"/>
      <c r="IXW13" s="346"/>
      <c r="IXX13" s="346"/>
      <c r="IXY13" s="346"/>
      <c r="IXZ13" s="346"/>
      <c r="IYA13" s="346"/>
      <c r="IYB13" s="346"/>
      <c r="IYC13" s="346"/>
      <c r="IYD13" s="346"/>
      <c r="IYE13" s="346"/>
      <c r="IYF13" s="346"/>
      <c r="IYG13" s="346"/>
      <c r="IYH13" s="346"/>
      <c r="IYI13" s="346"/>
      <c r="IYJ13" s="346"/>
      <c r="IYK13" s="346"/>
      <c r="IYL13" s="346"/>
      <c r="IYM13" s="346"/>
      <c r="IYN13" s="346"/>
      <c r="IYO13" s="346"/>
      <c r="IYP13" s="346"/>
      <c r="IYQ13" s="346"/>
      <c r="IYR13" s="346"/>
      <c r="IYS13" s="346"/>
      <c r="IYT13" s="346"/>
      <c r="IYU13" s="346"/>
      <c r="IYV13" s="346"/>
      <c r="IYW13" s="346"/>
      <c r="IYX13" s="346"/>
      <c r="IYY13" s="346"/>
      <c r="IYZ13" s="346"/>
      <c r="IZA13" s="346"/>
      <c r="IZB13" s="346"/>
      <c r="IZC13" s="346"/>
      <c r="IZD13" s="346"/>
      <c r="IZE13" s="346"/>
      <c r="IZF13" s="346"/>
      <c r="IZG13" s="346"/>
      <c r="IZH13" s="346"/>
      <c r="IZI13" s="346"/>
      <c r="IZJ13" s="346"/>
      <c r="IZK13" s="346"/>
      <c r="IZL13" s="346"/>
      <c r="IZM13" s="346"/>
      <c r="IZN13" s="346"/>
      <c r="IZO13" s="346"/>
      <c r="IZP13" s="346"/>
      <c r="IZQ13" s="346"/>
      <c r="IZR13" s="346"/>
      <c r="IZS13" s="346"/>
      <c r="IZT13" s="346"/>
      <c r="IZU13" s="346"/>
      <c r="IZV13" s="346"/>
      <c r="IZW13" s="346"/>
      <c r="IZX13" s="346"/>
      <c r="IZY13" s="346"/>
      <c r="IZZ13" s="346"/>
      <c r="JAA13" s="346"/>
      <c r="JAB13" s="346"/>
      <c r="JAC13" s="346"/>
      <c r="JAD13" s="346"/>
      <c r="JAE13" s="346"/>
      <c r="JAF13" s="346"/>
      <c r="JAG13" s="346"/>
      <c r="JAH13" s="346"/>
      <c r="JAI13" s="346"/>
      <c r="JAJ13" s="346"/>
      <c r="JAK13" s="346"/>
      <c r="JAL13" s="346"/>
      <c r="JAM13" s="346"/>
      <c r="JAN13" s="346"/>
      <c r="JAO13" s="346"/>
      <c r="JAP13" s="346"/>
      <c r="JAQ13" s="346"/>
      <c r="JAR13" s="346"/>
      <c r="JAS13" s="346"/>
      <c r="JAT13" s="346"/>
      <c r="JAU13" s="346"/>
      <c r="JAV13" s="346"/>
      <c r="JAW13" s="346"/>
      <c r="JAX13" s="346"/>
      <c r="JAY13" s="346"/>
      <c r="JAZ13" s="346"/>
      <c r="JBA13" s="346"/>
      <c r="JBB13" s="346"/>
      <c r="JBC13" s="346"/>
      <c r="JBD13" s="346"/>
      <c r="JBE13" s="346"/>
      <c r="JBF13" s="346"/>
      <c r="JBG13" s="346"/>
      <c r="JBH13" s="346"/>
      <c r="JBI13" s="346"/>
      <c r="JBJ13" s="346"/>
      <c r="JBK13" s="346"/>
      <c r="JBL13" s="346"/>
      <c r="JBM13" s="346"/>
      <c r="JBN13" s="346"/>
      <c r="JBO13" s="346"/>
      <c r="JBP13" s="346"/>
      <c r="JBQ13" s="346"/>
      <c r="JBR13" s="346"/>
      <c r="JBS13" s="346"/>
      <c r="JBT13" s="346"/>
      <c r="JBU13" s="346"/>
      <c r="JBV13" s="346"/>
      <c r="JBW13" s="346"/>
      <c r="JBX13" s="346"/>
      <c r="JBY13" s="346"/>
      <c r="JBZ13" s="346"/>
      <c r="JCA13" s="346"/>
      <c r="JCB13" s="346"/>
      <c r="JCC13" s="346"/>
      <c r="JCD13" s="346"/>
      <c r="JCE13" s="346"/>
      <c r="JCF13" s="346"/>
      <c r="JCG13" s="346"/>
      <c r="JCH13" s="346"/>
      <c r="JCI13" s="346"/>
      <c r="JCJ13" s="346"/>
      <c r="JCK13" s="346"/>
      <c r="JCL13" s="346"/>
      <c r="JCM13" s="346"/>
      <c r="JCN13" s="346"/>
      <c r="JCO13" s="346"/>
      <c r="JCP13" s="346"/>
      <c r="JCQ13" s="346"/>
      <c r="JCR13" s="346"/>
      <c r="JCS13" s="346"/>
      <c r="JCT13" s="346"/>
      <c r="JCU13" s="346"/>
      <c r="JCV13" s="346"/>
      <c r="JCW13" s="346"/>
      <c r="JCX13" s="346"/>
      <c r="JCY13" s="346"/>
      <c r="JCZ13" s="346"/>
      <c r="JDA13" s="346"/>
      <c r="JDB13" s="346"/>
      <c r="JDC13" s="346"/>
      <c r="JDD13" s="346"/>
      <c r="JDE13" s="346"/>
      <c r="JDF13" s="346"/>
      <c r="JDG13" s="346"/>
      <c r="JDH13" s="346"/>
      <c r="JDI13" s="346"/>
      <c r="JDJ13" s="346"/>
      <c r="JDK13" s="346"/>
      <c r="JDL13" s="346"/>
      <c r="JDM13" s="346"/>
      <c r="JDN13" s="346"/>
      <c r="JDO13" s="346"/>
      <c r="JDP13" s="346"/>
      <c r="JDQ13" s="346"/>
      <c r="JDR13" s="346"/>
      <c r="JDS13" s="346"/>
      <c r="JDT13" s="346"/>
      <c r="JDU13" s="346"/>
      <c r="JDV13" s="346"/>
      <c r="JDW13" s="346"/>
      <c r="JDX13" s="346"/>
      <c r="JDY13" s="346"/>
      <c r="JDZ13" s="346"/>
      <c r="JEA13" s="346"/>
      <c r="JEB13" s="346"/>
      <c r="JEC13" s="346"/>
      <c r="JED13" s="346"/>
      <c r="JEE13" s="346"/>
      <c r="JEF13" s="346"/>
      <c r="JEG13" s="346"/>
      <c r="JEH13" s="346"/>
      <c r="JEI13" s="346"/>
      <c r="JEJ13" s="346"/>
      <c r="JEK13" s="346"/>
      <c r="JEL13" s="346"/>
      <c r="JEM13" s="346"/>
      <c r="JEN13" s="346"/>
      <c r="JEO13" s="346"/>
      <c r="JEP13" s="346"/>
      <c r="JEQ13" s="346"/>
      <c r="JER13" s="346"/>
      <c r="JES13" s="346"/>
      <c r="JET13" s="346"/>
      <c r="JEU13" s="346"/>
      <c r="JEV13" s="346"/>
      <c r="JEW13" s="346"/>
      <c r="JEX13" s="346"/>
      <c r="JEY13" s="346"/>
      <c r="JEZ13" s="346"/>
      <c r="JFA13" s="346"/>
      <c r="JFB13" s="346"/>
      <c r="JFC13" s="346"/>
      <c r="JFD13" s="346"/>
      <c r="JFE13" s="346"/>
      <c r="JFF13" s="346"/>
      <c r="JFG13" s="346"/>
      <c r="JFH13" s="346"/>
      <c r="JFI13" s="346"/>
      <c r="JFJ13" s="346"/>
      <c r="JFK13" s="346"/>
      <c r="JFL13" s="346"/>
      <c r="JFM13" s="346"/>
      <c r="JFN13" s="346"/>
      <c r="JFO13" s="346"/>
      <c r="JFP13" s="346"/>
      <c r="JFQ13" s="346"/>
      <c r="JFR13" s="346"/>
      <c r="JFS13" s="346"/>
      <c r="JFT13" s="346"/>
      <c r="JFU13" s="346"/>
      <c r="JFV13" s="346"/>
      <c r="JFW13" s="346"/>
      <c r="JFX13" s="346"/>
      <c r="JFY13" s="346"/>
      <c r="JFZ13" s="346"/>
      <c r="JGA13" s="346"/>
      <c r="JGB13" s="346"/>
      <c r="JGC13" s="346"/>
      <c r="JGD13" s="346"/>
      <c r="JGE13" s="346"/>
      <c r="JGF13" s="346"/>
      <c r="JGG13" s="346"/>
      <c r="JGH13" s="346"/>
      <c r="JGI13" s="346"/>
      <c r="JGJ13" s="346"/>
      <c r="JGK13" s="346"/>
      <c r="JGL13" s="346"/>
      <c r="JGM13" s="346"/>
      <c r="JGN13" s="346"/>
      <c r="JGO13" s="346"/>
      <c r="JGP13" s="346"/>
      <c r="JGQ13" s="346"/>
      <c r="JGR13" s="346"/>
      <c r="JGS13" s="346"/>
      <c r="JGT13" s="346"/>
      <c r="JGU13" s="346"/>
      <c r="JGV13" s="346"/>
      <c r="JGW13" s="346"/>
      <c r="JGX13" s="346"/>
      <c r="JGY13" s="346"/>
      <c r="JGZ13" s="346"/>
      <c r="JHA13" s="346"/>
      <c r="JHB13" s="346"/>
      <c r="JHC13" s="346"/>
      <c r="JHD13" s="346"/>
      <c r="JHE13" s="346"/>
      <c r="JHF13" s="346"/>
      <c r="JHG13" s="346"/>
      <c r="JHH13" s="346"/>
      <c r="JHI13" s="346"/>
      <c r="JHJ13" s="346"/>
      <c r="JHK13" s="346"/>
      <c r="JHL13" s="346"/>
      <c r="JHM13" s="346"/>
      <c r="JHN13" s="346"/>
      <c r="JHO13" s="346"/>
      <c r="JHP13" s="346"/>
      <c r="JHQ13" s="346"/>
      <c r="JHR13" s="346"/>
      <c r="JHS13" s="346"/>
      <c r="JHT13" s="346"/>
      <c r="JHU13" s="346"/>
      <c r="JHV13" s="346"/>
      <c r="JHW13" s="346"/>
      <c r="JHX13" s="346"/>
      <c r="JHY13" s="346"/>
      <c r="JHZ13" s="346"/>
      <c r="JIA13" s="346"/>
      <c r="JIB13" s="346"/>
      <c r="JIC13" s="346"/>
      <c r="JID13" s="346"/>
      <c r="JIE13" s="346"/>
      <c r="JIF13" s="346"/>
      <c r="JIG13" s="346"/>
      <c r="JIH13" s="346"/>
      <c r="JII13" s="346"/>
      <c r="JIJ13" s="346"/>
      <c r="JIK13" s="346"/>
      <c r="JIL13" s="346"/>
      <c r="JIM13" s="346"/>
      <c r="JIN13" s="346"/>
      <c r="JIO13" s="346"/>
      <c r="JIP13" s="346"/>
      <c r="JIQ13" s="346"/>
      <c r="JIR13" s="346"/>
      <c r="JIS13" s="346"/>
      <c r="JIT13" s="346"/>
      <c r="JIU13" s="346"/>
      <c r="JIV13" s="346"/>
      <c r="JIW13" s="346"/>
      <c r="JIX13" s="346"/>
      <c r="JIY13" s="346"/>
      <c r="JIZ13" s="346"/>
      <c r="JJA13" s="346"/>
      <c r="JJB13" s="346"/>
      <c r="JJC13" s="346"/>
      <c r="JJD13" s="346"/>
      <c r="JJE13" s="346"/>
      <c r="JJF13" s="346"/>
      <c r="JJG13" s="346"/>
      <c r="JJH13" s="346"/>
      <c r="JJI13" s="346"/>
      <c r="JJJ13" s="346"/>
      <c r="JJK13" s="346"/>
      <c r="JJL13" s="346"/>
      <c r="JJM13" s="346"/>
      <c r="JJN13" s="346"/>
      <c r="JJO13" s="346"/>
      <c r="JJP13" s="346"/>
      <c r="JJQ13" s="346"/>
      <c r="JJR13" s="346"/>
      <c r="JJS13" s="346"/>
      <c r="JJT13" s="346"/>
      <c r="JJU13" s="346"/>
      <c r="JJV13" s="346"/>
      <c r="JJW13" s="346"/>
      <c r="JJX13" s="346"/>
      <c r="JJY13" s="346"/>
      <c r="JJZ13" s="346"/>
      <c r="JKA13" s="346"/>
      <c r="JKB13" s="346"/>
      <c r="JKC13" s="346"/>
      <c r="JKD13" s="346"/>
      <c r="JKE13" s="346"/>
      <c r="JKF13" s="346"/>
      <c r="JKG13" s="346"/>
      <c r="JKH13" s="346"/>
      <c r="JKI13" s="346"/>
      <c r="JKJ13" s="346"/>
      <c r="JKK13" s="346"/>
      <c r="JKL13" s="346"/>
      <c r="JKM13" s="346"/>
      <c r="JKN13" s="346"/>
      <c r="JKO13" s="346"/>
      <c r="JKP13" s="346"/>
      <c r="JKQ13" s="346"/>
      <c r="JKR13" s="346"/>
      <c r="JKS13" s="346"/>
      <c r="JKT13" s="346"/>
      <c r="JKU13" s="346"/>
      <c r="JKV13" s="346"/>
      <c r="JKW13" s="346"/>
      <c r="JKX13" s="346"/>
      <c r="JKY13" s="346"/>
      <c r="JKZ13" s="346"/>
      <c r="JLA13" s="346"/>
      <c r="JLB13" s="346"/>
      <c r="JLC13" s="346"/>
      <c r="JLD13" s="346"/>
      <c r="JLE13" s="346"/>
      <c r="JLF13" s="346"/>
      <c r="JLG13" s="346"/>
      <c r="JLH13" s="346"/>
      <c r="JLI13" s="346"/>
      <c r="JLJ13" s="346"/>
      <c r="JLK13" s="346"/>
      <c r="JLL13" s="346"/>
      <c r="JLM13" s="346"/>
      <c r="JLN13" s="346"/>
      <c r="JLO13" s="346"/>
      <c r="JLP13" s="346"/>
      <c r="JLQ13" s="346"/>
      <c r="JLR13" s="346"/>
      <c r="JLS13" s="346"/>
      <c r="JLT13" s="346"/>
      <c r="JLU13" s="346"/>
      <c r="JLV13" s="346"/>
      <c r="JLW13" s="346"/>
      <c r="JLX13" s="346"/>
      <c r="JLY13" s="346"/>
      <c r="JLZ13" s="346"/>
      <c r="JMA13" s="346"/>
      <c r="JMB13" s="346"/>
      <c r="JMC13" s="346"/>
      <c r="JMD13" s="346"/>
      <c r="JME13" s="346"/>
      <c r="JMF13" s="346"/>
      <c r="JMG13" s="346"/>
      <c r="JMH13" s="346"/>
      <c r="JMI13" s="346"/>
      <c r="JMJ13" s="346"/>
      <c r="JMK13" s="346"/>
      <c r="JML13" s="346"/>
      <c r="JMM13" s="346"/>
      <c r="JMN13" s="346"/>
      <c r="JMO13" s="346"/>
      <c r="JMP13" s="346"/>
      <c r="JMQ13" s="346"/>
      <c r="JMR13" s="346"/>
      <c r="JMS13" s="346"/>
      <c r="JMT13" s="346"/>
      <c r="JMU13" s="346"/>
      <c r="JMV13" s="346"/>
      <c r="JMW13" s="346"/>
      <c r="JMX13" s="346"/>
      <c r="JMY13" s="346"/>
      <c r="JMZ13" s="346"/>
      <c r="JNA13" s="346"/>
      <c r="JNB13" s="346"/>
      <c r="JNC13" s="346"/>
      <c r="JND13" s="346"/>
      <c r="JNE13" s="346"/>
      <c r="JNF13" s="346"/>
      <c r="JNG13" s="346"/>
      <c r="JNH13" s="346"/>
      <c r="JNI13" s="346"/>
      <c r="JNJ13" s="346"/>
      <c r="JNK13" s="346"/>
      <c r="JNL13" s="346"/>
      <c r="JNM13" s="346"/>
      <c r="JNN13" s="346"/>
      <c r="JNO13" s="346"/>
      <c r="JNP13" s="346"/>
      <c r="JNQ13" s="346"/>
      <c r="JNR13" s="346"/>
      <c r="JNS13" s="346"/>
      <c r="JNT13" s="346"/>
      <c r="JNU13" s="346"/>
      <c r="JNV13" s="346"/>
      <c r="JNW13" s="346"/>
      <c r="JNX13" s="346"/>
      <c r="JNY13" s="346"/>
      <c r="JNZ13" s="346"/>
      <c r="JOA13" s="346"/>
      <c r="JOB13" s="346"/>
      <c r="JOC13" s="346"/>
      <c r="JOD13" s="346"/>
      <c r="JOE13" s="346"/>
      <c r="JOF13" s="346"/>
      <c r="JOG13" s="346"/>
      <c r="JOH13" s="346"/>
      <c r="JOI13" s="346"/>
      <c r="JOJ13" s="346"/>
      <c r="JOK13" s="346"/>
      <c r="JOL13" s="346"/>
      <c r="JOM13" s="346"/>
      <c r="JON13" s="346"/>
      <c r="JOO13" s="346"/>
      <c r="JOP13" s="346"/>
      <c r="JOQ13" s="346"/>
      <c r="JOR13" s="346"/>
      <c r="JOS13" s="346"/>
      <c r="JOT13" s="346"/>
      <c r="JOU13" s="346"/>
      <c r="JOV13" s="346"/>
      <c r="JOW13" s="346"/>
      <c r="JOX13" s="346"/>
      <c r="JOY13" s="346"/>
      <c r="JOZ13" s="346"/>
      <c r="JPA13" s="346"/>
      <c r="JPB13" s="346"/>
      <c r="JPC13" s="346"/>
      <c r="JPD13" s="346"/>
      <c r="JPE13" s="346"/>
      <c r="JPF13" s="346"/>
      <c r="JPG13" s="346"/>
      <c r="JPH13" s="346"/>
      <c r="JPI13" s="346"/>
      <c r="JPJ13" s="346"/>
      <c r="JPK13" s="346"/>
      <c r="JPL13" s="346"/>
      <c r="JPM13" s="346"/>
      <c r="JPN13" s="346"/>
      <c r="JPO13" s="346"/>
      <c r="JPP13" s="346"/>
      <c r="JPQ13" s="346"/>
      <c r="JPR13" s="346"/>
      <c r="JPS13" s="346"/>
      <c r="JPT13" s="346"/>
      <c r="JPU13" s="346"/>
      <c r="JPV13" s="346"/>
      <c r="JPW13" s="346"/>
      <c r="JPX13" s="346"/>
      <c r="JPY13" s="346"/>
      <c r="JPZ13" s="346"/>
      <c r="JQA13" s="346"/>
      <c r="JQB13" s="346"/>
      <c r="JQC13" s="346"/>
      <c r="JQD13" s="346"/>
      <c r="JQE13" s="346"/>
      <c r="JQF13" s="346"/>
      <c r="JQG13" s="346"/>
      <c r="JQH13" s="346"/>
      <c r="JQI13" s="346"/>
      <c r="JQJ13" s="346"/>
      <c r="JQK13" s="346"/>
      <c r="JQL13" s="346"/>
      <c r="JQM13" s="346"/>
      <c r="JQN13" s="346"/>
      <c r="JQO13" s="346"/>
      <c r="JQP13" s="346"/>
      <c r="JQQ13" s="346"/>
      <c r="JQR13" s="346"/>
      <c r="JQS13" s="346"/>
      <c r="JQT13" s="346"/>
      <c r="JQU13" s="346"/>
      <c r="JQV13" s="346"/>
      <c r="JQW13" s="346"/>
      <c r="JQX13" s="346"/>
      <c r="JQY13" s="346"/>
      <c r="JQZ13" s="346"/>
      <c r="JRA13" s="346"/>
      <c r="JRB13" s="346"/>
      <c r="JRC13" s="346"/>
      <c r="JRD13" s="346"/>
      <c r="JRE13" s="346"/>
      <c r="JRF13" s="346"/>
      <c r="JRG13" s="346"/>
      <c r="JRH13" s="346"/>
      <c r="JRI13" s="346"/>
      <c r="JRJ13" s="346"/>
      <c r="JRK13" s="346"/>
      <c r="JRL13" s="346"/>
      <c r="JRM13" s="346"/>
      <c r="JRN13" s="346"/>
      <c r="JRO13" s="346"/>
      <c r="JRP13" s="346"/>
      <c r="JRQ13" s="346"/>
      <c r="JRR13" s="346"/>
      <c r="JRS13" s="346"/>
      <c r="JRT13" s="346"/>
      <c r="JRU13" s="346"/>
      <c r="JRV13" s="346"/>
      <c r="JRW13" s="346"/>
      <c r="JRX13" s="346"/>
      <c r="JRY13" s="346"/>
      <c r="JRZ13" s="346"/>
      <c r="JSA13" s="346"/>
      <c r="JSB13" s="346"/>
      <c r="JSC13" s="346"/>
      <c r="JSD13" s="346"/>
      <c r="JSE13" s="346"/>
      <c r="JSF13" s="346"/>
      <c r="JSG13" s="346"/>
      <c r="JSH13" s="346"/>
      <c r="JSI13" s="346"/>
      <c r="JSJ13" s="346"/>
      <c r="JSK13" s="346"/>
      <c r="JSL13" s="346"/>
      <c r="JSM13" s="346"/>
      <c r="JSN13" s="346"/>
      <c r="JSO13" s="346"/>
      <c r="JSP13" s="346"/>
      <c r="JSQ13" s="346"/>
      <c r="JSR13" s="346"/>
      <c r="JSS13" s="346"/>
      <c r="JST13" s="346"/>
      <c r="JSU13" s="346"/>
      <c r="JSV13" s="346"/>
      <c r="JSW13" s="346"/>
      <c r="JSX13" s="346"/>
      <c r="JSY13" s="346"/>
      <c r="JSZ13" s="346"/>
      <c r="JTA13" s="346"/>
      <c r="JTB13" s="346"/>
      <c r="JTC13" s="346"/>
      <c r="JTD13" s="346"/>
      <c r="JTE13" s="346"/>
      <c r="JTF13" s="346"/>
      <c r="JTG13" s="346"/>
      <c r="JTH13" s="346"/>
      <c r="JTI13" s="346"/>
      <c r="JTJ13" s="346"/>
      <c r="JTK13" s="346"/>
      <c r="JTL13" s="346"/>
      <c r="JTM13" s="346"/>
      <c r="JTN13" s="346"/>
      <c r="JTO13" s="346"/>
      <c r="JTP13" s="346"/>
      <c r="JTQ13" s="346"/>
      <c r="JTR13" s="346"/>
      <c r="JTS13" s="346"/>
      <c r="JTT13" s="346"/>
      <c r="JTU13" s="346"/>
      <c r="JTV13" s="346"/>
      <c r="JTW13" s="346"/>
      <c r="JTX13" s="346"/>
      <c r="JTY13" s="346"/>
      <c r="JTZ13" s="346"/>
      <c r="JUA13" s="346"/>
      <c r="JUB13" s="346"/>
      <c r="JUC13" s="346"/>
      <c r="JUD13" s="346"/>
      <c r="JUE13" s="346"/>
      <c r="JUF13" s="346"/>
      <c r="JUG13" s="346"/>
      <c r="JUH13" s="346"/>
      <c r="JUI13" s="346"/>
      <c r="JUJ13" s="346"/>
      <c r="JUK13" s="346"/>
      <c r="JUL13" s="346"/>
      <c r="JUM13" s="346"/>
      <c r="JUN13" s="346"/>
      <c r="JUO13" s="346"/>
      <c r="JUP13" s="346"/>
      <c r="JUQ13" s="346"/>
      <c r="JUR13" s="346"/>
      <c r="JUS13" s="346"/>
      <c r="JUT13" s="346"/>
      <c r="JUU13" s="346"/>
      <c r="JUV13" s="346"/>
      <c r="JUW13" s="346"/>
      <c r="JUX13" s="346"/>
      <c r="JUY13" s="346"/>
      <c r="JUZ13" s="346"/>
      <c r="JVA13" s="346"/>
      <c r="JVB13" s="346"/>
      <c r="JVC13" s="346"/>
      <c r="JVD13" s="346"/>
      <c r="JVE13" s="346"/>
      <c r="JVF13" s="346"/>
      <c r="JVG13" s="346"/>
      <c r="JVH13" s="346"/>
      <c r="JVI13" s="346"/>
      <c r="JVJ13" s="346"/>
      <c r="JVK13" s="346"/>
      <c r="JVL13" s="346"/>
      <c r="JVM13" s="346"/>
      <c r="JVN13" s="346"/>
      <c r="JVO13" s="346"/>
      <c r="JVP13" s="346"/>
      <c r="JVQ13" s="346"/>
      <c r="JVR13" s="346"/>
      <c r="JVS13" s="346"/>
      <c r="JVT13" s="346"/>
      <c r="JVU13" s="346"/>
      <c r="JVV13" s="346"/>
      <c r="JVW13" s="346"/>
      <c r="JVX13" s="346"/>
      <c r="JVY13" s="346"/>
      <c r="JVZ13" s="346"/>
      <c r="JWA13" s="346"/>
      <c r="JWB13" s="346"/>
      <c r="JWC13" s="346"/>
      <c r="JWD13" s="346"/>
      <c r="JWE13" s="346"/>
      <c r="JWF13" s="346"/>
      <c r="JWG13" s="346"/>
      <c r="JWH13" s="346"/>
      <c r="JWI13" s="346"/>
      <c r="JWJ13" s="346"/>
      <c r="JWK13" s="346"/>
      <c r="JWL13" s="346"/>
      <c r="JWM13" s="346"/>
      <c r="JWN13" s="346"/>
      <c r="JWO13" s="346"/>
      <c r="JWP13" s="346"/>
      <c r="JWQ13" s="346"/>
      <c r="JWR13" s="346"/>
      <c r="JWS13" s="346"/>
      <c r="JWT13" s="346"/>
      <c r="JWU13" s="346"/>
      <c r="JWV13" s="346"/>
      <c r="JWW13" s="346"/>
      <c r="JWX13" s="346"/>
      <c r="JWY13" s="346"/>
      <c r="JWZ13" s="346"/>
      <c r="JXA13" s="346"/>
      <c r="JXB13" s="346"/>
      <c r="JXC13" s="346"/>
      <c r="JXD13" s="346"/>
      <c r="JXE13" s="346"/>
      <c r="JXF13" s="346"/>
      <c r="JXG13" s="346"/>
      <c r="JXH13" s="346"/>
      <c r="JXI13" s="346"/>
      <c r="JXJ13" s="346"/>
      <c r="JXK13" s="346"/>
      <c r="JXL13" s="346"/>
      <c r="JXM13" s="346"/>
      <c r="JXN13" s="346"/>
      <c r="JXO13" s="346"/>
      <c r="JXP13" s="346"/>
      <c r="JXQ13" s="346"/>
      <c r="JXR13" s="346"/>
      <c r="JXS13" s="346"/>
      <c r="JXT13" s="346"/>
      <c r="JXU13" s="346"/>
      <c r="JXV13" s="346"/>
      <c r="JXW13" s="346"/>
      <c r="JXX13" s="346"/>
      <c r="JXY13" s="346"/>
      <c r="JXZ13" s="346"/>
      <c r="JYA13" s="346"/>
      <c r="JYB13" s="346"/>
      <c r="JYC13" s="346"/>
      <c r="JYD13" s="346"/>
      <c r="JYE13" s="346"/>
      <c r="JYF13" s="346"/>
      <c r="JYG13" s="346"/>
      <c r="JYH13" s="346"/>
      <c r="JYI13" s="346"/>
      <c r="JYJ13" s="346"/>
      <c r="JYK13" s="346"/>
      <c r="JYL13" s="346"/>
      <c r="JYM13" s="346"/>
      <c r="JYN13" s="346"/>
      <c r="JYO13" s="346"/>
      <c r="JYP13" s="346"/>
      <c r="JYQ13" s="346"/>
      <c r="JYR13" s="346"/>
      <c r="JYS13" s="346"/>
      <c r="JYT13" s="346"/>
      <c r="JYU13" s="346"/>
      <c r="JYV13" s="346"/>
      <c r="JYW13" s="346"/>
      <c r="JYX13" s="346"/>
      <c r="JYY13" s="346"/>
      <c r="JYZ13" s="346"/>
      <c r="JZA13" s="346"/>
      <c r="JZB13" s="346"/>
      <c r="JZC13" s="346"/>
      <c r="JZD13" s="346"/>
      <c r="JZE13" s="346"/>
      <c r="JZF13" s="346"/>
      <c r="JZG13" s="346"/>
      <c r="JZH13" s="346"/>
      <c r="JZI13" s="346"/>
      <c r="JZJ13" s="346"/>
      <c r="JZK13" s="346"/>
      <c r="JZL13" s="346"/>
      <c r="JZM13" s="346"/>
      <c r="JZN13" s="346"/>
      <c r="JZO13" s="346"/>
      <c r="JZP13" s="346"/>
      <c r="JZQ13" s="346"/>
      <c r="JZR13" s="346"/>
      <c r="JZS13" s="346"/>
      <c r="JZT13" s="346"/>
      <c r="JZU13" s="346"/>
      <c r="JZV13" s="346"/>
      <c r="JZW13" s="346"/>
      <c r="JZX13" s="346"/>
      <c r="JZY13" s="346"/>
      <c r="JZZ13" s="346"/>
      <c r="KAA13" s="346"/>
      <c r="KAB13" s="346"/>
      <c r="KAC13" s="346"/>
      <c r="KAD13" s="346"/>
      <c r="KAE13" s="346"/>
      <c r="KAF13" s="346"/>
      <c r="KAG13" s="346"/>
      <c r="KAH13" s="346"/>
      <c r="KAI13" s="346"/>
      <c r="KAJ13" s="346"/>
      <c r="KAK13" s="346"/>
      <c r="KAL13" s="346"/>
      <c r="KAM13" s="346"/>
      <c r="KAN13" s="346"/>
      <c r="KAO13" s="346"/>
      <c r="KAP13" s="346"/>
      <c r="KAQ13" s="346"/>
      <c r="KAR13" s="346"/>
      <c r="KAS13" s="346"/>
      <c r="KAT13" s="346"/>
      <c r="KAU13" s="346"/>
      <c r="KAV13" s="346"/>
      <c r="KAW13" s="346"/>
      <c r="KAX13" s="346"/>
      <c r="KAY13" s="346"/>
      <c r="KAZ13" s="346"/>
      <c r="KBA13" s="346"/>
      <c r="KBB13" s="346"/>
      <c r="KBC13" s="346"/>
      <c r="KBD13" s="346"/>
      <c r="KBE13" s="346"/>
      <c r="KBF13" s="346"/>
      <c r="KBG13" s="346"/>
      <c r="KBH13" s="346"/>
      <c r="KBI13" s="346"/>
      <c r="KBJ13" s="346"/>
      <c r="KBK13" s="346"/>
      <c r="KBL13" s="346"/>
      <c r="KBM13" s="346"/>
      <c r="KBN13" s="346"/>
      <c r="KBO13" s="346"/>
      <c r="KBP13" s="346"/>
      <c r="KBQ13" s="346"/>
      <c r="KBR13" s="346"/>
      <c r="KBS13" s="346"/>
      <c r="KBT13" s="346"/>
      <c r="KBU13" s="346"/>
      <c r="KBV13" s="346"/>
      <c r="KBW13" s="346"/>
      <c r="KBX13" s="346"/>
      <c r="KBY13" s="346"/>
      <c r="KBZ13" s="346"/>
      <c r="KCA13" s="346"/>
      <c r="KCB13" s="346"/>
      <c r="KCC13" s="346"/>
      <c r="KCD13" s="346"/>
      <c r="KCE13" s="346"/>
      <c r="KCF13" s="346"/>
      <c r="KCG13" s="346"/>
      <c r="KCH13" s="346"/>
      <c r="KCI13" s="346"/>
      <c r="KCJ13" s="346"/>
      <c r="KCK13" s="346"/>
      <c r="KCL13" s="346"/>
      <c r="KCM13" s="346"/>
      <c r="KCN13" s="346"/>
      <c r="KCO13" s="346"/>
      <c r="KCP13" s="346"/>
      <c r="KCQ13" s="346"/>
      <c r="KCR13" s="346"/>
      <c r="KCS13" s="346"/>
      <c r="KCT13" s="346"/>
      <c r="KCU13" s="346"/>
      <c r="KCV13" s="346"/>
      <c r="KCW13" s="346"/>
      <c r="KCX13" s="346"/>
      <c r="KCY13" s="346"/>
      <c r="KCZ13" s="346"/>
      <c r="KDA13" s="346"/>
      <c r="KDB13" s="346"/>
      <c r="KDC13" s="346"/>
      <c r="KDD13" s="346"/>
      <c r="KDE13" s="346"/>
      <c r="KDF13" s="346"/>
      <c r="KDG13" s="346"/>
      <c r="KDH13" s="346"/>
      <c r="KDI13" s="346"/>
      <c r="KDJ13" s="346"/>
      <c r="KDK13" s="346"/>
      <c r="KDL13" s="346"/>
      <c r="KDM13" s="346"/>
      <c r="KDN13" s="346"/>
      <c r="KDO13" s="346"/>
      <c r="KDP13" s="346"/>
      <c r="KDQ13" s="346"/>
      <c r="KDR13" s="346"/>
      <c r="KDS13" s="346"/>
      <c r="KDT13" s="346"/>
      <c r="KDU13" s="346"/>
      <c r="KDV13" s="346"/>
      <c r="KDW13" s="346"/>
      <c r="KDX13" s="346"/>
      <c r="KDY13" s="346"/>
      <c r="KDZ13" s="346"/>
      <c r="KEA13" s="346"/>
      <c r="KEB13" s="346"/>
      <c r="KEC13" s="346"/>
      <c r="KED13" s="346"/>
      <c r="KEE13" s="346"/>
      <c r="KEF13" s="346"/>
      <c r="KEG13" s="346"/>
      <c r="KEH13" s="346"/>
      <c r="KEI13" s="346"/>
      <c r="KEJ13" s="346"/>
      <c r="KEK13" s="346"/>
      <c r="KEL13" s="346"/>
      <c r="KEM13" s="346"/>
      <c r="KEN13" s="346"/>
      <c r="KEO13" s="346"/>
      <c r="KEP13" s="346"/>
      <c r="KEQ13" s="346"/>
      <c r="KER13" s="346"/>
      <c r="KES13" s="346"/>
      <c r="KET13" s="346"/>
      <c r="KEU13" s="346"/>
      <c r="KEV13" s="346"/>
      <c r="KEW13" s="346"/>
      <c r="KEX13" s="346"/>
      <c r="KEY13" s="346"/>
      <c r="KEZ13" s="346"/>
      <c r="KFA13" s="346"/>
      <c r="KFB13" s="346"/>
      <c r="KFC13" s="346"/>
      <c r="KFD13" s="346"/>
      <c r="KFE13" s="346"/>
      <c r="KFF13" s="346"/>
      <c r="KFG13" s="346"/>
      <c r="KFH13" s="346"/>
      <c r="KFI13" s="346"/>
      <c r="KFJ13" s="346"/>
      <c r="KFK13" s="346"/>
      <c r="KFL13" s="346"/>
      <c r="KFM13" s="346"/>
      <c r="KFN13" s="346"/>
      <c r="KFO13" s="346"/>
      <c r="KFP13" s="346"/>
      <c r="KFQ13" s="346"/>
      <c r="KFR13" s="346"/>
      <c r="KFS13" s="346"/>
      <c r="KFT13" s="346"/>
      <c r="KFU13" s="346"/>
      <c r="KFV13" s="346"/>
      <c r="KFW13" s="346"/>
      <c r="KFX13" s="346"/>
      <c r="KFY13" s="346"/>
      <c r="KFZ13" s="346"/>
      <c r="KGA13" s="346"/>
      <c r="KGB13" s="346"/>
      <c r="KGC13" s="346"/>
      <c r="KGD13" s="346"/>
      <c r="KGE13" s="346"/>
      <c r="KGF13" s="346"/>
      <c r="KGG13" s="346"/>
      <c r="KGH13" s="346"/>
      <c r="KGI13" s="346"/>
      <c r="KGJ13" s="346"/>
      <c r="KGK13" s="346"/>
      <c r="KGL13" s="346"/>
      <c r="KGM13" s="346"/>
      <c r="KGN13" s="346"/>
      <c r="KGO13" s="346"/>
      <c r="KGP13" s="346"/>
      <c r="KGQ13" s="346"/>
      <c r="KGR13" s="346"/>
      <c r="KGS13" s="346"/>
      <c r="KGT13" s="346"/>
      <c r="KGU13" s="346"/>
      <c r="KGV13" s="346"/>
      <c r="KGW13" s="346"/>
      <c r="KGX13" s="346"/>
      <c r="KGY13" s="346"/>
      <c r="KGZ13" s="346"/>
      <c r="KHA13" s="346"/>
      <c r="KHB13" s="346"/>
      <c r="KHC13" s="346"/>
      <c r="KHD13" s="346"/>
      <c r="KHE13" s="346"/>
      <c r="KHF13" s="346"/>
      <c r="KHG13" s="346"/>
      <c r="KHH13" s="346"/>
      <c r="KHI13" s="346"/>
      <c r="KHJ13" s="346"/>
      <c r="KHK13" s="346"/>
      <c r="KHL13" s="346"/>
      <c r="KHM13" s="346"/>
      <c r="KHN13" s="346"/>
      <c r="KHO13" s="346"/>
      <c r="KHP13" s="346"/>
      <c r="KHQ13" s="346"/>
      <c r="KHR13" s="346"/>
      <c r="KHS13" s="346"/>
      <c r="KHT13" s="346"/>
      <c r="KHU13" s="346"/>
      <c r="KHV13" s="346"/>
      <c r="KHW13" s="346"/>
      <c r="KHX13" s="346"/>
      <c r="KHY13" s="346"/>
      <c r="KHZ13" s="346"/>
      <c r="KIA13" s="346"/>
      <c r="KIB13" s="346"/>
      <c r="KIC13" s="346"/>
      <c r="KID13" s="346"/>
      <c r="KIE13" s="346"/>
      <c r="KIF13" s="346"/>
      <c r="KIG13" s="346"/>
      <c r="KIH13" s="346"/>
      <c r="KII13" s="346"/>
      <c r="KIJ13" s="346"/>
      <c r="KIK13" s="346"/>
      <c r="KIL13" s="346"/>
      <c r="KIM13" s="346"/>
      <c r="KIN13" s="346"/>
      <c r="KIO13" s="346"/>
      <c r="KIP13" s="346"/>
      <c r="KIQ13" s="346"/>
      <c r="KIR13" s="346"/>
      <c r="KIS13" s="346"/>
      <c r="KIT13" s="346"/>
      <c r="KIU13" s="346"/>
      <c r="KIV13" s="346"/>
      <c r="KIW13" s="346"/>
      <c r="KIX13" s="346"/>
      <c r="KIY13" s="346"/>
      <c r="KIZ13" s="346"/>
      <c r="KJA13" s="346"/>
      <c r="KJB13" s="346"/>
      <c r="KJC13" s="346"/>
      <c r="KJD13" s="346"/>
      <c r="KJE13" s="346"/>
      <c r="KJF13" s="346"/>
      <c r="KJG13" s="346"/>
      <c r="KJH13" s="346"/>
      <c r="KJI13" s="346"/>
      <c r="KJJ13" s="346"/>
      <c r="KJK13" s="346"/>
      <c r="KJL13" s="346"/>
      <c r="KJM13" s="346"/>
      <c r="KJN13" s="346"/>
      <c r="KJO13" s="346"/>
      <c r="KJP13" s="346"/>
      <c r="KJQ13" s="346"/>
      <c r="KJR13" s="346"/>
      <c r="KJS13" s="346"/>
      <c r="KJT13" s="346"/>
      <c r="KJU13" s="346"/>
      <c r="KJV13" s="346"/>
      <c r="KJW13" s="346"/>
      <c r="KJX13" s="346"/>
      <c r="KJY13" s="346"/>
      <c r="KJZ13" s="346"/>
      <c r="KKA13" s="346"/>
      <c r="KKB13" s="346"/>
      <c r="KKC13" s="346"/>
      <c r="KKD13" s="346"/>
      <c r="KKE13" s="346"/>
      <c r="KKF13" s="346"/>
      <c r="KKG13" s="346"/>
      <c r="KKH13" s="346"/>
      <c r="KKI13" s="346"/>
      <c r="KKJ13" s="346"/>
      <c r="KKK13" s="346"/>
      <c r="KKL13" s="346"/>
      <c r="KKM13" s="346"/>
      <c r="KKN13" s="346"/>
      <c r="KKO13" s="346"/>
      <c r="KKP13" s="346"/>
      <c r="KKQ13" s="346"/>
      <c r="KKR13" s="346"/>
      <c r="KKS13" s="346"/>
      <c r="KKT13" s="346"/>
      <c r="KKU13" s="346"/>
      <c r="KKV13" s="346"/>
      <c r="KKW13" s="346"/>
      <c r="KKX13" s="346"/>
      <c r="KKY13" s="346"/>
      <c r="KKZ13" s="346"/>
      <c r="KLA13" s="346"/>
      <c r="KLB13" s="346"/>
      <c r="KLC13" s="346"/>
      <c r="KLD13" s="346"/>
      <c r="KLE13" s="346"/>
      <c r="KLF13" s="346"/>
      <c r="KLG13" s="346"/>
      <c r="KLH13" s="346"/>
      <c r="KLI13" s="346"/>
      <c r="KLJ13" s="346"/>
      <c r="KLK13" s="346"/>
      <c r="KLL13" s="346"/>
      <c r="KLM13" s="346"/>
      <c r="KLN13" s="346"/>
      <c r="KLO13" s="346"/>
      <c r="KLP13" s="346"/>
      <c r="KLQ13" s="346"/>
      <c r="KLR13" s="346"/>
      <c r="KLS13" s="346"/>
      <c r="KLT13" s="346"/>
      <c r="KLU13" s="346"/>
      <c r="KLV13" s="346"/>
      <c r="KLW13" s="346"/>
      <c r="KLX13" s="346"/>
      <c r="KLY13" s="346"/>
      <c r="KLZ13" s="346"/>
      <c r="KMA13" s="346"/>
      <c r="KMB13" s="346"/>
      <c r="KMC13" s="346"/>
      <c r="KMD13" s="346"/>
      <c r="KME13" s="346"/>
      <c r="KMF13" s="346"/>
      <c r="KMG13" s="346"/>
      <c r="KMH13" s="346"/>
      <c r="KMI13" s="346"/>
      <c r="KMJ13" s="346"/>
      <c r="KMK13" s="346"/>
      <c r="KML13" s="346"/>
      <c r="KMM13" s="346"/>
      <c r="KMN13" s="346"/>
      <c r="KMO13" s="346"/>
      <c r="KMP13" s="346"/>
      <c r="KMQ13" s="346"/>
      <c r="KMR13" s="346"/>
      <c r="KMS13" s="346"/>
      <c r="KMT13" s="346"/>
      <c r="KMU13" s="346"/>
      <c r="KMV13" s="346"/>
      <c r="KMW13" s="346"/>
      <c r="KMX13" s="346"/>
      <c r="KMY13" s="346"/>
      <c r="KMZ13" s="346"/>
      <c r="KNA13" s="346"/>
      <c r="KNB13" s="346"/>
      <c r="KNC13" s="346"/>
      <c r="KND13" s="346"/>
      <c r="KNE13" s="346"/>
      <c r="KNF13" s="346"/>
      <c r="KNG13" s="346"/>
      <c r="KNH13" s="346"/>
      <c r="KNI13" s="346"/>
      <c r="KNJ13" s="346"/>
      <c r="KNK13" s="346"/>
      <c r="KNL13" s="346"/>
      <c r="KNM13" s="346"/>
      <c r="KNN13" s="346"/>
      <c r="KNO13" s="346"/>
      <c r="KNP13" s="346"/>
      <c r="KNQ13" s="346"/>
      <c r="KNR13" s="346"/>
      <c r="KNS13" s="346"/>
      <c r="KNT13" s="346"/>
      <c r="KNU13" s="346"/>
      <c r="KNV13" s="346"/>
      <c r="KNW13" s="346"/>
      <c r="KNX13" s="346"/>
      <c r="KNY13" s="346"/>
      <c r="KNZ13" s="346"/>
      <c r="KOA13" s="346"/>
      <c r="KOB13" s="346"/>
      <c r="KOC13" s="346"/>
      <c r="KOD13" s="346"/>
      <c r="KOE13" s="346"/>
      <c r="KOF13" s="346"/>
      <c r="KOG13" s="346"/>
      <c r="KOH13" s="346"/>
      <c r="KOI13" s="346"/>
      <c r="KOJ13" s="346"/>
      <c r="KOK13" s="346"/>
      <c r="KOL13" s="346"/>
      <c r="KOM13" s="346"/>
      <c r="KON13" s="346"/>
      <c r="KOO13" s="346"/>
      <c r="KOP13" s="346"/>
      <c r="KOQ13" s="346"/>
      <c r="KOR13" s="346"/>
      <c r="KOS13" s="346"/>
      <c r="KOT13" s="346"/>
      <c r="KOU13" s="346"/>
      <c r="KOV13" s="346"/>
      <c r="KOW13" s="346"/>
      <c r="KOX13" s="346"/>
      <c r="KOY13" s="346"/>
      <c r="KOZ13" s="346"/>
      <c r="KPA13" s="346"/>
      <c r="KPB13" s="346"/>
      <c r="KPC13" s="346"/>
      <c r="KPD13" s="346"/>
      <c r="KPE13" s="346"/>
      <c r="KPF13" s="346"/>
      <c r="KPG13" s="346"/>
      <c r="KPH13" s="346"/>
      <c r="KPI13" s="346"/>
      <c r="KPJ13" s="346"/>
      <c r="KPK13" s="346"/>
      <c r="KPL13" s="346"/>
      <c r="KPM13" s="346"/>
      <c r="KPN13" s="346"/>
      <c r="KPO13" s="346"/>
      <c r="KPP13" s="346"/>
      <c r="KPQ13" s="346"/>
      <c r="KPR13" s="346"/>
      <c r="KPS13" s="346"/>
      <c r="KPT13" s="346"/>
      <c r="KPU13" s="346"/>
      <c r="KPV13" s="346"/>
      <c r="KPW13" s="346"/>
      <c r="KPX13" s="346"/>
      <c r="KPY13" s="346"/>
      <c r="KPZ13" s="346"/>
      <c r="KQA13" s="346"/>
      <c r="KQB13" s="346"/>
      <c r="KQC13" s="346"/>
      <c r="KQD13" s="346"/>
      <c r="KQE13" s="346"/>
      <c r="KQF13" s="346"/>
      <c r="KQG13" s="346"/>
      <c r="KQH13" s="346"/>
      <c r="KQI13" s="346"/>
      <c r="KQJ13" s="346"/>
      <c r="KQK13" s="346"/>
      <c r="KQL13" s="346"/>
      <c r="KQM13" s="346"/>
      <c r="KQN13" s="346"/>
      <c r="KQO13" s="346"/>
      <c r="KQP13" s="346"/>
      <c r="KQQ13" s="346"/>
      <c r="KQR13" s="346"/>
      <c r="KQS13" s="346"/>
      <c r="KQT13" s="346"/>
      <c r="KQU13" s="346"/>
      <c r="KQV13" s="346"/>
      <c r="KQW13" s="346"/>
      <c r="KQX13" s="346"/>
      <c r="KQY13" s="346"/>
      <c r="KQZ13" s="346"/>
      <c r="KRA13" s="346"/>
      <c r="KRB13" s="346"/>
      <c r="KRC13" s="346"/>
      <c r="KRD13" s="346"/>
      <c r="KRE13" s="346"/>
      <c r="KRF13" s="346"/>
      <c r="KRG13" s="346"/>
      <c r="KRH13" s="346"/>
      <c r="KRI13" s="346"/>
      <c r="KRJ13" s="346"/>
      <c r="KRK13" s="346"/>
      <c r="KRL13" s="346"/>
      <c r="KRM13" s="346"/>
      <c r="KRN13" s="346"/>
      <c r="KRO13" s="346"/>
      <c r="KRP13" s="346"/>
      <c r="KRQ13" s="346"/>
      <c r="KRR13" s="346"/>
      <c r="KRS13" s="346"/>
      <c r="KRT13" s="346"/>
      <c r="KRU13" s="346"/>
      <c r="KRV13" s="346"/>
      <c r="KRW13" s="346"/>
      <c r="KRX13" s="346"/>
      <c r="KRY13" s="346"/>
      <c r="KRZ13" s="346"/>
      <c r="KSA13" s="346"/>
      <c r="KSB13" s="346"/>
      <c r="KSC13" s="346"/>
      <c r="KSD13" s="346"/>
      <c r="KSE13" s="346"/>
      <c r="KSF13" s="346"/>
      <c r="KSG13" s="346"/>
      <c r="KSH13" s="346"/>
      <c r="KSI13" s="346"/>
      <c r="KSJ13" s="346"/>
      <c r="KSK13" s="346"/>
      <c r="KSL13" s="346"/>
      <c r="KSM13" s="346"/>
      <c r="KSN13" s="346"/>
      <c r="KSO13" s="346"/>
      <c r="KSP13" s="346"/>
      <c r="KSQ13" s="346"/>
      <c r="KSR13" s="346"/>
      <c r="KSS13" s="346"/>
      <c r="KST13" s="346"/>
      <c r="KSU13" s="346"/>
      <c r="KSV13" s="346"/>
      <c r="KSW13" s="346"/>
      <c r="KSX13" s="346"/>
      <c r="KSY13" s="346"/>
      <c r="KSZ13" s="346"/>
      <c r="KTA13" s="346"/>
      <c r="KTB13" s="346"/>
      <c r="KTC13" s="346"/>
      <c r="KTD13" s="346"/>
      <c r="KTE13" s="346"/>
      <c r="KTF13" s="346"/>
      <c r="KTG13" s="346"/>
      <c r="KTH13" s="346"/>
      <c r="KTI13" s="346"/>
      <c r="KTJ13" s="346"/>
      <c r="KTK13" s="346"/>
      <c r="KTL13" s="346"/>
      <c r="KTM13" s="346"/>
      <c r="KTN13" s="346"/>
      <c r="KTO13" s="346"/>
      <c r="KTP13" s="346"/>
      <c r="KTQ13" s="346"/>
      <c r="KTR13" s="346"/>
      <c r="KTS13" s="346"/>
      <c r="KTT13" s="346"/>
      <c r="KTU13" s="346"/>
      <c r="KTV13" s="346"/>
      <c r="KTW13" s="346"/>
      <c r="KTX13" s="346"/>
      <c r="KTY13" s="346"/>
      <c r="KTZ13" s="346"/>
      <c r="KUA13" s="346"/>
      <c r="KUB13" s="346"/>
      <c r="KUC13" s="346"/>
      <c r="KUD13" s="346"/>
      <c r="KUE13" s="346"/>
      <c r="KUF13" s="346"/>
      <c r="KUG13" s="346"/>
      <c r="KUH13" s="346"/>
      <c r="KUI13" s="346"/>
      <c r="KUJ13" s="346"/>
      <c r="KUK13" s="346"/>
      <c r="KUL13" s="346"/>
      <c r="KUM13" s="346"/>
      <c r="KUN13" s="346"/>
      <c r="KUO13" s="346"/>
      <c r="KUP13" s="346"/>
      <c r="KUQ13" s="346"/>
      <c r="KUR13" s="346"/>
      <c r="KUS13" s="346"/>
      <c r="KUT13" s="346"/>
      <c r="KUU13" s="346"/>
      <c r="KUV13" s="346"/>
      <c r="KUW13" s="346"/>
      <c r="KUX13" s="346"/>
      <c r="KUY13" s="346"/>
      <c r="KUZ13" s="346"/>
      <c r="KVA13" s="346"/>
      <c r="KVB13" s="346"/>
      <c r="KVC13" s="346"/>
      <c r="KVD13" s="346"/>
      <c r="KVE13" s="346"/>
      <c r="KVF13" s="346"/>
      <c r="KVG13" s="346"/>
      <c r="KVH13" s="346"/>
      <c r="KVI13" s="346"/>
      <c r="KVJ13" s="346"/>
      <c r="KVK13" s="346"/>
      <c r="KVL13" s="346"/>
      <c r="KVM13" s="346"/>
      <c r="KVN13" s="346"/>
      <c r="KVO13" s="346"/>
      <c r="KVP13" s="346"/>
      <c r="KVQ13" s="346"/>
      <c r="KVR13" s="346"/>
      <c r="KVS13" s="346"/>
      <c r="KVT13" s="346"/>
      <c r="KVU13" s="346"/>
      <c r="KVV13" s="346"/>
      <c r="KVW13" s="346"/>
      <c r="KVX13" s="346"/>
      <c r="KVY13" s="346"/>
      <c r="KVZ13" s="346"/>
      <c r="KWA13" s="346"/>
      <c r="KWB13" s="346"/>
      <c r="KWC13" s="346"/>
      <c r="KWD13" s="346"/>
      <c r="KWE13" s="346"/>
      <c r="KWF13" s="346"/>
      <c r="KWG13" s="346"/>
      <c r="KWH13" s="346"/>
      <c r="KWI13" s="346"/>
      <c r="KWJ13" s="346"/>
      <c r="KWK13" s="346"/>
      <c r="KWL13" s="346"/>
      <c r="KWM13" s="346"/>
      <c r="KWN13" s="346"/>
      <c r="KWO13" s="346"/>
      <c r="KWP13" s="346"/>
      <c r="KWQ13" s="346"/>
      <c r="KWR13" s="346"/>
      <c r="KWS13" s="346"/>
      <c r="KWT13" s="346"/>
      <c r="KWU13" s="346"/>
      <c r="KWV13" s="346"/>
      <c r="KWW13" s="346"/>
      <c r="KWX13" s="346"/>
      <c r="KWY13" s="346"/>
      <c r="KWZ13" s="346"/>
      <c r="KXA13" s="346"/>
      <c r="KXB13" s="346"/>
      <c r="KXC13" s="346"/>
      <c r="KXD13" s="346"/>
      <c r="KXE13" s="346"/>
      <c r="KXF13" s="346"/>
      <c r="KXG13" s="346"/>
      <c r="KXH13" s="346"/>
      <c r="KXI13" s="346"/>
      <c r="KXJ13" s="346"/>
      <c r="KXK13" s="346"/>
      <c r="KXL13" s="346"/>
      <c r="KXM13" s="346"/>
      <c r="KXN13" s="346"/>
      <c r="KXO13" s="346"/>
      <c r="KXP13" s="346"/>
      <c r="KXQ13" s="346"/>
      <c r="KXR13" s="346"/>
      <c r="KXS13" s="346"/>
      <c r="KXT13" s="346"/>
      <c r="KXU13" s="346"/>
      <c r="KXV13" s="346"/>
      <c r="KXW13" s="346"/>
      <c r="KXX13" s="346"/>
      <c r="KXY13" s="346"/>
      <c r="KXZ13" s="346"/>
      <c r="KYA13" s="346"/>
      <c r="KYB13" s="346"/>
      <c r="KYC13" s="346"/>
      <c r="KYD13" s="346"/>
      <c r="KYE13" s="346"/>
      <c r="KYF13" s="346"/>
      <c r="KYG13" s="346"/>
      <c r="KYH13" s="346"/>
      <c r="KYI13" s="346"/>
      <c r="KYJ13" s="346"/>
      <c r="KYK13" s="346"/>
      <c r="KYL13" s="346"/>
      <c r="KYM13" s="346"/>
      <c r="KYN13" s="346"/>
      <c r="KYO13" s="346"/>
      <c r="KYP13" s="346"/>
      <c r="KYQ13" s="346"/>
      <c r="KYR13" s="346"/>
      <c r="KYS13" s="346"/>
      <c r="KYT13" s="346"/>
      <c r="KYU13" s="346"/>
      <c r="KYV13" s="346"/>
      <c r="KYW13" s="346"/>
      <c r="KYX13" s="346"/>
      <c r="KYY13" s="346"/>
      <c r="KYZ13" s="346"/>
      <c r="KZA13" s="346"/>
      <c r="KZB13" s="346"/>
      <c r="KZC13" s="346"/>
      <c r="KZD13" s="346"/>
      <c r="KZE13" s="346"/>
      <c r="KZF13" s="346"/>
      <c r="KZG13" s="346"/>
      <c r="KZH13" s="346"/>
      <c r="KZI13" s="346"/>
      <c r="KZJ13" s="346"/>
      <c r="KZK13" s="346"/>
      <c r="KZL13" s="346"/>
      <c r="KZM13" s="346"/>
      <c r="KZN13" s="346"/>
      <c r="KZO13" s="346"/>
      <c r="KZP13" s="346"/>
      <c r="KZQ13" s="346"/>
      <c r="KZR13" s="346"/>
      <c r="KZS13" s="346"/>
      <c r="KZT13" s="346"/>
      <c r="KZU13" s="346"/>
      <c r="KZV13" s="346"/>
      <c r="KZW13" s="346"/>
      <c r="KZX13" s="346"/>
      <c r="KZY13" s="346"/>
      <c r="KZZ13" s="346"/>
      <c r="LAA13" s="346"/>
      <c r="LAB13" s="346"/>
      <c r="LAC13" s="346"/>
      <c r="LAD13" s="346"/>
      <c r="LAE13" s="346"/>
      <c r="LAF13" s="346"/>
      <c r="LAG13" s="346"/>
      <c r="LAH13" s="346"/>
      <c r="LAI13" s="346"/>
      <c r="LAJ13" s="346"/>
      <c r="LAK13" s="346"/>
      <c r="LAL13" s="346"/>
      <c r="LAM13" s="346"/>
      <c r="LAN13" s="346"/>
      <c r="LAO13" s="346"/>
      <c r="LAP13" s="346"/>
      <c r="LAQ13" s="346"/>
      <c r="LAR13" s="346"/>
      <c r="LAS13" s="346"/>
      <c r="LAT13" s="346"/>
      <c r="LAU13" s="346"/>
      <c r="LAV13" s="346"/>
      <c r="LAW13" s="346"/>
      <c r="LAX13" s="346"/>
      <c r="LAY13" s="346"/>
      <c r="LAZ13" s="346"/>
      <c r="LBA13" s="346"/>
      <c r="LBB13" s="346"/>
      <c r="LBC13" s="346"/>
      <c r="LBD13" s="346"/>
      <c r="LBE13" s="346"/>
      <c r="LBF13" s="346"/>
      <c r="LBG13" s="346"/>
      <c r="LBH13" s="346"/>
      <c r="LBI13" s="346"/>
      <c r="LBJ13" s="346"/>
      <c r="LBK13" s="346"/>
      <c r="LBL13" s="346"/>
      <c r="LBM13" s="346"/>
      <c r="LBN13" s="346"/>
      <c r="LBO13" s="346"/>
      <c r="LBP13" s="346"/>
      <c r="LBQ13" s="346"/>
      <c r="LBR13" s="346"/>
      <c r="LBS13" s="346"/>
      <c r="LBT13" s="346"/>
      <c r="LBU13" s="346"/>
      <c r="LBV13" s="346"/>
      <c r="LBW13" s="346"/>
      <c r="LBX13" s="346"/>
      <c r="LBY13" s="346"/>
      <c r="LBZ13" s="346"/>
      <c r="LCA13" s="346"/>
      <c r="LCB13" s="346"/>
      <c r="LCC13" s="346"/>
      <c r="LCD13" s="346"/>
      <c r="LCE13" s="346"/>
      <c r="LCF13" s="346"/>
      <c r="LCG13" s="346"/>
      <c r="LCH13" s="346"/>
      <c r="LCI13" s="346"/>
      <c r="LCJ13" s="346"/>
      <c r="LCK13" s="346"/>
      <c r="LCL13" s="346"/>
      <c r="LCM13" s="346"/>
      <c r="LCN13" s="346"/>
      <c r="LCO13" s="346"/>
      <c r="LCP13" s="346"/>
      <c r="LCQ13" s="346"/>
      <c r="LCR13" s="346"/>
      <c r="LCS13" s="346"/>
      <c r="LCT13" s="346"/>
      <c r="LCU13" s="346"/>
      <c r="LCV13" s="346"/>
      <c r="LCW13" s="346"/>
      <c r="LCX13" s="346"/>
      <c r="LCY13" s="346"/>
      <c r="LCZ13" s="346"/>
      <c r="LDA13" s="346"/>
      <c r="LDB13" s="346"/>
      <c r="LDC13" s="346"/>
      <c r="LDD13" s="346"/>
      <c r="LDE13" s="346"/>
      <c r="LDF13" s="346"/>
      <c r="LDG13" s="346"/>
      <c r="LDH13" s="346"/>
      <c r="LDI13" s="346"/>
      <c r="LDJ13" s="346"/>
      <c r="LDK13" s="346"/>
      <c r="LDL13" s="346"/>
      <c r="LDM13" s="346"/>
      <c r="LDN13" s="346"/>
      <c r="LDO13" s="346"/>
      <c r="LDP13" s="346"/>
      <c r="LDQ13" s="346"/>
      <c r="LDR13" s="346"/>
      <c r="LDS13" s="346"/>
      <c r="LDT13" s="346"/>
      <c r="LDU13" s="346"/>
      <c r="LDV13" s="346"/>
      <c r="LDW13" s="346"/>
      <c r="LDX13" s="346"/>
      <c r="LDY13" s="346"/>
      <c r="LDZ13" s="346"/>
      <c r="LEA13" s="346"/>
      <c r="LEB13" s="346"/>
      <c r="LEC13" s="346"/>
      <c r="LED13" s="346"/>
      <c r="LEE13" s="346"/>
      <c r="LEF13" s="346"/>
      <c r="LEG13" s="346"/>
      <c r="LEH13" s="346"/>
      <c r="LEI13" s="346"/>
      <c r="LEJ13" s="346"/>
      <c r="LEK13" s="346"/>
      <c r="LEL13" s="346"/>
      <c r="LEM13" s="346"/>
      <c r="LEN13" s="346"/>
      <c r="LEO13" s="346"/>
      <c r="LEP13" s="346"/>
      <c r="LEQ13" s="346"/>
      <c r="LER13" s="346"/>
      <c r="LES13" s="346"/>
      <c r="LET13" s="346"/>
      <c r="LEU13" s="346"/>
      <c r="LEV13" s="346"/>
      <c r="LEW13" s="346"/>
      <c r="LEX13" s="346"/>
      <c r="LEY13" s="346"/>
      <c r="LEZ13" s="346"/>
      <c r="LFA13" s="346"/>
      <c r="LFB13" s="346"/>
      <c r="LFC13" s="346"/>
      <c r="LFD13" s="346"/>
      <c r="LFE13" s="346"/>
      <c r="LFF13" s="346"/>
      <c r="LFG13" s="346"/>
      <c r="LFH13" s="346"/>
      <c r="LFI13" s="346"/>
      <c r="LFJ13" s="346"/>
      <c r="LFK13" s="346"/>
      <c r="LFL13" s="346"/>
      <c r="LFM13" s="346"/>
      <c r="LFN13" s="346"/>
      <c r="LFO13" s="346"/>
      <c r="LFP13" s="346"/>
      <c r="LFQ13" s="346"/>
      <c r="LFR13" s="346"/>
      <c r="LFS13" s="346"/>
      <c r="LFT13" s="346"/>
      <c r="LFU13" s="346"/>
      <c r="LFV13" s="346"/>
      <c r="LFW13" s="346"/>
      <c r="LFX13" s="346"/>
      <c r="LFY13" s="346"/>
      <c r="LFZ13" s="346"/>
      <c r="LGA13" s="346"/>
      <c r="LGB13" s="346"/>
      <c r="LGC13" s="346"/>
      <c r="LGD13" s="346"/>
      <c r="LGE13" s="346"/>
      <c r="LGF13" s="346"/>
      <c r="LGG13" s="346"/>
      <c r="LGH13" s="346"/>
      <c r="LGI13" s="346"/>
      <c r="LGJ13" s="346"/>
      <c r="LGK13" s="346"/>
      <c r="LGL13" s="346"/>
      <c r="LGM13" s="346"/>
      <c r="LGN13" s="346"/>
      <c r="LGO13" s="346"/>
      <c r="LGP13" s="346"/>
      <c r="LGQ13" s="346"/>
      <c r="LGR13" s="346"/>
      <c r="LGS13" s="346"/>
      <c r="LGT13" s="346"/>
      <c r="LGU13" s="346"/>
      <c r="LGV13" s="346"/>
      <c r="LGW13" s="346"/>
      <c r="LGX13" s="346"/>
      <c r="LGY13" s="346"/>
      <c r="LGZ13" s="346"/>
      <c r="LHA13" s="346"/>
      <c r="LHB13" s="346"/>
      <c r="LHC13" s="346"/>
      <c r="LHD13" s="346"/>
      <c r="LHE13" s="346"/>
      <c r="LHF13" s="346"/>
      <c r="LHG13" s="346"/>
      <c r="LHH13" s="346"/>
      <c r="LHI13" s="346"/>
      <c r="LHJ13" s="346"/>
      <c r="LHK13" s="346"/>
      <c r="LHL13" s="346"/>
      <c r="LHM13" s="346"/>
      <c r="LHN13" s="346"/>
      <c r="LHO13" s="346"/>
      <c r="LHP13" s="346"/>
      <c r="LHQ13" s="346"/>
      <c r="LHR13" s="346"/>
      <c r="LHS13" s="346"/>
      <c r="LHT13" s="346"/>
      <c r="LHU13" s="346"/>
      <c r="LHV13" s="346"/>
      <c r="LHW13" s="346"/>
      <c r="LHX13" s="346"/>
      <c r="LHY13" s="346"/>
      <c r="LHZ13" s="346"/>
      <c r="LIA13" s="346"/>
      <c r="LIB13" s="346"/>
      <c r="LIC13" s="346"/>
      <c r="LID13" s="346"/>
      <c r="LIE13" s="346"/>
      <c r="LIF13" s="346"/>
      <c r="LIG13" s="346"/>
      <c r="LIH13" s="346"/>
      <c r="LII13" s="346"/>
      <c r="LIJ13" s="346"/>
      <c r="LIK13" s="346"/>
      <c r="LIL13" s="346"/>
      <c r="LIM13" s="346"/>
      <c r="LIN13" s="346"/>
      <c r="LIO13" s="346"/>
      <c r="LIP13" s="346"/>
      <c r="LIQ13" s="346"/>
      <c r="LIR13" s="346"/>
      <c r="LIS13" s="346"/>
      <c r="LIT13" s="346"/>
      <c r="LIU13" s="346"/>
      <c r="LIV13" s="346"/>
      <c r="LIW13" s="346"/>
      <c r="LIX13" s="346"/>
      <c r="LIY13" s="346"/>
      <c r="LIZ13" s="346"/>
      <c r="LJA13" s="346"/>
      <c r="LJB13" s="346"/>
      <c r="LJC13" s="346"/>
      <c r="LJD13" s="346"/>
      <c r="LJE13" s="346"/>
      <c r="LJF13" s="346"/>
      <c r="LJG13" s="346"/>
      <c r="LJH13" s="346"/>
      <c r="LJI13" s="346"/>
      <c r="LJJ13" s="346"/>
      <c r="LJK13" s="346"/>
      <c r="LJL13" s="346"/>
      <c r="LJM13" s="346"/>
      <c r="LJN13" s="346"/>
      <c r="LJO13" s="346"/>
      <c r="LJP13" s="346"/>
      <c r="LJQ13" s="346"/>
      <c r="LJR13" s="346"/>
      <c r="LJS13" s="346"/>
      <c r="LJT13" s="346"/>
      <c r="LJU13" s="346"/>
      <c r="LJV13" s="346"/>
      <c r="LJW13" s="346"/>
      <c r="LJX13" s="346"/>
      <c r="LJY13" s="346"/>
      <c r="LJZ13" s="346"/>
      <c r="LKA13" s="346"/>
      <c r="LKB13" s="346"/>
      <c r="LKC13" s="346"/>
      <c r="LKD13" s="346"/>
      <c r="LKE13" s="346"/>
      <c r="LKF13" s="346"/>
      <c r="LKG13" s="346"/>
      <c r="LKH13" s="346"/>
      <c r="LKI13" s="346"/>
      <c r="LKJ13" s="346"/>
      <c r="LKK13" s="346"/>
      <c r="LKL13" s="346"/>
      <c r="LKM13" s="346"/>
      <c r="LKN13" s="346"/>
      <c r="LKO13" s="346"/>
      <c r="LKP13" s="346"/>
      <c r="LKQ13" s="346"/>
      <c r="LKR13" s="346"/>
      <c r="LKS13" s="346"/>
      <c r="LKT13" s="346"/>
      <c r="LKU13" s="346"/>
      <c r="LKV13" s="346"/>
      <c r="LKW13" s="346"/>
      <c r="LKX13" s="346"/>
      <c r="LKY13" s="346"/>
      <c r="LKZ13" s="346"/>
      <c r="LLA13" s="346"/>
      <c r="LLB13" s="346"/>
      <c r="LLC13" s="346"/>
      <c r="LLD13" s="346"/>
      <c r="LLE13" s="346"/>
      <c r="LLF13" s="346"/>
      <c r="LLG13" s="346"/>
      <c r="LLH13" s="346"/>
      <c r="LLI13" s="346"/>
      <c r="LLJ13" s="346"/>
      <c r="LLK13" s="346"/>
      <c r="LLL13" s="346"/>
      <c r="LLM13" s="346"/>
      <c r="LLN13" s="346"/>
      <c r="LLO13" s="346"/>
      <c r="LLP13" s="346"/>
      <c r="LLQ13" s="346"/>
      <c r="LLR13" s="346"/>
      <c r="LLS13" s="346"/>
      <c r="LLT13" s="346"/>
      <c r="LLU13" s="346"/>
      <c r="LLV13" s="346"/>
      <c r="LLW13" s="346"/>
      <c r="LLX13" s="346"/>
      <c r="LLY13" s="346"/>
      <c r="LLZ13" s="346"/>
      <c r="LMA13" s="346"/>
      <c r="LMB13" s="346"/>
      <c r="LMC13" s="346"/>
      <c r="LMD13" s="346"/>
      <c r="LME13" s="346"/>
      <c r="LMF13" s="346"/>
      <c r="LMG13" s="346"/>
      <c r="LMH13" s="346"/>
      <c r="LMI13" s="346"/>
      <c r="LMJ13" s="346"/>
      <c r="LMK13" s="346"/>
      <c r="LML13" s="346"/>
      <c r="LMM13" s="346"/>
      <c r="LMN13" s="346"/>
      <c r="LMO13" s="346"/>
      <c r="LMP13" s="346"/>
      <c r="LMQ13" s="346"/>
      <c r="LMR13" s="346"/>
      <c r="LMS13" s="346"/>
      <c r="LMT13" s="346"/>
      <c r="LMU13" s="346"/>
      <c r="LMV13" s="346"/>
      <c r="LMW13" s="346"/>
      <c r="LMX13" s="346"/>
      <c r="LMY13" s="346"/>
      <c r="LMZ13" s="346"/>
      <c r="LNA13" s="346"/>
      <c r="LNB13" s="346"/>
      <c r="LNC13" s="346"/>
      <c r="LND13" s="346"/>
      <c r="LNE13" s="346"/>
      <c r="LNF13" s="346"/>
      <c r="LNG13" s="346"/>
      <c r="LNH13" s="346"/>
      <c r="LNI13" s="346"/>
      <c r="LNJ13" s="346"/>
      <c r="LNK13" s="346"/>
      <c r="LNL13" s="346"/>
      <c r="LNM13" s="346"/>
      <c r="LNN13" s="346"/>
      <c r="LNO13" s="346"/>
      <c r="LNP13" s="346"/>
      <c r="LNQ13" s="346"/>
      <c r="LNR13" s="346"/>
      <c r="LNS13" s="346"/>
      <c r="LNT13" s="346"/>
      <c r="LNU13" s="346"/>
      <c r="LNV13" s="346"/>
      <c r="LNW13" s="346"/>
      <c r="LNX13" s="346"/>
      <c r="LNY13" s="346"/>
      <c r="LNZ13" s="346"/>
      <c r="LOA13" s="346"/>
      <c r="LOB13" s="346"/>
      <c r="LOC13" s="346"/>
      <c r="LOD13" s="346"/>
      <c r="LOE13" s="346"/>
      <c r="LOF13" s="346"/>
      <c r="LOG13" s="346"/>
      <c r="LOH13" s="346"/>
      <c r="LOI13" s="346"/>
      <c r="LOJ13" s="346"/>
      <c r="LOK13" s="346"/>
      <c r="LOL13" s="346"/>
      <c r="LOM13" s="346"/>
      <c r="LON13" s="346"/>
      <c r="LOO13" s="346"/>
      <c r="LOP13" s="346"/>
      <c r="LOQ13" s="346"/>
      <c r="LOR13" s="346"/>
      <c r="LOS13" s="346"/>
      <c r="LOT13" s="346"/>
      <c r="LOU13" s="346"/>
      <c r="LOV13" s="346"/>
      <c r="LOW13" s="346"/>
      <c r="LOX13" s="346"/>
      <c r="LOY13" s="346"/>
      <c r="LOZ13" s="346"/>
      <c r="LPA13" s="346"/>
      <c r="LPB13" s="346"/>
      <c r="LPC13" s="346"/>
      <c r="LPD13" s="346"/>
      <c r="LPE13" s="346"/>
      <c r="LPF13" s="346"/>
      <c r="LPG13" s="346"/>
      <c r="LPH13" s="346"/>
      <c r="LPI13" s="346"/>
      <c r="LPJ13" s="346"/>
      <c r="LPK13" s="346"/>
      <c r="LPL13" s="346"/>
      <c r="LPM13" s="346"/>
      <c r="LPN13" s="346"/>
      <c r="LPO13" s="346"/>
      <c r="LPP13" s="346"/>
      <c r="LPQ13" s="346"/>
      <c r="LPR13" s="346"/>
      <c r="LPS13" s="346"/>
      <c r="LPT13" s="346"/>
      <c r="LPU13" s="346"/>
      <c r="LPV13" s="346"/>
      <c r="LPW13" s="346"/>
      <c r="LPX13" s="346"/>
      <c r="LPY13" s="346"/>
      <c r="LPZ13" s="346"/>
      <c r="LQA13" s="346"/>
      <c r="LQB13" s="346"/>
      <c r="LQC13" s="346"/>
      <c r="LQD13" s="346"/>
      <c r="LQE13" s="346"/>
      <c r="LQF13" s="346"/>
      <c r="LQG13" s="346"/>
      <c r="LQH13" s="346"/>
      <c r="LQI13" s="346"/>
      <c r="LQJ13" s="346"/>
      <c r="LQK13" s="346"/>
      <c r="LQL13" s="346"/>
      <c r="LQM13" s="346"/>
      <c r="LQN13" s="346"/>
      <c r="LQO13" s="346"/>
      <c r="LQP13" s="346"/>
      <c r="LQQ13" s="346"/>
      <c r="LQR13" s="346"/>
      <c r="LQS13" s="346"/>
      <c r="LQT13" s="346"/>
      <c r="LQU13" s="346"/>
      <c r="LQV13" s="346"/>
      <c r="LQW13" s="346"/>
      <c r="LQX13" s="346"/>
      <c r="LQY13" s="346"/>
      <c r="LQZ13" s="346"/>
      <c r="LRA13" s="346"/>
      <c r="LRB13" s="346"/>
      <c r="LRC13" s="346"/>
      <c r="LRD13" s="346"/>
      <c r="LRE13" s="346"/>
      <c r="LRF13" s="346"/>
      <c r="LRG13" s="346"/>
      <c r="LRH13" s="346"/>
      <c r="LRI13" s="346"/>
      <c r="LRJ13" s="346"/>
      <c r="LRK13" s="346"/>
      <c r="LRL13" s="346"/>
      <c r="LRM13" s="346"/>
      <c r="LRN13" s="346"/>
      <c r="LRO13" s="346"/>
      <c r="LRP13" s="346"/>
      <c r="LRQ13" s="346"/>
      <c r="LRR13" s="346"/>
      <c r="LRS13" s="346"/>
      <c r="LRT13" s="346"/>
      <c r="LRU13" s="346"/>
      <c r="LRV13" s="346"/>
      <c r="LRW13" s="346"/>
      <c r="LRX13" s="346"/>
      <c r="LRY13" s="346"/>
      <c r="LRZ13" s="346"/>
      <c r="LSA13" s="346"/>
      <c r="LSB13" s="346"/>
      <c r="LSC13" s="346"/>
      <c r="LSD13" s="346"/>
      <c r="LSE13" s="346"/>
      <c r="LSF13" s="346"/>
      <c r="LSG13" s="346"/>
      <c r="LSH13" s="346"/>
      <c r="LSI13" s="346"/>
      <c r="LSJ13" s="346"/>
      <c r="LSK13" s="346"/>
      <c r="LSL13" s="346"/>
      <c r="LSM13" s="346"/>
      <c r="LSN13" s="346"/>
      <c r="LSO13" s="346"/>
      <c r="LSP13" s="346"/>
      <c r="LSQ13" s="346"/>
      <c r="LSR13" s="346"/>
      <c r="LSS13" s="346"/>
      <c r="LST13" s="346"/>
      <c r="LSU13" s="346"/>
      <c r="LSV13" s="346"/>
      <c r="LSW13" s="346"/>
      <c r="LSX13" s="346"/>
      <c r="LSY13" s="346"/>
      <c r="LSZ13" s="346"/>
      <c r="LTA13" s="346"/>
      <c r="LTB13" s="346"/>
      <c r="LTC13" s="346"/>
      <c r="LTD13" s="346"/>
      <c r="LTE13" s="346"/>
      <c r="LTF13" s="346"/>
      <c r="LTG13" s="346"/>
      <c r="LTH13" s="346"/>
      <c r="LTI13" s="346"/>
      <c r="LTJ13" s="346"/>
      <c r="LTK13" s="346"/>
      <c r="LTL13" s="346"/>
      <c r="LTM13" s="346"/>
      <c r="LTN13" s="346"/>
      <c r="LTO13" s="346"/>
      <c r="LTP13" s="346"/>
      <c r="LTQ13" s="346"/>
      <c r="LTR13" s="346"/>
      <c r="LTS13" s="346"/>
      <c r="LTT13" s="346"/>
      <c r="LTU13" s="346"/>
      <c r="LTV13" s="346"/>
      <c r="LTW13" s="346"/>
      <c r="LTX13" s="346"/>
      <c r="LTY13" s="346"/>
      <c r="LTZ13" s="346"/>
      <c r="LUA13" s="346"/>
      <c r="LUB13" s="346"/>
      <c r="LUC13" s="346"/>
      <c r="LUD13" s="346"/>
      <c r="LUE13" s="346"/>
      <c r="LUF13" s="346"/>
      <c r="LUG13" s="346"/>
      <c r="LUH13" s="346"/>
      <c r="LUI13" s="346"/>
      <c r="LUJ13" s="346"/>
      <c r="LUK13" s="346"/>
      <c r="LUL13" s="346"/>
      <c r="LUM13" s="346"/>
      <c r="LUN13" s="346"/>
      <c r="LUO13" s="346"/>
      <c r="LUP13" s="346"/>
      <c r="LUQ13" s="346"/>
      <c r="LUR13" s="346"/>
      <c r="LUS13" s="346"/>
      <c r="LUT13" s="346"/>
      <c r="LUU13" s="346"/>
      <c r="LUV13" s="346"/>
      <c r="LUW13" s="346"/>
      <c r="LUX13" s="346"/>
      <c r="LUY13" s="346"/>
      <c r="LUZ13" s="346"/>
      <c r="LVA13" s="346"/>
      <c r="LVB13" s="346"/>
      <c r="LVC13" s="346"/>
      <c r="LVD13" s="346"/>
      <c r="LVE13" s="346"/>
      <c r="LVF13" s="346"/>
      <c r="LVG13" s="346"/>
      <c r="LVH13" s="346"/>
      <c r="LVI13" s="346"/>
      <c r="LVJ13" s="346"/>
      <c r="LVK13" s="346"/>
      <c r="LVL13" s="346"/>
      <c r="LVM13" s="346"/>
      <c r="LVN13" s="346"/>
      <c r="LVO13" s="346"/>
      <c r="LVP13" s="346"/>
      <c r="LVQ13" s="346"/>
      <c r="LVR13" s="346"/>
      <c r="LVS13" s="346"/>
      <c r="LVT13" s="346"/>
      <c r="LVU13" s="346"/>
      <c r="LVV13" s="346"/>
      <c r="LVW13" s="346"/>
      <c r="LVX13" s="346"/>
      <c r="LVY13" s="346"/>
      <c r="LVZ13" s="346"/>
      <c r="LWA13" s="346"/>
      <c r="LWB13" s="346"/>
      <c r="LWC13" s="346"/>
      <c r="LWD13" s="346"/>
      <c r="LWE13" s="346"/>
      <c r="LWF13" s="346"/>
      <c r="LWG13" s="346"/>
      <c r="LWH13" s="346"/>
      <c r="LWI13" s="346"/>
      <c r="LWJ13" s="346"/>
      <c r="LWK13" s="346"/>
      <c r="LWL13" s="346"/>
      <c r="LWM13" s="346"/>
      <c r="LWN13" s="346"/>
      <c r="LWO13" s="346"/>
      <c r="LWP13" s="346"/>
      <c r="LWQ13" s="346"/>
      <c r="LWR13" s="346"/>
      <c r="LWS13" s="346"/>
      <c r="LWT13" s="346"/>
      <c r="LWU13" s="346"/>
      <c r="LWV13" s="346"/>
      <c r="LWW13" s="346"/>
      <c r="LWX13" s="346"/>
      <c r="LWY13" s="346"/>
      <c r="LWZ13" s="346"/>
      <c r="LXA13" s="346"/>
      <c r="LXB13" s="346"/>
      <c r="LXC13" s="346"/>
      <c r="LXD13" s="346"/>
      <c r="LXE13" s="346"/>
      <c r="LXF13" s="346"/>
      <c r="LXG13" s="346"/>
      <c r="LXH13" s="346"/>
      <c r="LXI13" s="346"/>
      <c r="LXJ13" s="346"/>
      <c r="LXK13" s="346"/>
      <c r="LXL13" s="346"/>
      <c r="LXM13" s="346"/>
      <c r="LXN13" s="346"/>
      <c r="LXO13" s="346"/>
      <c r="LXP13" s="346"/>
      <c r="LXQ13" s="346"/>
      <c r="LXR13" s="346"/>
      <c r="LXS13" s="346"/>
      <c r="LXT13" s="346"/>
      <c r="LXU13" s="346"/>
      <c r="LXV13" s="346"/>
      <c r="LXW13" s="346"/>
      <c r="LXX13" s="346"/>
      <c r="LXY13" s="346"/>
      <c r="LXZ13" s="346"/>
      <c r="LYA13" s="346"/>
      <c r="LYB13" s="346"/>
      <c r="LYC13" s="346"/>
      <c r="LYD13" s="346"/>
      <c r="LYE13" s="346"/>
      <c r="LYF13" s="346"/>
      <c r="LYG13" s="346"/>
      <c r="LYH13" s="346"/>
      <c r="LYI13" s="346"/>
      <c r="LYJ13" s="346"/>
      <c r="LYK13" s="346"/>
      <c r="LYL13" s="346"/>
      <c r="LYM13" s="346"/>
      <c r="LYN13" s="346"/>
      <c r="LYO13" s="346"/>
      <c r="LYP13" s="346"/>
      <c r="LYQ13" s="346"/>
      <c r="LYR13" s="346"/>
      <c r="LYS13" s="346"/>
      <c r="LYT13" s="346"/>
      <c r="LYU13" s="346"/>
      <c r="LYV13" s="346"/>
      <c r="LYW13" s="346"/>
      <c r="LYX13" s="346"/>
      <c r="LYY13" s="346"/>
      <c r="LYZ13" s="346"/>
      <c r="LZA13" s="346"/>
      <c r="LZB13" s="346"/>
      <c r="LZC13" s="346"/>
      <c r="LZD13" s="346"/>
      <c r="LZE13" s="346"/>
      <c r="LZF13" s="346"/>
      <c r="LZG13" s="346"/>
      <c r="LZH13" s="346"/>
      <c r="LZI13" s="346"/>
      <c r="LZJ13" s="346"/>
      <c r="LZK13" s="346"/>
      <c r="LZL13" s="346"/>
      <c r="LZM13" s="346"/>
      <c r="LZN13" s="346"/>
      <c r="LZO13" s="346"/>
      <c r="LZP13" s="346"/>
      <c r="LZQ13" s="346"/>
      <c r="LZR13" s="346"/>
      <c r="LZS13" s="346"/>
      <c r="LZT13" s="346"/>
      <c r="LZU13" s="346"/>
      <c r="LZV13" s="346"/>
      <c r="LZW13" s="346"/>
      <c r="LZX13" s="346"/>
      <c r="LZY13" s="346"/>
      <c r="LZZ13" s="346"/>
      <c r="MAA13" s="346"/>
      <c r="MAB13" s="346"/>
      <c r="MAC13" s="346"/>
      <c r="MAD13" s="346"/>
      <c r="MAE13" s="346"/>
      <c r="MAF13" s="346"/>
      <c r="MAG13" s="346"/>
      <c r="MAH13" s="346"/>
      <c r="MAI13" s="346"/>
      <c r="MAJ13" s="346"/>
      <c r="MAK13" s="346"/>
      <c r="MAL13" s="346"/>
      <c r="MAM13" s="346"/>
      <c r="MAN13" s="346"/>
      <c r="MAO13" s="346"/>
      <c r="MAP13" s="346"/>
      <c r="MAQ13" s="346"/>
      <c r="MAR13" s="346"/>
      <c r="MAS13" s="346"/>
      <c r="MAT13" s="346"/>
      <c r="MAU13" s="346"/>
      <c r="MAV13" s="346"/>
      <c r="MAW13" s="346"/>
      <c r="MAX13" s="346"/>
      <c r="MAY13" s="346"/>
      <c r="MAZ13" s="346"/>
      <c r="MBA13" s="346"/>
      <c r="MBB13" s="346"/>
      <c r="MBC13" s="346"/>
      <c r="MBD13" s="346"/>
      <c r="MBE13" s="346"/>
      <c r="MBF13" s="346"/>
      <c r="MBG13" s="346"/>
      <c r="MBH13" s="346"/>
      <c r="MBI13" s="346"/>
      <c r="MBJ13" s="346"/>
      <c r="MBK13" s="346"/>
      <c r="MBL13" s="346"/>
      <c r="MBM13" s="346"/>
      <c r="MBN13" s="346"/>
      <c r="MBO13" s="346"/>
      <c r="MBP13" s="346"/>
      <c r="MBQ13" s="346"/>
      <c r="MBR13" s="346"/>
      <c r="MBS13" s="346"/>
      <c r="MBT13" s="346"/>
      <c r="MBU13" s="346"/>
      <c r="MBV13" s="346"/>
      <c r="MBW13" s="346"/>
      <c r="MBX13" s="346"/>
      <c r="MBY13" s="346"/>
      <c r="MBZ13" s="346"/>
      <c r="MCA13" s="346"/>
      <c r="MCB13" s="346"/>
      <c r="MCC13" s="346"/>
      <c r="MCD13" s="346"/>
      <c r="MCE13" s="346"/>
      <c r="MCF13" s="346"/>
      <c r="MCG13" s="346"/>
      <c r="MCH13" s="346"/>
      <c r="MCI13" s="346"/>
      <c r="MCJ13" s="346"/>
      <c r="MCK13" s="346"/>
      <c r="MCL13" s="346"/>
      <c r="MCM13" s="346"/>
      <c r="MCN13" s="346"/>
      <c r="MCO13" s="346"/>
      <c r="MCP13" s="346"/>
      <c r="MCQ13" s="346"/>
      <c r="MCR13" s="346"/>
      <c r="MCS13" s="346"/>
      <c r="MCT13" s="346"/>
      <c r="MCU13" s="346"/>
      <c r="MCV13" s="346"/>
      <c r="MCW13" s="346"/>
      <c r="MCX13" s="346"/>
      <c r="MCY13" s="346"/>
      <c r="MCZ13" s="346"/>
      <c r="MDA13" s="346"/>
      <c r="MDB13" s="346"/>
      <c r="MDC13" s="346"/>
      <c r="MDD13" s="346"/>
      <c r="MDE13" s="346"/>
      <c r="MDF13" s="346"/>
      <c r="MDG13" s="346"/>
      <c r="MDH13" s="346"/>
      <c r="MDI13" s="346"/>
      <c r="MDJ13" s="346"/>
      <c r="MDK13" s="346"/>
      <c r="MDL13" s="346"/>
      <c r="MDM13" s="346"/>
      <c r="MDN13" s="346"/>
      <c r="MDO13" s="346"/>
      <c r="MDP13" s="346"/>
      <c r="MDQ13" s="346"/>
      <c r="MDR13" s="346"/>
      <c r="MDS13" s="346"/>
      <c r="MDT13" s="346"/>
      <c r="MDU13" s="346"/>
      <c r="MDV13" s="346"/>
      <c r="MDW13" s="346"/>
      <c r="MDX13" s="346"/>
      <c r="MDY13" s="346"/>
      <c r="MDZ13" s="346"/>
      <c r="MEA13" s="346"/>
      <c r="MEB13" s="346"/>
      <c r="MEC13" s="346"/>
      <c r="MED13" s="346"/>
      <c r="MEE13" s="346"/>
      <c r="MEF13" s="346"/>
      <c r="MEG13" s="346"/>
      <c r="MEH13" s="346"/>
      <c r="MEI13" s="346"/>
      <c r="MEJ13" s="346"/>
      <c r="MEK13" s="346"/>
      <c r="MEL13" s="346"/>
      <c r="MEM13" s="346"/>
      <c r="MEN13" s="346"/>
      <c r="MEO13" s="346"/>
      <c r="MEP13" s="346"/>
      <c r="MEQ13" s="346"/>
      <c r="MER13" s="346"/>
      <c r="MES13" s="346"/>
      <c r="MET13" s="346"/>
      <c r="MEU13" s="346"/>
      <c r="MEV13" s="346"/>
      <c r="MEW13" s="346"/>
      <c r="MEX13" s="346"/>
      <c r="MEY13" s="346"/>
      <c r="MEZ13" s="346"/>
      <c r="MFA13" s="346"/>
      <c r="MFB13" s="346"/>
      <c r="MFC13" s="346"/>
      <c r="MFD13" s="346"/>
      <c r="MFE13" s="346"/>
      <c r="MFF13" s="346"/>
      <c r="MFG13" s="346"/>
      <c r="MFH13" s="346"/>
      <c r="MFI13" s="346"/>
      <c r="MFJ13" s="346"/>
      <c r="MFK13" s="346"/>
      <c r="MFL13" s="346"/>
      <c r="MFM13" s="346"/>
      <c r="MFN13" s="346"/>
      <c r="MFO13" s="346"/>
      <c r="MFP13" s="346"/>
      <c r="MFQ13" s="346"/>
      <c r="MFR13" s="346"/>
      <c r="MFS13" s="346"/>
      <c r="MFT13" s="346"/>
      <c r="MFU13" s="346"/>
      <c r="MFV13" s="346"/>
      <c r="MFW13" s="346"/>
      <c r="MFX13" s="346"/>
      <c r="MFY13" s="346"/>
      <c r="MFZ13" s="346"/>
      <c r="MGA13" s="346"/>
      <c r="MGB13" s="346"/>
      <c r="MGC13" s="346"/>
      <c r="MGD13" s="346"/>
      <c r="MGE13" s="346"/>
      <c r="MGF13" s="346"/>
      <c r="MGG13" s="346"/>
      <c r="MGH13" s="346"/>
      <c r="MGI13" s="346"/>
      <c r="MGJ13" s="346"/>
      <c r="MGK13" s="346"/>
      <c r="MGL13" s="346"/>
      <c r="MGM13" s="346"/>
      <c r="MGN13" s="346"/>
      <c r="MGO13" s="346"/>
      <c r="MGP13" s="346"/>
      <c r="MGQ13" s="346"/>
      <c r="MGR13" s="346"/>
      <c r="MGS13" s="346"/>
      <c r="MGT13" s="346"/>
      <c r="MGU13" s="346"/>
      <c r="MGV13" s="346"/>
      <c r="MGW13" s="346"/>
      <c r="MGX13" s="346"/>
      <c r="MGY13" s="346"/>
      <c r="MGZ13" s="346"/>
      <c r="MHA13" s="346"/>
      <c r="MHB13" s="346"/>
      <c r="MHC13" s="346"/>
      <c r="MHD13" s="346"/>
      <c r="MHE13" s="346"/>
      <c r="MHF13" s="346"/>
      <c r="MHG13" s="346"/>
      <c r="MHH13" s="346"/>
      <c r="MHI13" s="346"/>
      <c r="MHJ13" s="346"/>
      <c r="MHK13" s="346"/>
      <c r="MHL13" s="346"/>
      <c r="MHM13" s="346"/>
      <c r="MHN13" s="346"/>
      <c r="MHO13" s="346"/>
      <c r="MHP13" s="346"/>
      <c r="MHQ13" s="346"/>
      <c r="MHR13" s="346"/>
      <c r="MHS13" s="346"/>
      <c r="MHT13" s="346"/>
      <c r="MHU13" s="346"/>
      <c r="MHV13" s="346"/>
      <c r="MHW13" s="346"/>
      <c r="MHX13" s="346"/>
      <c r="MHY13" s="346"/>
      <c r="MHZ13" s="346"/>
      <c r="MIA13" s="346"/>
      <c r="MIB13" s="346"/>
      <c r="MIC13" s="346"/>
      <c r="MID13" s="346"/>
      <c r="MIE13" s="346"/>
      <c r="MIF13" s="346"/>
      <c r="MIG13" s="346"/>
      <c r="MIH13" s="346"/>
      <c r="MII13" s="346"/>
      <c r="MIJ13" s="346"/>
      <c r="MIK13" s="346"/>
      <c r="MIL13" s="346"/>
      <c r="MIM13" s="346"/>
      <c r="MIN13" s="346"/>
      <c r="MIO13" s="346"/>
      <c r="MIP13" s="346"/>
      <c r="MIQ13" s="346"/>
      <c r="MIR13" s="346"/>
      <c r="MIS13" s="346"/>
      <c r="MIT13" s="346"/>
      <c r="MIU13" s="346"/>
      <c r="MIV13" s="346"/>
      <c r="MIW13" s="346"/>
      <c r="MIX13" s="346"/>
      <c r="MIY13" s="346"/>
      <c r="MIZ13" s="346"/>
      <c r="MJA13" s="346"/>
      <c r="MJB13" s="346"/>
      <c r="MJC13" s="346"/>
      <c r="MJD13" s="346"/>
      <c r="MJE13" s="346"/>
      <c r="MJF13" s="346"/>
      <c r="MJG13" s="346"/>
      <c r="MJH13" s="346"/>
      <c r="MJI13" s="346"/>
      <c r="MJJ13" s="346"/>
      <c r="MJK13" s="346"/>
      <c r="MJL13" s="346"/>
      <c r="MJM13" s="346"/>
      <c r="MJN13" s="346"/>
      <c r="MJO13" s="346"/>
      <c r="MJP13" s="346"/>
      <c r="MJQ13" s="346"/>
      <c r="MJR13" s="346"/>
      <c r="MJS13" s="346"/>
      <c r="MJT13" s="346"/>
      <c r="MJU13" s="346"/>
      <c r="MJV13" s="346"/>
      <c r="MJW13" s="346"/>
      <c r="MJX13" s="346"/>
      <c r="MJY13" s="346"/>
      <c r="MJZ13" s="346"/>
      <c r="MKA13" s="346"/>
      <c r="MKB13" s="346"/>
      <c r="MKC13" s="346"/>
      <c r="MKD13" s="346"/>
      <c r="MKE13" s="346"/>
      <c r="MKF13" s="346"/>
      <c r="MKG13" s="346"/>
      <c r="MKH13" s="346"/>
      <c r="MKI13" s="346"/>
      <c r="MKJ13" s="346"/>
      <c r="MKK13" s="346"/>
      <c r="MKL13" s="346"/>
      <c r="MKM13" s="346"/>
      <c r="MKN13" s="346"/>
      <c r="MKO13" s="346"/>
      <c r="MKP13" s="346"/>
      <c r="MKQ13" s="346"/>
      <c r="MKR13" s="346"/>
      <c r="MKS13" s="346"/>
      <c r="MKT13" s="346"/>
      <c r="MKU13" s="346"/>
      <c r="MKV13" s="346"/>
      <c r="MKW13" s="346"/>
      <c r="MKX13" s="346"/>
      <c r="MKY13" s="346"/>
      <c r="MKZ13" s="346"/>
      <c r="MLA13" s="346"/>
      <c r="MLB13" s="346"/>
      <c r="MLC13" s="346"/>
      <c r="MLD13" s="346"/>
      <c r="MLE13" s="346"/>
      <c r="MLF13" s="346"/>
      <c r="MLG13" s="346"/>
      <c r="MLH13" s="346"/>
      <c r="MLI13" s="346"/>
      <c r="MLJ13" s="346"/>
      <c r="MLK13" s="346"/>
      <c r="MLL13" s="346"/>
      <c r="MLM13" s="346"/>
      <c r="MLN13" s="346"/>
      <c r="MLO13" s="346"/>
      <c r="MLP13" s="346"/>
      <c r="MLQ13" s="346"/>
      <c r="MLR13" s="346"/>
      <c r="MLS13" s="346"/>
      <c r="MLT13" s="346"/>
      <c r="MLU13" s="346"/>
      <c r="MLV13" s="346"/>
      <c r="MLW13" s="346"/>
      <c r="MLX13" s="346"/>
      <c r="MLY13" s="346"/>
      <c r="MLZ13" s="346"/>
      <c r="MMA13" s="346"/>
      <c r="MMB13" s="346"/>
      <c r="MMC13" s="346"/>
      <c r="MMD13" s="346"/>
      <c r="MME13" s="346"/>
      <c r="MMF13" s="346"/>
      <c r="MMG13" s="346"/>
      <c r="MMH13" s="346"/>
      <c r="MMI13" s="346"/>
      <c r="MMJ13" s="346"/>
      <c r="MMK13" s="346"/>
      <c r="MML13" s="346"/>
      <c r="MMM13" s="346"/>
      <c r="MMN13" s="346"/>
      <c r="MMO13" s="346"/>
      <c r="MMP13" s="346"/>
      <c r="MMQ13" s="346"/>
      <c r="MMR13" s="346"/>
      <c r="MMS13" s="346"/>
      <c r="MMT13" s="346"/>
      <c r="MMU13" s="346"/>
      <c r="MMV13" s="346"/>
      <c r="MMW13" s="346"/>
      <c r="MMX13" s="346"/>
      <c r="MMY13" s="346"/>
      <c r="MMZ13" s="346"/>
      <c r="MNA13" s="346"/>
      <c r="MNB13" s="346"/>
      <c r="MNC13" s="346"/>
      <c r="MND13" s="346"/>
      <c r="MNE13" s="346"/>
      <c r="MNF13" s="346"/>
      <c r="MNG13" s="346"/>
      <c r="MNH13" s="346"/>
      <c r="MNI13" s="346"/>
      <c r="MNJ13" s="346"/>
      <c r="MNK13" s="346"/>
      <c r="MNL13" s="346"/>
      <c r="MNM13" s="346"/>
      <c r="MNN13" s="346"/>
      <c r="MNO13" s="346"/>
      <c r="MNP13" s="346"/>
      <c r="MNQ13" s="346"/>
      <c r="MNR13" s="346"/>
      <c r="MNS13" s="346"/>
      <c r="MNT13" s="346"/>
      <c r="MNU13" s="346"/>
      <c r="MNV13" s="346"/>
      <c r="MNW13" s="346"/>
      <c r="MNX13" s="346"/>
      <c r="MNY13" s="346"/>
      <c r="MNZ13" s="346"/>
      <c r="MOA13" s="346"/>
      <c r="MOB13" s="346"/>
      <c r="MOC13" s="346"/>
      <c r="MOD13" s="346"/>
      <c r="MOE13" s="346"/>
      <c r="MOF13" s="346"/>
      <c r="MOG13" s="346"/>
      <c r="MOH13" s="346"/>
      <c r="MOI13" s="346"/>
      <c r="MOJ13" s="346"/>
      <c r="MOK13" s="346"/>
      <c r="MOL13" s="346"/>
      <c r="MOM13" s="346"/>
      <c r="MON13" s="346"/>
      <c r="MOO13" s="346"/>
      <c r="MOP13" s="346"/>
      <c r="MOQ13" s="346"/>
      <c r="MOR13" s="346"/>
      <c r="MOS13" s="346"/>
      <c r="MOT13" s="346"/>
      <c r="MOU13" s="346"/>
      <c r="MOV13" s="346"/>
      <c r="MOW13" s="346"/>
      <c r="MOX13" s="346"/>
      <c r="MOY13" s="346"/>
      <c r="MOZ13" s="346"/>
      <c r="MPA13" s="346"/>
      <c r="MPB13" s="346"/>
      <c r="MPC13" s="346"/>
      <c r="MPD13" s="346"/>
      <c r="MPE13" s="346"/>
      <c r="MPF13" s="346"/>
      <c r="MPG13" s="346"/>
      <c r="MPH13" s="346"/>
      <c r="MPI13" s="346"/>
      <c r="MPJ13" s="346"/>
      <c r="MPK13" s="346"/>
      <c r="MPL13" s="346"/>
      <c r="MPM13" s="346"/>
      <c r="MPN13" s="346"/>
      <c r="MPO13" s="346"/>
      <c r="MPP13" s="346"/>
      <c r="MPQ13" s="346"/>
      <c r="MPR13" s="346"/>
      <c r="MPS13" s="346"/>
      <c r="MPT13" s="346"/>
      <c r="MPU13" s="346"/>
      <c r="MPV13" s="346"/>
      <c r="MPW13" s="346"/>
      <c r="MPX13" s="346"/>
      <c r="MPY13" s="346"/>
      <c r="MPZ13" s="346"/>
      <c r="MQA13" s="346"/>
      <c r="MQB13" s="346"/>
      <c r="MQC13" s="346"/>
      <c r="MQD13" s="346"/>
      <c r="MQE13" s="346"/>
      <c r="MQF13" s="346"/>
      <c r="MQG13" s="346"/>
      <c r="MQH13" s="346"/>
      <c r="MQI13" s="346"/>
      <c r="MQJ13" s="346"/>
      <c r="MQK13" s="346"/>
      <c r="MQL13" s="346"/>
      <c r="MQM13" s="346"/>
      <c r="MQN13" s="346"/>
      <c r="MQO13" s="346"/>
      <c r="MQP13" s="346"/>
      <c r="MQQ13" s="346"/>
      <c r="MQR13" s="346"/>
      <c r="MQS13" s="346"/>
      <c r="MQT13" s="346"/>
      <c r="MQU13" s="346"/>
      <c r="MQV13" s="346"/>
      <c r="MQW13" s="346"/>
      <c r="MQX13" s="346"/>
      <c r="MQY13" s="346"/>
      <c r="MQZ13" s="346"/>
      <c r="MRA13" s="346"/>
      <c r="MRB13" s="346"/>
      <c r="MRC13" s="346"/>
      <c r="MRD13" s="346"/>
      <c r="MRE13" s="346"/>
      <c r="MRF13" s="346"/>
      <c r="MRG13" s="346"/>
      <c r="MRH13" s="346"/>
      <c r="MRI13" s="346"/>
      <c r="MRJ13" s="346"/>
      <c r="MRK13" s="346"/>
      <c r="MRL13" s="346"/>
      <c r="MRM13" s="346"/>
      <c r="MRN13" s="346"/>
      <c r="MRO13" s="346"/>
      <c r="MRP13" s="346"/>
      <c r="MRQ13" s="346"/>
      <c r="MRR13" s="346"/>
      <c r="MRS13" s="346"/>
      <c r="MRT13" s="346"/>
      <c r="MRU13" s="346"/>
      <c r="MRV13" s="346"/>
      <c r="MRW13" s="346"/>
      <c r="MRX13" s="346"/>
      <c r="MRY13" s="346"/>
      <c r="MRZ13" s="346"/>
      <c r="MSA13" s="346"/>
      <c r="MSB13" s="346"/>
      <c r="MSC13" s="346"/>
      <c r="MSD13" s="346"/>
      <c r="MSE13" s="346"/>
      <c r="MSF13" s="346"/>
      <c r="MSG13" s="346"/>
      <c r="MSH13" s="346"/>
      <c r="MSI13" s="346"/>
      <c r="MSJ13" s="346"/>
      <c r="MSK13" s="346"/>
      <c r="MSL13" s="346"/>
      <c r="MSM13" s="346"/>
      <c r="MSN13" s="346"/>
      <c r="MSO13" s="346"/>
      <c r="MSP13" s="346"/>
      <c r="MSQ13" s="346"/>
      <c r="MSR13" s="346"/>
      <c r="MSS13" s="346"/>
      <c r="MST13" s="346"/>
      <c r="MSU13" s="346"/>
      <c r="MSV13" s="346"/>
      <c r="MSW13" s="346"/>
      <c r="MSX13" s="346"/>
      <c r="MSY13" s="346"/>
      <c r="MSZ13" s="346"/>
      <c r="MTA13" s="346"/>
      <c r="MTB13" s="346"/>
      <c r="MTC13" s="346"/>
      <c r="MTD13" s="346"/>
      <c r="MTE13" s="346"/>
      <c r="MTF13" s="346"/>
      <c r="MTG13" s="346"/>
      <c r="MTH13" s="346"/>
      <c r="MTI13" s="346"/>
      <c r="MTJ13" s="346"/>
      <c r="MTK13" s="346"/>
      <c r="MTL13" s="346"/>
      <c r="MTM13" s="346"/>
      <c r="MTN13" s="346"/>
      <c r="MTO13" s="346"/>
      <c r="MTP13" s="346"/>
      <c r="MTQ13" s="346"/>
      <c r="MTR13" s="346"/>
      <c r="MTS13" s="346"/>
      <c r="MTT13" s="346"/>
      <c r="MTU13" s="346"/>
      <c r="MTV13" s="346"/>
      <c r="MTW13" s="346"/>
      <c r="MTX13" s="346"/>
      <c r="MTY13" s="346"/>
      <c r="MTZ13" s="346"/>
      <c r="MUA13" s="346"/>
      <c r="MUB13" s="346"/>
      <c r="MUC13" s="346"/>
      <c r="MUD13" s="346"/>
      <c r="MUE13" s="346"/>
      <c r="MUF13" s="346"/>
      <c r="MUG13" s="346"/>
      <c r="MUH13" s="346"/>
      <c r="MUI13" s="346"/>
      <c r="MUJ13" s="346"/>
      <c r="MUK13" s="346"/>
      <c r="MUL13" s="346"/>
      <c r="MUM13" s="346"/>
      <c r="MUN13" s="346"/>
      <c r="MUO13" s="346"/>
      <c r="MUP13" s="346"/>
      <c r="MUQ13" s="346"/>
      <c r="MUR13" s="346"/>
      <c r="MUS13" s="346"/>
      <c r="MUT13" s="346"/>
      <c r="MUU13" s="346"/>
      <c r="MUV13" s="346"/>
      <c r="MUW13" s="346"/>
      <c r="MUX13" s="346"/>
      <c r="MUY13" s="346"/>
      <c r="MUZ13" s="346"/>
      <c r="MVA13" s="346"/>
      <c r="MVB13" s="346"/>
      <c r="MVC13" s="346"/>
      <c r="MVD13" s="346"/>
      <c r="MVE13" s="346"/>
      <c r="MVF13" s="346"/>
      <c r="MVG13" s="346"/>
      <c r="MVH13" s="346"/>
      <c r="MVI13" s="346"/>
      <c r="MVJ13" s="346"/>
      <c r="MVK13" s="346"/>
      <c r="MVL13" s="346"/>
      <c r="MVM13" s="346"/>
      <c r="MVN13" s="346"/>
      <c r="MVO13" s="346"/>
      <c r="MVP13" s="346"/>
      <c r="MVQ13" s="346"/>
      <c r="MVR13" s="346"/>
      <c r="MVS13" s="346"/>
      <c r="MVT13" s="346"/>
      <c r="MVU13" s="346"/>
      <c r="MVV13" s="346"/>
      <c r="MVW13" s="346"/>
      <c r="MVX13" s="346"/>
      <c r="MVY13" s="346"/>
      <c r="MVZ13" s="346"/>
      <c r="MWA13" s="346"/>
      <c r="MWB13" s="346"/>
      <c r="MWC13" s="346"/>
      <c r="MWD13" s="346"/>
      <c r="MWE13" s="346"/>
      <c r="MWF13" s="346"/>
      <c r="MWG13" s="346"/>
      <c r="MWH13" s="346"/>
      <c r="MWI13" s="346"/>
      <c r="MWJ13" s="346"/>
      <c r="MWK13" s="346"/>
      <c r="MWL13" s="346"/>
      <c r="MWM13" s="346"/>
      <c r="MWN13" s="346"/>
      <c r="MWO13" s="346"/>
      <c r="MWP13" s="346"/>
      <c r="MWQ13" s="346"/>
      <c r="MWR13" s="346"/>
      <c r="MWS13" s="346"/>
      <c r="MWT13" s="346"/>
      <c r="MWU13" s="346"/>
      <c r="MWV13" s="346"/>
      <c r="MWW13" s="346"/>
      <c r="MWX13" s="346"/>
      <c r="MWY13" s="346"/>
      <c r="MWZ13" s="346"/>
      <c r="MXA13" s="346"/>
      <c r="MXB13" s="346"/>
      <c r="MXC13" s="346"/>
      <c r="MXD13" s="346"/>
      <c r="MXE13" s="346"/>
      <c r="MXF13" s="346"/>
      <c r="MXG13" s="346"/>
      <c r="MXH13" s="346"/>
      <c r="MXI13" s="346"/>
      <c r="MXJ13" s="346"/>
      <c r="MXK13" s="346"/>
      <c r="MXL13" s="346"/>
      <c r="MXM13" s="346"/>
      <c r="MXN13" s="346"/>
      <c r="MXO13" s="346"/>
      <c r="MXP13" s="346"/>
      <c r="MXQ13" s="346"/>
      <c r="MXR13" s="346"/>
      <c r="MXS13" s="346"/>
      <c r="MXT13" s="346"/>
      <c r="MXU13" s="346"/>
      <c r="MXV13" s="346"/>
      <c r="MXW13" s="346"/>
      <c r="MXX13" s="346"/>
      <c r="MXY13" s="346"/>
      <c r="MXZ13" s="346"/>
      <c r="MYA13" s="346"/>
      <c r="MYB13" s="346"/>
      <c r="MYC13" s="346"/>
      <c r="MYD13" s="346"/>
      <c r="MYE13" s="346"/>
      <c r="MYF13" s="346"/>
      <c r="MYG13" s="346"/>
      <c r="MYH13" s="346"/>
      <c r="MYI13" s="346"/>
      <c r="MYJ13" s="346"/>
      <c r="MYK13" s="346"/>
      <c r="MYL13" s="346"/>
      <c r="MYM13" s="346"/>
      <c r="MYN13" s="346"/>
      <c r="MYO13" s="346"/>
      <c r="MYP13" s="346"/>
      <c r="MYQ13" s="346"/>
      <c r="MYR13" s="346"/>
      <c r="MYS13" s="346"/>
      <c r="MYT13" s="346"/>
      <c r="MYU13" s="346"/>
      <c r="MYV13" s="346"/>
      <c r="MYW13" s="346"/>
      <c r="MYX13" s="346"/>
      <c r="MYY13" s="346"/>
      <c r="MYZ13" s="346"/>
      <c r="MZA13" s="346"/>
      <c r="MZB13" s="346"/>
      <c r="MZC13" s="346"/>
      <c r="MZD13" s="346"/>
      <c r="MZE13" s="346"/>
      <c r="MZF13" s="346"/>
      <c r="MZG13" s="346"/>
      <c r="MZH13" s="346"/>
      <c r="MZI13" s="346"/>
      <c r="MZJ13" s="346"/>
      <c r="MZK13" s="346"/>
      <c r="MZL13" s="346"/>
      <c r="MZM13" s="346"/>
      <c r="MZN13" s="346"/>
      <c r="MZO13" s="346"/>
      <c r="MZP13" s="346"/>
      <c r="MZQ13" s="346"/>
      <c r="MZR13" s="346"/>
      <c r="MZS13" s="346"/>
      <c r="MZT13" s="346"/>
      <c r="MZU13" s="346"/>
      <c r="MZV13" s="346"/>
      <c r="MZW13" s="346"/>
      <c r="MZX13" s="346"/>
      <c r="MZY13" s="346"/>
      <c r="MZZ13" s="346"/>
      <c r="NAA13" s="346"/>
      <c r="NAB13" s="346"/>
      <c r="NAC13" s="346"/>
      <c r="NAD13" s="346"/>
      <c r="NAE13" s="346"/>
      <c r="NAF13" s="346"/>
      <c r="NAG13" s="346"/>
      <c r="NAH13" s="346"/>
      <c r="NAI13" s="346"/>
      <c r="NAJ13" s="346"/>
      <c r="NAK13" s="346"/>
      <c r="NAL13" s="346"/>
      <c r="NAM13" s="346"/>
      <c r="NAN13" s="346"/>
      <c r="NAO13" s="346"/>
      <c r="NAP13" s="346"/>
      <c r="NAQ13" s="346"/>
      <c r="NAR13" s="346"/>
      <c r="NAS13" s="346"/>
      <c r="NAT13" s="346"/>
      <c r="NAU13" s="346"/>
      <c r="NAV13" s="346"/>
      <c r="NAW13" s="346"/>
      <c r="NAX13" s="346"/>
      <c r="NAY13" s="346"/>
      <c r="NAZ13" s="346"/>
      <c r="NBA13" s="346"/>
      <c r="NBB13" s="346"/>
      <c r="NBC13" s="346"/>
      <c r="NBD13" s="346"/>
      <c r="NBE13" s="346"/>
      <c r="NBF13" s="346"/>
      <c r="NBG13" s="346"/>
      <c r="NBH13" s="346"/>
      <c r="NBI13" s="346"/>
      <c r="NBJ13" s="346"/>
      <c r="NBK13" s="346"/>
      <c r="NBL13" s="346"/>
      <c r="NBM13" s="346"/>
      <c r="NBN13" s="346"/>
      <c r="NBO13" s="346"/>
      <c r="NBP13" s="346"/>
      <c r="NBQ13" s="346"/>
      <c r="NBR13" s="346"/>
      <c r="NBS13" s="346"/>
      <c r="NBT13" s="346"/>
      <c r="NBU13" s="346"/>
      <c r="NBV13" s="346"/>
      <c r="NBW13" s="346"/>
      <c r="NBX13" s="346"/>
      <c r="NBY13" s="346"/>
      <c r="NBZ13" s="346"/>
      <c r="NCA13" s="346"/>
      <c r="NCB13" s="346"/>
      <c r="NCC13" s="346"/>
      <c r="NCD13" s="346"/>
      <c r="NCE13" s="346"/>
      <c r="NCF13" s="346"/>
      <c r="NCG13" s="346"/>
      <c r="NCH13" s="346"/>
      <c r="NCI13" s="346"/>
      <c r="NCJ13" s="346"/>
      <c r="NCK13" s="346"/>
      <c r="NCL13" s="346"/>
      <c r="NCM13" s="346"/>
      <c r="NCN13" s="346"/>
      <c r="NCO13" s="346"/>
      <c r="NCP13" s="346"/>
      <c r="NCQ13" s="346"/>
      <c r="NCR13" s="346"/>
      <c r="NCS13" s="346"/>
      <c r="NCT13" s="346"/>
      <c r="NCU13" s="346"/>
      <c r="NCV13" s="346"/>
      <c r="NCW13" s="346"/>
      <c r="NCX13" s="346"/>
      <c r="NCY13" s="346"/>
      <c r="NCZ13" s="346"/>
      <c r="NDA13" s="346"/>
      <c r="NDB13" s="346"/>
      <c r="NDC13" s="346"/>
      <c r="NDD13" s="346"/>
      <c r="NDE13" s="346"/>
      <c r="NDF13" s="346"/>
      <c r="NDG13" s="346"/>
      <c r="NDH13" s="346"/>
      <c r="NDI13" s="346"/>
      <c r="NDJ13" s="346"/>
      <c r="NDK13" s="346"/>
      <c r="NDL13" s="346"/>
      <c r="NDM13" s="346"/>
      <c r="NDN13" s="346"/>
      <c r="NDO13" s="346"/>
      <c r="NDP13" s="346"/>
      <c r="NDQ13" s="346"/>
      <c r="NDR13" s="346"/>
      <c r="NDS13" s="346"/>
      <c r="NDT13" s="346"/>
      <c r="NDU13" s="346"/>
      <c r="NDV13" s="346"/>
      <c r="NDW13" s="346"/>
      <c r="NDX13" s="346"/>
      <c r="NDY13" s="346"/>
      <c r="NDZ13" s="346"/>
      <c r="NEA13" s="346"/>
      <c r="NEB13" s="346"/>
      <c r="NEC13" s="346"/>
      <c r="NED13" s="346"/>
      <c r="NEE13" s="346"/>
      <c r="NEF13" s="346"/>
      <c r="NEG13" s="346"/>
      <c r="NEH13" s="346"/>
      <c r="NEI13" s="346"/>
      <c r="NEJ13" s="346"/>
      <c r="NEK13" s="346"/>
      <c r="NEL13" s="346"/>
      <c r="NEM13" s="346"/>
      <c r="NEN13" s="346"/>
      <c r="NEO13" s="346"/>
      <c r="NEP13" s="346"/>
      <c r="NEQ13" s="346"/>
      <c r="NER13" s="346"/>
      <c r="NES13" s="346"/>
      <c r="NET13" s="346"/>
      <c r="NEU13" s="346"/>
      <c r="NEV13" s="346"/>
      <c r="NEW13" s="346"/>
      <c r="NEX13" s="346"/>
      <c r="NEY13" s="346"/>
      <c r="NEZ13" s="346"/>
      <c r="NFA13" s="346"/>
      <c r="NFB13" s="346"/>
      <c r="NFC13" s="346"/>
      <c r="NFD13" s="346"/>
      <c r="NFE13" s="346"/>
      <c r="NFF13" s="346"/>
      <c r="NFG13" s="346"/>
      <c r="NFH13" s="346"/>
      <c r="NFI13" s="346"/>
      <c r="NFJ13" s="346"/>
      <c r="NFK13" s="346"/>
      <c r="NFL13" s="346"/>
      <c r="NFM13" s="346"/>
      <c r="NFN13" s="346"/>
      <c r="NFO13" s="346"/>
      <c r="NFP13" s="346"/>
      <c r="NFQ13" s="346"/>
      <c r="NFR13" s="346"/>
      <c r="NFS13" s="346"/>
      <c r="NFT13" s="346"/>
      <c r="NFU13" s="346"/>
      <c r="NFV13" s="346"/>
      <c r="NFW13" s="346"/>
      <c r="NFX13" s="346"/>
      <c r="NFY13" s="346"/>
      <c r="NFZ13" s="346"/>
      <c r="NGA13" s="346"/>
      <c r="NGB13" s="346"/>
      <c r="NGC13" s="346"/>
      <c r="NGD13" s="346"/>
      <c r="NGE13" s="346"/>
      <c r="NGF13" s="346"/>
      <c r="NGG13" s="346"/>
      <c r="NGH13" s="346"/>
      <c r="NGI13" s="346"/>
      <c r="NGJ13" s="346"/>
      <c r="NGK13" s="346"/>
      <c r="NGL13" s="346"/>
      <c r="NGM13" s="346"/>
      <c r="NGN13" s="346"/>
      <c r="NGO13" s="346"/>
      <c r="NGP13" s="346"/>
      <c r="NGQ13" s="346"/>
      <c r="NGR13" s="346"/>
      <c r="NGS13" s="346"/>
      <c r="NGT13" s="346"/>
      <c r="NGU13" s="346"/>
      <c r="NGV13" s="346"/>
      <c r="NGW13" s="346"/>
      <c r="NGX13" s="346"/>
      <c r="NGY13" s="346"/>
      <c r="NGZ13" s="346"/>
      <c r="NHA13" s="346"/>
      <c r="NHB13" s="346"/>
      <c r="NHC13" s="346"/>
      <c r="NHD13" s="346"/>
      <c r="NHE13" s="346"/>
      <c r="NHF13" s="346"/>
      <c r="NHG13" s="346"/>
      <c r="NHH13" s="346"/>
      <c r="NHI13" s="346"/>
      <c r="NHJ13" s="346"/>
      <c r="NHK13" s="346"/>
      <c r="NHL13" s="346"/>
      <c r="NHM13" s="346"/>
      <c r="NHN13" s="346"/>
      <c r="NHO13" s="346"/>
      <c r="NHP13" s="346"/>
      <c r="NHQ13" s="346"/>
      <c r="NHR13" s="346"/>
      <c r="NHS13" s="346"/>
      <c r="NHT13" s="346"/>
      <c r="NHU13" s="346"/>
      <c r="NHV13" s="346"/>
      <c r="NHW13" s="346"/>
      <c r="NHX13" s="346"/>
      <c r="NHY13" s="346"/>
      <c r="NHZ13" s="346"/>
      <c r="NIA13" s="346"/>
      <c r="NIB13" s="346"/>
      <c r="NIC13" s="346"/>
      <c r="NID13" s="346"/>
      <c r="NIE13" s="346"/>
      <c r="NIF13" s="346"/>
      <c r="NIG13" s="346"/>
      <c r="NIH13" s="346"/>
      <c r="NII13" s="346"/>
      <c r="NIJ13" s="346"/>
      <c r="NIK13" s="346"/>
      <c r="NIL13" s="346"/>
      <c r="NIM13" s="346"/>
      <c r="NIN13" s="346"/>
      <c r="NIO13" s="346"/>
      <c r="NIP13" s="346"/>
      <c r="NIQ13" s="346"/>
      <c r="NIR13" s="346"/>
      <c r="NIS13" s="346"/>
      <c r="NIT13" s="346"/>
      <c r="NIU13" s="346"/>
      <c r="NIV13" s="346"/>
      <c r="NIW13" s="346"/>
      <c r="NIX13" s="346"/>
      <c r="NIY13" s="346"/>
      <c r="NIZ13" s="346"/>
      <c r="NJA13" s="346"/>
      <c r="NJB13" s="346"/>
      <c r="NJC13" s="346"/>
      <c r="NJD13" s="346"/>
      <c r="NJE13" s="346"/>
      <c r="NJF13" s="346"/>
      <c r="NJG13" s="346"/>
      <c r="NJH13" s="346"/>
      <c r="NJI13" s="346"/>
      <c r="NJJ13" s="346"/>
      <c r="NJK13" s="346"/>
      <c r="NJL13" s="346"/>
      <c r="NJM13" s="346"/>
      <c r="NJN13" s="346"/>
      <c r="NJO13" s="346"/>
      <c r="NJP13" s="346"/>
      <c r="NJQ13" s="346"/>
      <c r="NJR13" s="346"/>
      <c r="NJS13" s="346"/>
      <c r="NJT13" s="346"/>
      <c r="NJU13" s="346"/>
      <c r="NJV13" s="346"/>
      <c r="NJW13" s="346"/>
      <c r="NJX13" s="346"/>
      <c r="NJY13" s="346"/>
      <c r="NJZ13" s="346"/>
      <c r="NKA13" s="346"/>
      <c r="NKB13" s="346"/>
      <c r="NKC13" s="346"/>
      <c r="NKD13" s="346"/>
      <c r="NKE13" s="346"/>
      <c r="NKF13" s="346"/>
      <c r="NKG13" s="346"/>
      <c r="NKH13" s="346"/>
      <c r="NKI13" s="346"/>
      <c r="NKJ13" s="346"/>
      <c r="NKK13" s="346"/>
      <c r="NKL13" s="346"/>
      <c r="NKM13" s="346"/>
      <c r="NKN13" s="346"/>
      <c r="NKO13" s="346"/>
      <c r="NKP13" s="346"/>
      <c r="NKQ13" s="346"/>
      <c r="NKR13" s="346"/>
      <c r="NKS13" s="346"/>
      <c r="NKT13" s="346"/>
      <c r="NKU13" s="346"/>
      <c r="NKV13" s="346"/>
      <c r="NKW13" s="346"/>
      <c r="NKX13" s="346"/>
      <c r="NKY13" s="346"/>
      <c r="NKZ13" s="346"/>
      <c r="NLA13" s="346"/>
      <c r="NLB13" s="346"/>
      <c r="NLC13" s="346"/>
      <c r="NLD13" s="346"/>
      <c r="NLE13" s="346"/>
      <c r="NLF13" s="346"/>
      <c r="NLG13" s="346"/>
      <c r="NLH13" s="346"/>
      <c r="NLI13" s="346"/>
      <c r="NLJ13" s="346"/>
      <c r="NLK13" s="346"/>
      <c r="NLL13" s="346"/>
      <c r="NLM13" s="346"/>
      <c r="NLN13" s="346"/>
      <c r="NLO13" s="346"/>
      <c r="NLP13" s="346"/>
      <c r="NLQ13" s="346"/>
      <c r="NLR13" s="346"/>
      <c r="NLS13" s="346"/>
      <c r="NLT13" s="346"/>
      <c r="NLU13" s="346"/>
      <c r="NLV13" s="346"/>
      <c r="NLW13" s="346"/>
      <c r="NLX13" s="346"/>
      <c r="NLY13" s="346"/>
      <c r="NLZ13" s="346"/>
      <c r="NMA13" s="346"/>
      <c r="NMB13" s="346"/>
      <c r="NMC13" s="346"/>
      <c r="NMD13" s="346"/>
      <c r="NME13" s="346"/>
      <c r="NMF13" s="346"/>
      <c r="NMG13" s="346"/>
      <c r="NMH13" s="346"/>
      <c r="NMI13" s="346"/>
      <c r="NMJ13" s="346"/>
      <c r="NMK13" s="346"/>
      <c r="NML13" s="346"/>
      <c r="NMM13" s="346"/>
      <c r="NMN13" s="346"/>
      <c r="NMO13" s="346"/>
      <c r="NMP13" s="346"/>
      <c r="NMQ13" s="346"/>
      <c r="NMR13" s="346"/>
      <c r="NMS13" s="346"/>
      <c r="NMT13" s="346"/>
      <c r="NMU13" s="346"/>
      <c r="NMV13" s="346"/>
      <c r="NMW13" s="346"/>
      <c r="NMX13" s="346"/>
      <c r="NMY13" s="346"/>
      <c r="NMZ13" s="346"/>
      <c r="NNA13" s="346"/>
      <c r="NNB13" s="346"/>
      <c r="NNC13" s="346"/>
      <c r="NND13" s="346"/>
      <c r="NNE13" s="346"/>
      <c r="NNF13" s="346"/>
      <c r="NNG13" s="346"/>
      <c r="NNH13" s="346"/>
      <c r="NNI13" s="346"/>
      <c r="NNJ13" s="346"/>
      <c r="NNK13" s="346"/>
      <c r="NNL13" s="346"/>
      <c r="NNM13" s="346"/>
      <c r="NNN13" s="346"/>
      <c r="NNO13" s="346"/>
      <c r="NNP13" s="346"/>
      <c r="NNQ13" s="346"/>
      <c r="NNR13" s="346"/>
      <c r="NNS13" s="346"/>
      <c r="NNT13" s="346"/>
      <c r="NNU13" s="346"/>
      <c r="NNV13" s="346"/>
      <c r="NNW13" s="346"/>
      <c r="NNX13" s="346"/>
      <c r="NNY13" s="346"/>
      <c r="NNZ13" s="346"/>
      <c r="NOA13" s="346"/>
      <c r="NOB13" s="346"/>
      <c r="NOC13" s="346"/>
      <c r="NOD13" s="346"/>
      <c r="NOE13" s="346"/>
      <c r="NOF13" s="346"/>
      <c r="NOG13" s="346"/>
      <c r="NOH13" s="346"/>
      <c r="NOI13" s="346"/>
      <c r="NOJ13" s="346"/>
      <c r="NOK13" s="346"/>
      <c r="NOL13" s="346"/>
      <c r="NOM13" s="346"/>
      <c r="NON13" s="346"/>
      <c r="NOO13" s="346"/>
      <c r="NOP13" s="346"/>
      <c r="NOQ13" s="346"/>
      <c r="NOR13" s="346"/>
      <c r="NOS13" s="346"/>
      <c r="NOT13" s="346"/>
      <c r="NOU13" s="346"/>
      <c r="NOV13" s="346"/>
      <c r="NOW13" s="346"/>
      <c r="NOX13" s="346"/>
      <c r="NOY13" s="346"/>
      <c r="NOZ13" s="346"/>
      <c r="NPA13" s="346"/>
      <c r="NPB13" s="346"/>
      <c r="NPC13" s="346"/>
      <c r="NPD13" s="346"/>
      <c r="NPE13" s="346"/>
      <c r="NPF13" s="346"/>
      <c r="NPG13" s="346"/>
      <c r="NPH13" s="346"/>
      <c r="NPI13" s="346"/>
      <c r="NPJ13" s="346"/>
      <c r="NPK13" s="346"/>
      <c r="NPL13" s="346"/>
      <c r="NPM13" s="346"/>
      <c r="NPN13" s="346"/>
      <c r="NPO13" s="346"/>
      <c r="NPP13" s="346"/>
      <c r="NPQ13" s="346"/>
      <c r="NPR13" s="346"/>
      <c r="NPS13" s="346"/>
      <c r="NPT13" s="346"/>
      <c r="NPU13" s="346"/>
      <c r="NPV13" s="346"/>
      <c r="NPW13" s="346"/>
      <c r="NPX13" s="346"/>
      <c r="NPY13" s="346"/>
      <c r="NPZ13" s="346"/>
      <c r="NQA13" s="346"/>
      <c r="NQB13" s="346"/>
      <c r="NQC13" s="346"/>
      <c r="NQD13" s="346"/>
      <c r="NQE13" s="346"/>
      <c r="NQF13" s="346"/>
      <c r="NQG13" s="346"/>
      <c r="NQH13" s="346"/>
      <c r="NQI13" s="346"/>
      <c r="NQJ13" s="346"/>
      <c r="NQK13" s="346"/>
      <c r="NQL13" s="346"/>
      <c r="NQM13" s="346"/>
      <c r="NQN13" s="346"/>
      <c r="NQO13" s="346"/>
      <c r="NQP13" s="346"/>
      <c r="NQQ13" s="346"/>
      <c r="NQR13" s="346"/>
      <c r="NQS13" s="346"/>
      <c r="NQT13" s="346"/>
      <c r="NQU13" s="346"/>
      <c r="NQV13" s="346"/>
      <c r="NQW13" s="346"/>
      <c r="NQX13" s="346"/>
      <c r="NQY13" s="346"/>
      <c r="NQZ13" s="346"/>
      <c r="NRA13" s="346"/>
      <c r="NRB13" s="346"/>
      <c r="NRC13" s="346"/>
      <c r="NRD13" s="346"/>
      <c r="NRE13" s="346"/>
      <c r="NRF13" s="346"/>
      <c r="NRG13" s="346"/>
      <c r="NRH13" s="346"/>
      <c r="NRI13" s="346"/>
      <c r="NRJ13" s="346"/>
      <c r="NRK13" s="346"/>
      <c r="NRL13" s="346"/>
      <c r="NRM13" s="346"/>
      <c r="NRN13" s="346"/>
      <c r="NRO13" s="346"/>
      <c r="NRP13" s="346"/>
      <c r="NRQ13" s="346"/>
      <c r="NRR13" s="346"/>
      <c r="NRS13" s="346"/>
      <c r="NRT13" s="346"/>
      <c r="NRU13" s="346"/>
      <c r="NRV13" s="346"/>
      <c r="NRW13" s="346"/>
      <c r="NRX13" s="346"/>
      <c r="NRY13" s="346"/>
      <c r="NRZ13" s="346"/>
      <c r="NSA13" s="346"/>
      <c r="NSB13" s="346"/>
      <c r="NSC13" s="346"/>
      <c r="NSD13" s="346"/>
      <c r="NSE13" s="346"/>
      <c r="NSF13" s="346"/>
      <c r="NSG13" s="346"/>
      <c r="NSH13" s="346"/>
      <c r="NSI13" s="346"/>
      <c r="NSJ13" s="346"/>
      <c r="NSK13" s="346"/>
      <c r="NSL13" s="346"/>
      <c r="NSM13" s="346"/>
      <c r="NSN13" s="346"/>
      <c r="NSO13" s="346"/>
      <c r="NSP13" s="346"/>
      <c r="NSQ13" s="346"/>
      <c r="NSR13" s="346"/>
      <c r="NSS13" s="346"/>
      <c r="NST13" s="346"/>
      <c r="NSU13" s="346"/>
      <c r="NSV13" s="346"/>
      <c r="NSW13" s="346"/>
      <c r="NSX13" s="346"/>
      <c r="NSY13" s="346"/>
      <c r="NSZ13" s="346"/>
      <c r="NTA13" s="346"/>
      <c r="NTB13" s="346"/>
      <c r="NTC13" s="346"/>
      <c r="NTD13" s="346"/>
      <c r="NTE13" s="346"/>
      <c r="NTF13" s="346"/>
      <c r="NTG13" s="346"/>
      <c r="NTH13" s="346"/>
      <c r="NTI13" s="346"/>
      <c r="NTJ13" s="346"/>
      <c r="NTK13" s="346"/>
      <c r="NTL13" s="346"/>
      <c r="NTM13" s="346"/>
      <c r="NTN13" s="346"/>
      <c r="NTO13" s="346"/>
      <c r="NTP13" s="346"/>
      <c r="NTQ13" s="346"/>
      <c r="NTR13" s="346"/>
      <c r="NTS13" s="346"/>
      <c r="NTT13" s="346"/>
      <c r="NTU13" s="346"/>
      <c r="NTV13" s="346"/>
      <c r="NTW13" s="346"/>
      <c r="NTX13" s="346"/>
      <c r="NTY13" s="346"/>
      <c r="NTZ13" s="346"/>
      <c r="NUA13" s="346"/>
      <c r="NUB13" s="346"/>
      <c r="NUC13" s="346"/>
      <c r="NUD13" s="346"/>
      <c r="NUE13" s="346"/>
      <c r="NUF13" s="346"/>
      <c r="NUG13" s="346"/>
      <c r="NUH13" s="346"/>
      <c r="NUI13" s="346"/>
      <c r="NUJ13" s="346"/>
      <c r="NUK13" s="346"/>
      <c r="NUL13" s="346"/>
      <c r="NUM13" s="346"/>
      <c r="NUN13" s="346"/>
      <c r="NUO13" s="346"/>
      <c r="NUP13" s="346"/>
      <c r="NUQ13" s="346"/>
      <c r="NUR13" s="346"/>
      <c r="NUS13" s="346"/>
      <c r="NUT13" s="346"/>
      <c r="NUU13" s="346"/>
      <c r="NUV13" s="346"/>
      <c r="NUW13" s="346"/>
      <c r="NUX13" s="346"/>
      <c r="NUY13" s="346"/>
      <c r="NUZ13" s="346"/>
      <c r="NVA13" s="346"/>
      <c r="NVB13" s="346"/>
      <c r="NVC13" s="346"/>
      <c r="NVD13" s="346"/>
      <c r="NVE13" s="346"/>
      <c r="NVF13" s="346"/>
      <c r="NVG13" s="346"/>
      <c r="NVH13" s="346"/>
      <c r="NVI13" s="346"/>
      <c r="NVJ13" s="346"/>
      <c r="NVK13" s="346"/>
      <c r="NVL13" s="346"/>
      <c r="NVM13" s="346"/>
      <c r="NVN13" s="346"/>
      <c r="NVO13" s="346"/>
      <c r="NVP13" s="346"/>
      <c r="NVQ13" s="346"/>
      <c r="NVR13" s="346"/>
      <c r="NVS13" s="346"/>
      <c r="NVT13" s="346"/>
      <c r="NVU13" s="346"/>
      <c r="NVV13" s="346"/>
      <c r="NVW13" s="346"/>
      <c r="NVX13" s="346"/>
      <c r="NVY13" s="346"/>
      <c r="NVZ13" s="346"/>
      <c r="NWA13" s="346"/>
      <c r="NWB13" s="346"/>
      <c r="NWC13" s="346"/>
      <c r="NWD13" s="346"/>
      <c r="NWE13" s="346"/>
      <c r="NWF13" s="346"/>
      <c r="NWG13" s="346"/>
      <c r="NWH13" s="346"/>
      <c r="NWI13" s="346"/>
      <c r="NWJ13" s="346"/>
      <c r="NWK13" s="346"/>
      <c r="NWL13" s="346"/>
      <c r="NWM13" s="346"/>
      <c r="NWN13" s="346"/>
      <c r="NWO13" s="346"/>
      <c r="NWP13" s="346"/>
      <c r="NWQ13" s="346"/>
      <c r="NWR13" s="346"/>
      <c r="NWS13" s="346"/>
      <c r="NWT13" s="346"/>
      <c r="NWU13" s="346"/>
      <c r="NWV13" s="346"/>
      <c r="NWW13" s="346"/>
      <c r="NWX13" s="346"/>
      <c r="NWY13" s="346"/>
      <c r="NWZ13" s="346"/>
      <c r="NXA13" s="346"/>
      <c r="NXB13" s="346"/>
      <c r="NXC13" s="346"/>
      <c r="NXD13" s="346"/>
      <c r="NXE13" s="346"/>
      <c r="NXF13" s="346"/>
      <c r="NXG13" s="346"/>
      <c r="NXH13" s="346"/>
      <c r="NXI13" s="346"/>
      <c r="NXJ13" s="346"/>
      <c r="NXK13" s="346"/>
      <c r="NXL13" s="346"/>
      <c r="NXM13" s="346"/>
      <c r="NXN13" s="346"/>
      <c r="NXO13" s="346"/>
      <c r="NXP13" s="346"/>
      <c r="NXQ13" s="346"/>
      <c r="NXR13" s="346"/>
      <c r="NXS13" s="346"/>
      <c r="NXT13" s="346"/>
      <c r="NXU13" s="346"/>
      <c r="NXV13" s="346"/>
      <c r="NXW13" s="346"/>
      <c r="NXX13" s="346"/>
      <c r="NXY13" s="346"/>
      <c r="NXZ13" s="346"/>
      <c r="NYA13" s="346"/>
      <c r="NYB13" s="346"/>
      <c r="NYC13" s="346"/>
      <c r="NYD13" s="346"/>
      <c r="NYE13" s="346"/>
      <c r="NYF13" s="346"/>
      <c r="NYG13" s="346"/>
      <c r="NYH13" s="346"/>
      <c r="NYI13" s="346"/>
      <c r="NYJ13" s="346"/>
      <c r="NYK13" s="346"/>
      <c r="NYL13" s="346"/>
      <c r="NYM13" s="346"/>
      <c r="NYN13" s="346"/>
      <c r="NYO13" s="346"/>
      <c r="NYP13" s="346"/>
      <c r="NYQ13" s="346"/>
      <c r="NYR13" s="346"/>
      <c r="NYS13" s="346"/>
      <c r="NYT13" s="346"/>
      <c r="NYU13" s="346"/>
      <c r="NYV13" s="346"/>
      <c r="NYW13" s="346"/>
      <c r="NYX13" s="346"/>
      <c r="NYY13" s="346"/>
      <c r="NYZ13" s="346"/>
      <c r="NZA13" s="346"/>
      <c r="NZB13" s="346"/>
      <c r="NZC13" s="346"/>
      <c r="NZD13" s="346"/>
      <c r="NZE13" s="346"/>
      <c r="NZF13" s="346"/>
      <c r="NZG13" s="346"/>
      <c r="NZH13" s="346"/>
      <c r="NZI13" s="346"/>
      <c r="NZJ13" s="346"/>
      <c r="NZK13" s="346"/>
      <c r="NZL13" s="346"/>
      <c r="NZM13" s="346"/>
      <c r="NZN13" s="346"/>
      <c r="NZO13" s="346"/>
      <c r="NZP13" s="346"/>
      <c r="NZQ13" s="346"/>
      <c r="NZR13" s="346"/>
      <c r="NZS13" s="346"/>
      <c r="NZT13" s="346"/>
      <c r="NZU13" s="346"/>
      <c r="NZV13" s="346"/>
      <c r="NZW13" s="346"/>
      <c r="NZX13" s="346"/>
      <c r="NZY13" s="346"/>
      <c r="NZZ13" s="346"/>
      <c r="OAA13" s="346"/>
      <c r="OAB13" s="346"/>
      <c r="OAC13" s="346"/>
      <c r="OAD13" s="346"/>
      <c r="OAE13" s="346"/>
      <c r="OAF13" s="346"/>
      <c r="OAG13" s="346"/>
      <c r="OAH13" s="346"/>
      <c r="OAI13" s="346"/>
      <c r="OAJ13" s="346"/>
      <c r="OAK13" s="346"/>
      <c r="OAL13" s="346"/>
      <c r="OAM13" s="346"/>
      <c r="OAN13" s="346"/>
      <c r="OAO13" s="346"/>
      <c r="OAP13" s="346"/>
      <c r="OAQ13" s="346"/>
      <c r="OAR13" s="346"/>
      <c r="OAS13" s="346"/>
      <c r="OAT13" s="346"/>
      <c r="OAU13" s="346"/>
      <c r="OAV13" s="346"/>
      <c r="OAW13" s="346"/>
      <c r="OAX13" s="346"/>
      <c r="OAY13" s="346"/>
      <c r="OAZ13" s="346"/>
      <c r="OBA13" s="346"/>
      <c r="OBB13" s="346"/>
      <c r="OBC13" s="346"/>
      <c r="OBD13" s="346"/>
      <c r="OBE13" s="346"/>
      <c r="OBF13" s="346"/>
      <c r="OBG13" s="346"/>
      <c r="OBH13" s="346"/>
      <c r="OBI13" s="346"/>
      <c r="OBJ13" s="346"/>
      <c r="OBK13" s="346"/>
      <c r="OBL13" s="346"/>
      <c r="OBM13" s="346"/>
      <c r="OBN13" s="346"/>
      <c r="OBO13" s="346"/>
      <c r="OBP13" s="346"/>
      <c r="OBQ13" s="346"/>
      <c r="OBR13" s="346"/>
      <c r="OBS13" s="346"/>
      <c r="OBT13" s="346"/>
      <c r="OBU13" s="346"/>
      <c r="OBV13" s="346"/>
      <c r="OBW13" s="346"/>
      <c r="OBX13" s="346"/>
      <c r="OBY13" s="346"/>
      <c r="OBZ13" s="346"/>
      <c r="OCA13" s="346"/>
      <c r="OCB13" s="346"/>
      <c r="OCC13" s="346"/>
      <c r="OCD13" s="346"/>
      <c r="OCE13" s="346"/>
      <c r="OCF13" s="346"/>
      <c r="OCG13" s="346"/>
      <c r="OCH13" s="346"/>
      <c r="OCI13" s="346"/>
      <c r="OCJ13" s="346"/>
      <c r="OCK13" s="346"/>
      <c r="OCL13" s="346"/>
      <c r="OCM13" s="346"/>
      <c r="OCN13" s="346"/>
      <c r="OCO13" s="346"/>
      <c r="OCP13" s="346"/>
      <c r="OCQ13" s="346"/>
      <c r="OCR13" s="346"/>
      <c r="OCS13" s="346"/>
      <c r="OCT13" s="346"/>
      <c r="OCU13" s="346"/>
      <c r="OCV13" s="346"/>
      <c r="OCW13" s="346"/>
      <c r="OCX13" s="346"/>
      <c r="OCY13" s="346"/>
      <c r="OCZ13" s="346"/>
      <c r="ODA13" s="346"/>
      <c r="ODB13" s="346"/>
      <c r="ODC13" s="346"/>
      <c r="ODD13" s="346"/>
      <c r="ODE13" s="346"/>
      <c r="ODF13" s="346"/>
      <c r="ODG13" s="346"/>
      <c r="ODH13" s="346"/>
      <c r="ODI13" s="346"/>
      <c r="ODJ13" s="346"/>
      <c r="ODK13" s="346"/>
      <c r="ODL13" s="346"/>
      <c r="ODM13" s="346"/>
      <c r="ODN13" s="346"/>
      <c r="ODO13" s="346"/>
      <c r="ODP13" s="346"/>
      <c r="ODQ13" s="346"/>
      <c r="ODR13" s="346"/>
      <c r="ODS13" s="346"/>
      <c r="ODT13" s="346"/>
      <c r="ODU13" s="346"/>
      <c r="ODV13" s="346"/>
      <c r="ODW13" s="346"/>
      <c r="ODX13" s="346"/>
      <c r="ODY13" s="346"/>
      <c r="ODZ13" s="346"/>
      <c r="OEA13" s="346"/>
      <c r="OEB13" s="346"/>
      <c r="OEC13" s="346"/>
      <c r="OED13" s="346"/>
      <c r="OEE13" s="346"/>
      <c r="OEF13" s="346"/>
      <c r="OEG13" s="346"/>
      <c r="OEH13" s="346"/>
      <c r="OEI13" s="346"/>
      <c r="OEJ13" s="346"/>
      <c r="OEK13" s="346"/>
      <c r="OEL13" s="346"/>
      <c r="OEM13" s="346"/>
      <c r="OEN13" s="346"/>
      <c r="OEO13" s="346"/>
      <c r="OEP13" s="346"/>
      <c r="OEQ13" s="346"/>
      <c r="OER13" s="346"/>
      <c r="OES13" s="346"/>
      <c r="OET13" s="346"/>
      <c r="OEU13" s="346"/>
      <c r="OEV13" s="346"/>
      <c r="OEW13" s="346"/>
      <c r="OEX13" s="346"/>
      <c r="OEY13" s="346"/>
      <c r="OEZ13" s="346"/>
      <c r="OFA13" s="346"/>
      <c r="OFB13" s="346"/>
      <c r="OFC13" s="346"/>
      <c r="OFD13" s="346"/>
      <c r="OFE13" s="346"/>
      <c r="OFF13" s="346"/>
      <c r="OFG13" s="346"/>
      <c r="OFH13" s="346"/>
      <c r="OFI13" s="346"/>
      <c r="OFJ13" s="346"/>
      <c r="OFK13" s="346"/>
      <c r="OFL13" s="346"/>
      <c r="OFM13" s="346"/>
      <c r="OFN13" s="346"/>
      <c r="OFO13" s="346"/>
      <c r="OFP13" s="346"/>
      <c r="OFQ13" s="346"/>
      <c r="OFR13" s="346"/>
      <c r="OFS13" s="346"/>
      <c r="OFT13" s="346"/>
      <c r="OFU13" s="346"/>
      <c r="OFV13" s="346"/>
      <c r="OFW13" s="346"/>
      <c r="OFX13" s="346"/>
      <c r="OFY13" s="346"/>
      <c r="OFZ13" s="346"/>
      <c r="OGA13" s="346"/>
      <c r="OGB13" s="346"/>
      <c r="OGC13" s="346"/>
      <c r="OGD13" s="346"/>
      <c r="OGE13" s="346"/>
      <c r="OGF13" s="346"/>
      <c r="OGG13" s="346"/>
      <c r="OGH13" s="346"/>
      <c r="OGI13" s="346"/>
      <c r="OGJ13" s="346"/>
      <c r="OGK13" s="346"/>
      <c r="OGL13" s="346"/>
      <c r="OGM13" s="346"/>
      <c r="OGN13" s="346"/>
      <c r="OGO13" s="346"/>
      <c r="OGP13" s="346"/>
      <c r="OGQ13" s="346"/>
      <c r="OGR13" s="346"/>
      <c r="OGS13" s="346"/>
      <c r="OGT13" s="346"/>
      <c r="OGU13" s="346"/>
      <c r="OGV13" s="346"/>
      <c r="OGW13" s="346"/>
      <c r="OGX13" s="346"/>
      <c r="OGY13" s="346"/>
      <c r="OGZ13" s="346"/>
      <c r="OHA13" s="346"/>
      <c r="OHB13" s="346"/>
      <c r="OHC13" s="346"/>
      <c r="OHD13" s="346"/>
      <c r="OHE13" s="346"/>
      <c r="OHF13" s="346"/>
      <c r="OHG13" s="346"/>
      <c r="OHH13" s="346"/>
      <c r="OHI13" s="346"/>
      <c r="OHJ13" s="346"/>
      <c r="OHK13" s="346"/>
      <c r="OHL13" s="346"/>
      <c r="OHM13" s="346"/>
      <c r="OHN13" s="346"/>
      <c r="OHO13" s="346"/>
      <c r="OHP13" s="346"/>
      <c r="OHQ13" s="346"/>
      <c r="OHR13" s="346"/>
      <c r="OHS13" s="346"/>
      <c r="OHT13" s="346"/>
      <c r="OHU13" s="346"/>
      <c r="OHV13" s="346"/>
      <c r="OHW13" s="346"/>
      <c r="OHX13" s="346"/>
      <c r="OHY13" s="346"/>
      <c r="OHZ13" s="346"/>
      <c r="OIA13" s="346"/>
      <c r="OIB13" s="346"/>
      <c r="OIC13" s="346"/>
      <c r="OID13" s="346"/>
      <c r="OIE13" s="346"/>
      <c r="OIF13" s="346"/>
      <c r="OIG13" s="346"/>
      <c r="OIH13" s="346"/>
      <c r="OII13" s="346"/>
      <c r="OIJ13" s="346"/>
      <c r="OIK13" s="346"/>
      <c r="OIL13" s="346"/>
      <c r="OIM13" s="346"/>
      <c r="OIN13" s="346"/>
      <c r="OIO13" s="346"/>
      <c r="OIP13" s="346"/>
      <c r="OIQ13" s="346"/>
      <c r="OIR13" s="346"/>
      <c r="OIS13" s="346"/>
      <c r="OIT13" s="346"/>
      <c r="OIU13" s="346"/>
      <c r="OIV13" s="346"/>
      <c r="OIW13" s="346"/>
      <c r="OIX13" s="346"/>
      <c r="OIY13" s="346"/>
      <c r="OIZ13" s="346"/>
      <c r="OJA13" s="346"/>
      <c r="OJB13" s="346"/>
      <c r="OJC13" s="346"/>
      <c r="OJD13" s="346"/>
      <c r="OJE13" s="346"/>
      <c r="OJF13" s="346"/>
      <c r="OJG13" s="346"/>
      <c r="OJH13" s="346"/>
      <c r="OJI13" s="346"/>
      <c r="OJJ13" s="346"/>
      <c r="OJK13" s="346"/>
      <c r="OJL13" s="346"/>
      <c r="OJM13" s="346"/>
      <c r="OJN13" s="346"/>
      <c r="OJO13" s="346"/>
      <c r="OJP13" s="346"/>
      <c r="OJQ13" s="346"/>
      <c r="OJR13" s="346"/>
      <c r="OJS13" s="346"/>
      <c r="OJT13" s="346"/>
      <c r="OJU13" s="346"/>
      <c r="OJV13" s="346"/>
      <c r="OJW13" s="346"/>
      <c r="OJX13" s="346"/>
      <c r="OJY13" s="346"/>
      <c r="OJZ13" s="346"/>
      <c r="OKA13" s="346"/>
      <c r="OKB13" s="346"/>
      <c r="OKC13" s="346"/>
      <c r="OKD13" s="346"/>
      <c r="OKE13" s="346"/>
      <c r="OKF13" s="346"/>
      <c r="OKG13" s="346"/>
      <c r="OKH13" s="346"/>
      <c r="OKI13" s="346"/>
      <c r="OKJ13" s="346"/>
      <c r="OKK13" s="346"/>
      <c r="OKL13" s="346"/>
      <c r="OKM13" s="346"/>
      <c r="OKN13" s="346"/>
      <c r="OKO13" s="346"/>
      <c r="OKP13" s="346"/>
      <c r="OKQ13" s="346"/>
      <c r="OKR13" s="346"/>
      <c r="OKS13" s="346"/>
      <c r="OKT13" s="346"/>
      <c r="OKU13" s="346"/>
      <c r="OKV13" s="346"/>
      <c r="OKW13" s="346"/>
      <c r="OKX13" s="346"/>
      <c r="OKY13" s="346"/>
      <c r="OKZ13" s="346"/>
      <c r="OLA13" s="346"/>
      <c r="OLB13" s="346"/>
      <c r="OLC13" s="346"/>
      <c r="OLD13" s="346"/>
      <c r="OLE13" s="346"/>
      <c r="OLF13" s="346"/>
      <c r="OLG13" s="346"/>
      <c r="OLH13" s="346"/>
      <c r="OLI13" s="346"/>
      <c r="OLJ13" s="346"/>
      <c r="OLK13" s="346"/>
      <c r="OLL13" s="346"/>
      <c r="OLM13" s="346"/>
      <c r="OLN13" s="346"/>
      <c r="OLO13" s="346"/>
      <c r="OLP13" s="346"/>
      <c r="OLQ13" s="346"/>
      <c r="OLR13" s="346"/>
      <c r="OLS13" s="346"/>
      <c r="OLT13" s="346"/>
      <c r="OLU13" s="346"/>
      <c r="OLV13" s="346"/>
      <c r="OLW13" s="346"/>
      <c r="OLX13" s="346"/>
      <c r="OLY13" s="346"/>
      <c r="OLZ13" s="346"/>
      <c r="OMA13" s="346"/>
      <c r="OMB13" s="346"/>
      <c r="OMC13" s="346"/>
      <c r="OMD13" s="346"/>
      <c r="OME13" s="346"/>
      <c r="OMF13" s="346"/>
      <c r="OMG13" s="346"/>
      <c r="OMH13" s="346"/>
      <c r="OMI13" s="346"/>
      <c r="OMJ13" s="346"/>
      <c r="OMK13" s="346"/>
      <c r="OML13" s="346"/>
      <c r="OMM13" s="346"/>
      <c r="OMN13" s="346"/>
      <c r="OMO13" s="346"/>
      <c r="OMP13" s="346"/>
      <c r="OMQ13" s="346"/>
      <c r="OMR13" s="346"/>
      <c r="OMS13" s="346"/>
      <c r="OMT13" s="346"/>
      <c r="OMU13" s="346"/>
      <c r="OMV13" s="346"/>
      <c r="OMW13" s="346"/>
      <c r="OMX13" s="346"/>
      <c r="OMY13" s="346"/>
      <c r="OMZ13" s="346"/>
      <c r="ONA13" s="346"/>
      <c r="ONB13" s="346"/>
      <c r="ONC13" s="346"/>
      <c r="OND13" s="346"/>
      <c r="ONE13" s="346"/>
      <c r="ONF13" s="346"/>
      <c r="ONG13" s="346"/>
      <c r="ONH13" s="346"/>
      <c r="ONI13" s="346"/>
      <c r="ONJ13" s="346"/>
      <c r="ONK13" s="346"/>
      <c r="ONL13" s="346"/>
      <c r="ONM13" s="346"/>
      <c r="ONN13" s="346"/>
      <c r="ONO13" s="346"/>
      <c r="ONP13" s="346"/>
      <c r="ONQ13" s="346"/>
      <c r="ONR13" s="346"/>
      <c r="ONS13" s="346"/>
      <c r="ONT13" s="346"/>
      <c r="ONU13" s="346"/>
      <c r="ONV13" s="346"/>
      <c r="ONW13" s="346"/>
      <c r="ONX13" s="346"/>
      <c r="ONY13" s="346"/>
      <c r="ONZ13" s="346"/>
      <c r="OOA13" s="346"/>
      <c r="OOB13" s="346"/>
      <c r="OOC13" s="346"/>
      <c r="OOD13" s="346"/>
      <c r="OOE13" s="346"/>
      <c r="OOF13" s="346"/>
      <c r="OOG13" s="346"/>
      <c r="OOH13" s="346"/>
      <c r="OOI13" s="346"/>
      <c r="OOJ13" s="346"/>
      <c r="OOK13" s="346"/>
      <c r="OOL13" s="346"/>
      <c r="OOM13" s="346"/>
      <c r="OON13" s="346"/>
      <c r="OOO13" s="346"/>
      <c r="OOP13" s="346"/>
      <c r="OOQ13" s="346"/>
      <c r="OOR13" s="346"/>
      <c r="OOS13" s="346"/>
      <c r="OOT13" s="346"/>
      <c r="OOU13" s="346"/>
      <c r="OOV13" s="346"/>
      <c r="OOW13" s="346"/>
      <c r="OOX13" s="346"/>
      <c r="OOY13" s="346"/>
      <c r="OOZ13" s="346"/>
      <c r="OPA13" s="346"/>
      <c r="OPB13" s="346"/>
      <c r="OPC13" s="346"/>
      <c r="OPD13" s="346"/>
      <c r="OPE13" s="346"/>
      <c r="OPF13" s="346"/>
      <c r="OPG13" s="346"/>
      <c r="OPH13" s="346"/>
      <c r="OPI13" s="346"/>
      <c r="OPJ13" s="346"/>
      <c r="OPK13" s="346"/>
      <c r="OPL13" s="346"/>
      <c r="OPM13" s="346"/>
      <c r="OPN13" s="346"/>
      <c r="OPO13" s="346"/>
      <c r="OPP13" s="346"/>
      <c r="OPQ13" s="346"/>
      <c r="OPR13" s="346"/>
      <c r="OPS13" s="346"/>
      <c r="OPT13" s="346"/>
      <c r="OPU13" s="346"/>
      <c r="OPV13" s="346"/>
      <c r="OPW13" s="346"/>
      <c r="OPX13" s="346"/>
      <c r="OPY13" s="346"/>
      <c r="OPZ13" s="346"/>
      <c r="OQA13" s="346"/>
      <c r="OQB13" s="346"/>
      <c r="OQC13" s="346"/>
      <c r="OQD13" s="346"/>
      <c r="OQE13" s="346"/>
      <c r="OQF13" s="346"/>
      <c r="OQG13" s="346"/>
      <c r="OQH13" s="346"/>
      <c r="OQI13" s="346"/>
      <c r="OQJ13" s="346"/>
      <c r="OQK13" s="346"/>
      <c r="OQL13" s="346"/>
      <c r="OQM13" s="346"/>
      <c r="OQN13" s="346"/>
      <c r="OQO13" s="346"/>
      <c r="OQP13" s="346"/>
      <c r="OQQ13" s="346"/>
      <c r="OQR13" s="346"/>
      <c r="OQS13" s="346"/>
      <c r="OQT13" s="346"/>
      <c r="OQU13" s="346"/>
      <c r="OQV13" s="346"/>
      <c r="OQW13" s="346"/>
      <c r="OQX13" s="346"/>
      <c r="OQY13" s="346"/>
      <c r="OQZ13" s="346"/>
      <c r="ORA13" s="346"/>
      <c r="ORB13" s="346"/>
      <c r="ORC13" s="346"/>
      <c r="ORD13" s="346"/>
      <c r="ORE13" s="346"/>
      <c r="ORF13" s="346"/>
      <c r="ORG13" s="346"/>
      <c r="ORH13" s="346"/>
      <c r="ORI13" s="346"/>
      <c r="ORJ13" s="346"/>
      <c r="ORK13" s="346"/>
      <c r="ORL13" s="346"/>
      <c r="ORM13" s="346"/>
      <c r="ORN13" s="346"/>
      <c r="ORO13" s="346"/>
      <c r="ORP13" s="346"/>
      <c r="ORQ13" s="346"/>
      <c r="ORR13" s="346"/>
      <c r="ORS13" s="346"/>
      <c r="ORT13" s="346"/>
      <c r="ORU13" s="346"/>
      <c r="ORV13" s="346"/>
      <c r="ORW13" s="346"/>
      <c r="ORX13" s="346"/>
      <c r="ORY13" s="346"/>
      <c r="ORZ13" s="346"/>
      <c r="OSA13" s="346"/>
      <c r="OSB13" s="346"/>
      <c r="OSC13" s="346"/>
      <c r="OSD13" s="346"/>
      <c r="OSE13" s="346"/>
      <c r="OSF13" s="346"/>
      <c r="OSG13" s="346"/>
      <c r="OSH13" s="346"/>
      <c r="OSI13" s="346"/>
      <c r="OSJ13" s="346"/>
      <c r="OSK13" s="346"/>
      <c r="OSL13" s="346"/>
      <c r="OSM13" s="346"/>
      <c r="OSN13" s="346"/>
      <c r="OSO13" s="346"/>
      <c r="OSP13" s="346"/>
      <c r="OSQ13" s="346"/>
      <c r="OSR13" s="346"/>
      <c r="OSS13" s="346"/>
      <c r="OST13" s="346"/>
      <c r="OSU13" s="346"/>
      <c r="OSV13" s="346"/>
      <c r="OSW13" s="346"/>
      <c r="OSX13" s="346"/>
      <c r="OSY13" s="346"/>
      <c r="OSZ13" s="346"/>
      <c r="OTA13" s="346"/>
      <c r="OTB13" s="346"/>
      <c r="OTC13" s="346"/>
      <c r="OTD13" s="346"/>
      <c r="OTE13" s="346"/>
      <c r="OTF13" s="346"/>
      <c r="OTG13" s="346"/>
      <c r="OTH13" s="346"/>
      <c r="OTI13" s="346"/>
      <c r="OTJ13" s="346"/>
      <c r="OTK13" s="346"/>
      <c r="OTL13" s="346"/>
      <c r="OTM13" s="346"/>
      <c r="OTN13" s="346"/>
      <c r="OTO13" s="346"/>
      <c r="OTP13" s="346"/>
      <c r="OTQ13" s="346"/>
      <c r="OTR13" s="346"/>
      <c r="OTS13" s="346"/>
      <c r="OTT13" s="346"/>
      <c r="OTU13" s="346"/>
      <c r="OTV13" s="346"/>
      <c r="OTW13" s="346"/>
      <c r="OTX13" s="346"/>
      <c r="OTY13" s="346"/>
      <c r="OTZ13" s="346"/>
      <c r="OUA13" s="346"/>
      <c r="OUB13" s="346"/>
      <c r="OUC13" s="346"/>
      <c r="OUD13" s="346"/>
      <c r="OUE13" s="346"/>
      <c r="OUF13" s="346"/>
      <c r="OUG13" s="346"/>
      <c r="OUH13" s="346"/>
      <c r="OUI13" s="346"/>
      <c r="OUJ13" s="346"/>
      <c r="OUK13" s="346"/>
      <c r="OUL13" s="346"/>
      <c r="OUM13" s="346"/>
      <c r="OUN13" s="346"/>
      <c r="OUO13" s="346"/>
      <c r="OUP13" s="346"/>
      <c r="OUQ13" s="346"/>
      <c r="OUR13" s="346"/>
      <c r="OUS13" s="346"/>
      <c r="OUT13" s="346"/>
      <c r="OUU13" s="346"/>
      <c r="OUV13" s="346"/>
      <c r="OUW13" s="346"/>
      <c r="OUX13" s="346"/>
      <c r="OUY13" s="346"/>
      <c r="OUZ13" s="346"/>
      <c r="OVA13" s="346"/>
      <c r="OVB13" s="346"/>
      <c r="OVC13" s="346"/>
      <c r="OVD13" s="346"/>
      <c r="OVE13" s="346"/>
      <c r="OVF13" s="346"/>
      <c r="OVG13" s="346"/>
      <c r="OVH13" s="346"/>
      <c r="OVI13" s="346"/>
      <c r="OVJ13" s="346"/>
      <c r="OVK13" s="346"/>
      <c r="OVL13" s="346"/>
      <c r="OVM13" s="346"/>
      <c r="OVN13" s="346"/>
      <c r="OVO13" s="346"/>
      <c r="OVP13" s="346"/>
      <c r="OVQ13" s="346"/>
      <c r="OVR13" s="346"/>
      <c r="OVS13" s="346"/>
      <c r="OVT13" s="346"/>
      <c r="OVU13" s="346"/>
      <c r="OVV13" s="346"/>
      <c r="OVW13" s="346"/>
      <c r="OVX13" s="346"/>
      <c r="OVY13" s="346"/>
      <c r="OVZ13" s="346"/>
      <c r="OWA13" s="346"/>
      <c r="OWB13" s="346"/>
      <c r="OWC13" s="346"/>
      <c r="OWD13" s="346"/>
      <c r="OWE13" s="346"/>
      <c r="OWF13" s="346"/>
      <c r="OWG13" s="346"/>
      <c r="OWH13" s="346"/>
      <c r="OWI13" s="346"/>
      <c r="OWJ13" s="346"/>
      <c r="OWK13" s="346"/>
      <c r="OWL13" s="346"/>
      <c r="OWM13" s="346"/>
      <c r="OWN13" s="346"/>
      <c r="OWO13" s="346"/>
      <c r="OWP13" s="346"/>
      <c r="OWQ13" s="346"/>
      <c r="OWR13" s="346"/>
      <c r="OWS13" s="346"/>
      <c r="OWT13" s="346"/>
      <c r="OWU13" s="346"/>
      <c r="OWV13" s="346"/>
      <c r="OWW13" s="346"/>
      <c r="OWX13" s="346"/>
      <c r="OWY13" s="346"/>
      <c r="OWZ13" s="346"/>
      <c r="OXA13" s="346"/>
      <c r="OXB13" s="346"/>
      <c r="OXC13" s="346"/>
      <c r="OXD13" s="346"/>
      <c r="OXE13" s="346"/>
      <c r="OXF13" s="346"/>
      <c r="OXG13" s="346"/>
      <c r="OXH13" s="346"/>
      <c r="OXI13" s="346"/>
      <c r="OXJ13" s="346"/>
      <c r="OXK13" s="346"/>
      <c r="OXL13" s="346"/>
      <c r="OXM13" s="346"/>
      <c r="OXN13" s="346"/>
      <c r="OXO13" s="346"/>
      <c r="OXP13" s="346"/>
      <c r="OXQ13" s="346"/>
      <c r="OXR13" s="346"/>
      <c r="OXS13" s="346"/>
      <c r="OXT13" s="346"/>
      <c r="OXU13" s="346"/>
      <c r="OXV13" s="346"/>
      <c r="OXW13" s="346"/>
      <c r="OXX13" s="346"/>
      <c r="OXY13" s="346"/>
      <c r="OXZ13" s="346"/>
      <c r="OYA13" s="346"/>
      <c r="OYB13" s="346"/>
      <c r="OYC13" s="346"/>
      <c r="OYD13" s="346"/>
      <c r="OYE13" s="346"/>
      <c r="OYF13" s="346"/>
      <c r="OYG13" s="346"/>
      <c r="OYH13" s="346"/>
      <c r="OYI13" s="346"/>
      <c r="OYJ13" s="346"/>
      <c r="OYK13" s="346"/>
      <c r="OYL13" s="346"/>
      <c r="OYM13" s="346"/>
      <c r="OYN13" s="346"/>
      <c r="OYO13" s="346"/>
      <c r="OYP13" s="346"/>
      <c r="OYQ13" s="346"/>
      <c r="OYR13" s="346"/>
      <c r="OYS13" s="346"/>
      <c r="OYT13" s="346"/>
      <c r="OYU13" s="346"/>
      <c r="OYV13" s="346"/>
      <c r="OYW13" s="346"/>
      <c r="OYX13" s="346"/>
      <c r="OYY13" s="346"/>
      <c r="OYZ13" s="346"/>
      <c r="OZA13" s="346"/>
      <c r="OZB13" s="346"/>
      <c r="OZC13" s="346"/>
      <c r="OZD13" s="346"/>
      <c r="OZE13" s="346"/>
      <c r="OZF13" s="346"/>
      <c r="OZG13" s="346"/>
      <c r="OZH13" s="346"/>
      <c r="OZI13" s="346"/>
      <c r="OZJ13" s="346"/>
      <c r="OZK13" s="346"/>
      <c r="OZL13" s="346"/>
      <c r="OZM13" s="346"/>
      <c r="OZN13" s="346"/>
      <c r="OZO13" s="346"/>
      <c r="OZP13" s="346"/>
      <c r="OZQ13" s="346"/>
      <c r="OZR13" s="346"/>
      <c r="OZS13" s="346"/>
      <c r="OZT13" s="346"/>
      <c r="OZU13" s="346"/>
      <c r="OZV13" s="346"/>
      <c r="OZW13" s="346"/>
      <c r="OZX13" s="346"/>
      <c r="OZY13" s="346"/>
      <c r="OZZ13" s="346"/>
      <c r="PAA13" s="346"/>
      <c r="PAB13" s="346"/>
      <c r="PAC13" s="346"/>
      <c r="PAD13" s="346"/>
      <c r="PAE13" s="346"/>
      <c r="PAF13" s="346"/>
      <c r="PAG13" s="346"/>
      <c r="PAH13" s="346"/>
      <c r="PAI13" s="346"/>
      <c r="PAJ13" s="346"/>
      <c r="PAK13" s="346"/>
      <c r="PAL13" s="346"/>
      <c r="PAM13" s="346"/>
      <c r="PAN13" s="346"/>
      <c r="PAO13" s="346"/>
      <c r="PAP13" s="346"/>
      <c r="PAQ13" s="346"/>
      <c r="PAR13" s="346"/>
      <c r="PAS13" s="346"/>
      <c r="PAT13" s="346"/>
      <c r="PAU13" s="346"/>
      <c r="PAV13" s="346"/>
      <c r="PAW13" s="346"/>
      <c r="PAX13" s="346"/>
      <c r="PAY13" s="346"/>
      <c r="PAZ13" s="346"/>
      <c r="PBA13" s="346"/>
      <c r="PBB13" s="346"/>
      <c r="PBC13" s="346"/>
      <c r="PBD13" s="346"/>
      <c r="PBE13" s="346"/>
      <c r="PBF13" s="346"/>
      <c r="PBG13" s="346"/>
      <c r="PBH13" s="346"/>
      <c r="PBI13" s="346"/>
      <c r="PBJ13" s="346"/>
      <c r="PBK13" s="346"/>
      <c r="PBL13" s="346"/>
      <c r="PBM13" s="346"/>
      <c r="PBN13" s="346"/>
      <c r="PBO13" s="346"/>
      <c r="PBP13" s="346"/>
      <c r="PBQ13" s="346"/>
      <c r="PBR13" s="346"/>
      <c r="PBS13" s="346"/>
      <c r="PBT13" s="346"/>
      <c r="PBU13" s="346"/>
      <c r="PBV13" s="346"/>
      <c r="PBW13" s="346"/>
      <c r="PBX13" s="346"/>
      <c r="PBY13" s="346"/>
      <c r="PBZ13" s="346"/>
      <c r="PCA13" s="346"/>
      <c r="PCB13" s="346"/>
      <c r="PCC13" s="346"/>
      <c r="PCD13" s="346"/>
      <c r="PCE13" s="346"/>
      <c r="PCF13" s="346"/>
      <c r="PCG13" s="346"/>
      <c r="PCH13" s="346"/>
      <c r="PCI13" s="346"/>
      <c r="PCJ13" s="346"/>
      <c r="PCK13" s="346"/>
      <c r="PCL13" s="346"/>
      <c r="PCM13" s="346"/>
      <c r="PCN13" s="346"/>
      <c r="PCO13" s="346"/>
      <c r="PCP13" s="346"/>
      <c r="PCQ13" s="346"/>
      <c r="PCR13" s="346"/>
      <c r="PCS13" s="346"/>
      <c r="PCT13" s="346"/>
      <c r="PCU13" s="346"/>
      <c r="PCV13" s="346"/>
      <c r="PCW13" s="346"/>
      <c r="PCX13" s="346"/>
      <c r="PCY13" s="346"/>
      <c r="PCZ13" s="346"/>
      <c r="PDA13" s="346"/>
      <c r="PDB13" s="346"/>
      <c r="PDC13" s="346"/>
      <c r="PDD13" s="346"/>
      <c r="PDE13" s="346"/>
      <c r="PDF13" s="346"/>
      <c r="PDG13" s="346"/>
      <c r="PDH13" s="346"/>
      <c r="PDI13" s="346"/>
      <c r="PDJ13" s="346"/>
      <c r="PDK13" s="346"/>
      <c r="PDL13" s="346"/>
      <c r="PDM13" s="346"/>
      <c r="PDN13" s="346"/>
      <c r="PDO13" s="346"/>
      <c r="PDP13" s="346"/>
      <c r="PDQ13" s="346"/>
      <c r="PDR13" s="346"/>
      <c r="PDS13" s="346"/>
      <c r="PDT13" s="346"/>
      <c r="PDU13" s="346"/>
      <c r="PDV13" s="346"/>
      <c r="PDW13" s="346"/>
      <c r="PDX13" s="346"/>
      <c r="PDY13" s="346"/>
      <c r="PDZ13" s="346"/>
      <c r="PEA13" s="346"/>
      <c r="PEB13" s="346"/>
      <c r="PEC13" s="346"/>
      <c r="PED13" s="346"/>
      <c r="PEE13" s="346"/>
      <c r="PEF13" s="346"/>
      <c r="PEG13" s="346"/>
      <c r="PEH13" s="346"/>
      <c r="PEI13" s="346"/>
      <c r="PEJ13" s="346"/>
      <c r="PEK13" s="346"/>
      <c r="PEL13" s="346"/>
      <c r="PEM13" s="346"/>
      <c r="PEN13" s="346"/>
      <c r="PEO13" s="346"/>
      <c r="PEP13" s="346"/>
      <c r="PEQ13" s="346"/>
      <c r="PER13" s="346"/>
      <c r="PES13" s="346"/>
      <c r="PET13" s="346"/>
      <c r="PEU13" s="346"/>
      <c r="PEV13" s="346"/>
      <c r="PEW13" s="346"/>
      <c r="PEX13" s="346"/>
      <c r="PEY13" s="346"/>
      <c r="PEZ13" s="346"/>
      <c r="PFA13" s="346"/>
      <c r="PFB13" s="346"/>
      <c r="PFC13" s="346"/>
      <c r="PFD13" s="346"/>
      <c r="PFE13" s="346"/>
      <c r="PFF13" s="346"/>
      <c r="PFG13" s="346"/>
      <c r="PFH13" s="346"/>
      <c r="PFI13" s="346"/>
      <c r="PFJ13" s="346"/>
      <c r="PFK13" s="346"/>
      <c r="PFL13" s="346"/>
      <c r="PFM13" s="346"/>
      <c r="PFN13" s="346"/>
      <c r="PFO13" s="346"/>
      <c r="PFP13" s="346"/>
      <c r="PFQ13" s="346"/>
      <c r="PFR13" s="346"/>
      <c r="PFS13" s="346"/>
      <c r="PFT13" s="346"/>
      <c r="PFU13" s="346"/>
      <c r="PFV13" s="346"/>
      <c r="PFW13" s="346"/>
      <c r="PFX13" s="346"/>
      <c r="PFY13" s="346"/>
      <c r="PFZ13" s="346"/>
      <c r="PGA13" s="346"/>
      <c r="PGB13" s="346"/>
      <c r="PGC13" s="346"/>
      <c r="PGD13" s="346"/>
      <c r="PGE13" s="346"/>
      <c r="PGF13" s="346"/>
      <c r="PGG13" s="346"/>
      <c r="PGH13" s="346"/>
      <c r="PGI13" s="346"/>
      <c r="PGJ13" s="346"/>
      <c r="PGK13" s="346"/>
      <c r="PGL13" s="346"/>
      <c r="PGM13" s="346"/>
      <c r="PGN13" s="346"/>
      <c r="PGO13" s="346"/>
      <c r="PGP13" s="346"/>
      <c r="PGQ13" s="346"/>
      <c r="PGR13" s="346"/>
      <c r="PGS13" s="346"/>
      <c r="PGT13" s="346"/>
      <c r="PGU13" s="346"/>
      <c r="PGV13" s="346"/>
      <c r="PGW13" s="346"/>
      <c r="PGX13" s="346"/>
      <c r="PGY13" s="346"/>
      <c r="PGZ13" s="346"/>
      <c r="PHA13" s="346"/>
      <c r="PHB13" s="346"/>
      <c r="PHC13" s="346"/>
      <c r="PHD13" s="346"/>
      <c r="PHE13" s="346"/>
      <c r="PHF13" s="346"/>
      <c r="PHG13" s="346"/>
      <c r="PHH13" s="346"/>
      <c r="PHI13" s="346"/>
      <c r="PHJ13" s="346"/>
      <c r="PHK13" s="346"/>
      <c r="PHL13" s="346"/>
      <c r="PHM13" s="346"/>
      <c r="PHN13" s="346"/>
      <c r="PHO13" s="346"/>
      <c r="PHP13" s="346"/>
      <c r="PHQ13" s="346"/>
      <c r="PHR13" s="346"/>
      <c r="PHS13" s="346"/>
      <c r="PHT13" s="346"/>
      <c r="PHU13" s="346"/>
      <c r="PHV13" s="346"/>
      <c r="PHW13" s="346"/>
      <c r="PHX13" s="346"/>
      <c r="PHY13" s="346"/>
      <c r="PHZ13" s="346"/>
      <c r="PIA13" s="346"/>
      <c r="PIB13" s="346"/>
      <c r="PIC13" s="346"/>
      <c r="PID13" s="346"/>
      <c r="PIE13" s="346"/>
      <c r="PIF13" s="346"/>
      <c r="PIG13" s="346"/>
      <c r="PIH13" s="346"/>
      <c r="PII13" s="346"/>
      <c r="PIJ13" s="346"/>
      <c r="PIK13" s="346"/>
      <c r="PIL13" s="346"/>
      <c r="PIM13" s="346"/>
      <c r="PIN13" s="346"/>
      <c r="PIO13" s="346"/>
      <c r="PIP13" s="346"/>
      <c r="PIQ13" s="346"/>
      <c r="PIR13" s="346"/>
      <c r="PIS13" s="346"/>
      <c r="PIT13" s="346"/>
      <c r="PIU13" s="346"/>
      <c r="PIV13" s="346"/>
      <c r="PIW13" s="346"/>
      <c r="PIX13" s="346"/>
      <c r="PIY13" s="346"/>
      <c r="PIZ13" s="346"/>
      <c r="PJA13" s="346"/>
      <c r="PJB13" s="346"/>
      <c r="PJC13" s="346"/>
      <c r="PJD13" s="346"/>
      <c r="PJE13" s="346"/>
      <c r="PJF13" s="346"/>
      <c r="PJG13" s="346"/>
      <c r="PJH13" s="346"/>
      <c r="PJI13" s="346"/>
      <c r="PJJ13" s="346"/>
      <c r="PJK13" s="346"/>
      <c r="PJL13" s="346"/>
      <c r="PJM13" s="346"/>
      <c r="PJN13" s="346"/>
      <c r="PJO13" s="346"/>
      <c r="PJP13" s="346"/>
      <c r="PJQ13" s="346"/>
      <c r="PJR13" s="346"/>
      <c r="PJS13" s="346"/>
      <c r="PJT13" s="346"/>
      <c r="PJU13" s="346"/>
      <c r="PJV13" s="346"/>
      <c r="PJW13" s="346"/>
      <c r="PJX13" s="346"/>
      <c r="PJY13" s="346"/>
      <c r="PJZ13" s="346"/>
      <c r="PKA13" s="346"/>
      <c r="PKB13" s="346"/>
      <c r="PKC13" s="346"/>
      <c r="PKD13" s="346"/>
      <c r="PKE13" s="346"/>
      <c r="PKF13" s="346"/>
      <c r="PKG13" s="346"/>
      <c r="PKH13" s="346"/>
      <c r="PKI13" s="346"/>
      <c r="PKJ13" s="346"/>
      <c r="PKK13" s="346"/>
      <c r="PKL13" s="346"/>
      <c r="PKM13" s="346"/>
      <c r="PKN13" s="346"/>
      <c r="PKO13" s="346"/>
      <c r="PKP13" s="346"/>
      <c r="PKQ13" s="346"/>
      <c r="PKR13" s="346"/>
      <c r="PKS13" s="346"/>
      <c r="PKT13" s="346"/>
      <c r="PKU13" s="346"/>
      <c r="PKV13" s="346"/>
      <c r="PKW13" s="346"/>
      <c r="PKX13" s="346"/>
      <c r="PKY13" s="346"/>
      <c r="PKZ13" s="346"/>
      <c r="PLA13" s="346"/>
      <c r="PLB13" s="346"/>
      <c r="PLC13" s="346"/>
      <c r="PLD13" s="346"/>
      <c r="PLE13" s="346"/>
      <c r="PLF13" s="346"/>
      <c r="PLG13" s="346"/>
      <c r="PLH13" s="346"/>
      <c r="PLI13" s="346"/>
      <c r="PLJ13" s="346"/>
      <c r="PLK13" s="346"/>
      <c r="PLL13" s="346"/>
      <c r="PLM13" s="346"/>
      <c r="PLN13" s="346"/>
      <c r="PLO13" s="346"/>
      <c r="PLP13" s="346"/>
      <c r="PLQ13" s="346"/>
      <c r="PLR13" s="346"/>
      <c r="PLS13" s="346"/>
      <c r="PLT13" s="346"/>
      <c r="PLU13" s="346"/>
      <c r="PLV13" s="346"/>
      <c r="PLW13" s="346"/>
      <c r="PLX13" s="346"/>
      <c r="PLY13" s="346"/>
      <c r="PLZ13" s="346"/>
      <c r="PMA13" s="346"/>
      <c r="PMB13" s="346"/>
      <c r="PMC13" s="346"/>
      <c r="PMD13" s="346"/>
      <c r="PME13" s="346"/>
      <c r="PMF13" s="346"/>
      <c r="PMG13" s="346"/>
      <c r="PMH13" s="346"/>
      <c r="PMI13" s="346"/>
      <c r="PMJ13" s="346"/>
      <c r="PMK13" s="346"/>
      <c r="PML13" s="346"/>
      <c r="PMM13" s="346"/>
      <c r="PMN13" s="346"/>
      <c r="PMO13" s="346"/>
      <c r="PMP13" s="346"/>
      <c r="PMQ13" s="346"/>
      <c r="PMR13" s="346"/>
      <c r="PMS13" s="346"/>
      <c r="PMT13" s="346"/>
      <c r="PMU13" s="346"/>
      <c r="PMV13" s="346"/>
      <c r="PMW13" s="346"/>
      <c r="PMX13" s="346"/>
      <c r="PMY13" s="346"/>
      <c r="PMZ13" s="346"/>
      <c r="PNA13" s="346"/>
      <c r="PNB13" s="346"/>
      <c r="PNC13" s="346"/>
      <c r="PND13" s="346"/>
      <c r="PNE13" s="346"/>
      <c r="PNF13" s="346"/>
      <c r="PNG13" s="346"/>
      <c r="PNH13" s="346"/>
      <c r="PNI13" s="346"/>
      <c r="PNJ13" s="346"/>
      <c r="PNK13" s="346"/>
      <c r="PNL13" s="346"/>
      <c r="PNM13" s="346"/>
      <c r="PNN13" s="346"/>
      <c r="PNO13" s="346"/>
      <c r="PNP13" s="346"/>
      <c r="PNQ13" s="346"/>
      <c r="PNR13" s="346"/>
      <c r="PNS13" s="346"/>
      <c r="PNT13" s="346"/>
      <c r="PNU13" s="346"/>
      <c r="PNV13" s="346"/>
      <c r="PNW13" s="346"/>
      <c r="PNX13" s="346"/>
      <c r="PNY13" s="346"/>
      <c r="PNZ13" s="346"/>
      <c r="POA13" s="346"/>
      <c r="POB13" s="346"/>
      <c r="POC13" s="346"/>
      <c r="POD13" s="346"/>
      <c r="POE13" s="346"/>
      <c r="POF13" s="346"/>
      <c r="POG13" s="346"/>
      <c r="POH13" s="346"/>
      <c r="POI13" s="346"/>
      <c r="POJ13" s="346"/>
      <c r="POK13" s="346"/>
      <c r="POL13" s="346"/>
      <c r="POM13" s="346"/>
      <c r="PON13" s="346"/>
      <c r="POO13" s="346"/>
      <c r="POP13" s="346"/>
      <c r="POQ13" s="346"/>
      <c r="POR13" s="346"/>
      <c r="POS13" s="346"/>
      <c r="POT13" s="346"/>
      <c r="POU13" s="346"/>
      <c r="POV13" s="346"/>
      <c r="POW13" s="346"/>
      <c r="POX13" s="346"/>
      <c r="POY13" s="346"/>
      <c r="POZ13" s="346"/>
      <c r="PPA13" s="346"/>
      <c r="PPB13" s="346"/>
      <c r="PPC13" s="346"/>
      <c r="PPD13" s="346"/>
      <c r="PPE13" s="346"/>
      <c r="PPF13" s="346"/>
      <c r="PPG13" s="346"/>
      <c r="PPH13" s="346"/>
      <c r="PPI13" s="346"/>
      <c r="PPJ13" s="346"/>
      <c r="PPK13" s="346"/>
      <c r="PPL13" s="346"/>
      <c r="PPM13" s="346"/>
      <c r="PPN13" s="346"/>
      <c r="PPO13" s="346"/>
      <c r="PPP13" s="346"/>
      <c r="PPQ13" s="346"/>
      <c r="PPR13" s="346"/>
      <c r="PPS13" s="346"/>
      <c r="PPT13" s="346"/>
      <c r="PPU13" s="346"/>
      <c r="PPV13" s="346"/>
      <c r="PPW13" s="346"/>
      <c r="PPX13" s="346"/>
      <c r="PPY13" s="346"/>
      <c r="PPZ13" s="346"/>
      <c r="PQA13" s="346"/>
      <c r="PQB13" s="346"/>
      <c r="PQC13" s="346"/>
      <c r="PQD13" s="346"/>
      <c r="PQE13" s="346"/>
      <c r="PQF13" s="346"/>
      <c r="PQG13" s="346"/>
      <c r="PQH13" s="346"/>
      <c r="PQI13" s="346"/>
      <c r="PQJ13" s="346"/>
      <c r="PQK13" s="346"/>
      <c r="PQL13" s="346"/>
      <c r="PQM13" s="346"/>
      <c r="PQN13" s="346"/>
      <c r="PQO13" s="346"/>
      <c r="PQP13" s="346"/>
      <c r="PQQ13" s="346"/>
      <c r="PQR13" s="346"/>
      <c r="PQS13" s="346"/>
      <c r="PQT13" s="346"/>
      <c r="PQU13" s="346"/>
      <c r="PQV13" s="346"/>
      <c r="PQW13" s="346"/>
      <c r="PQX13" s="346"/>
      <c r="PQY13" s="346"/>
      <c r="PQZ13" s="346"/>
      <c r="PRA13" s="346"/>
      <c r="PRB13" s="346"/>
      <c r="PRC13" s="346"/>
      <c r="PRD13" s="346"/>
      <c r="PRE13" s="346"/>
      <c r="PRF13" s="346"/>
      <c r="PRG13" s="346"/>
      <c r="PRH13" s="346"/>
      <c r="PRI13" s="346"/>
      <c r="PRJ13" s="346"/>
      <c r="PRK13" s="346"/>
      <c r="PRL13" s="346"/>
      <c r="PRM13" s="346"/>
      <c r="PRN13" s="346"/>
      <c r="PRO13" s="346"/>
      <c r="PRP13" s="346"/>
      <c r="PRQ13" s="346"/>
      <c r="PRR13" s="346"/>
      <c r="PRS13" s="346"/>
      <c r="PRT13" s="346"/>
      <c r="PRU13" s="346"/>
      <c r="PRV13" s="346"/>
      <c r="PRW13" s="346"/>
      <c r="PRX13" s="346"/>
      <c r="PRY13" s="346"/>
      <c r="PRZ13" s="346"/>
      <c r="PSA13" s="346"/>
      <c r="PSB13" s="346"/>
      <c r="PSC13" s="346"/>
      <c r="PSD13" s="346"/>
      <c r="PSE13" s="346"/>
      <c r="PSF13" s="346"/>
      <c r="PSG13" s="346"/>
      <c r="PSH13" s="346"/>
      <c r="PSI13" s="346"/>
      <c r="PSJ13" s="346"/>
      <c r="PSK13" s="346"/>
      <c r="PSL13" s="346"/>
      <c r="PSM13" s="346"/>
      <c r="PSN13" s="346"/>
      <c r="PSO13" s="346"/>
      <c r="PSP13" s="346"/>
      <c r="PSQ13" s="346"/>
      <c r="PSR13" s="346"/>
      <c r="PSS13" s="346"/>
      <c r="PST13" s="346"/>
      <c r="PSU13" s="346"/>
      <c r="PSV13" s="346"/>
      <c r="PSW13" s="346"/>
      <c r="PSX13" s="346"/>
      <c r="PSY13" s="346"/>
      <c r="PSZ13" s="346"/>
      <c r="PTA13" s="346"/>
      <c r="PTB13" s="346"/>
      <c r="PTC13" s="346"/>
      <c r="PTD13" s="346"/>
      <c r="PTE13" s="346"/>
      <c r="PTF13" s="346"/>
      <c r="PTG13" s="346"/>
      <c r="PTH13" s="346"/>
      <c r="PTI13" s="346"/>
      <c r="PTJ13" s="346"/>
      <c r="PTK13" s="346"/>
      <c r="PTL13" s="346"/>
      <c r="PTM13" s="346"/>
      <c r="PTN13" s="346"/>
      <c r="PTO13" s="346"/>
      <c r="PTP13" s="346"/>
      <c r="PTQ13" s="346"/>
      <c r="PTR13" s="346"/>
      <c r="PTS13" s="346"/>
      <c r="PTT13" s="346"/>
      <c r="PTU13" s="346"/>
      <c r="PTV13" s="346"/>
      <c r="PTW13" s="346"/>
      <c r="PTX13" s="346"/>
      <c r="PTY13" s="346"/>
      <c r="PTZ13" s="346"/>
      <c r="PUA13" s="346"/>
      <c r="PUB13" s="346"/>
      <c r="PUC13" s="346"/>
      <c r="PUD13" s="346"/>
      <c r="PUE13" s="346"/>
      <c r="PUF13" s="346"/>
      <c r="PUG13" s="346"/>
      <c r="PUH13" s="346"/>
      <c r="PUI13" s="346"/>
      <c r="PUJ13" s="346"/>
      <c r="PUK13" s="346"/>
      <c r="PUL13" s="346"/>
      <c r="PUM13" s="346"/>
      <c r="PUN13" s="346"/>
      <c r="PUO13" s="346"/>
      <c r="PUP13" s="346"/>
      <c r="PUQ13" s="346"/>
      <c r="PUR13" s="346"/>
      <c r="PUS13" s="346"/>
      <c r="PUT13" s="346"/>
      <c r="PUU13" s="346"/>
      <c r="PUV13" s="346"/>
      <c r="PUW13" s="346"/>
      <c r="PUX13" s="346"/>
      <c r="PUY13" s="346"/>
      <c r="PUZ13" s="346"/>
      <c r="PVA13" s="346"/>
      <c r="PVB13" s="346"/>
      <c r="PVC13" s="346"/>
      <c r="PVD13" s="346"/>
      <c r="PVE13" s="346"/>
      <c r="PVF13" s="346"/>
      <c r="PVG13" s="346"/>
      <c r="PVH13" s="346"/>
      <c r="PVI13" s="346"/>
      <c r="PVJ13" s="346"/>
      <c r="PVK13" s="346"/>
      <c r="PVL13" s="346"/>
      <c r="PVM13" s="346"/>
      <c r="PVN13" s="346"/>
      <c r="PVO13" s="346"/>
      <c r="PVP13" s="346"/>
      <c r="PVQ13" s="346"/>
      <c r="PVR13" s="346"/>
      <c r="PVS13" s="346"/>
      <c r="PVT13" s="346"/>
      <c r="PVU13" s="346"/>
      <c r="PVV13" s="346"/>
      <c r="PVW13" s="346"/>
      <c r="PVX13" s="346"/>
      <c r="PVY13" s="346"/>
      <c r="PVZ13" s="346"/>
      <c r="PWA13" s="346"/>
      <c r="PWB13" s="346"/>
      <c r="PWC13" s="346"/>
      <c r="PWD13" s="346"/>
      <c r="PWE13" s="346"/>
      <c r="PWF13" s="346"/>
      <c r="PWG13" s="346"/>
      <c r="PWH13" s="346"/>
      <c r="PWI13" s="346"/>
      <c r="PWJ13" s="346"/>
      <c r="PWK13" s="346"/>
      <c r="PWL13" s="346"/>
      <c r="PWM13" s="346"/>
      <c r="PWN13" s="346"/>
      <c r="PWO13" s="346"/>
      <c r="PWP13" s="346"/>
      <c r="PWQ13" s="346"/>
      <c r="PWR13" s="346"/>
      <c r="PWS13" s="346"/>
      <c r="PWT13" s="346"/>
      <c r="PWU13" s="346"/>
      <c r="PWV13" s="346"/>
      <c r="PWW13" s="346"/>
      <c r="PWX13" s="346"/>
      <c r="PWY13" s="346"/>
      <c r="PWZ13" s="346"/>
      <c r="PXA13" s="346"/>
      <c r="PXB13" s="346"/>
      <c r="PXC13" s="346"/>
      <c r="PXD13" s="346"/>
      <c r="PXE13" s="346"/>
      <c r="PXF13" s="346"/>
      <c r="PXG13" s="346"/>
      <c r="PXH13" s="346"/>
      <c r="PXI13" s="346"/>
      <c r="PXJ13" s="346"/>
      <c r="PXK13" s="346"/>
      <c r="PXL13" s="346"/>
      <c r="PXM13" s="346"/>
      <c r="PXN13" s="346"/>
      <c r="PXO13" s="346"/>
      <c r="PXP13" s="346"/>
      <c r="PXQ13" s="346"/>
      <c r="PXR13" s="346"/>
      <c r="PXS13" s="346"/>
      <c r="PXT13" s="346"/>
      <c r="PXU13" s="346"/>
      <c r="PXV13" s="346"/>
      <c r="PXW13" s="346"/>
      <c r="PXX13" s="346"/>
      <c r="PXY13" s="346"/>
      <c r="PXZ13" s="346"/>
      <c r="PYA13" s="346"/>
      <c r="PYB13" s="346"/>
      <c r="PYC13" s="346"/>
      <c r="PYD13" s="346"/>
      <c r="PYE13" s="346"/>
      <c r="PYF13" s="346"/>
      <c r="PYG13" s="346"/>
      <c r="PYH13" s="346"/>
      <c r="PYI13" s="346"/>
      <c r="PYJ13" s="346"/>
      <c r="PYK13" s="346"/>
      <c r="PYL13" s="346"/>
      <c r="PYM13" s="346"/>
      <c r="PYN13" s="346"/>
      <c r="PYO13" s="346"/>
      <c r="PYP13" s="346"/>
      <c r="PYQ13" s="346"/>
      <c r="PYR13" s="346"/>
      <c r="PYS13" s="346"/>
      <c r="PYT13" s="346"/>
      <c r="PYU13" s="346"/>
      <c r="PYV13" s="346"/>
      <c r="PYW13" s="346"/>
      <c r="PYX13" s="346"/>
      <c r="PYY13" s="346"/>
      <c r="PYZ13" s="346"/>
      <c r="PZA13" s="346"/>
      <c r="PZB13" s="346"/>
      <c r="PZC13" s="346"/>
      <c r="PZD13" s="346"/>
      <c r="PZE13" s="346"/>
      <c r="PZF13" s="346"/>
      <c r="PZG13" s="346"/>
      <c r="PZH13" s="346"/>
      <c r="PZI13" s="346"/>
      <c r="PZJ13" s="346"/>
      <c r="PZK13" s="346"/>
      <c r="PZL13" s="346"/>
      <c r="PZM13" s="346"/>
      <c r="PZN13" s="346"/>
      <c r="PZO13" s="346"/>
      <c r="PZP13" s="346"/>
      <c r="PZQ13" s="346"/>
      <c r="PZR13" s="346"/>
      <c r="PZS13" s="346"/>
      <c r="PZT13" s="346"/>
      <c r="PZU13" s="346"/>
      <c r="PZV13" s="346"/>
      <c r="PZW13" s="346"/>
      <c r="PZX13" s="346"/>
      <c r="PZY13" s="346"/>
      <c r="PZZ13" s="346"/>
      <c r="QAA13" s="346"/>
      <c r="QAB13" s="346"/>
      <c r="QAC13" s="346"/>
      <c r="QAD13" s="346"/>
      <c r="QAE13" s="346"/>
      <c r="QAF13" s="346"/>
      <c r="QAG13" s="346"/>
      <c r="QAH13" s="346"/>
      <c r="QAI13" s="346"/>
      <c r="QAJ13" s="346"/>
      <c r="QAK13" s="346"/>
      <c r="QAL13" s="346"/>
      <c r="QAM13" s="346"/>
      <c r="QAN13" s="346"/>
      <c r="QAO13" s="346"/>
      <c r="QAP13" s="346"/>
      <c r="QAQ13" s="346"/>
      <c r="QAR13" s="346"/>
      <c r="QAS13" s="346"/>
      <c r="QAT13" s="346"/>
      <c r="QAU13" s="346"/>
      <c r="QAV13" s="346"/>
      <c r="QAW13" s="346"/>
      <c r="QAX13" s="346"/>
      <c r="QAY13" s="346"/>
      <c r="QAZ13" s="346"/>
      <c r="QBA13" s="346"/>
      <c r="QBB13" s="346"/>
      <c r="QBC13" s="346"/>
      <c r="QBD13" s="346"/>
      <c r="QBE13" s="346"/>
      <c r="QBF13" s="346"/>
      <c r="QBG13" s="346"/>
      <c r="QBH13" s="346"/>
      <c r="QBI13" s="346"/>
      <c r="QBJ13" s="346"/>
      <c r="QBK13" s="346"/>
      <c r="QBL13" s="346"/>
      <c r="QBM13" s="346"/>
      <c r="QBN13" s="346"/>
      <c r="QBO13" s="346"/>
      <c r="QBP13" s="346"/>
      <c r="QBQ13" s="346"/>
      <c r="QBR13" s="346"/>
      <c r="QBS13" s="346"/>
      <c r="QBT13" s="346"/>
      <c r="QBU13" s="346"/>
      <c r="QBV13" s="346"/>
      <c r="QBW13" s="346"/>
      <c r="QBX13" s="346"/>
      <c r="QBY13" s="346"/>
      <c r="QBZ13" s="346"/>
      <c r="QCA13" s="346"/>
      <c r="QCB13" s="346"/>
      <c r="QCC13" s="346"/>
      <c r="QCD13" s="346"/>
      <c r="QCE13" s="346"/>
      <c r="QCF13" s="346"/>
      <c r="QCG13" s="346"/>
      <c r="QCH13" s="346"/>
      <c r="QCI13" s="346"/>
      <c r="QCJ13" s="346"/>
      <c r="QCK13" s="346"/>
      <c r="QCL13" s="346"/>
      <c r="QCM13" s="346"/>
      <c r="QCN13" s="346"/>
      <c r="QCO13" s="346"/>
      <c r="QCP13" s="346"/>
      <c r="QCQ13" s="346"/>
      <c r="QCR13" s="346"/>
      <c r="QCS13" s="346"/>
      <c r="QCT13" s="346"/>
      <c r="QCU13" s="346"/>
      <c r="QCV13" s="346"/>
      <c r="QCW13" s="346"/>
      <c r="QCX13" s="346"/>
      <c r="QCY13" s="346"/>
      <c r="QCZ13" s="346"/>
      <c r="QDA13" s="346"/>
      <c r="QDB13" s="346"/>
      <c r="QDC13" s="346"/>
      <c r="QDD13" s="346"/>
      <c r="QDE13" s="346"/>
      <c r="QDF13" s="346"/>
      <c r="QDG13" s="346"/>
      <c r="QDH13" s="346"/>
      <c r="QDI13" s="346"/>
      <c r="QDJ13" s="346"/>
      <c r="QDK13" s="346"/>
      <c r="QDL13" s="346"/>
      <c r="QDM13" s="346"/>
      <c r="QDN13" s="346"/>
      <c r="QDO13" s="346"/>
      <c r="QDP13" s="346"/>
      <c r="QDQ13" s="346"/>
      <c r="QDR13" s="346"/>
      <c r="QDS13" s="346"/>
      <c r="QDT13" s="346"/>
      <c r="QDU13" s="346"/>
      <c r="QDV13" s="346"/>
      <c r="QDW13" s="346"/>
      <c r="QDX13" s="346"/>
      <c r="QDY13" s="346"/>
      <c r="QDZ13" s="346"/>
      <c r="QEA13" s="346"/>
      <c r="QEB13" s="346"/>
      <c r="QEC13" s="346"/>
      <c r="QED13" s="346"/>
      <c r="QEE13" s="346"/>
      <c r="QEF13" s="346"/>
      <c r="QEG13" s="346"/>
      <c r="QEH13" s="346"/>
      <c r="QEI13" s="346"/>
      <c r="QEJ13" s="346"/>
      <c r="QEK13" s="346"/>
      <c r="QEL13" s="346"/>
      <c r="QEM13" s="346"/>
      <c r="QEN13" s="346"/>
      <c r="QEO13" s="346"/>
      <c r="QEP13" s="346"/>
      <c r="QEQ13" s="346"/>
      <c r="QER13" s="346"/>
      <c r="QES13" s="346"/>
      <c r="QET13" s="346"/>
      <c r="QEU13" s="346"/>
      <c r="QEV13" s="346"/>
      <c r="QEW13" s="346"/>
      <c r="QEX13" s="346"/>
      <c r="QEY13" s="346"/>
      <c r="QEZ13" s="346"/>
      <c r="QFA13" s="346"/>
      <c r="QFB13" s="346"/>
      <c r="QFC13" s="346"/>
      <c r="QFD13" s="346"/>
      <c r="QFE13" s="346"/>
      <c r="QFF13" s="346"/>
      <c r="QFG13" s="346"/>
      <c r="QFH13" s="346"/>
      <c r="QFI13" s="346"/>
      <c r="QFJ13" s="346"/>
      <c r="QFK13" s="346"/>
      <c r="QFL13" s="346"/>
      <c r="QFM13" s="346"/>
      <c r="QFN13" s="346"/>
      <c r="QFO13" s="346"/>
      <c r="QFP13" s="346"/>
      <c r="QFQ13" s="346"/>
      <c r="QFR13" s="346"/>
      <c r="QFS13" s="346"/>
      <c r="QFT13" s="346"/>
      <c r="QFU13" s="346"/>
      <c r="QFV13" s="346"/>
      <c r="QFW13" s="346"/>
      <c r="QFX13" s="346"/>
      <c r="QFY13" s="346"/>
      <c r="QFZ13" s="346"/>
      <c r="QGA13" s="346"/>
      <c r="QGB13" s="346"/>
      <c r="QGC13" s="346"/>
      <c r="QGD13" s="346"/>
      <c r="QGE13" s="346"/>
      <c r="QGF13" s="346"/>
      <c r="QGG13" s="346"/>
      <c r="QGH13" s="346"/>
      <c r="QGI13" s="346"/>
      <c r="QGJ13" s="346"/>
      <c r="QGK13" s="346"/>
      <c r="QGL13" s="346"/>
      <c r="QGM13" s="346"/>
      <c r="QGN13" s="346"/>
      <c r="QGO13" s="346"/>
      <c r="QGP13" s="346"/>
      <c r="QGQ13" s="346"/>
      <c r="QGR13" s="346"/>
      <c r="QGS13" s="346"/>
      <c r="QGT13" s="346"/>
      <c r="QGU13" s="346"/>
      <c r="QGV13" s="346"/>
      <c r="QGW13" s="346"/>
      <c r="QGX13" s="346"/>
      <c r="QGY13" s="346"/>
      <c r="QGZ13" s="346"/>
      <c r="QHA13" s="346"/>
      <c r="QHB13" s="346"/>
      <c r="QHC13" s="346"/>
      <c r="QHD13" s="346"/>
      <c r="QHE13" s="346"/>
      <c r="QHF13" s="346"/>
      <c r="QHG13" s="346"/>
      <c r="QHH13" s="346"/>
      <c r="QHI13" s="346"/>
      <c r="QHJ13" s="346"/>
      <c r="QHK13" s="346"/>
      <c r="QHL13" s="346"/>
      <c r="QHM13" s="346"/>
      <c r="QHN13" s="346"/>
      <c r="QHO13" s="346"/>
      <c r="QHP13" s="346"/>
      <c r="QHQ13" s="346"/>
      <c r="QHR13" s="346"/>
      <c r="QHS13" s="346"/>
      <c r="QHT13" s="346"/>
      <c r="QHU13" s="346"/>
      <c r="QHV13" s="346"/>
      <c r="QHW13" s="346"/>
      <c r="QHX13" s="346"/>
      <c r="QHY13" s="346"/>
      <c r="QHZ13" s="346"/>
      <c r="QIA13" s="346"/>
      <c r="QIB13" s="346"/>
      <c r="QIC13" s="346"/>
      <c r="QID13" s="346"/>
      <c r="QIE13" s="346"/>
      <c r="QIF13" s="346"/>
      <c r="QIG13" s="346"/>
      <c r="QIH13" s="346"/>
      <c r="QII13" s="346"/>
      <c r="QIJ13" s="346"/>
      <c r="QIK13" s="346"/>
      <c r="QIL13" s="346"/>
      <c r="QIM13" s="346"/>
      <c r="QIN13" s="346"/>
      <c r="QIO13" s="346"/>
      <c r="QIP13" s="346"/>
      <c r="QIQ13" s="346"/>
      <c r="QIR13" s="346"/>
      <c r="QIS13" s="346"/>
      <c r="QIT13" s="346"/>
      <c r="QIU13" s="346"/>
      <c r="QIV13" s="346"/>
      <c r="QIW13" s="346"/>
      <c r="QIX13" s="346"/>
      <c r="QIY13" s="346"/>
      <c r="QIZ13" s="346"/>
      <c r="QJA13" s="346"/>
      <c r="QJB13" s="346"/>
      <c r="QJC13" s="346"/>
      <c r="QJD13" s="346"/>
      <c r="QJE13" s="346"/>
      <c r="QJF13" s="346"/>
      <c r="QJG13" s="346"/>
      <c r="QJH13" s="346"/>
      <c r="QJI13" s="346"/>
      <c r="QJJ13" s="346"/>
      <c r="QJK13" s="346"/>
      <c r="QJL13" s="346"/>
      <c r="QJM13" s="346"/>
      <c r="QJN13" s="346"/>
      <c r="QJO13" s="346"/>
      <c r="QJP13" s="346"/>
      <c r="QJQ13" s="346"/>
      <c r="QJR13" s="346"/>
      <c r="QJS13" s="346"/>
      <c r="QJT13" s="346"/>
      <c r="QJU13" s="346"/>
      <c r="QJV13" s="346"/>
      <c r="QJW13" s="346"/>
      <c r="QJX13" s="346"/>
      <c r="QJY13" s="346"/>
      <c r="QJZ13" s="346"/>
      <c r="QKA13" s="346"/>
      <c r="QKB13" s="346"/>
      <c r="QKC13" s="346"/>
      <c r="QKD13" s="346"/>
      <c r="QKE13" s="346"/>
      <c r="QKF13" s="346"/>
      <c r="QKG13" s="346"/>
      <c r="QKH13" s="346"/>
      <c r="QKI13" s="346"/>
      <c r="QKJ13" s="346"/>
      <c r="QKK13" s="346"/>
      <c r="QKL13" s="346"/>
      <c r="QKM13" s="346"/>
      <c r="QKN13" s="346"/>
      <c r="QKO13" s="346"/>
      <c r="QKP13" s="346"/>
      <c r="QKQ13" s="346"/>
      <c r="QKR13" s="346"/>
      <c r="QKS13" s="346"/>
      <c r="QKT13" s="346"/>
      <c r="QKU13" s="346"/>
      <c r="QKV13" s="346"/>
      <c r="QKW13" s="346"/>
      <c r="QKX13" s="346"/>
      <c r="QKY13" s="346"/>
      <c r="QKZ13" s="346"/>
      <c r="QLA13" s="346"/>
      <c r="QLB13" s="346"/>
      <c r="QLC13" s="346"/>
      <c r="QLD13" s="346"/>
      <c r="QLE13" s="346"/>
      <c r="QLF13" s="346"/>
      <c r="QLG13" s="346"/>
      <c r="QLH13" s="346"/>
      <c r="QLI13" s="346"/>
      <c r="QLJ13" s="346"/>
      <c r="QLK13" s="346"/>
      <c r="QLL13" s="346"/>
      <c r="QLM13" s="346"/>
      <c r="QLN13" s="346"/>
      <c r="QLO13" s="346"/>
      <c r="QLP13" s="346"/>
      <c r="QLQ13" s="346"/>
      <c r="QLR13" s="346"/>
      <c r="QLS13" s="346"/>
      <c r="QLT13" s="346"/>
      <c r="QLU13" s="346"/>
      <c r="QLV13" s="346"/>
      <c r="QLW13" s="346"/>
      <c r="QLX13" s="346"/>
      <c r="QLY13" s="346"/>
      <c r="QLZ13" s="346"/>
      <c r="QMA13" s="346"/>
      <c r="QMB13" s="346"/>
      <c r="QMC13" s="346"/>
      <c r="QMD13" s="346"/>
      <c r="QME13" s="346"/>
      <c r="QMF13" s="346"/>
      <c r="QMG13" s="346"/>
      <c r="QMH13" s="346"/>
      <c r="QMI13" s="346"/>
      <c r="QMJ13" s="346"/>
      <c r="QMK13" s="346"/>
      <c r="QML13" s="346"/>
      <c r="QMM13" s="346"/>
      <c r="QMN13" s="346"/>
      <c r="QMO13" s="346"/>
      <c r="QMP13" s="346"/>
      <c r="QMQ13" s="346"/>
      <c r="QMR13" s="346"/>
      <c r="QMS13" s="346"/>
      <c r="QMT13" s="346"/>
      <c r="QMU13" s="346"/>
      <c r="QMV13" s="346"/>
      <c r="QMW13" s="346"/>
      <c r="QMX13" s="346"/>
      <c r="QMY13" s="346"/>
      <c r="QMZ13" s="346"/>
      <c r="QNA13" s="346"/>
      <c r="QNB13" s="346"/>
      <c r="QNC13" s="346"/>
      <c r="QND13" s="346"/>
      <c r="QNE13" s="346"/>
      <c r="QNF13" s="346"/>
      <c r="QNG13" s="346"/>
      <c r="QNH13" s="346"/>
      <c r="QNI13" s="346"/>
      <c r="QNJ13" s="346"/>
      <c r="QNK13" s="346"/>
      <c r="QNL13" s="346"/>
      <c r="QNM13" s="346"/>
      <c r="QNN13" s="346"/>
      <c r="QNO13" s="346"/>
      <c r="QNP13" s="346"/>
      <c r="QNQ13" s="346"/>
      <c r="QNR13" s="346"/>
      <c r="QNS13" s="346"/>
      <c r="QNT13" s="346"/>
      <c r="QNU13" s="346"/>
      <c r="QNV13" s="346"/>
      <c r="QNW13" s="346"/>
      <c r="QNX13" s="346"/>
      <c r="QNY13" s="346"/>
      <c r="QNZ13" s="346"/>
      <c r="QOA13" s="346"/>
      <c r="QOB13" s="346"/>
      <c r="QOC13" s="346"/>
      <c r="QOD13" s="346"/>
      <c r="QOE13" s="346"/>
      <c r="QOF13" s="346"/>
      <c r="QOG13" s="346"/>
      <c r="QOH13" s="346"/>
      <c r="QOI13" s="346"/>
      <c r="QOJ13" s="346"/>
      <c r="QOK13" s="346"/>
      <c r="QOL13" s="346"/>
      <c r="QOM13" s="346"/>
      <c r="QON13" s="346"/>
      <c r="QOO13" s="346"/>
      <c r="QOP13" s="346"/>
      <c r="QOQ13" s="346"/>
      <c r="QOR13" s="346"/>
      <c r="QOS13" s="346"/>
      <c r="QOT13" s="346"/>
      <c r="QOU13" s="346"/>
      <c r="QOV13" s="346"/>
      <c r="QOW13" s="346"/>
      <c r="QOX13" s="346"/>
      <c r="QOY13" s="346"/>
      <c r="QOZ13" s="346"/>
      <c r="QPA13" s="346"/>
      <c r="QPB13" s="346"/>
      <c r="QPC13" s="346"/>
      <c r="QPD13" s="346"/>
      <c r="QPE13" s="346"/>
      <c r="QPF13" s="346"/>
      <c r="QPG13" s="346"/>
      <c r="QPH13" s="346"/>
      <c r="QPI13" s="346"/>
      <c r="QPJ13" s="346"/>
      <c r="QPK13" s="346"/>
      <c r="QPL13" s="346"/>
      <c r="QPM13" s="346"/>
      <c r="QPN13" s="346"/>
      <c r="QPO13" s="346"/>
      <c r="QPP13" s="346"/>
      <c r="QPQ13" s="346"/>
      <c r="QPR13" s="346"/>
      <c r="QPS13" s="346"/>
      <c r="QPT13" s="346"/>
      <c r="QPU13" s="346"/>
      <c r="QPV13" s="346"/>
      <c r="QPW13" s="346"/>
      <c r="QPX13" s="346"/>
      <c r="QPY13" s="346"/>
      <c r="QPZ13" s="346"/>
      <c r="QQA13" s="346"/>
      <c r="QQB13" s="346"/>
      <c r="QQC13" s="346"/>
      <c r="QQD13" s="346"/>
      <c r="QQE13" s="346"/>
      <c r="QQF13" s="346"/>
      <c r="QQG13" s="346"/>
      <c r="QQH13" s="346"/>
      <c r="QQI13" s="346"/>
      <c r="QQJ13" s="346"/>
      <c r="QQK13" s="346"/>
      <c r="QQL13" s="346"/>
      <c r="QQM13" s="346"/>
      <c r="QQN13" s="346"/>
      <c r="QQO13" s="346"/>
      <c r="QQP13" s="346"/>
      <c r="QQQ13" s="346"/>
      <c r="QQR13" s="346"/>
      <c r="QQS13" s="346"/>
      <c r="QQT13" s="346"/>
      <c r="QQU13" s="346"/>
      <c r="QQV13" s="346"/>
      <c r="QQW13" s="346"/>
      <c r="QQX13" s="346"/>
      <c r="QQY13" s="346"/>
      <c r="QQZ13" s="346"/>
      <c r="QRA13" s="346"/>
      <c r="QRB13" s="346"/>
      <c r="QRC13" s="346"/>
      <c r="QRD13" s="346"/>
      <c r="QRE13" s="346"/>
      <c r="QRF13" s="346"/>
      <c r="QRG13" s="346"/>
      <c r="QRH13" s="346"/>
      <c r="QRI13" s="346"/>
      <c r="QRJ13" s="346"/>
      <c r="QRK13" s="346"/>
      <c r="QRL13" s="346"/>
      <c r="QRM13" s="346"/>
      <c r="QRN13" s="346"/>
      <c r="QRO13" s="346"/>
      <c r="QRP13" s="346"/>
      <c r="QRQ13" s="346"/>
      <c r="QRR13" s="346"/>
      <c r="QRS13" s="346"/>
      <c r="QRT13" s="346"/>
      <c r="QRU13" s="346"/>
      <c r="QRV13" s="346"/>
      <c r="QRW13" s="346"/>
      <c r="QRX13" s="346"/>
      <c r="QRY13" s="346"/>
      <c r="QRZ13" s="346"/>
      <c r="QSA13" s="346"/>
      <c r="QSB13" s="346"/>
      <c r="QSC13" s="346"/>
      <c r="QSD13" s="346"/>
      <c r="QSE13" s="346"/>
      <c r="QSF13" s="346"/>
      <c r="QSG13" s="346"/>
      <c r="QSH13" s="346"/>
      <c r="QSI13" s="346"/>
      <c r="QSJ13" s="346"/>
      <c r="QSK13" s="346"/>
      <c r="QSL13" s="346"/>
      <c r="QSM13" s="346"/>
      <c r="QSN13" s="346"/>
      <c r="QSO13" s="346"/>
      <c r="QSP13" s="346"/>
      <c r="QSQ13" s="346"/>
      <c r="QSR13" s="346"/>
      <c r="QSS13" s="346"/>
      <c r="QST13" s="346"/>
      <c r="QSU13" s="346"/>
      <c r="QSV13" s="346"/>
      <c r="QSW13" s="346"/>
      <c r="QSX13" s="346"/>
      <c r="QSY13" s="346"/>
      <c r="QSZ13" s="346"/>
      <c r="QTA13" s="346"/>
      <c r="QTB13" s="346"/>
      <c r="QTC13" s="346"/>
      <c r="QTD13" s="346"/>
      <c r="QTE13" s="346"/>
      <c r="QTF13" s="346"/>
      <c r="QTG13" s="346"/>
      <c r="QTH13" s="346"/>
      <c r="QTI13" s="346"/>
      <c r="QTJ13" s="346"/>
      <c r="QTK13" s="346"/>
      <c r="QTL13" s="346"/>
      <c r="QTM13" s="346"/>
      <c r="QTN13" s="346"/>
      <c r="QTO13" s="346"/>
      <c r="QTP13" s="346"/>
      <c r="QTQ13" s="346"/>
      <c r="QTR13" s="346"/>
      <c r="QTS13" s="346"/>
      <c r="QTT13" s="346"/>
      <c r="QTU13" s="346"/>
      <c r="QTV13" s="346"/>
      <c r="QTW13" s="346"/>
      <c r="QTX13" s="346"/>
      <c r="QTY13" s="346"/>
      <c r="QTZ13" s="346"/>
      <c r="QUA13" s="346"/>
      <c r="QUB13" s="346"/>
      <c r="QUC13" s="346"/>
      <c r="QUD13" s="346"/>
      <c r="QUE13" s="346"/>
      <c r="QUF13" s="346"/>
      <c r="QUG13" s="346"/>
      <c r="QUH13" s="346"/>
      <c r="QUI13" s="346"/>
      <c r="QUJ13" s="346"/>
      <c r="QUK13" s="346"/>
      <c r="QUL13" s="346"/>
      <c r="QUM13" s="346"/>
      <c r="QUN13" s="346"/>
      <c r="QUO13" s="346"/>
      <c r="QUP13" s="346"/>
      <c r="QUQ13" s="346"/>
      <c r="QUR13" s="346"/>
      <c r="QUS13" s="346"/>
      <c r="QUT13" s="346"/>
      <c r="QUU13" s="346"/>
      <c r="QUV13" s="346"/>
      <c r="QUW13" s="346"/>
      <c r="QUX13" s="346"/>
      <c r="QUY13" s="346"/>
      <c r="QUZ13" s="346"/>
      <c r="QVA13" s="346"/>
      <c r="QVB13" s="346"/>
      <c r="QVC13" s="346"/>
      <c r="QVD13" s="346"/>
      <c r="QVE13" s="346"/>
      <c r="QVF13" s="346"/>
      <c r="QVG13" s="346"/>
      <c r="QVH13" s="346"/>
      <c r="QVI13" s="346"/>
      <c r="QVJ13" s="346"/>
      <c r="QVK13" s="346"/>
      <c r="QVL13" s="346"/>
      <c r="QVM13" s="346"/>
      <c r="QVN13" s="346"/>
      <c r="QVO13" s="346"/>
      <c r="QVP13" s="346"/>
      <c r="QVQ13" s="346"/>
      <c r="QVR13" s="346"/>
      <c r="QVS13" s="346"/>
      <c r="QVT13" s="346"/>
      <c r="QVU13" s="346"/>
      <c r="QVV13" s="346"/>
      <c r="QVW13" s="346"/>
      <c r="QVX13" s="346"/>
      <c r="QVY13" s="346"/>
      <c r="QVZ13" s="346"/>
      <c r="QWA13" s="346"/>
      <c r="QWB13" s="346"/>
      <c r="QWC13" s="346"/>
      <c r="QWD13" s="346"/>
      <c r="QWE13" s="346"/>
      <c r="QWF13" s="346"/>
      <c r="QWG13" s="346"/>
      <c r="QWH13" s="346"/>
      <c r="QWI13" s="346"/>
      <c r="QWJ13" s="346"/>
      <c r="QWK13" s="346"/>
      <c r="QWL13" s="346"/>
      <c r="QWM13" s="346"/>
      <c r="QWN13" s="346"/>
      <c r="QWO13" s="346"/>
      <c r="QWP13" s="346"/>
      <c r="QWQ13" s="346"/>
      <c r="QWR13" s="346"/>
      <c r="QWS13" s="346"/>
      <c r="QWT13" s="346"/>
      <c r="QWU13" s="346"/>
      <c r="QWV13" s="346"/>
      <c r="QWW13" s="346"/>
      <c r="QWX13" s="346"/>
      <c r="QWY13" s="346"/>
      <c r="QWZ13" s="346"/>
      <c r="QXA13" s="346"/>
      <c r="QXB13" s="346"/>
      <c r="QXC13" s="346"/>
      <c r="QXD13" s="346"/>
      <c r="QXE13" s="346"/>
      <c r="QXF13" s="346"/>
      <c r="QXG13" s="346"/>
      <c r="QXH13" s="346"/>
      <c r="QXI13" s="346"/>
      <c r="QXJ13" s="346"/>
      <c r="QXK13" s="346"/>
      <c r="QXL13" s="346"/>
      <c r="QXM13" s="346"/>
      <c r="QXN13" s="346"/>
      <c r="QXO13" s="346"/>
      <c r="QXP13" s="346"/>
      <c r="QXQ13" s="346"/>
      <c r="QXR13" s="346"/>
      <c r="QXS13" s="346"/>
      <c r="QXT13" s="346"/>
      <c r="QXU13" s="346"/>
      <c r="QXV13" s="346"/>
      <c r="QXW13" s="346"/>
      <c r="QXX13" s="346"/>
      <c r="QXY13" s="346"/>
      <c r="QXZ13" s="346"/>
      <c r="QYA13" s="346"/>
      <c r="QYB13" s="346"/>
      <c r="QYC13" s="346"/>
      <c r="QYD13" s="346"/>
      <c r="QYE13" s="346"/>
      <c r="QYF13" s="346"/>
      <c r="QYG13" s="346"/>
      <c r="QYH13" s="346"/>
      <c r="QYI13" s="346"/>
      <c r="QYJ13" s="346"/>
      <c r="QYK13" s="346"/>
      <c r="QYL13" s="346"/>
      <c r="QYM13" s="346"/>
      <c r="QYN13" s="346"/>
      <c r="QYO13" s="346"/>
      <c r="QYP13" s="346"/>
      <c r="QYQ13" s="346"/>
      <c r="QYR13" s="346"/>
      <c r="QYS13" s="346"/>
      <c r="QYT13" s="346"/>
      <c r="QYU13" s="346"/>
      <c r="QYV13" s="346"/>
      <c r="QYW13" s="346"/>
      <c r="QYX13" s="346"/>
      <c r="QYY13" s="346"/>
      <c r="QYZ13" s="346"/>
      <c r="QZA13" s="346"/>
      <c r="QZB13" s="346"/>
      <c r="QZC13" s="346"/>
      <c r="QZD13" s="346"/>
      <c r="QZE13" s="346"/>
      <c r="QZF13" s="346"/>
      <c r="QZG13" s="346"/>
      <c r="QZH13" s="346"/>
      <c r="QZI13" s="346"/>
      <c r="QZJ13" s="346"/>
      <c r="QZK13" s="346"/>
      <c r="QZL13" s="346"/>
      <c r="QZM13" s="346"/>
      <c r="QZN13" s="346"/>
      <c r="QZO13" s="346"/>
      <c r="QZP13" s="346"/>
      <c r="QZQ13" s="346"/>
      <c r="QZR13" s="346"/>
      <c r="QZS13" s="346"/>
      <c r="QZT13" s="346"/>
      <c r="QZU13" s="346"/>
      <c r="QZV13" s="346"/>
      <c r="QZW13" s="346"/>
      <c r="QZX13" s="346"/>
      <c r="QZY13" s="346"/>
      <c r="QZZ13" s="346"/>
      <c r="RAA13" s="346"/>
      <c r="RAB13" s="346"/>
      <c r="RAC13" s="346"/>
      <c r="RAD13" s="346"/>
      <c r="RAE13" s="346"/>
      <c r="RAF13" s="346"/>
      <c r="RAG13" s="346"/>
      <c r="RAH13" s="346"/>
      <c r="RAI13" s="346"/>
      <c r="RAJ13" s="346"/>
      <c r="RAK13" s="346"/>
      <c r="RAL13" s="346"/>
      <c r="RAM13" s="346"/>
      <c r="RAN13" s="346"/>
      <c r="RAO13" s="346"/>
      <c r="RAP13" s="346"/>
      <c r="RAQ13" s="346"/>
      <c r="RAR13" s="346"/>
      <c r="RAS13" s="346"/>
      <c r="RAT13" s="346"/>
      <c r="RAU13" s="346"/>
      <c r="RAV13" s="346"/>
      <c r="RAW13" s="346"/>
      <c r="RAX13" s="346"/>
      <c r="RAY13" s="346"/>
      <c r="RAZ13" s="346"/>
      <c r="RBA13" s="346"/>
      <c r="RBB13" s="346"/>
      <c r="RBC13" s="346"/>
      <c r="RBD13" s="346"/>
      <c r="RBE13" s="346"/>
      <c r="RBF13" s="346"/>
      <c r="RBG13" s="346"/>
      <c r="RBH13" s="346"/>
      <c r="RBI13" s="346"/>
      <c r="RBJ13" s="346"/>
      <c r="RBK13" s="346"/>
      <c r="RBL13" s="346"/>
      <c r="RBM13" s="346"/>
      <c r="RBN13" s="346"/>
      <c r="RBO13" s="346"/>
      <c r="RBP13" s="346"/>
      <c r="RBQ13" s="346"/>
      <c r="RBR13" s="346"/>
      <c r="RBS13" s="346"/>
      <c r="RBT13" s="346"/>
      <c r="RBU13" s="346"/>
      <c r="RBV13" s="346"/>
      <c r="RBW13" s="346"/>
      <c r="RBX13" s="346"/>
      <c r="RBY13" s="346"/>
      <c r="RBZ13" s="346"/>
      <c r="RCA13" s="346"/>
      <c r="RCB13" s="346"/>
      <c r="RCC13" s="346"/>
      <c r="RCD13" s="346"/>
      <c r="RCE13" s="346"/>
      <c r="RCF13" s="346"/>
      <c r="RCG13" s="346"/>
      <c r="RCH13" s="346"/>
      <c r="RCI13" s="346"/>
      <c r="RCJ13" s="346"/>
      <c r="RCK13" s="346"/>
      <c r="RCL13" s="346"/>
      <c r="RCM13" s="346"/>
      <c r="RCN13" s="346"/>
      <c r="RCO13" s="346"/>
      <c r="RCP13" s="346"/>
      <c r="RCQ13" s="346"/>
      <c r="RCR13" s="346"/>
      <c r="RCS13" s="346"/>
      <c r="RCT13" s="346"/>
      <c r="RCU13" s="346"/>
      <c r="RCV13" s="346"/>
      <c r="RCW13" s="346"/>
      <c r="RCX13" s="346"/>
      <c r="RCY13" s="346"/>
      <c r="RCZ13" s="346"/>
      <c r="RDA13" s="346"/>
      <c r="RDB13" s="346"/>
      <c r="RDC13" s="346"/>
      <c r="RDD13" s="346"/>
      <c r="RDE13" s="346"/>
      <c r="RDF13" s="346"/>
      <c r="RDG13" s="346"/>
      <c r="RDH13" s="346"/>
      <c r="RDI13" s="346"/>
      <c r="RDJ13" s="346"/>
      <c r="RDK13" s="346"/>
      <c r="RDL13" s="346"/>
      <c r="RDM13" s="346"/>
      <c r="RDN13" s="346"/>
      <c r="RDO13" s="346"/>
      <c r="RDP13" s="346"/>
      <c r="RDQ13" s="346"/>
      <c r="RDR13" s="346"/>
      <c r="RDS13" s="346"/>
      <c r="RDT13" s="346"/>
      <c r="RDU13" s="346"/>
      <c r="RDV13" s="346"/>
      <c r="RDW13" s="346"/>
      <c r="RDX13" s="346"/>
      <c r="RDY13" s="346"/>
      <c r="RDZ13" s="346"/>
      <c r="REA13" s="346"/>
      <c r="REB13" s="346"/>
      <c r="REC13" s="346"/>
      <c r="RED13" s="346"/>
      <c r="REE13" s="346"/>
      <c r="REF13" s="346"/>
      <c r="REG13" s="346"/>
      <c r="REH13" s="346"/>
      <c r="REI13" s="346"/>
      <c r="REJ13" s="346"/>
      <c r="REK13" s="346"/>
      <c r="REL13" s="346"/>
      <c r="REM13" s="346"/>
      <c r="REN13" s="346"/>
      <c r="REO13" s="346"/>
      <c r="REP13" s="346"/>
      <c r="REQ13" s="346"/>
      <c r="RER13" s="346"/>
      <c r="RES13" s="346"/>
      <c r="RET13" s="346"/>
      <c r="REU13" s="346"/>
      <c r="REV13" s="346"/>
      <c r="REW13" s="346"/>
      <c r="REX13" s="346"/>
      <c r="REY13" s="346"/>
      <c r="REZ13" s="346"/>
      <c r="RFA13" s="346"/>
      <c r="RFB13" s="346"/>
      <c r="RFC13" s="346"/>
      <c r="RFD13" s="346"/>
      <c r="RFE13" s="346"/>
      <c r="RFF13" s="346"/>
      <c r="RFG13" s="346"/>
      <c r="RFH13" s="346"/>
      <c r="RFI13" s="346"/>
      <c r="RFJ13" s="346"/>
      <c r="RFK13" s="346"/>
      <c r="RFL13" s="346"/>
      <c r="RFM13" s="346"/>
      <c r="RFN13" s="346"/>
      <c r="RFO13" s="346"/>
      <c r="RFP13" s="346"/>
      <c r="RFQ13" s="346"/>
      <c r="RFR13" s="346"/>
      <c r="RFS13" s="346"/>
      <c r="RFT13" s="346"/>
      <c r="RFU13" s="346"/>
      <c r="RFV13" s="346"/>
      <c r="RFW13" s="346"/>
      <c r="RFX13" s="346"/>
      <c r="RFY13" s="346"/>
      <c r="RFZ13" s="346"/>
      <c r="RGA13" s="346"/>
      <c r="RGB13" s="346"/>
      <c r="RGC13" s="346"/>
      <c r="RGD13" s="346"/>
      <c r="RGE13" s="346"/>
      <c r="RGF13" s="346"/>
      <c r="RGG13" s="346"/>
      <c r="RGH13" s="346"/>
      <c r="RGI13" s="346"/>
      <c r="RGJ13" s="346"/>
      <c r="RGK13" s="346"/>
      <c r="RGL13" s="346"/>
      <c r="RGM13" s="346"/>
      <c r="RGN13" s="346"/>
      <c r="RGO13" s="346"/>
      <c r="RGP13" s="346"/>
      <c r="RGQ13" s="346"/>
      <c r="RGR13" s="346"/>
      <c r="RGS13" s="346"/>
      <c r="RGT13" s="346"/>
      <c r="RGU13" s="346"/>
      <c r="RGV13" s="346"/>
      <c r="RGW13" s="346"/>
      <c r="RGX13" s="346"/>
      <c r="RGY13" s="346"/>
      <c r="RGZ13" s="346"/>
      <c r="RHA13" s="346"/>
      <c r="RHB13" s="346"/>
      <c r="RHC13" s="346"/>
      <c r="RHD13" s="346"/>
      <c r="RHE13" s="346"/>
      <c r="RHF13" s="346"/>
      <c r="RHG13" s="346"/>
      <c r="RHH13" s="346"/>
      <c r="RHI13" s="346"/>
      <c r="RHJ13" s="346"/>
      <c r="RHK13" s="346"/>
      <c r="RHL13" s="346"/>
      <c r="RHM13" s="346"/>
      <c r="RHN13" s="346"/>
      <c r="RHO13" s="346"/>
      <c r="RHP13" s="346"/>
      <c r="RHQ13" s="346"/>
      <c r="RHR13" s="346"/>
      <c r="RHS13" s="346"/>
      <c r="RHT13" s="346"/>
      <c r="RHU13" s="346"/>
      <c r="RHV13" s="346"/>
      <c r="RHW13" s="346"/>
      <c r="RHX13" s="346"/>
      <c r="RHY13" s="346"/>
      <c r="RHZ13" s="346"/>
      <c r="RIA13" s="346"/>
      <c r="RIB13" s="346"/>
      <c r="RIC13" s="346"/>
      <c r="RID13" s="346"/>
      <c r="RIE13" s="346"/>
      <c r="RIF13" s="346"/>
      <c r="RIG13" s="346"/>
      <c r="RIH13" s="346"/>
      <c r="RII13" s="346"/>
      <c r="RIJ13" s="346"/>
      <c r="RIK13" s="346"/>
      <c r="RIL13" s="346"/>
      <c r="RIM13" s="346"/>
      <c r="RIN13" s="346"/>
      <c r="RIO13" s="346"/>
      <c r="RIP13" s="346"/>
      <c r="RIQ13" s="346"/>
      <c r="RIR13" s="346"/>
      <c r="RIS13" s="346"/>
      <c r="RIT13" s="346"/>
      <c r="RIU13" s="346"/>
      <c r="RIV13" s="346"/>
      <c r="RIW13" s="346"/>
      <c r="RIX13" s="346"/>
      <c r="RIY13" s="346"/>
      <c r="RIZ13" s="346"/>
      <c r="RJA13" s="346"/>
      <c r="RJB13" s="346"/>
      <c r="RJC13" s="346"/>
      <c r="RJD13" s="346"/>
      <c r="RJE13" s="346"/>
      <c r="RJF13" s="346"/>
      <c r="RJG13" s="346"/>
      <c r="RJH13" s="346"/>
      <c r="RJI13" s="346"/>
      <c r="RJJ13" s="346"/>
      <c r="RJK13" s="346"/>
      <c r="RJL13" s="346"/>
      <c r="RJM13" s="346"/>
      <c r="RJN13" s="346"/>
      <c r="RJO13" s="346"/>
      <c r="RJP13" s="346"/>
      <c r="RJQ13" s="346"/>
      <c r="RJR13" s="346"/>
      <c r="RJS13" s="346"/>
      <c r="RJT13" s="346"/>
      <c r="RJU13" s="346"/>
      <c r="RJV13" s="346"/>
      <c r="RJW13" s="346"/>
      <c r="RJX13" s="346"/>
      <c r="RJY13" s="346"/>
      <c r="RJZ13" s="346"/>
      <c r="RKA13" s="346"/>
      <c r="RKB13" s="346"/>
      <c r="RKC13" s="346"/>
      <c r="RKD13" s="346"/>
      <c r="RKE13" s="346"/>
      <c r="RKF13" s="346"/>
      <c r="RKG13" s="346"/>
      <c r="RKH13" s="346"/>
      <c r="RKI13" s="346"/>
      <c r="RKJ13" s="346"/>
      <c r="RKK13" s="346"/>
      <c r="RKL13" s="346"/>
      <c r="RKM13" s="346"/>
      <c r="RKN13" s="346"/>
      <c r="RKO13" s="346"/>
      <c r="RKP13" s="346"/>
      <c r="RKQ13" s="346"/>
      <c r="RKR13" s="346"/>
      <c r="RKS13" s="346"/>
      <c r="RKT13" s="346"/>
      <c r="RKU13" s="346"/>
      <c r="RKV13" s="346"/>
      <c r="RKW13" s="346"/>
      <c r="RKX13" s="346"/>
      <c r="RKY13" s="346"/>
      <c r="RKZ13" s="346"/>
      <c r="RLA13" s="346"/>
      <c r="RLB13" s="346"/>
      <c r="RLC13" s="346"/>
      <c r="RLD13" s="346"/>
      <c r="RLE13" s="346"/>
      <c r="RLF13" s="346"/>
      <c r="RLG13" s="346"/>
      <c r="RLH13" s="346"/>
      <c r="RLI13" s="346"/>
      <c r="RLJ13" s="346"/>
      <c r="RLK13" s="346"/>
      <c r="RLL13" s="346"/>
      <c r="RLM13" s="346"/>
      <c r="RLN13" s="346"/>
      <c r="RLO13" s="346"/>
      <c r="RLP13" s="346"/>
      <c r="RLQ13" s="346"/>
      <c r="RLR13" s="346"/>
      <c r="RLS13" s="346"/>
      <c r="RLT13" s="346"/>
      <c r="RLU13" s="346"/>
      <c r="RLV13" s="346"/>
      <c r="RLW13" s="346"/>
      <c r="RLX13" s="346"/>
      <c r="RLY13" s="346"/>
      <c r="RLZ13" s="346"/>
      <c r="RMA13" s="346"/>
      <c r="RMB13" s="346"/>
      <c r="RMC13" s="346"/>
      <c r="RMD13" s="346"/>
      <c r="RME13" s="346"/>
      <c r="RMF13" s="346"/>
      <c r="RMG13" s="346"/>
      <c r="RMH13" s="346"/>
      <c r="RMI13" s="346"/>
      <c r="RMJ13" s="346"/>
      <c r="RMK13" s="346"/>
      <c r="RML13" s="346"/>
      <c r="RMM13" s="346"/>
      <c r="RMN13" s="346"/>
      <c r="RMO13" s="346"/>
      <c r="RMP13" s="346"/>
      <c r="RMQ13" s="346"/>
      <c r="RMR13" s="346"/>
      <c r="RMS13" s="346"/>
      <c r="RMT13" s="346"/>
      <c r="RMU13" s="346"/>
      <c r="RMV13" s="346"/>
      <c r="RMW13" s="346"/>
      <c r="RMX13" s="346"/>
      <c r="RMY13" s="346"/>
      <c r="RMZ13" s="346"/>
      <c r="RNA13" s="346"/>
      <c r="RNB13" s="346"/>
      <c r="RNC13" s="346"/>
      <c r="RND13" s="346"/>
      <c r="RNE13" s="346"/>
      <c r="RNF13" s="346"/>
      <c r="RNG13" s="346"/>
      <c r="RNH13" s="346"/>
      <c r="RNI13" s="346"/>
      <c r="RNJ13" s="346"/>
      <c r="RNK13" s="346"/>
      <c r="RNL13" s="346"/>
      <c r="RNM13" s="346"/>
      <c r="RNN13" s="346"/>
      <c r="RNO13" s="346"/>
      <c r="RNP13" s="346"/>
      <c r="RNQ13" s="346"/>
      <c r="RNR13" s="346"/>
      <c r="RNS13" s="346"/>
      <c r="RNT13" s="346"/>
      <c r="RNU13" s="346"/>
      <c r="RNV13" s="346"/>
      <c r="RNW13" s="346"/>
      <c r="RNX13" s="346"/>
      <c r="RNY13" s="346"/>
      <c r="RNZ13" s="346"/>
      <c r="ROA13" s="346"/>
      <c r="ROB13" s="346"/>
      <c r="ROC13" s="346"/>
      <c r="ROD13" s="346"/>
      <c r="ROE13" s="346"/>
      <c r="ROF13" s="346"/>
      <c r="ROG13" s="346"/>
      <c r="ROH13" s="346"/>
      <c r="ROI13" s="346"/>
      <c r="ROJ13" s="346"/>
      <c r="ROK13" s="346"/>
      <c r="ROL13" s="346"/>
      <c r="ROM13" s="346"/>
      <c r="RON13" s="346"/>
      <c r="ROO13" s="346"/>
      <c r="ROP13" s="346"/>
      <c r="ROQ13" s="346"/>
      <c r="ROR13" s="346"/>
      <c r="ROS13" s="346"/>
      <c r="ROT13" s="346"/>
      <c r="ROU13" s="346"/>
      <c r="ROV13" s="346"/>
      <c r="ROW13" s="346"/>
      <c r="ROX13" s="346"/>
      <c r="ROY13" s="346"/>
      <c r="ROZ13" s="346"/>
      <c r="RPA13" s="346"/>
      <c r="RPB13" s="346"/>
      <c r="RPC13" s="346"/>
      <c r="RPD13" s="346"/>
      <c r="RPE13" s="346"/>
      <c r="RPF13" s="346"/>
      <c r="RPG13" s="346"/>
      <c r="RPH13" s="346"/>
      <c r="RPI13" s="346"/>
      <c r="RPJ13" s="346"/>
      <c r="RPK13" s="346"/>
      <c r="RPL13" s="346"/>
      <c r="RPM13" s="346"/>
      <c r="RPN13" s="346"/>
      <c r="RPO13" s="346"/>
      <c r="RPP13" s="346"/>
      <c r="RPQ13" s="346"/>
      <c r="RPR13" s="346"/>
      <c r="RPS13" s="346"/>
      <c r="RPT13" s="346"/>
      <c r="RPU13" s="346"/>
      <c r="RPV13" s="346"/>
      <c r="RPW13" s="346"/>
      <c r="RPX13" s="346"/>
      <c r="RPY13" s="346"/>
      <c r="RPZ13" s="346"/>
      <c r="RQA13" s="346"/>
      <c r="RQB13" s="346"/>
      <c r="RQC13" s="346"/>
      <c r="RQD13" s="346"/>
      <c r="RQE13" s="346"/>
      <c r="RQF13" s="346"/>
      <c r="RQG13" s="346"/>
      <c r="RQH13" s="346"/>
      <c r="RQI13" s="346"/>
      <c r="RQJ13" s="346"/>
      <c r="RQK13" s="346"/>
      <c r="RQL13" s="346"/>
      <c r="RQM13" s="346"/>
      <c r="RQN13" s="346"/>
      <c r="RQO13" s="346"/>
      <c r="RQP13" s="346"/>
      <c r="RQQ13" s="346"/>
      <c r="RQR13" s="346"/>
      <c r="RQS13" s="346"/>
      <c r="RQT13" s="346"/>
      <c r="RQU13" s="346"/>
      <c r="RQV13" s="346"/>
      <c r="RQW13" s="346"/>
      <c r="RQX13" s="346"/>
      <c r="RQY13" s="346"/>
      <c r="RQZ13" s="346"/>
      <c r="RRA13" s="346"/>
      <c r="RRB13" s="346"/>
      <c r="RRC13" s="346"/>
      <c r="RRD13" s="346"/>
      <c r="RRE13" s="346"/>
      <c r="RRF13" s="346"/>
      <c r="RRG13" s="346"/>
      <c r="RRH13" s="346"/>
      <c r="RRI13" s="346"/>
      <c r="RRJ13" s="346"/>
      <c r="RRK13" s="346"/>
      <c r="RRL13" s="346"/>
      <c r="RRM13" s="346"/>
      <c r="RRN13" s="346"/>
      <c r="RRO13" s="346"/>
      <c r="RRP13" s="346"/>
      <c r="RRQ13" s="346"/>
      <c r="RRR13" s="346"/>
      <c r="RRS13" s="346"/>
      <c r="RRT13" s="346"/>
      <c r="RRU13" s="346"/>
      <c r="RRV13" s="346"/>
      <c r="RRW13" s="346"/>
      <c r="RRX13" s="346"/>
      <c r="RRY13" s="346"/>
      <c r="RRZ13" s="346"/>
      <c r="RSA13" s="346"/>
      <c r="RSB13" s="346"/>
      <c r="RSC13" s="346"/>
      <c r="RSD13" s="346"/>
      <c r="RSE13" s="346"/>
      <c r="RSF13" s="346"/>
      <c r="RSG13" s="346"/>
      <c r="RSH13" s="346"/>
      <c r="RSI13" s="346"/>
      <c r="RSJ13" s="346"/>
      <c r="RSK13" s="346"/>
      <c r="RSL13" s="346"/>
      <c r="RSM13" s="346"/>
      <c r="RSN13" s="346"/>
      <c r="RSO13" s="346"/>
      <c r="RSP13" s="346"/>
      <c r="RSQ13" s="346"/>
      <c r="RSR13" s="346"/>
      <c r="RSS13" s="346"/>
      <c r="RST13" s="346"/>
      <c r="RSU13" s="346"/>
      <c r="RSV13" s="346"/>
      <c r="RSW13" s="346"/>
      <c r="RSX13" s="346"/>
      <c r="RSY13" s="346"/>
      <c r="RSZ13" s="346"/>
      <c r="RTA13" s="346"/>
      <c r="RTB13" s="346"/>
      <c r="RTC13" s="346"/>
      <c r="RTD13" s="346"/>
      <c r="RTE13" s="346"/>
      <c r="RTF13" s="346"/>
      <c r="RTG13" s="346"/>
      <c r="RTH13" s="346"/>
      <c r="RTI13" s="346"/>
      <c r="RTJ13" s="346"/>
      <c r="RTK13" s="346"/>
      <c r="RTL13" s="346"/>
      <c r="RTM13" s="346"/>
      <c r="RTN13" s="346"/>
      <c r="RTO13" s="346"/>
      <c r="RTP13" s="346"/>
      <c r="RTQ13" s="346"/>
      <c r="RTR13" s="346"/>
      <c r="RTS13" s="346"/>
      <c r="RTT13" s="346"/>
      <c r="RTU13" s="346"/>
      <c r="RTV13" s="346"/>
      <c r="RTW13" s="346"/>
      <c r="RTX13" s="346"/>
      <c r="RTY13" s="346"/>
      <c r="RTZ13" s="346"/>
      <c r="RUA13" s="346"/>
      <c r="RUB13" s="346"/>
      <c r="RUC13" s="346"/>
      <c r="RUD13" s="346"/>
      <c r="RUE13" s="346"/>
      <c r="RUF13" s="346"/>
      <c r="RUG13" s="346"/>
      <c r="RUH13" s="346"/>
      <c r="RUI13" s="346"/>
      <c r="RUJ13" s="346"/>
      <c r="RUK13" s="346"/>
      <c r="RUL13" s="346"/>
      <c r="RUM13" s="346"/>
      <c r="RUN13" s="346"/>
      <c r="RUO13" s="346"/>
      <c r="RUP13" s="346"/>
      <c r="RUQ13" s="346"/>
      <c r="RUR13" s="346"/>
      <c r="RUS13" s="346"/>
      <c r="RUT13" s="346"/>
      <c r="RUU13" s="346"/>
      <c r="RUV13" s="346"/>
      <c r="RUW13" s="346"/>
      <c r="RUX13" s="346"/>
      <c r="RUY13" s="346"/>
      <c r="RUZ13" s="346"/>
      <c r="RVA13" s="346"/>
      <c r="RVB13" s="346"/>
      <c r="RVC13" s="346"/>
      <c r="RVD13" s="346"/>
      <c r="RVE13" s="346"/>
      <c r="RVF13" s="346"/>
      <c r="RVG13" s="346"/>
      <c r="RVH13" s="346"/>
      <c r="RVI13" s="346"/>
      <c r="RVJ13" s="346"/>
      <c r="RVK13" s="346"/>
      <c r="RVL13" s="346"/>
      <c r="RVM13" s="346"/>
      <c r="RVN13" s="346"/>
      <c r="RVO13" s="346"/>
      <c r="RVP13" s="346"/>
      <c r="RVQ13" s="346"/>
      <c r="RVR13" s="346"/>
      <c r="RVS13" s="346"/>
      <c r="RVT13" s="346"/>
      <c r="RVU13" s="346"/>
      <c r="RVV13" s="346"/>
      <c r="RVW13" s="346"/>
      <c r="RVX13" s="346"/>
      <c r="RVY13" s="346"/>
      <c r="RVZ13" s="346"/>
      <c r="RWA13" s="346"/>
      <c r="RWB13" s="346"/>
      <c r="RWC13" s="346"/>
      <c r="RWD13" s="346"/>
      <c r="RWE13" s="346"/>
      <c r="RWF13" s="346"/>
      <c r="RWG13" s="346"/>
      <c r="RWH13" s="346"/>
      <c r="RWI13" s="346"/>
      <c r="RWJ13" s="346"/>
      <c r="RWK13" s="346"/>
      <c r="RWL13" s="346"/>
      <c r="RWM13" s="346"/>
      <c r="RWN13" s="346"/>
      <c r="RWO13" s="346"/>
      <c r="RWP13" s="346"/>
      <c r="RWQ13" s="346"/>
      <c r="RWR13" s="346"/>
      <c r="RWS13" s="346"/>
      <c r="RWT13" s="346"/>
      <c r="RWU13" s="346"/>
      <c r="RWV13" s="346"/>
      <c r="RWW13" s="346"/>
      <c r="RWX13" s="346"/>
      <c r="RWY13" s="346"/>
      <c r="RWZ13" s="346"/>
      <c r="RXA13" s="346"/>
      <c r="RXB13" s="346"/>
      <c r="RXC13" s="346"/>
      <c r="RXD13" s="346"/>
      <c r="RXE13" s="346"/>
      <c r="RXF13" s="346"/>
      <c r="RXG13" s="346"/>
      <c r="RXH13" s="346"/>
      <c r="RXI13" s="346"/>
      <c r="RXJ13" s="346"/>
      <c r="RXK13" s="346"/>
      <c r="RXL13" s="346"/>
      <c r="RXM13" s="346"/>
      <c r="RXN13" s="346"/>
      <c r="RXO13" s="346"/>
      <c r="RXP13" s="346"/>
      <c r="RXQ13" s="346"/>
      <c r="RXR13" s="346"/>
      <c r="RXS13" s="346"/>
      <c r="RXT13" s="346"/>
      <c r="RXU13" s="346"/>
      <c r="RXV13" s="346"/>
      <c r="RXW13" s="346"/>
      <c r="RXX13" s="346"/>
      <c r="RXY13" s="346"/>
      <c r="RXZ13" s="346"/>
      <c r="RYA13" s="346"/>
      <c r="RYB13" s="346"/>
      <c r="RYC13" s="346"/>
      <c r="RYD13" s="346"/>
      <c r="RYE13" s="346"/>
      <c r="RYF13" s="346"/>
      <c r="RYG13" s="346"/>
      <c r="RYH13" s="346"/>
      <c r="RYI13" s="346"/>
      <c r="RYJ13" s="346"/>
      <c r="RYK13" s="346"/>
      <c r="RYL13" s="346"/>
      <c r="RYM13" s="346"/>
      <c r="RYN13" s="346"/>
      <c r="RYO13" s="346"/>
      <c r="RYP13" s="346"/>
      <c r="RYQ13" s="346"/>
      <c r="RYR13" s="346"/>
      <c r="RYS13" s="346"/>
      <c r="RYT13" s="346"/>
      <c r="RYU13" s="346"/>
      <c r="RYV13" s="346"/>
      <c r="RYW13" s="346"/>
      <c r="RYX13" s="346"/>
      <c r="RYY13" s="346"/>
      <c r="RYZ13" s="346"/>
      <c r="RZA13" s="346"/>
      <c r="RZB13" s="346"/>
      <c r="RZC13" s="346"/>
      <c r="RZD13" s="346"/>
      <c r="RZE13" s="346"/>
      <c r="RZF13" s="346"/>
      <c r="RZG13" s="346"/>
      <c r="RZH13" s="346"/>
      <c r="RZI13" s="346"/>
      <c r="RZJ13" s="346"/>
      <c r="RZK13" s="346"/>
      <c r="RZL13" s="346"/>
      <c r="RZM13" s="346"/>
      <c r="RZN13" s="346"/>
      <c r="RZO13" s="346"/>
      <c r="RZP13" s="346"/>
      <c r="RZQ13" s="346"/>
      <c r="RZR13" s="346"/>
      <c r="RZS13" s="346"/>
      <c r="RZT13" s="346"/>
      <c r="RZU13" s="346"/>
      <c r="RZV13" s="346"/>
      <c r="RZW13" s="346"/>
      <c r="RZX13" s="346"/>
      <c r="RZY13" s="346"/>
      <c r="RZZ13" s="346"/>
      <c r="SAA13" s="346"/>
      <c r="SAB13" s="346"/>
      <c r="SAC13" s="346"/>
      <c r="SAD13" s="346"/>
      <c r="SAE13" s="346"/>
      <c r="SAF13" s="346"/>
      <c r="SAG13" s="346"/>
      <c r="SAH13" s="346"/>
      <c r="SAI13" s="346"/>
      <c r="SAJ13" s="346"/>
      <c r="SAK13" s="346"/>
      <c r="SAL13" s="346"/>
      <c r="SAM13" s="346"/>
      <c r="SAN13" s="346"/>
      <c r="SAO13" s="346"/>
      <c r="SAP13" s="346"/>
      <c r="SAQ13" s="346"/>
      <c r="SAR13" s="346"/>
      <c r="SAS13" s="346"/>
      <c r="SAT13" s="346"/>
      <c r="SAU13" s="346"/>
      <c r="SAV13" s="346"/>
      <c r="SAW13" s="346"/>
      <c r="SAX13" s="346"/>
      <c r="SAY13" s="346"/>
      <c r="SAZ13" s="346"/>
      <c r="SBA13" s="346"/>
      <c r="SBB13" s="346"/>
      <c r="SBC13" s="346"/>
      <c r="SBD13" s="346"/>
      <c r="SBE13" s="346"/>
      <c r="SBF13" s="346"/>
      <c r="SBG13" s="346"/>
      <c r="SBH13" s="346"/>
      <c r="SBI13" s="346"/>
      <c r="SBJ13" s="346"/>
      <c r="SBK13" s="346"/>
      <c r="SBL13" s="346"/>
      <c r="SBM13" s="346"/>
      <c r="SBN13" s="346"/>
      <c r="SBO13" s="346"/>
      <c r="SBP13" s="346"/>
      <c r="SBQ13" s="346"/>
      <c r="SBR13" s="346"/>
      <c r="SBS13" s="346"/>
      <c r="SBT13" s="346"/>
      <c r="SBU13" s="346"/>
      <c r="SBV13" s="346"/>
      <c r="SBW13" s="346"/>
      <c r="SBX13" s="346"/>
      <c r="SBY13" s="346"/>
      <c r="SBZ13" s="346"/>
      <c r="SCA13" s="346"/>
      <c r="SCB13" s="346"/>
      <c r="SCC13" s="346"/>
      <c r="SCD13" s="346"/>
      <c r="SCE13" s="346"/>
      <c r="SCF13" s="346"/>
      <c r="SCG13" s="346"/>
      <c r="SCH13" s="346"/>
      <c r="SCI13" s="346"/>
      <c r="SCJ13" s="346"/>
      <c r="SCK13" s="346"/>
      <c r="SCL13" s="346"/>
      <c r="SCM13" s="346"/>
      <c r="SCN13" s="346"/>
      <c r="SCO13" s="346"/>
      <c r="SCP13" s="346"/>
      <c r="SCQ13" s="346"/>
      <c r="SCR13" s="346"/>
      <c r="SCS13" s="346"/>
      <c r="SCT13" s="346"/>
      <c r="SCU13" s="346"/>
      <c r="SCV13" s="346"/>
      <c r="SCW13" s="346"/>
      <c r="SCX13" s="346"/>
      <c r="SCY13" s="346"/>
      <c r="SCZ13" s="346"/>
      <c r="SDA13" s="346"/>
      <c r="SDB13" s="346"/>
      <c r="SDC13" s="346"/>
      <c r="SDD13" s="346"/>
      <c r="SDE13" s="346"/>
      <c r="SDF13" s="346"/>
      <c r="SDG13" s="346"/>
      <c r="SDH13" s="346"/>
      <c r="SDI13" s="346"/>
      <c r="SDJ13" s="346"/>
      <c r="SDK13" s="346"/>
      <c r="SDL13" s="346"/>
      <c r="SDM13" s="346"/>
      <c r="SDN13" s="346"/>
      <c r="SDO13" s="346"/>
      <c r="SDP13" s="346"/>
      <c r="SDQ13" s="346"/>
      <c r="SDR13" s="346"/>
      <c r="SDS13" s="346"/>
      <c r="SDT13" s="346"/>
      <c r="SDU13" s="346"/>
      <c r="SDV13" s="346"/>
      <c r="SDW13" s="346"/>
      <c r="SDX13" s="346"/>
      <c r="SDY13" s="346"/>
      <c r="SDZ13" s="346"/>
      <c r="SEA13" s="346"/>
      <c r="SEB13" s="346"/>
      <c r="SEC13" s="346"/>
      <c r="SED13" s="346"/>
      <c r="SEE13" s="346"/>
      <c r="SEF13" s="346"/>
      <c r="SEG13" s="346"/>
      <c r="SEH13" s="346"/>
      <c r="SEI13" s="346"/>
      <c r="SEJ13" s="346"/>
      <c r="SEK13" s="346"/>
      <c r="SEL13" s="346"/>
      <c r="SEM13" s="346"/>
      <c r="SEN13" s="346"/>
      <c r="SEO13" s="346"/>
      <c r="SEP13" s="346"/>
      <c r="SEQ13" s="346"/>
      <c r="SER13" s="346"/>
      <c r="SES13" s="346"/>
      <c r="SET13" s="346"/>
      <c r="SEU13" s="346"/>
      <c r="SEV13" s="346"/>
      <c r="SEW13" s="346"/>
      <c r="SEX13" s="346"/>
      <c r="SEY13" s="346"/>
      <c r="SEZ13" s="346"/>
      <c r="SFA13" s="346"/>
      <c r="SFB13" s="346"/>
      <c r="SFC13" s="346"/>
      <c r="SFD13" s="346"/>
      <c r="SFE13" s="346"/>
      <c r="SFF13" s="346"/>
      <c r="SFG13" s="346"/>
      <c r="SFH13" s="346"/>
      <c r="SFI13" s="346"/>
      <c r="SFJ13" s="346"/>
      <c r="SFK13" s="346"/>
      <c r="SFL13" s="346"/>
      <c r="SFM13" s="346"/>
      <c r="SFN13" s="346"/>
      <c r="SFO13" s="346"/>
      <c r="SFP13" s="346"/>
      <c r="SFQ13" s="346"/>
      <c r="SFR13" s="346"/>
      <c r="SFS13" s="346"/>
      <c r="SFT13" s="346"/>
      <c r="SFU13" s="346"/>
      <c r="SFV13" s="346"/>
      <c r="SFW13" s="346"/>
      <c r="SFX13" s="346"/>
      <c r="SFY13" s="346"/>
      <c r="SFZ13" s="346"/>
      <c r="SGA13" s="346"/>
      <c r="SGB13" s="346"/>
      <c r="SGC13" s="346"/>
      <c r="SGD13" s="346"/>
      <c r="SGE13" s="346"/>
      <c r="SGF13" s="346"/>
      <c r="SGG13" s="346"/>
      <c r="SGH13" s="346"/>
      <c r="SGI13" s="346"/>
      <c r="SGJ13" s="346"/>
      <c r="SGK13" s="346"/>
      <c r="SGL13" s="346"/>
      <c r="SGM13" s="346"/>
      <c r="SGN13" s="346"/>
      <c r="SGO13" s="346"/>
      <c r="SGP13" s="346"/>
      <c r="SGQ13" s="346"/>
      <c r="SGR13" s="346"/>
      <c r="SGS13" s="346"/>
      <c r="SGT13" s="346"/>
      <c r="SGU13" s="346"/>
      <c r="SGV13" s="346"/>
      <c r="SGW13" s="346"/>
      <c r="SGX13" s="346"/>
      <c r="SGY13" s="346"/>
      <c r="SGZ13" s="346"/>
      <c r="SHA13" s="346"/>
      <c r="SHB13" s="346"/>
      <c r="SHC13" s="346"/>
      <c r="SHD13" s="346"/>
      <c r="SHE13" s="346"/>
      <c r="SHF13" s="346"/>
      <c r="SHG13" s="346"/>
      <c r="SHH13" s="346"/>
      <c r="SHI13" s="346"/>
      <c r="SHJ13" s="346"/>
      <c r="SHK13" s="346"/>
      <c r="SHL13" s="346"/>
      <c r="SHM13" s="346"/>
      <c r="SHN13" s="346"/>
      <c r="SHO13" s="346"/>
      <c r="SHP13" s="346"/>
      <c r="SHQ13" s="346"/>
      <c r="SHR13" s="346"/>
      <c r="SHS13" s="346"/>
      <c r="SHT13" s="346"/>
      <c r="SHU13" s="346"/>
      <c r="SHV13" s="346"/>
      <c r="SHW13" s="346"/>
      <c r="SHX13" s="346"/>
      <c r="SHY13" s="346"/>
      <c r="SHZ13" s="346"/>
      <c r="SIA13" s="346"/>
      <c r="SIB13" s="346"/>
      <c r="SIC13" s="346"/>
      <c r="SID13" s="346"/>
      <c r="SIE13" s="346"/>
      <c r="SIF13" s="346"/>
      <c r="SIG13" s="346"/>
      <c r="SIH13" s="346"/>
      <c r="SII13" s="346"/>
      <c r="SIJ13" s="346"/>
      <c r="SIK13" s="346"/>
      <c r="SIL13" s="346"/>
      <c r="SIM13" s="346"/>
      <c r="SIN13" s="346"/>
      <c r="SIO13" s="346"/>
      <c r="SIP13" s="346"/>
      <c r="SIQ13" s="346"/>
      <c r="SIR13" s="346"/>
      <c r="SIS13" s="346"/>
      <c r="SIT13" s="346"/>
      <c r="SIU13" s="346"/>
      <c r="SIV13" s="346"/>
      <c r="SIW13" s="346"/>
      <c r="SIX13" s="346"/>
      <c r="SIY13" s="346"/>
      <c r="SIZ13" s="346"/>
      <c r="SJA13" s="346"/>
      <c r="SJB13" s="346"/>
      <c r="SJC13" s="346"/>
      <c r="SJD13" s="346"/>
      <c r="SJE13" s="346"/>
      <c r="SJF13" s="346"/>
      <c r="SJG13" s="346"/>
      <c r="SJH13" s="346"/>
      <c r="SJI13" s="346"/>
      <c r="SJJ13" s="346"/>
      <c r="SJK13" s="346"/>
      <c r="SJL13" s="346"/>
      <c r="SJM13" s="346"/>
      <c r="SJN13" s="346"/>
      <c r="SJO13" s="346"/>
      <c r="SJP13" s="346"/>
      <c r="SJQ13" s="346"/>
      <c r="SJR13" s="346"/>
      <c r="SJS13" s="346"/>
      <c r="SJT13" s="346"/>
      <c r="SJU13" s="346"/>
      <c r="SJV13" s="346"/>
      <c r="SJW13" s="346"/>
      <c r="SJX13" s="346"/>
      <c r="SJY13" s="346"/>
      <c r="SJZ13" s="346"/>
      <c r="SKA13" s="346"/>
      <c r="SKB13" s="346"/>
      <c r="SKC13" s="346"/>
      <c r="SKD13" s="346"/>
      <c r="SKE13" s="346"/>
      <c r="SKF13" s="346"/>
      <c r="SKG13" s="346"/>
      <c r="SKH13" s="346"/>
      <c r="SKI13" s="346"/>
      <c r="SKJ13" s="346"/>
      <c r="SKK13" s="346"/>
      <c r="SKL13" s="346"/>
      <c r="SKM13" s="346"/>
      <c r="SKN13" s="346"/>
      <c r="SKO13" s="346"/>
      <c r="SKP13" s="346"/>
      <c r="SKQ13" s="346"/>
      <c r="SKR13" s="346"/>
      <c r="SKS13" s="346"/>
      <c r="SKT13" s="346"/>
      <c r="SKU13" s="346"/>
      <c r="SKV13" s="346"/>
      <c r="SKW13" s="346"/>
      <c r="SKX13" s="346"/>
      <c r="SKY13" s="346"/>
      <c r="SKZ13" s="346"/>
      <c r="SLA13" s="346"/>
      <c r="SLB13" s="346"/>
      <c r="SLC13" s="346"/>
      <c r="SLD13" s="346"/>
      <c r="SLE13" s="346"/>
      <c r="SLF13" s="346"/>
      <c r="SLG13" s="346"/>
      <c r="SLH13" s="346"/>
      <c r="SLI13" s="346"/>
      <c r="SLJ13" s="346"/>
      <c r="SLK13" s="346"/>
      <c r="SLL13" s="346"/>
      <c r="SLM13" s="346"/>
      <c r="SLN13" s="346"/>
      <c r="SLO13" s="346"/>
      <c r="SLP13" s="346"/>
      <c r="SLQ13" s="346"/>
      <c r="SLR13" s="346"/>
      <c r="SLS13" s="346"/>
      <c r="SLT13" s="346"/>
      <c r="SLU13" s="346"/>
      <c r="SLV13" s="346"/>
      <c r="SLW13" s="346"/>
      <c r="SLX13" s="346"/>
      <c r="SLY13" s="346"/>
      <c r="SLZ13" s="346"/>
      <c r="SMA13" s="346"/>
      <c r="SMB13" s="346"/>
      <c r="SMC13" s="346"/>
      <c r="SMD13" s="346"/>
      <c r="SME13" s="346"/>
      <c r="SMF13" s="346"/>
      <c r="SMG13" s="346"/>
      <c r="SMH13" s="346"/>
      <c r="SMI13" s="346"/>
      <c r="SMJ13" s="346"/>
      <c r="SMK13" s="346"/>
      <c r="SML13" s="346"/>
      <c r="SMM13" s="346"/>
      <c r="SMN13" s="346"/>
      <c r="SMO13" s="346"/>
      <c r="SMP13" s="346"/>
      <c r="SMQ13" s="346"/>
      <c r="SMR13" s="346"/>
      <c r="SMS13" s="346"/>
      <c r="SMT13" s="346"/>
      <c r="SMU13" s="346"/>
      <c r="SMV13" s="346"/>
      <c r="SMW13" s="346"/>
      <c r="SMX13" s="346"/>
      <c r="SMY13" s="346"/>
      <c r="SMZ13" s="346"/>
      <c r="SNA13" s="346"/>
      <c r="SNB13" s="346"/>
      <c r="SNC13" s="346"/>
      <c r="SND13" s="346"/>
      <c r="SNE13" s="346"/>
      <c r="SNF13" s="346"/>
      <c r="SNG13" s="346"/>
      <c r="SNH13" s="346"/>
      <c r="SNI13" s="346"/>
      <c r="SNJ13" s="346"/>
      <c r="SNK13" s="346"/>
      <c r="SNL13" s="346"/>
      <c r="SNM13" s="346"/>
      <c r="SNN13" s="346"/>
      <c r="SNO13" s="346"/>
      <c r="SNP13" s="346"/>
      <c r="SNQ13" s="346"/>
      <c r="SNR13" s="346"/>
      <c r="SNS13" s="346"/>
      <c r="SNT13" s="346"/>
      <c r="SNU13" s="346"/>
      <c r="SNV13" s="346"/>
      <c r="SNW13" s="346"/>
      <c r="SNX13" s="346"/>
      <c r="SNY13" s="346"/>
      <c r="SNZ13" s="346"/>
      <c r="SOA13" s="346"/>
      <c r="SOB13" s="346"/>
      <c r="SOC13" s="346"/>
      <c r="SOD13" s="346"/>
      <c r="SOE13" s="346"/>
      <c r="SOF13" s="346"/>
      <c r="SOG13" s="346"/>
      <c r="SOH13" s="346"/>
      <c r="SOI13" s="346"/>
      <c r="SOJ13" s="346"/>
      <c r="SOK13" s="346"/>
      <c r="SOL13" s="346"/>
      <c r="SOM13" s="346"/>
      <c r="SON13" s="346"/>
      <c r="SOO13" s="346"/>
      <c r="SOP13" s="346"/>
      <c r="SOQ13" s="346"/>
      <c r="SOR13" s="346"/>
      <c r="SOS13" s="346"/>
      <c r="SOT13" s="346"/>
      <c r="SOU13" s="346"/>
      <c r="SOV13" s="346"/>
      <c r="SOW13" s="346"/>
      <c r="SOX13" s="346"/>
      <c r="SOY13" s="346"/>
      <c r="SOZ13" s="346"/>
      <c r="SPA13" s="346"/>
      <c r="SPB13" s="346"/>
      <c r="SPC13" s="346"/>
      <c r="SPD13" s="346"/>
      <c r="SPE13" s="346"/>
      <c r="SPF13" s="346"/>
      <c r="SPG13" s="346"/>
      <c r="SPH13" s="346"/>
      <c r="SPI13" s="346"/>
      <c r="SPJ13" s="346"/>
      <c r="SPK13" s="346"/>
      <c r="SPL13" s="346"/>
      <c r="SPM13" s="346"/>
      <c r="SPN13" s="346"/>
      <c r="SPO13" s="346"/>
      <c r="SPP13" s="346"/>
      <c r="SPQ13" s="346"/>
      <c r="SPR13" s="346"/>
      <c r="SPS13" s="346"/>
      <c r="SPT13" s="346"/>
      <c r="SPU13" s="346"/>
      <c r="SPV13" s="346"/>
      <c r="SPW13" s="346"/>
      <c r="SPX13" s="346"/>
      <c r="SPY13" s="346"/>
      <c r="SPZ13" s="346"/>
      <c r="SQA13" s="346"/>
      <c r="SQB13" s="346"/>
      <c r="SQC13" s="346"/>
      <c r="SQD13" s="346"/>
      <c r="SQE13" s="346"/>
      <c r="SQF13" s="346"/>
      <c r="SQG13" s="346"/>
      <c r="SQH13" s="346"/>
      <c r="SQI13" s="346"/>
      <c r="SQJ13" s="346"/>
      <c r="SQK13" s="346"/>
      <c r="SQL13" s="346"/>
      <c r="SQM13" s="346"/>
      <c r="SQN13" s="346"/>
      <c r="SQO13" s="346"/>
      <c r="SQP13" s="346"/>
      <c r="SQQ13" s="346"/>
      <c r="SQR13" s="346"/>
      <c r="SQS13" s="346"/>
      <c r="SQT13" s="346"/>
      <c r="SQU13" s="346"/>
      <c r="SQV13" s="346"/>
      <c r="SQW13" s="346"/>
      <c r="SQX13" s="346"/>
      <c r="SQY13" s="346"/>
      <c r="SQZ13" s="346"/>
      <c r="SRA13" s="346"/>
      <c r="SRB13" s="346"/>
      <c r="SRC13" s="346"/>
      <c r="SRD13" s="346"/>
      <c r="SRE13" s="346"/>
      <c r="SRF13" s="346"/>
      <c r="SRG13" s="346"/>
      <c r="SRH13" s="346"/>
      <c r="SRI13" s="346"/>
      <c r="SRJ13" s="346"/>
      <c r="SRK13" s="346"/>
      <c r="SRL13" s="346"/>
      <c r="SRM13" s="346"/>
      <c r="SRN13" s="346"/>
      <c r="SRO13" s="346"/>
      <c r="SRP13" s="346"/>
      <c r="SRQ13" s="346"/>
      <c r="SRR13" s="346"/>
      <c r="SRS13" s="346"/>
      <c r="SRT13" s="346"/>
      <c r="SRU13" s="346"/>
      <c r="SRV13" s="346"/>
      <c r="SRW13" s="346"/>
      <c r="SRX13" s="346"/>
      <c r="SRY13" s="346"/>
      <c r="SRZ13" s="346"/>
      <c r="SSA13" s="346"/>
      <c r="SSB13" s="346"/>
      <c r="SSC13" s="346"/>
      <c r="SSD13" s="346"/>
      <c r="SSE13" s="346"/>
      <c r="SSF13" s="346"/>
      <c r="SSG13" s="346"/>
      <c r="SSH13" s="346"/>
      <c r="SSI13" s="346"/>
      <c r="SSJ13" s="346"/>
      <c r="SSK13" s="346"/>
      <c r="SSL13" s="346"/>
      <c r="SSM13" s="346"/>
      <c r="SSN13" s="346"/>
      <c r="SSO13" s="346"/>
      <c r="SSP13" s="346"/>
      <c r="SSQ13" s="346"/>
      <c r="SSR13" s="346"/>
      <c r="SSS13" s="346"/>
      <c r="SST13" s="346"/>
      <c r="SSU13" s="346"/>
      <c r="SSV13" s="346"/>
      <c r="SSW13" s="346"/>
      <c r="SSX13" s="346"/>
      <c r="SSY13" s="346"/>
      <c r="SSZ13" s="346"/>
      <c r="STA13" s="346"/>
      <c r="STB13" s="346"/>
      <c r="STC13" s="346"/>
      <c r="STD13" s="346"/>
      <c r="STE13" s="346"/>
      <c r="STF13" s="346"/>
      <c r="STG13" s="346"/>
      <c r="STH13" s="346"/>
      <c r="STI13" s="346"/>
      <c r="STJ13" s="346"/>
      <c r="STK13" s="346"/>
      <c r="STL13" s="346"/>
      <c r="STM13" s="346"/>
      <c r="STN13" s="346"/>
      <c r="STO13" s="346"/>
      <c r="STP13" s="346"/>
      <c r="STQ13" s="346"/>
      <c r="STR13" s="346"/>
      <c r="STS13" s="346"/>
      <c r="STT13" s="346"/>
      <c r="STU13" s="346"/>
      <c r="STV13" s="346"/>
      <c r="STW13" s="346"/>
      <c r="STX13" s="346"/>
      <c r="STY13" s="346"/>
      <c r="STZ13" s="346"/>
      <c r="SUA13" s="346"/>
      <c r="SUB13" s="346"/>
      <c r="SUC13" s="346"/>
      <c r="SUD13" s="346"/>
      <c r="SUE13" s="346"/>
      <c r="SUF13" s="346"/>
      <c r="SUG13" s="346"/>
      <c r="SUH13" s="346"/>
      <c r="SUI13" s="346"/>
      <c r="SUJ13" s="346"/>
      <c r="SUK13" s="346"/>
      <c r="SUL13" s="346"/>
      <c r="SUM13" s="346"/>
      <c r="SUN13" s="346"/>
      <c r="SUO13" s="346"/>
      <c r="SUP13" s="346"/>
      <c r="SUQ13" s="346"/>
      <c r="SUR13" s="346"/>
      <c r="SUS13" s="346"/>
      <c r="SUT13" s="346"/>
      <c r="SUU13" s="346"/>
      <c r="SUV13" s="346"/>
      <c r="SUW13" s="346"/>
      <c r="SUX13" s="346"/>
      <c r="SUY13" s="346"/>
      <c r="SUZ13" s="346"/>
      <c r="SVA13" s="346"/>
      <c r="SVB13" s="346"/>
      <c r="SVC13" s="346"/>
      <c r="SVD13" s="346"/>
      <c r="SVE13" s="346"/>
      <c r="SVF13" s="346"/>
      <c r="SVG13" s="346"/>
      <c r="SVH13" s="346"/>
      <c r="SVI13" s="346"/>
      <c r="SVJ13" s="346"/>
      <c r="SVK13" s="346"/>
      <c r="SVL13" s="346"/>
      <c r="SVM13" s="346"/>
      <c r="SVN13" s="346"/>
      <c r="SVO13" s="346"/>
      <c r="SVP13" s="346"/>
      <c r="SVQ13" s="346"/>
      <c r="SVR13" s="346"/>
      <c r="SVS13" s="346"/>
      <c r="SVT13" s="346"/>
      <c r="SVU13" s="346"/>
      <c r="SVV13" s="346"/>
      <c r="SVW13" s="346"/>
      <c r="SVX13" s="346"/>
      <c r="SVY13" s="346"/>
      <c r="SVZ13" s="346"/>
      <c r="SWA13" s="346"/>
      <c r="SWB13" s="346"/>
      <c r="SWC13" s="346"/>
      <c r="SWD13" s="346"/>
      <c r="SWE13" s="346"/>
      <c r="SWF13" s="346"/>
      <c r="SWG13" s="346"/>
      <c r="SWH13" s="346"/>
      <c r="SWI13" s="346"/>
      <c r="SWJ13" s="346"/>
      <c r="SWK13" s="346"/>
      <c r="SWL13" s="346"/>
      <c r="SWM13" s="346"/>
      <c r="SWN13" s="346"/>
      <c r="SWO13" s="346"/>
      <c r="SWP13" s="346"/>
      <c r="SWQ13" s="346"/>
      <c r="SWR13" s="346"/>
      <c r="SWS13" s="346"/>
      <c r="SWT13" s="346"/>
      <c r="SWU13" s="346"/>
      <c r="SWV13" s="346"/>
      <c r="SWW13" s="346"/>
      <c r="SWX13" s="346"/>
      <c r="SWY13" s="346"/>
      <c r="SWZ13" s="346"/>
      <c r="SXA13" s="346"/>
      <c r="SXB13" s="346"/>
      <c r="SXC13" s="346"/>
      <c r="SXD13" s="346"/>
      <c r="SXE13" s="346"/>
      <c r="SXF13" s="346"/>
      <c r="SXG13" s="346"/>
      <c r="SXH13" s="346"/>
      <c r="SXI13" s="346"/>
      <c r="SXJ13" s="346"/>
      <c r="SXK13" s="346"/>
      <c r="SXL13" s="346"/>
      <c r="SXM13" s="346"/>
      <c r="SXN13" s="346"/>
      <c r="SXO13" s="346"/>
      <c r="SXP13" s="346"/>
      <c r="SXQ13" s="346"/>
      <c r="SXR13" s="346"/>
      <c r="SXS13" s="346"/>
      <c r="SXT13" s="346"/>
      <c r="SXU13" s="346"/>
      <c r="SXV13" s="346"/>
      <c r="SXW13" s="346"/>
      <c r="SXX13" s="346"/>
      <c r="SXY13" s="346"/>
      <c r="SXZ13" s="346"/>
      <c r="SYA13" s="346"/>
      <c r="SYB13" s="346"/>
      <c r="SYC13" s="346"/>
      <c r="SYD13" s="346"/>
      <c r="SYE13" s="346"/>
      <c r="SYF13" s="346"/>
      <c r="SYG13" s="346"/>
      <c r="SYH13" s="346"/>
      <c r="SYI13" s="346"/>
      <c r="SYJ13" s="346"/>
      <c r="SYK13" s="346"/>
      <c r="SYL13" s="346"/>
      <c r="SYM13" s="346"/>
      <c r="SYN13" s="346"/>
      <c r="SYO13" s="346"/>
      <c r="SYP13" s="346"/>
      <c r="SYQ13" s="346"/>
      <c r="SYR13" s="346"/>
      <c r="SYS13" s="346"/>
      <c r="SYT13" s="346"/>
      <c r="SYU13" s="346"/>
      <c r="SYV13" s="346"/>
      <c r="SYW13" s="346"/>
      <c r="SYX13" s="346"/>
      <c r="SYY13" s="346"/>
      <c r="SYZ13" s="346"/>
      <c r="SZA13" s="346"/>
      <c r="SZB13" s="346"/>
      <c r="SZC13" s="346"/>
      <c r="SZD13" s="346"/>
      <c r="SZE13" s="346"/>
      <c r="SZF13" s="346"/>
      <c r="SZG13" s="346"/>
      <c r="SZH13" s="346"/>
      <c r="SZI13" s="346"/>
      <c r="SZJ13" s="346"/>
      <c r="SZK13" s="346"/>
      <c r="SZL13" s="346"/>
      <c r="SZM13" s="346"/>
      <c r="SZN13" s="346"/>
      <c r="SZO13" s="346"/>
      <c r="SZP13" s="346"/>
      <c r="SZQ13" s="346"/>
      <c r="SZR13" s="346"/>
      <c r="SZS13" s="346"/>
      <c r="SZT13" s="346"/>
      <c r="SZU13" s="346"/>
      <c r="SZV13" s="346"/>
      <c r="SZW13" s="346"/>
      <c r="SZX13" s="346"/>
      <c r="SZY13" s="346"/>
      <c r="SZZ13" s="346"/>
      <c r="TAA13" s="346"/>
      <c r="TAB13" s="346"/>
      <c r="TAC13" s="346"/>
      <c r="TAD13" s="346"/>
      <c r="TAE13" s="346"/>
      <c r="TAF13" s="346"/>
      <c r="TAG13" s="346"/>
      <c r="TAH13" s="346"/>
      <c r="TAI13" s="346"/>
      <c r="TAJ13" s="346"/>
      <c r="TAK13" s="346"/>
      <c r="TAL13" s="346"/>
      <c r="TAM13" s="346"/>
      <c r="TAN13" s="346"/>
      <c r="TAO13" s="346"/>
      <c r="TAP13" s="346"/>
      <c r="TAQ13" s="346"/>
      <c r="TAR13" s="346"/>
      <c r="TAS13" s="346"/>
      <c r="TAT13" s="346"/>
      <c r="TAU13" s="346"/>
      <c r="TAV13" s="346"/>
      <c r="TAW13" s="346"/>
      <c r="TAX13" s="346"/>
      <c r="TAY13" s="346"/>
      <c r="TAZ13" s="346"/>
      <c r="TBA13" s="346"/>
      <c r="TBB13" s="346"/>
      <c r="TBC13" s="346"/>
      <c r="TBD13" s="346"/>
      <c r="TBE13" s="346"/>
      <c r="TBF13" s="346"/>
      <c r="TBG13" s="346"/>
      <c r="TBH13" s="346"/>
      <c r="TBI13" s="346"/>
      <c r="TBJ13" s="346"/>
      <c r="TBK13" s="346"/>
      <c r="TBL13" s="346"/>
      <c r="TBM13" s="346"/>
      <c r="TBN13" s="346"/>
      <c r="TBO13" s="346"/>
      <c r="TBP13" s="346"/>
      <c r="TBQ13" s="346"/>
      <c r="TBR13" s="346"/>
      <c r="TBS13" s="346"/>
      <c r="TBT13" s="346"/>
      <c r="TBU13" s="346"/>
      <c r="TBV13" s="346"/>
      <c r="TBW13" s="346"/>
      <c r="TBX13" s="346"/>
      <c r="TBY13" s="346"/>
      <c r="TBZ13" s="346"/>
      <c r="TCA13" s="346"/>
      <c r="TCB13" s="346"/>
      <c r="TCC13" s="346"/>
      <c r="TCD13" s="346"/>
      <c r="TCE13" s="346"/>
      <c r="TCF13" s="346"/>
      <c r="TCG13" s="346"/>
      <c r="TCH13" s="346"/>
      <c r="TCI13" s="346"/>
      <c r="TCJ13" s="346"/>
      <c r="TCK13" s="346"/>
      <c r="TCL13" s="346"/>
      <c r="TCM13" s="346"/>
      <c r="TCN13" s="346"/>
      <c r="TCO13" s="346"/>
      <c r="TCP13" s="346"/>
      <c r="TCQ13" s="346"/>
      <c r="TCR13" s="346"/>
      <c r="TCS13" s="346"/>
      <c r="TCT13" s="346"/>
      <c r="TCU13" s="346"/>
      <c r="TCV13" s="346"/>
      <c r="TCW13" s="346"/>
      <c r="TCX13" s="346"/>
      <c r="TCY13" s="346"/>
      <c r="TCZ13" s="346"/>
      <c r="TDA13" s="346"/>
      <c r="TDB13" s="346"/>
      <c r="TDC13" s="346"/>
      <c r="TDD13" s="346"/>
      <c r="TDE13" s="346"/>
      <c r="TDF13" s="346"/>
      <c r="TDG13" s="346"/>
      <c r="TDH13" s="346"/>
      <c r="TDI13" s="346"/>
      <c r="TDJ13" s="346"/>
      <c r="TDK13" s="346"/>
      <c r="TDL13" s="346"/>
      <c r="TDM13" s="346"/>
      <c r="TDN13" s="346"/>
      <c r="TDO13" s="346"/>
      <c r="TDP13" s="346"/>
      <c r="TDQ13" s="346"/>
      <c r="TDR13" s="346"/>
      <c r="TDS13" s="346"/>
      <c r="TDT13" s="346"/>
      <c r="TDU13" s="346"/>
      <c r="TDV13" s="346"/>
      <c r="TDW13" s="346"/>
      <c r="TDX13" s="346"/>
      <c r="TDY13" s="346"/>
      <c r="TDZ13" s="346"/>
      <c r="TEA13" s="346"/>
      <c r="TEB13" s="346"/>
      <c r="TEC13" s="346"/>
      <c r="TED13" s="346"/>
      <c r="TEE13" s="346"/>
      <c r="TEF13" s="346"/>
      <c r="TEG13" s="346"/>
      <c r="TEH13" s="346"/>
      <c r="TEI13" s="346"/>
      <c r="TEJ13" s="346"/>
      <c r="TEK13" s="346"/>
      <c r="TEL13" s="346"/>
      <c r="TEM13" s="346"/>
      <c r="TEN13" s="346"/>
      <c r="TEO13" s="346"/>
      <c r="TEP13" s="346"/>
      <c r="TEQ13" s="346"/>
      <c r="TER13" s="346"/>
      <c r="TES13" s="346"/>
      <c r="TET13" s="346"/>
      <c r="TEU13" s="346"/>
      <c r="TEV13" s="346"/>
      <c r="TEW13" s="346"/>
      <c r="TEX13" s="346"/>
      <c r="TEY13" s="346"/>
      <c r="TEZ13" s="346"/>
      <c r="TFA13" s="346"/>
      <c r="TFB13" s="346"/>
      <c r="TFC13" s="346"/>
      <c r="TFD13" s="346"/>
      <c r="TFE13" s="346"/>
      <c r="TFF13" s="346"/>
      <c r="TFG13" s="346"/>
      <c r="TFH13" s="346"/>
      <c r="TFI13" s="346"/>
      <c r="TFJ13" s="346"/>
      <c r="TFK13" s="346"/>
      <c r="TFL13" s="346"/>
      <c r="TFM13" s="346"/>
      <c r="TFN13" s="346"/>
      <c r="TFO13" s="346"/>
      <c r="TFP13" s="346"/>
      <c r="TFQ13" s="346"/>
      <c r="TFR13" s="346"/>
      <c r="TFS13" s="346"/>
      <c r="TFT13" s="346"/>
      <c r="TFU13" s="346"/>
      <c r="TFV13" s="346"/>
      <c r="TFW13" s="346"/>
      <c r="TFX13" s="346"/>
      <c r="TFY13" s="346"/>
      <c r="TFZ13" s="346"/>
      <c r="TGA13" s="346"/>
      <c r="TGB13" s="346"/>
      <c r="TGC13" s="346"/>
      <c r="TGD13" s="346"/>
      <c r="TGE13" s="346"/>
      <c r="TGF13" s="346"/>
      <c r="TGG13" s="346"/>
      <c r="TGH13" s="346"/>
      <c r="TGI13" s="346"/>
      <c r="TGJ13" s="346"/>
      <c r="TGK13" s="346"/>
      <c r="TGL13" s="346"/>
      <c r="TGM13" s="346"/>
      <c r="TGN13" s="346"/>
      <c r="TGO13" s="346"/>
      <c r="TGP13" s="346"/>
      <c r="TGQ13" s="346"/>
      <c r="TGR13" s="346"/>
      <c r="TGS13" s="346"/>
      <c r="TGT13" s="346"/>
      <c r="TGU13" s="346"/>
      <c r="TGV13" s="346"/>
      <c r="TGW13" s="346"/>
      <c r="TGX13" s="346"/>
      <c r="TGY13" s="346"/>
      <c r="TGZ13" s="346"/>
      <c r="THA13" s="346"/>
      <c r="THB13" s="346"/>
      <c r="THC13" s="346"/>
      <c r="THD13" s="346"/>
      <c r="THE13" s="346"/>
      <c r="THF13" s="346"/>
      <c r="THG13" s="346"/>
      <c r="THH13" s="346"/>
      <c r="THI13" s="346"/>
      <c r="THJ13" s="346"/>
      <c r="THK13" s="346"/>
      <c r="THL13" s="346"/>
      <c r="THM13" s="346"/>
      <c r="THN13" s="346"/>
      <c r="THO13" s="346"/>
      <c r="THP13" s="346"/>
      <c r="THQ13" s="346"/>
      <c r="THR13" s="346"/>
      <c r="THS13" s="346"/>
      <c r="THT13" s="346"/>
      <c r="THU13" s="346"/>
      <c r="THV13" s="346"/>
      <c r="THW13" s="346"/>
      <c r="THX13" s="346"/>
      <c r="THY13" s="346"/>
      <c r="THZ13" s="346"/>
      <c r="TIA13" s="346"/>
      <c r="TIB13" s="346"/>
      <c r="TIC13" s="346"/>
      <c r="TID13" s="346"/>
      <c r="TIE13" s="346"/>
      <c r="TIF13" s="346"/>
      <c r="TIG13" s="346"/>
      <c r="TIH13" s="346"/>
      <c r="TII13" s="346"/>
      <c r="TIJ13" s="346"/>
      <c r="TIK13" s="346"/>
      <c r="TIL13" s="346"/>
      <c r="TIM13" s="346"/>
      <c r="TIN13" s="346"/>
      <c r="TIO13" s="346"/>
      <c r="TIP13" s="346"/>
      <c r="TIQ13" s="346"/>
      <c r="TIR13" s="346"/>
      <c r="TIS13" s="346"/>
      <c r="TIT13" s="346"/>
      <c r="TIU13" s="346"/>
      <c r="TIV13" s="346"/>
      <c r="TIW13" s="346"/>
      <c r="TIX13" s="346"/>
      <c r="TIY13" s="346"/>
      <c r="TIZ13" s="346"/>
      <c r="TJA13" s="346"/>
      <c r="TJB13" s="346"/>
      <c r="TJC13" s="346"/>
      <c r="TJD13" s="346"/>
      <c r="TJE13" s="346"/>
      <c r="TJF13" s="346"/>
      <c r="TJG13" s="346"/>
      <c r="TJH13" s="346"/>
      <c r="TJI13" s="346"/>
      <c r="TJJ13" s="346"/>
      <c r="TJK13" s="346"/>
      <c r="TJL13" s="346"/>
      <c r="TJM13" s="346"/>
      <c r="TJN13" s="346"/>
      <c r="TJO13" s="346"/>
      <c r="TJP13" s="346"/>
      <c r="TJQ13" s="346"/>
      <c r="TJR13" s="346"/>
      <c r="TJS13" s="346"/>
      <c r="TJT13" s="346"/>
      <c r="TJU13" s="346"/>
      <c r="TJV13" s="346"/>
      <c r="TJW13" s="346"/>
      <c r="TJX13" s="346"/>
      <c r="TJY13" s="346"/>
      <c r="TJZ13" s="346"/>
      <c r="TKA13" s="346"/>
      <c r="TKB13" s="346"/>
      <c r="TKC13" s="346"/>
      <c r="TKD13" s="346"/>
      <c r="TKE13" s="346"/>
      <c r="TKF13" s="346"/>
      <c r="TKG13" s="346"/>
      <c r="TKH13" s="346"/>
      <c r="TKI13" s="346"/>
      <c r="TKJ13" s="346"/>
      <c r="TKK13" s="346"/>
      <c r="TKL13" s="346"/>
      <c r="TKM13" s="346"/>
      <c r="TKN13" s="346"/>
      <c r="TKO13" s="346"/>
      <c r="TKP13" s="346"/>
      <c r="TKQ13" s="346"/>
      <c r="TKR13" s="346"/>
      <c r="TKS13" s="346"/>
      <c r="TKT13" s="346"/>
      <c r="TKU13" s="346"/>
      <c r="TKV13" s="346"/>
      <c r="TKW13" s="346"/>
      <c r="TKX13" s="346"/>
      <c r="TKY13" s="346"/>
      <c r="TKZ13" s="346"/>
      <c r="TLA13" s="346"/>
      <c r="TLB13" s="346"/>
      <c r="TLC13" s="346"/>
      <c r="TLD13" s="346"/>
      <c r="TLE13" s="346"/>
      <c r="TLF13" s="346"/>
      <c r="TLG13" s="346"/>
      <c r="TLH13" s="346"/>
      <c r="TLI13" s="346"/>
      <c r="TLJ13" s="346"/>
      <c r="TLK13" s="346"/>
      <c r="TLL13" s="346"/>
      <c r="TLM13" s="346"/>
      <c r="TLN13" s="346"/>
      <c r="TLO13" s="346"/>
      <c r="TLP13" s="346"/>
      <c r="TLQ13" s="346"/>
      <c r="TLR13" s="346"/>
      <c r="TLS13" s="346"/>
      <c r="TLT13" s="346"/>
      <c r="TLU13" s="346"/>
      <c r="TLV13" s="346"/>
      <c r="TLW13" s="346"/>
      <c r="TLX13" s="346"/>
      <c r="TLY13" s="346"/>
      <c r="TLZ13" s="346"/>
      <c r="TMA13" s="346"/>
      <c r="TMB13" s="346"/>
      <c r="TMC13" s="346"/>
      <c r="TMD13" s="346"/>
      <c r="TME13" s="346"/>
      <c r="TMF13" s="346"/>
      <c r="TMG13" s="346"/>
      <c r="TMH13" s="346"/>
      <c r="TMI13" s="346"/>
      <c r="TMJ13" s="346"/>
      <c r="TMK13" s="346"/>
      <c r="TML13" s="346"/>
      <c r="TMM13" s="346"/>
      <c r="TMN13" s="346"/>
      <c r="TMO13" s="346"/>
      <c r="TMP13" s="346"/>
      <c r="TMQ13" s="346"/>
      <c r="TMR13" s="346"/>
      <c r="TMS13" s="346"/>
      <c r="TMT13" s="346"/>
      <c r="TMU13" s="346"/>
      <c r="TMV13" s="346"/>
      <c r="TMW13" s="346"/>
      <c r="TMX13" s="346"/>
      <c r="TMY13" s="346"/>
      <c r="TMZ13" s="346"/>
      <c r="TNA13" s="346"/>
      <c r="TNB13" s="346"/>
      <c r="TNC13" s="346"/>
      <c r="TND13" s="346"/>
      <c r="TNE13" s="346"/>
      <c r="TNF13" s="346"/>
      <c r="TNG13" s="346"/>
      <c r="TNH13" s="346"/>
      <c r="TNI13" s="346"/>
      <c r="TNJ13" s="346"/>
      <c r="TNK13" s="346"/>
      <c r="TNL13" s="346"/>
      <c r="TNM13" s="346"/>
      <c r="TNN13" s="346"/>
      <c r="TNO13" s="346"/>
      <c r="TNP13" s="346"/>
      <c r="TNQ13" s="346"/>
      <c r="TNR13" s="346"/>
      <c r="TNS13" s="346"/>
      <c r="TNT13" s="346"/>
      <c r="TNU13" s="346"/>
      <c r="TNV13" s="346"/>
      <c r="TNW13" s="346"/>
      <c r="TNX13" s="346"/>
      <c r="TNY13" s="346"/>
      <c r="TNZ13" s="346"/>
      <c r="TOA13" s="346"/>
      <c r="TOB13" s="346"/>
      <c r="TOC13" s="346"/>
      <c r="TOD13" s="346"/>
      <c r="TOE13" s="346"/>
      <c r="TOF13" s="346"/>
      <c r="TOG13" s="346"/>
      <c r="TOH13" s="346"/>
      <c r="TOI13" s="346"/>
      <c r="TOJ13" s="346"/>
      <c r="TOK13" s="346"/>
      <c r="TOL13" s="346"/>
      <c r="TOM13" s="346"/>
      <c r="TON13" s="346"/>
      <c r="TOO13" s="346"/>
      <c r="TOP13" s="346"/>
      <c r="TOQ13" s="346"/>
      <c r="TOR13" s="346"/>
      <c r="TOS13" s="346"/>
      <c r="TOT13" s="346"/>
      <c r="TOU13" s="346"/>
      <c r="TOV13" s="346"/>
      <c r="TOW13" s="346"/>
      <c r="TOX13" s="346"/>
      <c r="TOY13" s="346"/>
      <c r="TOZ13" s="346"/>
      <c r="TPA13" s="346"/>
      <c r="TPB13" s="346"/>
      <c r="TPC13" s="346"/>
      <c r="TPD13" s="346"/>
      <c r="TPE13" s="346"/>
      <c r="TPF13" s="346"/>
      <c r="TPG13" s="346"/>
      <c r="TPH13" s="346"/>
      <c r="TPI13" s="346"/>
      <c r="TPJ13" s="346"/>
      <c r="TPK13" s="346"/>
      <c r="TPL13" s="346"/>
      <c r="TPM13" s="346"/>
      <c r="TPN13" s="346"/>
      <c r="TPO13" s="346"/>
      <c r="TPP13" s="346"/>
      <c r="TPQ13" s="346"/>
      <c r="TPR13" s="346"/>
      <c r="TPS13" s="346"/>
      <c r="TPT13" s="346"/>
      <c r="TPU13" s="346"/>
      <c r="TPV13" s="346"/>
      <c r="TPW13" s="346"/>
      <c r="TPX13" s="346"/>
      <c r="TPY13" s="346"/>
      <c r="TPZ13" s="346"/>
      <c r="TQA13" s="346"/>
      <c r="TQB13" s="346"/>
      <c r="TQC13" s="346"/>
      <c r="TQD13" s="346"/>
      <c r="TQE13" s="346"/>
      <c r="TQF13" s="346"/>
      <c r="TQG13" s="346"/>
      <c r="TQH13" s="346"/>
      <c r="TQI13" s="346"/>
      <c r="TQJ13" s="346"/>
      <c r="TQK13" s="346"/>
      <c r="TQL13" s="346"/>
      <c r="TQM13" s="346"/>
      <c r="TQN13" s="346"/>
      <c r="TQO13" s="346"/>
      <c r="TQP13" s="346"/>
      <c r="TQQ13" s="346"/>
      <c r="TQR13" s="346"/>
      <c r="TQS13" s="346"/>
      <c r="TQT13" s="346"/>
      <c r="TQU13" s="346"/>
      <c r="TQV13" s="346"/>
      <c r="TQW13" s="346"/>
      <c r="TQX13" s="346"/>
      <c r="TQY13" s="346"/>
      <c r="TQZ13" s="346"/>
      <c r="TRA13" s="346"/>
      <c r="TRB13" s="346"/>
      <c r="TRC13" s="346"/>
      <c r="TRD13" s="346"/>
      <c r="TRE13" s="346"/>
      <c r="TRF13" s="346"/>
      <c r="TRG13" s="346"/>
      <c r="TRH13" s="346"/>
      <c r="TRI13" s="346"/>
      <c r="TRJ13" s="346"/>
      <c r="TRK13" s="346"/>
      <c r="TRL13" s="346"/>
      <c r="TRM13" s="346"/>
      <c r="TRN13" s="346"/>
      <c r="TRO13" s="346"/>
      <c r="TRP13" s="346"/>
      <c r="TRQ13" s="346"/>
      <c r="TRR13" s="346"/>
      <c r="TRS13" s="346"/>
      <c r="TRT13" s="346"/>
      <c r="TRU13" s="346"/>
      <c r="TRV13" s="346"/>
      <c r="TRW13" s="346"/>
      <c r="TRX13" s="346"/>
      <c r="TRY13" s="346"/>
      <c r="TRZ13" s="346"/>
      <c r="TSA13" s="346"/>
      <c r="TSB13" s="346"/>
      <c r="TSC13" s="346"/>
      <c r="TSD13" s="346"/>
      <c r="TSE13" s="346"/>
      <c r="TSF13" s="346"/>
      <c r="TSG13" s="346"/>
      <c r="TSH13" s="346"/>
      <c r="TSI13" s="346"/>
      <c r="TSJ13" s="346"/>
      <c r="TSK13" s="346"/>
      <c r="TSL13" s="346"/>
      <c r="TSM13" s="346"/>
      <c r="TSN13" s="346"/>
      <c r="TSO13" s="346"/>
      <c r="TSP13" s="346"/>
      <c r="TSQ13" s="346"/>
      <c r="TSR13" s="346"/>
      <c r="TSS13" s="346"/>
      <c r="TST13" s="346"/>
      <c r="TSU13" s="346"/>
      <c r="TSV13" s="346"/>
      <c r="TSW13" s="346"/>
      <c r="TSX13" s="346"/>
      <c r="TSY13" s="346"/>
      <c r="TSZ13" s="346"/>
      <c r="TTA13" s="346"/>
      <c r="TTB13" s="346"/>
      <c r="TTC13" s="346"/>
      <c r="TTD13" s="346"/>
      <c r="TTE13" s="346"/>
      <c r="TTF13" s="346"/>
      <c r="TTG13" s="346"/>
      <c r="TTH13" s="346"/>
      <c r="TTI13" s="346"/>
      <c r="TTJ13" s="346"/>
      <c r="TTK13" s="346"/>
      <c r="TTL13" s="346"/>
      <c r="TTM13" s="346"/>
      <c r="TTN13" s="346"/>
      <c r="TTO13" s="346"/>
      <c r="TTP13" s="346"/>
      <c r="TTQ13" s="346"/>
      <c r="TTR13" s="346"/>
      <c r="TTS13" s="346"/>
      <c r="TTT13" s="346"/>
      <c r="TTU13" s="346"/>
      <c r="TTV13" s="346"/>
      <c r="TTW13" s="346"/>
      <c r="TTX13" s="346"/>
      <c r="TTY13" s="346"/>
      <c r="TTZ13" s="346"/>
      <c r="TUA13" s="346"/>
      <c r="TUB13" s="346"/>
      <c r="TUC13" s="346"/>
      <c r="TUD13" s="346"/>
      <c r="TUE13" s="346"/>
      <c r="TUF13" s="346"/>
      <c r="TUG13" s="346"/>
      <c r="TUH13" s="346"/>
      <c r="TUI13" s="346"/>
      <c r="TUJ13" s="346"/>
      <c r="TUK13" s="346"/>
      <c r="TUL13" s="346"/>
      <c r="TUM13" s="346"/>
      <c r="TUN13" s="346"/>
      <c r="TUO13" s="346"/>
      <c r="TUP13" s="346"/>
      <c r="TUQ13" s="346"/>
      <c r="TUR13" s="346"/>
      <c r="TUS13" s="346"/>
      <c r="TUT13" s="346"/>
      <c r="TUU13" s="346"/>
      <c r="TUV13" s="346"/>
      <c r="TUW13" s="346"/>
      <c r="TUX13" s="346"/>
      <c r="TUY13" s="346"/>
      <c r="TUZ13" s="346"/>
      <c r="TVA13" s="346"/>
      <c r="TVB13" s="346"/>
      <c r="TVC13" s="346"/>
      <c r="TVD13" s="346"/>
      <c r="TVE13" s="346"/>
      <c r="TVF13" s="346"/>
      <c r="TVG13" s="346"/>
      <c r="TVH13" s="346"/>
      <c r="TVI13" s="346"/>
      <c r="TVJ13" s="346"/>
      <c r="TVK13" s="346"/>
      <c r="TVL13" s="346"/>
      <c r="TVM13" s="346"/>
      <c r="TVN13" s="346"/>
      <c r="TVO13" s="346"/>
      <c r="TVP13" s="346"/>
      <c r="TVQ13" s="346"/>
      <c r="TVR13" s="346"/>
      <c r="TVS13" s="346"/>
      <c r="TVT13" s="346"/>
      <c r="TVU13" s="346"/>
      <c r="TVV13" s="346"/>
      <c r="TVW13" s="346"/>
      <c r="TVX13" s="346"/>
      <c r="TVY13" s="346"/>
      <c r="TVZ13" s="346"/>
      <c r="TWA13" s="346"/>
      <c r="TWB13" s="346"/>
      <c r="TWC13" s="346"/>
      <c r="TWD13" s="346"/>
      <c r="TWE13" s="346"/>
      <c r="TWF13" s="346"/>
      <c r="TWG13" s="346"/>
      <c r="TWH13" s="346"/>
      <c r="TWI13" s="346"/>
      <c r="TWJ13" s="346"/>
      <c r="TWK13" s="346"/>
      <c r="TWL13" s="346"/>
      <c r="TWM13" s="346"/>
      <c r="TWN13" s="346"/>
      <c r="TWO13" s="346"/>
      <c r="TWP13" s="346"/>
      <c r="TWQ13" s="346"/>
      <c r="TWR13" s="346"/>
      <c r="TWS13" s="346"/>
      <c r="TWT13" s="346"/>
      <c r="TWU13" s="346"/>
      <c r="TWV13" s="346"/>
      <c r="TWW13" s="346"/>
      <c r="TWX13" s="346"/>
      <c r="TWY13" s="346"/>
      <c r="TWZ13" s="346"/>
      <c r="TXA13" s="346"/>
      <c r="TXB13" s="346"/>
      <c r="TXC13" s="346"/>
      <c r="TXD13" s="346"/>
      <c r="TXE13" s="346"/>
      <c r="TXF13" s="346"/>
      <c r="TXG13" s="346"/>
      <c r="TXH13" s="346"/>
      <c r="TXI13" s="346"/>
      <c r="TXJ13" s="346"/>
      <c r="TXK13" s="346"/>
      <c r="TXL13" s="346"/>
      <c r="TXM13" s="346"/>
      <c r="TXN13" s="346"/>
      <c r="TXO13" s="346"/>
      <c r="TXP13" s="346"/>
      <c r="TXQ13" s="346"/>
      <c r="TXR13" s="346"/>
      <c r="TXS13" s="346"/>
      <c r="TXT13" s="346"/>
      <c r="TXU13" s="346"/>
      <c r="TXV13" s="346"/>
      <c r="TXW13" s="346"/>
      <c r="TXX13" s="346"/>
      <c r="TXY13" s="346"/>
      <c r="TXZ13" s="346"/>
      <c r="TYA13" s="346"/>
      <c r="TYB13" s="346"/>
      <c r="TYC13" s="346"/>
      <c r="TYD13" s="346"/>
      <c r="TYE13" s="346"/>
      <c r="TYF13" s="346"/>
      <c r="TYG13" s="346"/>
      <c r="TYH13" s="346"/>
      <c r="TYI13" s="346"/>
      <c r="TYJ13" s="346"/>
      <c r="TYK13" s="346"/>
      <c r="TYL13" s="346"/>
      <c r="TYM13" s="346"/>
      <c r="TYN13" s="346"/>
      <c r="TYO13" s="346"/>
      <c r="TYP13" s="346"/>
      <c r="TYQ13" s="346"/>
      <c r="TYR13" s="346"/>
      <c r="TYS13" s="346"/>
      <c r="TYT13" s="346"/>
      <c r="TYU13" s="346"/>
      <c r="TYV13" s="346"/>
      <c r="TYW13" s="346"/>
      <c r="TYX13" s="346"/>
      <c r="TYY13" s="346"/>
      <c r="TYZ13" s="346"/>
      <c r="TZA13" s="346"/>
      <c r="TZB13" s="346"/>
      <c r="TZC13" s="346"/>
      <c r="TZD13" s="346"/>
      <c r="TZE13" s="346"/>
      <c r="TZF13" s="346"/>
      <c r="TZG13" s="346"/>
      <c r="TZH13" s="346"/>
      <c r="TZI13" s="346"/>
      <c r="TZJ13" s="346"/>
      <c r="TZK13" s="346"/>
      <c r="TZL13" s="346"/>
      <c r="TZM13" s="346"/>
      <c r="TZN13" s="346"/>
      <c r="TZO13" s="346"/>
      <c r="TZP13" s="346"/>
      <c r="TZQ13" s="346"/>
      <c r="TZR13" s="346"/>
      <c r="TZS13" s="346"/>
      <c r="TZT13" s="346"/>
      <c r="TZU13" s="346"/>
      <c r="TZV13" s="346"/>
      <c r="TZW13" s="346"/>
      <c r="TZX13" s="346"/>
      <c r="TZY13" s="346"/>
      <c r="TZZ13" s="346"/>
      <c r="UAA13" s="346"/>
      <c r="UAB13" s="346"/>
      <c r="UAC13" s="346"/>
      <c r="UAD13" s="346"/>
      <c r="UAE13" s="346"/>
      <c r="UAF13" s="346"/>
      <c r="UAG13" s="346"/>
      <c r="UAH13" s="346"/>
      <c r="UAI13" s="346"/>
      <c r="UAJ13" s="346"/>
      <c r="UAK13" s="346"/>
      <c r="UAL13" s="346"/>
      <c r="UAM13" s="346"/>
      <c r="UAN13" s="346"/>
      <c r="UAO13" s="346"/>
      <c r="UAP13" s="346"/>
      <c r="UAQ13" s="346"/>
      <c r="UAR13" s="346"/>
      <c r="UAS13" s="346"/>
      <c r="UAT13" s="346"/>
      <c r="UAU13" s="346"/>
      <c r="UAV13" s="346"/>
      <c r="UAW13" s="346"/>
      <c r="UAX13" s="346"/>
      <c r="UAY13" s="346"/>
      <c r="UAZ13" s="346"/>
      <c r="UBA13" s="346"/>
      <c r="UBB13" s="346"/>
      <c r="UBC13" s="346"/>
      <c r="UBD13" s="346"/>
      <c r="UBE13" s="346"/>
      <c r="UBF13" s="346"/>
      <c r="UBG13" s="346"/>
      <c r="UBH13" s="346"/>
      <c r="UBI13" s="346"/>
      <c r="UBJ13" s="346"/>
      <c r="UBK13" s="346"/>
      <c r="UBL13" s="346"/>
      <c r="UBM13" s="346"/>
      <c r="UBN13" s="346"/>
      <c r="UBO13" s="346"/>
      <c r="UBP13" s="346"/>
      <c r="UBQ13" s="346"/>
      <c r="UBR13" s="346"/>
      <c r="UBS13" s="346"/>
      <c r="UBT13" s="346"/>
      <c r="UBU13" s="346"/>
      <c r="UBV13" s="346"/>
      <c r="UBW13" s="346"/>
      <c r="UBX13" s="346"/>
      <c r="UBY13" s="346"/>
      <c r="UBZ13" s="346"/>
      <c r="UCA13" s="346"/>
      <c r="UCB13" s="346"/>
      <c r="UCC13" s="346"/>
      <c r="UCD13" s="346"/>
      <c r="UCE13" s="346"/>
      <c r="UCF13" s="346"/>
      <c r="UCG13" s="346"/>
      <c r="UCH13" s="346"/>
      <c r="UCI13" s="346"/>
      <c r="UCJ13" s="346"/>
      <c r="UCK13" s="346"/>
      <c r="UCL13" s="346"/>
      <c r="UCM13" s="346"/>
      <c r="UCN13" s="346"/>
      <c r="UCO13" s="346"/>
      <c r="UCP13" s="346"/>
      <c r="UCQ13" s="346"/>
      <c r="UCR13" s="346"/>
      <c r="UCS13" s="346"/>
      <c r="UCT13" s="346"/>
      <c r="UCU13" s="346"/>
      <c r="UCV13" s="346"/>
      <c r="UCW13" s="346"/>
      <c r="UCX13" s="346"/>
      <c r="UCY13" s="346"/>
      <c r="UCZ13" s="346"/>
      <c r="UDA13" s="346"/>
      <c r="UDB13" s="346"/>
      <c r="UDC13" s="346"/>
      <c r="UDD13" s="346"/>
      <c r="UDE13" s="346"/>
      <c r="UDF13" s="346"/>
      <c r="UDG13" s="346"/>
      <c r="UDH13" s="346"/>
      <c r="UDI13" s="346"/>
      <c r="UDJ13" s="346"/>
      <c r="UDK13" s="346"/>
      <c r="UDL13" s="346"/>
      <c r="UDM13" s="346"/>
      <c r="UDN13" s="346"/>
      <c r="UDO13" s="346"/>
      <c r="UDP13" s="346"/>
      <c r="UDQ13" s="346"/>
      <c r="UDR13" s="346"/>
      <c r="UDS13" s="346"/>
      <c r="UDT13" s="346"/>
      <c r="UDU13" s="346"/>
      <c r="UDV13" s="346"/>
      <c r="UDW13" s="346"/>
      <c r="UDX13" s="346"/>
      <c r="UDY13" s="346"/>
      <c r="UDZ13" s="346"/>
      <c r="UEA13" s="346"/>
      <c r="UEB13" s="346"/>
      <c r="UEC13" s="346"/>
      <c r="UED13" s="346"/>
      <c r="UEE13" s="346"/>
      <c r="UEF13" s="346"/>
      <c r="UEG13" s="346"/>
      <c r="UEH13" s="346"/>
      <c r="UEI13" s="346"/>
      <c r="UEJ13" s="346"/>
      <c r="UEK13" s="346"/>
      <c r="UEL13" s="346"/>
      <c r="UEM13" s="346"/>
      <c r="UEN13" s="346"/>
      <c r="UEO13" s="346"/>
      <c r="UEP13" s="346"/>
      <c r="UEQ13" s="346"/>
      <c r="UER13" s="346"/>
      <c r="UES13" s="346"/>
      <c r="UET13" s="346"/>
      <c r="UEU13" s="346"/>
      <c r="UEV13" s="346"/>
      <c r="UEW13" s="346"/>
      <c r="UEX13" s="346"/>
      <c r="UEY13" s="346"/>
      <c r="UEZ13" s="346"/>
      <c r="UFA13" s="346"/>
      <c r="UFB13" s="346"/>
      <c r="UFC13" s="346"/>
      <c r="UFD13" s="346"/>
      <c r="UFE13" s="346"/>
      <c r="UFF13" s="346"/>
      <c r="UFG13" s="346"/>
      <c r="UFH13" s="346"/>
      <c r="UFI13" s="346"/>
      <c r="UFJ13" s="346"/>
      <c r="UFK13" s="346"/>
      <c r="UFL13" s="346"/>
      <c r="UFM13" s="346"/>
      <c r="UFN13" s="346"/>
      <c r="UFO13" s="346"/>
      <c r="UFP13" s="346"/>
      <c r="UFQ13" s="346"/>
      <c r="UFR13" s="346"/>
      <c r="UFS13" s="346"/>
      <c r="UFT13" s="346"/>
      <c r="UFU13" s="346"/>
      <c r="UFV13" s="346"/>
      <c r="UFW13" s="346"/>
      <c r="UFX13" s="346"/>
      <c r="UFY13" s="346"/>
      <c r="UFZ13" s="346"/>
      <c r="UGA13" s="346"/>
      <c r="UGB13" s="346"/>
      <c r="UGC13" s="346"/>
      <c r="UGD13" s="346"/>
      <c r="UGE13" s="346"/>
      <c r="UGF13" s="346"/>
      <c r="UGG13" s="346"/>
      <c r="UGH13" s="346"/>
      <c r="UGI13" s="346"/>
      <c r="UGJ13" s="346"/>
      <c r="UGK13" s="346"/>
      <c r="UGL13" s="346"/>
      <c r="UGM13" s="346"/>
      <c r="UGN13" s="346"/>
      <c r="UGO13" s="346"/>
      <c r="UGP13" s="346"/>
      <c r="UGQ13" s="346"/>
      <c r="UGR13" s="346"/>
      <c r="UGS13" s="346"/>
      <c r="UGT13" s="346"/>
      <c r="UGU13" s="346"/>
      <c r="UGV13" s="346"/>
      <c r="UGW13" s="346"/>
      <c r="UGX13" s="346"/>
      <c r="UGY13" s="346"/>
      <c r="UGZ13" s="346"/>
      <c r="UHA13" s="346"/>
      <c r="UHB13" s="346"/>
      <c r="UHC13" s="346"/>
      <c r="UHD13" s="346"/>
      <c r="UHE13" s="346"/>
      <c r="UHF13" s="346"/>
      <c r="UHG13" s="346"/>
      <c r="UHH13" s="346"/>
      <c r="UHI13" s="346"/>
      <c r="UHJ13" s="346"/>
      <c r="UHK13" s="346"/>
      <c r="UHL13" s="346"/>
      <c r="UHM13" s="346"/>
      <c r="UHN13" s="346"/>
      <c r="UHO13" s="346"/>
      <c r="UHP13" s="346"/>
      <c r="UHQ13" s="346"/>
      <c r="UHR13" s="346"/>
      <c r="UHS13" s="346"/>
      <c r="UHT13" s="346"/>
      <c r="UHU13" s="346"/>
      <c r="UHV13" s="346"/>
      <c r="UHW13" s="346"/>
      <c r="UHX13" s="346"/>
      <c r="UHY13" s="346"/>
      <c r="UHZ13" s="346"/>
      <c r="UIA13" s="346"/>
      <c r="UIB13" s="346"/>
      <c r="UIC13" s="346"/>
      <c r="UID13" s="346"/>
      <c r="UIE13" s="346"/>
      <c r="UIF13" s="346"/>
      <c r="UIG13" s="346"/>
      <c r="UIH13" s="346"/>
      <c r="UII13" s="346"/>
      <c r="UIJ13" s="346"/>
      <c r="UIK13" s="346"/>
      <c r="UIL13" s="346"/>
      <c r="UIM13" s="346"/>
      <c r="UIN13" s="346"/>
      <c r="UIO13" s="346"/>
      <c r="UIP13" s="346"/>
      <c r="UIQ13" s="346"/>
      <c r="UIR13" s="346"/>
      <c r="UIS13" s="346"/>
      <c r="UIT13" s="346"/>
      <c r="UIU13" s="346"/>
      <c r="UIV13" s="346"/>
      <c r="UIW13" s="346"/>
      <c r="UIX13" s="346"/>
      <c r="UIY13" s="346"/>
      <c r="UIZ13" s="346"/>
      <c r="UJA13" s="346"/>
      <c r="UJB13" s="346"/>
      <c r="UJC13" s="346"/>
      <c r="UJD13" s="346"/>
      <c r="UJE13" s="346"/>
      <c r="UJF13" s="346"/>
      <c r="UJG13" s="346"/>
      <c r="UJH13" s="346"/>
      <c r="UJI13" s="346"/>
      <c r="UJJ13" s="346"/>
      <c r="UJK13" s="346"/>
      <c r="UJL13" s="346"/>
      <c r="UJM13" s="346"/>
      <c r="UJN13" s="346"/>
      <c r="UJO13" s="346"/>
      <c r="UJP13" s="346"/>
      <c r="UJQ13" s="346"/>
      <c r="UJR13" s="346"/>
      <c r="UJS13" s="346"/>
      <c r="UJT13" s="346"/>
      <c r="UJU13" s="346"/>
      <c r="UJV13" s="346"/>
      <c r="UJW13" s="346"/>
      <c r="UJX13" s="346"/>
      <c r="UJY13" s="346"/>
      <c r="UJZ13" s="346"/>
      <c r="UKA13" s="346"/>
      <c r="UKB13" s="346"/>
      <c r="UKC13" s="346"/>
      <c r="UKD13" s="346"/>
      <c r="UKE13" s="346"/>
      <c r="UKF13" s="346"/>
      <c r="UKG13" s="346"/>
      <c r="UKH13" s="346"/>
      <c r="UKI13" s="346"/>
      <c r="UKJ13" s="346"/>
      <c r="UKK13" s="346"/>
      <c r="UKL13" s="346"/>
      <c r="UKM13" s="346"/>
      <c r="UKN13" s="346"/>
      <c r="UKO13" s="346"/>
      <c r="UKP13" s="346"/>
      <c r="UKQ13" s="346"/>
      <c r="UKR13" s="346"/>
      <c r="UKS13" s="346"/>
      <c r="UKT13" s="346"/>
      <c r="UKU13" s="346"/>
      <c r="UKV13" s="346"/>
      <c r="UKW13" s="346"/>
      <c r="UKX13" s="346"/>
      <c r="UKY13" s="346"/>
      <c r="UKZ13" s="346"/>
      <c r="ULA13" s="346"/>
      <c r="ULB13" s="346"/>
      <c r="ULC13" s="346"/>
      <c r="ULD13" s="346"/>
      <c r="ULE13" s="346"/>
      <c r="ULF13" s="346"/>
      <c r="ULG13" s="346"/>
      <c r="ULH13" s="346"/>
      <c r="ULI13" s="346"/>
      <c r="ULJ13" s="346"/>
      <c r="ULK13" s="346"/>
      <c r="ULL13" s="346"/>
      <c r="ULM13" s="346"/>
      <c r="ULN13" s="346"/>
      <c r="ULO13" s="346"/>
      <c r="ULP13" s="346"/>
      <c r="ULQ13" s="346"/>
      <c r="ULR13" s="346"/>
      <c r="ULS13" s="346"/>
      <c r="ULT13" s="346"/>
      <c r="ULU13" s="346"/>
      <c r="ULV13" s="346"/>
      <c r="ULW13" s="346"/>
      <c r="ULX13" s="346"/>
      <c r="ULY13" s="346"/>
      <c r="ULZ13" s="346"/>
      <c r="UMA13" s="346"/>
      <c r="UMB13" s="346"/>
      <c r="UMC13" s="346"/>
      <c r="UMD13" s="346"/>
      <c r="UME13" s="346"/>
      <c r="UMF13" s="346"/>
      <c r="UMG13" s="346"/>
      <c r="UMH13" s="346"/>
      <c r="UMI13" s="346"/>
      <c r="UMJ13" s="346"/>
      <c r="UMK13" s="346"/>
      <c r="UML13" s="346"/>
      <c r="UMM13" s="346"/>
      <c r="UMN13" s="346"/>
      <c r="UMO13" s="346"/>
      <c r="UMP13" s="346"/>
      <c r="UMQ13" s="346"/>
      <c r="UMR13" s="346"/>
      <c r="UMS13" s="346"/>
      <c r="UMT13" s="346"/>
      <c r="UMU13" s="346"/>
      <c r="UMV13" s="346"/>
      <c r="UMW13" s="346"/>
      <c r="UMX13" s="346"/>
      <c r="UMY13" s="346"/>
      <c r="UMZ13" s="346"/>
      <c r="UNA13" s="346"/>
      <c r="UNB13" s="346"/>
      <c r="UNC13" s="346"/>
      <c r="UND13" s="346"/>
      <c r="UNE13" s="346"/>
      <c r="UNF13" s="346"/>
      <c r="UNG13" s="346"/>
      <c r="UNH13" s="346"/>
      <c r="UNI13" s="346"/>
      <c r="UNJ13" s="346"/>
      <c r="UNK13" s="346"/>
      <c r="UNL13" s="346"/>
      <c r="UNM13" s="346"/>
      <c r="UNN13" s="346"/>
      <c r="UNO13" s="346"/>
      <c r="UNP13" s="346"/>
      <c r="UNQ13" s="346"/>
      <c r="UNR13" s="346"/>
      <c r="UNS13" s="346"/>
      <c r="UNT13" s="346"/>
      <c r="UNU13" s="346"/>
      <c r="UNV13" s="346"/>
      <c r="UNW13" s="346"/>
      <c r="UNX13" s="346"/>
      <c r="UNY13" s="346"/>
      <c r="UNZ13" s="346"/>
      <c r="UOA13" s="346"/>
      <c r="UOB13" s="346"/>
      <c r="UOC13" s="346"/>
      <c r="UOD13" s="346"/>
      <c r="UOE13" s="346"/>
      <c r="UOF13" s="346"/>
      <c r="UOG13" s="346"/>
      <c r="UOH13" s="346"/>
      <c r="UOI13" s="346"/>
      <c r="UOJ13" s="346"/>
      <c r="UOK13" s="346"/>
      <c r="UOL13" s="346"/>
      <c r="UOM13" s="346"/>
      <c r="UON13" s="346"/>
      <c r="UOO13" s="346"/>
      <c r="UOP13" s="346"/>
      <c r="UOQ13" s="346"/>
      <c r="UOR13" s="346"/>
      <c r="UOS13" s="346"/>
      <c r="UOT13" s="346"/>
      <c r="UOU13" s="346"/>
      <c r="UOV13" s="346"/>
      <c r="UOW13" s="346"/>
      <c r="UOX13" s="346"/>
      <c r="UOY13" s="346"/>
      <c r="UOZ13" s="346"/>
      <c r="UPA13" s="346"/>
      <c r="UPB13" s="346"/>
      <c r="UPC13" s="346"/>
      <c r="UPD13" s="346"/>
      <c r="UPE13" s="346"/>
      <c r="UPF13" s="346"/>
      <c r="UPG13" s="346"/>
      <c r="UPH13" s="346"/>
      <c r="UPI13" s="346"/>
      <c r="UPJ13" s="346"/>
      <c r="UPK13" s="346"/>
      <c r="UPL13" s="346"/>
      <c r="UPM13" s="346"/>
      <c r="UPN13" s="346"/>
      <c r="UPO13" s="346"/>
      <c r="UPP13" s="346"/>
      <c r="UPQ13" s="346"/>
      <c r="UPR13" s="346"/>
      <c r="UPS13" s="346"/>
      <c r="UPT13" s="346"/>
      <c r="UPU13" s="346"/>
      <c r="UPV13" s="346"/>
      <c r="UPW13" s="346"/>
      <c r="UPX13" s="346"/>
      <c r="UPY13" s="346"/>
      <c r="UPZ13" s="346"/>
      <c r="UQA13" s="346"/>
      <c r="UQB13" s="346"/>
      <c r="UQC13" s="346"/>
      <c r="UQD13" s="346"/>
      <c r="UQE13" s="346"/>
      <c r="UQF13" s="346"/>
      <c r="UQG13" s="346"/>
      <c r="UQH13" s="346"/>
      <c r="UQI13" s="346"/>
      <c r="UQJ13" s="346"/>
      <c r="UQK13" s="346"/>
      <c r="UQL13" s="346"/>
      <c r="UQM13" s="346"/>
      <c r="UQN13" s="346"/>
      <c r="UQO13" s="346"/>
      <c r="UQP13" s="346"/>
      <c r="UQQ13" s="346"/>
      <c r="UQR13" s="346"/>
      <c r="UQS13" s="346"/>
      <c r="UQT13" s="346"/>
      <c r="UQU13" s="346"/>
      <c r="UQV13" s="346"/>
      <c r="UQW13" s="346"/>
      <c r="UQX13" s="346"/>
      <c r="UQY13" s="346"/>
      <c r="UQZ13" s="346"/>
      <c r="URA13" s="346"/>
      <c r="URB13" s="346"/>
      <c r="URC13" s="346"/>
      <c r="URD13" s="346"/>
      <c r="URE13" s="346"/>
      <c r="URF13" s="346"/>
      <c r="URG13" s="346"/>
      <c r="URH13" s="346"/>
      <c r="URI13" s="346"/>
      <c r="URJ13" s="346"/>
      <c r="URK13" s="346"/>
      <c r="URL13" s="346"/>
      <c r="URM13" s="346"/>
      <c r="URN13" s="346"/>
      <c r="URO13" s="346"/>
      <c r="URP13" s="346"/>
      <c r="URQ13" s="346"/>
      <c r="URR13" s="346"/>
      <c r="URS13" s="346"/>
      <c r="URT13" s="346"/>
      <c r="URU13" s="346"/>
      <c r="URV13" s="346"/>
      <c r="URW13" s="346"/>
      <c r="URX13" s="346"/>
      <c r="URY13" s="346"/>
      <c r="URZ13" s="346"/>
      <c r="USA13" s="346"/>
      <c r="USB13" s="346"/>
      <c r="USC13" s="346"/>
      <c r="USD13" s="346"/>
      <c r="USE13" s="346"/>
      <c r="USF13" s="346"/>
      <c r="USG13" s="346"/>
      <c r="USH13" s="346"/>
      <c r="USI13" s="346"/>
      <c r="USJ13" s="346"/>
      <c r="USK13" s="346"/>
      <c r="USL13" s="346"/>
      <c r="USM13" s="346"/>
      <c r="USN13" s="346"/>
      <c r="USO13" s="346"/>
      <c r="USP13" s="346"/>
      <c r="USQ13" s="346"/>
      <c r="USR13" s="346"/>
      <c r="USS13" s="346"/>
      <c r="UST13" s="346"/>
      <c r="USU13" s="346"/>
      <c r="USV13" s="346"/>
      <c r="USW13" s="346"/>
      <c r="USX13" s="346"/>
      <c r="USY13" s="346"/>
      <c r="USZ13" s="346"/>
      <c r="UTA13" s="346"/>
      <c r="UTB13" s="346"/>
      <c r="UTC13" s="346"/>
      <c r="UTD13" s="346"/>
      <c r="UTE13" s="346"/>
      <c r="UTF13" s="346"/>
      <c r="UTG13" s="346"/>
      <c r="UTH13" s="346"/>
      <c r="UTI13" s="346"/>
      <c r="UTJ13" s="346"/>
      <c r="UTK13" s="346"/>
      <c r="UTL13" s="346"/>
      <c r="UTM13" s="346"/>
      <c r="UTN13" s="346"/>
      <c r="UTO13" s="346"/>
      <c r="UTP13" s="346"/>
      <c r="UTQ13" s="346"/>
      <c r="UTR13" s="346"/>
      <c r="UTS13" s="346"/>
      <c r="UTT13" s="346"/>
      <c r="UTU13" s="346"/>
      <c r="UTV13" s="346"/>
      <c r="UTW13" s="346"/>
      <c r="UTX13" s="346"/>
      <c r="UTY13" s="346"/>
      <c r="UTZ13" s="346"/>
      <c r="UUA13" s="346"/>
      <c r="UUB13" s="346"/>
      <c r="UUC13" s="346"/>
      <c r="UUD13" s="346"/>
      <c r="UUE13" s="346"/>
      <c r="UUF13" s="346"/>
      <c r="UUG13" s="346"/>
      <c r="UUH13" s="346"/>
      <c r="UUI13" s="346"/>
      <c r="UUJ13" s="346"/>
      <c r="UUK13" s="346"/>
      <c r="UUL13" s="346"/>
      <c r="UUM13" s="346"/>
      <c r="UUN13" s="346"/>
      <c r="UUO13" s="346"/>
      <c r="UUP13" s="346"/>
      <c r="UUQ13" s="346"/>
      <c r="UUR13" s="346"/>
      <c r="UUS13" s="346"/>
      <c r="UUT13" s="346"/>
      <c r="UUU13" s="346"/>
      <c r="UUV13" s="346"/>
      <c r="UUW13" s="346"/>
      <c r="UUX13" s="346"/>
      <c r="UUY13" s="346"/>
      <c r="UUZ13" s="346"/>
      <c r="UVA13" s="346"/>
      <c r="UVB13" s="346"/>
      <c r="UVC13" s="346"/>
      <c r="UVD13" s="346"/>
      <c r="UVE13" s="346"/>
      <c r="UVF13" s="346"/>
      <c r="UVG13" s="346"/>
      <c r="UVH13" s="346"/>
      <c r="UVI13" s="346"/>
      <c r="UVJ13" s="346"/>
      <c r="UVK13" s="346"/>
      <c r="UVL13" s="346"/>
      <c r="UVM13" s="346"/>
      <c r="UVN13" s="346"/>
      <c r="UVO13" s="346"/>
      <c r="UVP13" s="346"/>
      <c r="UVQ13" s="346"/>
      <c r="UVR13" s="346"/>
      <c r="UVS13" s="346"/>
      <c r="UVT13" s="346"/>
      <c r="UVU13" s="346"/>
      <c r="UVV13" s="346"/>
      <c r="UVW13" s="346"/>
      <c r="UVX13" s="346"/>
      <c r="UVY13" s="346"/>
      <c r="UVZ13" s="346"/>
      <c r="UWA13" s="346"/>
      <c r="UWB13" s="346"/>
      <c r="UWC13" s="346"/>
      <c r="UWD13" s="346"/>
      <c r="UWE13" s="346"/>
      <c r="UWF13" s="346"/>
      <c r="UWG13" s="346"/>
      <c r="UWH13" s="346"/>
      <c r="UWI13" s="346"/>
      <c r="UWJ13" s="346"/>
      <c r="UWK13" s="346"/>
      <c r="UWL13" s="346"/>
      <c r="UWM13" s="346"/>
      <c r="UWN13" s="346"/>
      <c r="UWO13" s="346"/>
      <c r="UWP13" s="346"/>
      <c r="UWQ13" s="346"/>
      <c r="UWR13" s="346"/>
      <c r="UWS13" s="346"/>
      <c r="UWT13" s="346"/>
      <c r="UWU13" s="346"/>
      <c r="UWV13" s="346"/>
      <c r="UWW13" s="346"/>
      <c r="UWX13" s="346"/>
      <c r="UWY13" s="346"/>
      <c r="UWZ13" s="346"/>
      <c r="UXA13" s="346"/>
      <c r="UXB13" s="346"/>
      <c r="UXC13" s="346"/>
      <c r="UXD13" s="346"/>
      <c r="UXE13" s="346"/>
      <c r="UXF13" s="346"/>
      <c r="UXG13" s="346"/>
      <c r="UXH13" s="346"/>
      <c r="UXI13" s="346"/>
      <c r="UXJ13" s="346"/>
      <c r="UXK13" s="346"/>
      <c r="UXL13" s="346"/>
      <c r="UXM13" s="346"/>
      <c r="UXN13" s="346"/>
      <c r="UXO13" s="346"/>
      <c r="UXP13" s="346"/>
      <c r="UXQ13" s="346"/>
      <c r="UXR13" s="346"/>
      <c r="UXS13" s="346"/>
      <c r="UXT13" s="346"/>
      <c r="UXU13" s="346"/>
      <c r="UXV13" s="346"/>
      <c r="UXW13" s="346"/>
      <c r="UXX13" s="346"/>
      <c r="UXY13" s="346"/>
      <c r="UXZ13" s="346"/>
      <c r="UYA13" s="346"/>
      <c r="UYB13" s="346"/>
      <c r="UYC13" s="346"/>
      <c r="UYD13" s="346"/>
      <c r="UYE13" s="346"/>
      <c r="UYF13" s="346"/>
      <c r="UYG13" s="346"/>
      <c r="UYH13" s="346"/>
      <c r="UYI13" s="346"/>
      <c r="UYJ13" s="346"/>
      <c r="UYK13" s="346"/>
      <c r="UYL13" s="346"/>
      <c r="UYM13" s="346"/>
      <c r="UYN13" s="346"/>
      <c r="UYO13" s="346"/>
      <c r="UYP13" s="346"/>
      <c r="UYQ13" s="346"/>
      <c r="UYR13" s="346"/>
      <c r="UYS13" s="346"/>
      <c r="UYT13" s="346"/>
      <c r="UYU13" s="346"/>
      <c r="UYV13" s="346"/>
      <c r="UYW13" s="346"/>
      <c r="UYX13" s="346"/>
      <c r="UYY13" s="346"/>
      <c r="UYZ13" s="346"/>
      <c r="UZA13" s="346"/>
      <c r="UZB13" s="346"/>
      <c r="UZC13" s="346"/>
      <c r="UZD13" s="346"/>
      <c r="UZE13" s="346"/>
      <c r="UZF13" s="346"/>
      <c r="UZG13" s="346"/>
      <c r="UZH13" s="346"/>
      <c r="UZI13" s="346"/>
      <c r="UZJ13" s="346"/>
      <c r="UZK13" s="346"/>
      <c r="UZL13" s="346"/>
      <c r="UZM13" s="346"/>
      <c r="UZN13" s="346"/>
      <c r="UZO13" s="346"/>
      <c r="UZP13" s="346"/>
      <c r="UZQ13" s="346"/>
      <c r="UZR13" s="346"/>
      <c r="UZS13" s="346"/>
      <c r="UZT13" s="346"/>
      <c r="UZU13" s="346"/>
      <c r="UZV13" s="346"/>
      <c r="UZW13" s="346"/>
      <c r="UZX13" s="346"/>
      <c r="UZY13" s="346"/>
      <c r="UZZ13" s="346"/>
      <c r="VAA13" s="346"/>
      <c r="VAB13" s="346"/>
      <c r="VAC13" s="346"/>
      <c r="VAD13" s="346"/>
      <c r="VAE13" s="346"/>
      <c r="VAF13" s="346"/>
      <c r="VAG13" s="346"/>
      <c r="VAH13" s="346"/>
      <c r="VAI13" s="346"/>
      <c r="VAJ13" s="346"/>
      <c r="VAK13" s="346"/>
      <c r="VAL13" s="346"/>
      <c r="VAM13" s="346"/>
      <c r="VAN13" s="346"/>
      <c r="VAO13" s="346"/>
      <c r="VAP13" s="346"/>
      <c r="VAQ13" s="346"/>
      <c r="VAR13" s="346"/>
      <c r="VAS13" s="346"/>
      <c r="VAT13" s="346"/>
      <c r="VAU13" s="346"/>
      <c r="VAV13" s="346"/>
      <c r="VAW13" s="346"/>
      <c r="VAX13" s="346"/>
      <c r="VAY13" s="346"/>
      <c r="VAZ13" s="346"/>
      <c r="VBA13" s="346"/>
      <c r="VBB13" s="346"/>
      <c r="VBC13" s="346"/>
      <c r="VBD13" s="346"/>
      <c r="VBE13" s="346"/>
      <c r="VBF13" s="346"/>
      <c r="VBG13" s="346"/>
      <c r="VBH13" s="346"/>
      <c r="VBI13" s="346"/>
      <c r="VBJ13" s="346"/>
      <c r="VBK13" s="346"/>
      <c r="VBL13" s="346"/>
      <c r="VBM13" s="346"/>
      <c r="VBN13" s="346"/>
      <c r="VBO13" s="346"/>
      <c r="VBP13" s="346"/>
      <c r="VBQ13" s="346"/>
      <c r="VBR13" s="346"/>
      <c r="VBS13" s="346"/>
      <c r="VBT13" s="346"/>
      <c r="VBU13" s="346"/>
      <c r="VBV13" s="346"/>
      <c r="VBW13" s="346"/>
      <c r="VBX13" s="346"/>
      <c r="VBY13" s="346"/>
      <c r="VBZ13" s="346"/>
      <c r="VCA13" s="346"/>
      <c r="VCB13" s="346"/>
      <c r="VCC13" s="346"/>
      <c r="VCD13" s="346"/>
      <c r="VCE13" s="346"/>
      <c r="VCF13" s="346"/>
      <c r="VCG13" s="346"/>
      <c r="VCH13" s="346"/>
      <c r="VCI13" s="346"/>
      <c r="VCJ13" s="346"/>
      <c r="VCK13" s="346"/>
      <c r="VCL13" s="346"/>
      <c r="VCM13" s="346"/>
      <c r="VCN13" s="346"/>
      <c r="VCO13" s="346"/>
      <c r="VCP13" s="346"/>
      <c r="VCQ13" s="346"/>
      <c r="VCR13" s="346"/>
      <c r="VCS13" s="346"/>
      <c r="VCT13" s="346"/>
      <c r="VCU13" s="346"/>
      <c r="VCV13" s="346"/>
      <c r="VCW13" s="346"/>
      <c r="VCX13" s="346"/>
      <c r="VCY13" s="346"/>
      <c r="VCZ13" s="346"/>
      <c r="VDA13" s="346"/>
      <c r="VDB13" s="346"/>
      <c r="VDC13" s="346"/>
      <c r="VDD13" s="346"/>
      <c r="VDE13" s="346"/>
      <c r="VDF13" s="346"/>
      <c r="VDG13" s="346"/>
      <c r="VDH13" s="346"/>
      <c r="VDI13" s="346"/>
      <c r="VDJ13" s="346"/>
      <c r="VDK13" s="346"/>
      <c r="VDL13" s="346"/>
      <c r="VDM13" s="346"/>
      <c r="VDN13" s="346"/>
      <c r="VDO13" s="346"/>
      <c r="VDP13" s="346"/>
      <c r="VDQ13" s="346"/>
      <c r="VDR13" s="346"/>
      <c r="VDS13" s="346"/>
      <c r="VDT13" s="346"/>
      <c r="VDU13" s="346"/>
      <c r="VDV13" s="346"/>
      <c r="VDW13" s="346"/>
      <c r="VDX13" s="346"/>
      <c r="VDY13" s="346"/>
      <c r="VDZ13" s="346"/>
      <c r="VEA13" s="346"/>
      <c r="VEB13" s="346"/>
      <c r="VEC13" s="346"/>
      <c r="VED13" s="346"/>
      <c r="VEE13" s="346"/>
      <c r="VEF13" s="346"/>
      <c r="VEG13" s="346"/>
      <c r="VEH13" s="346"/>
      <c r="VEI13" s="346"/>
      <c r="VEJ13" s="346"/>
      <c r="VEK13" s="346"/>
      <c r="VEL13" s="346"/>
      <c r="VEM13" s="346"/>
      <c r="VEN13" s="346"/>
      <c r="VEO13" s="346"/>
      <c r="VEP13" s="346"/>
      <c r="VEQ13" s="346"/>
      <c r="VER13" s="346"/>
      <c r="VES13" s="346"/>
      <c r="VET13" s="346"/>
      <c r="VEU13" s="346"/>
      <c r="VEV13" s="346"/>
      <c r="VEW13" s="346"/>
      <c r="VEX13" s="346"/>
      <c r="VEY13" s="346"/>
      <c r="VEZ13" s="346"/>
      <c r="VFA13" s="346"/>
      <c r="VFB13" s="346"/>
      <c r="VFC13" s="346"/>
      <c r="VFD13" s="346"/>
      <c r="VFE13" s="346"/>
      <c r="VFF13" s="346"/>
      <c r="VFG13" s="346"/>
      <c r="VFH13" s="346"/>
      <c r="VFI13" s="346"/>
      <c r="VFJ13" s="346"/>
      <c r="VFK13" s="346"/>
      <c r="VFL13" s="346"/>
      <c r="VFM13" s="346"/>
      <c r="VFN13" s="346"/>
      <c r="VFO13" s="346"/>
      <c r="VFP13" s="346"/>
      <c r="VFQ13" s="346"/>
      <c r="VFR13" s="346"/>
      <c r="VFS13" s="346"/>
      <c r="VFT13" s="346"/>
      <c r="VFU13" s="346"/>
      <c r="VFV13" s="346"/>
      <c r="VFW13" s="346"/>
      <c r="VFX13" s="346"/>
      <c r="VFY13" s="346"/>
      <c r="VFZ13" s="346"/>
      <c r="VGA13" s="346"/>
      <c r="VGB13" s="346"/>
      <c r="VGC13" s="346"/>
      <c r="VGD13" s="346"/>
      <c r="VGE13" s="346"/>
      <c r="VGF13" s="346"/>
      <c r="VGG13" s="346"/>
      <c r="VGH13" s="346"/>
      <c r="VGI13" s="346"/>
      <c r="VGJ13" s="346"/>
      <c r="VGK13" s="346"/>
      <c r="VGL13" s="346"/>
      <c r="VGM13" s="346"/>
      <c r="VGN13" s="346"/>
      <c r="VGO13" s="346"/>
      <c r="VGP13" s="346"/>
      <c r="VGQ13" s="346"/>
      <c r="VGR13" s="346"/>
      <c r="VGS13" s="346"/>
      <c r="VGT13" s="346"/>
      <c r="VGU13" s="346"/>
      <c r="VGV13" s="346"/>
      <c r="VGW13" s="346"/>
      <c r="VGX13" s="346"/>
      <c r="VGY13" s="346"/>
      <c r="VGZ13" s="346"/>
      <c r="VHA13" s="346"/>
      <c r="VHB13" s="346"/>
      <c r="VHC13" s="346"/>
      <c r="VHD13" s="346"/>
      <c r="VHE13" s="346"/>
      <c r="VHF13" s="346"/>
      <c r="VHG13" s="346"/>
      <c r="VHH13" s="346"/>
      <c r="VHI13" s="346"/>
      <c r="VHJ13" s="346"/>
      <c r="VHK13" s="346"/>
      <c r="VHL13" s="346"/>
      <c r="VHM13" s="346"/>
      <c r="VHN13" s="346"/>
      <c r="VHO13" s="346"/>
      <c r="VHP13" s="346"/>
      <c r="VHQ13" s="346"/>
      <c r="VHR13" s="346"/>
      <c r="VHS13" s="346"/>
      <c r="VHT13" s="346"/>
      <c r="VHU13" s="346"/>
      <c r="VHV13" s="346"/>
      <c r="VHW13" s="346"/>
      <c r="VHX13" s="346"/>
      <c r="VHY13" s="346"/>
      <c r="VHZ13" s="346"/>
      <c r="VIA13" s="346"/>
      <c r="VIB13" s="346"/>
      <c r="VIC13" s="346"/>
      <c r="VID13" s="346"/>
      <c r="VIE13" s="346"/>
      <c r="VIF13" s="346"/>
      <c r="VIG13" s="346"/>
      <c r="VIH13" s="346"/>
      <c r="VII13" s="346"/>
      <c r="VIJ13" s="346"/>
      <c r="VIK13" s="346"/>
      <c r="VIL13" s="346"/>
      <c r="VIM13" s="346"/>
      <c r="VIN13" s="346"/>
      <c r="VIO13" s="346"/>
      <c r="VIP13" s="346"/>
      <c r="VIQ13" s="346"/>
      <c r="VIR13" s="346"/>
      <c r="VIS13" s="346"/>
      <c r="VIT13" s="346"/>
      <c r="VIU13" s="346"/>
      <c r="VIV13" s="346"/>
      <c r="VIW13" s="346"/>
      <c r="VIX13" s="346"/>
      <c r="VIY13" s="346"/>
      <c r="VIZ13" s="346"/>
      <c r="VJA13" s="346"/>
      <c r="VJB13" s="346"/>
      <c r="VJC13" s="346"/>
      <c r="VJD13" s="346"/>
      <c r="VJE13" s="346"/>
      <c r="VJF13" s="346"/>
      <c r="VJG13" s="346"/>
      <c r="VJH13" s="346"/>
      <c r="VJI13" s="346"/>
      <c r="VJJ13" s="346"/>
      <c r="VJK13" s="346"/>
      <c r="VJL13" s="346"/>
      <c r="VJM13" s="346"/>
      <c r="VJN13" s="346"/>
      <c r="VJO13" s="346"/>
      <c r="VJP13" s="346"/>
      <c r="VJQ13" s="346"/>
      <c r="VJR13" s="346"/>
      <c r="VJS13" s="346"/>
      <c r="VJT13" s="346"/>
      <c r="VJU13" s="346"/>
      <c r="VJV13" s="346"/>
      <c r="VJW13" s="346"/>
      <c r="VJX13" s="346"/>
      <c r="VJY13" s="346"/>
      <c r="VJZ13" s="346"/>
      <c r="VKA13" s="346"/>
      <c r="VKB13" s="346"/>
      <c r="VKC13" s="346"/>
      <c r="VKD13" s="346"/>
      <c r="VKE13" s="346"/>
      <c r="VKF13" s="346"/>
      <c r="VKG13" s="346"/>
      <c r="VKH13" s="346"/>
      <c r="VKI13" s="346"/>
      <c r="VKJ13" s="346"/>
      <c r="VKK13" s="346"/>
      <c r="VKL13" s="346"/>
      <c r="VKM13" s="346"/>
      <c r="VKN13" s="346"/>
      <c r="VKO13" s="346"/>
      <c r="VKP13" s="346"/>
      <c r="VKQ13" s="346"/>
      <c r="VKR13" s="346"/>
      <c r="VKS13" s="346"/>
      <c r="VKT13" s="346"/>
      <c r="VKU13" s="346"/>
      <c r="VKV13" s="346"/>
      <c r="VKW13" s="346"/>
      <c r="VKX13" s="346"/>
      <c r="VKY13" s="346"/>
      <c r="VKZ13" s="346"/>
      <c r="VLA13" s="346"/>
      <c r="VLB13" s="346"/>
      <c r="VLC13" s="346"/>
      <c r="VLD13" s="346"/>
      <c r="VLE13" s="346"/>
      <c r="VLF13" s="346"/>
      <c r="VLG13" s="346"/>
      <c r="VLH13" s="346"/>
      <c r="VLI13" s="346"/>
      <c r="VLJ13" s="346"/>
      <c r="VLK13" s="346"/>
      <c r="VLL13" s="346"/>
      <c r="VLM13" s="346"/>
      <c r="VLN13" s="346"/>
      <c r="VLO13" s="346"/>
      <c r="VLP13" s="346"/>
      <c r="VLQ13" s="346"/>
      <c r="VLR13" s="346"/>
      <c r="VLS13" s="346"/>
      <c r="VLT13" s="346"/>
      <c r="VLU13" s="346"/>
      <c r="VLV13" s="346"/>
      <c r="VLW13" s="346"/>
      <c r="VLX13" s="346"/>
      <c r="VLY13" s="346"/>
      <c r="VLZ13" s="346"/>
      <c r="VMA13" s="346"/>
      <c r="VMB13" s="346"/>
      <c r="VMC13" s="346"/>
      <c r="VMD13" s="346"/>
      <c r="VME13" s="346"/>
      <c r="VMF13" s="346"/>
      <c r="VMG13" s="346"/>
      <c r="VMH13" s="346"/>
      <c r="VMI13" s="346"/>
      <c r="VMJ13" s="346"/>
      <c r="VMK13" s="346"/>
      <c r="VML13" s="346"/>
      <c r="VMM13" s="346"/>
      <c r="VMN13" s="346"/>
      <c r="VMO13" s="346"/>
      <c r="VMP13" s="346"/>
      <c r="VMQ13" s="346"/>
      <c r="VMR13" s="346"/>
      <c r="VMS13" s="346"/>
      <c r="VMT13" s="346"/>
      <c r="VMU13" s="346"/>
      <c r="VMV13" s="346"/>
      <c r="VMW13" s="346"/>
      <c r="VMX13" s="346"/>
      <c r="VMY13" s="346"/>
      <c r="VMZ13" s="346"/>
      <c r="VNA13" s="346"/>
      <c r="VNB13" s="346"/>
      <c r="VNC13" s="346"/>
      <c r="VND13" s="346"/>
      <c r="VNE13" s="346"/>
      <c r="VNF13" s="346"/>
      <c r="VNG13" s="346"/>
      <c r="VNH13" s="346"/>
      <c r="VNI13" s="346"/>
      <c r="VNJ13" s="346"/>
      <c r="VNK13" s="346"/>
      <c r="VNL13" s="346"/>
      <c r="VNM13" s="346"/>
      <c r="VNN13" s="346"/>
      <c r="VNO13" s="346"/>
      <c r="VNP13" s="346"/>
      <c r="VNQ13" s="346"/>
      <c r="VNR13" s="346"/>
      <c r="VNS13" s="346"/>
      <c r="VNT13" s="346"/>
      <c r="VNU13" s="346"/>
      <c r="VNV13" s="346"/>
      <c r="VNW13" s="346"/>
      <c r="VNX13" s="346"/>
      <c r="VNY13" s="346"/>
      <c r="VNZ13" s="346"/>
      <c r="VOA13" s="346"/>
      <c r="VOB13" s="346"/>
      <c r="VOC13" s="346"/>
      <c r="VOD13" s="346"/>
      <c r="VOE13" s="346"/>
      <c r="VOF13" s="346"/>
      <c r="VOG13" s="346"/>
      <c r="VOH13" s="346"/>
      <c r="VOI13" s="346"/>
      <c r="VOJ13" s="346"/>
      <c r="VOK13" s="346"/>
      <c r="VOL13" s="346"/>
      <c r="VOM13" s="346"/>
      <c r="VON13" s="346"/>
      <c r="VOO13" s="346"/>
      <c r="VOP13" s="346"/>
      <c r="VOQ13" s="346"/>
      <c r="VOR13" s="346"/>
      <c r="VOS13" s="346"/>
      <c r="VOT13" s="346"/>
      <c r="VOU13" s="346"/>
      <c r="VOV13" s="346"/>
      <c r="VOW13" s="346"/>
      <c r="VOX13" s="346"/>
      <c r="VOY13" s="346"/>
      <c r="VOZ13" s="346"/>
      <c r="VPA13" s="346"/>
      <c r="VPB13" s="346"/>
      <c r="VPC13" s="346"/>
      <c r="VPD13" s="346"/>
      <c r="VPE13" s="346"/>
      <c r="VPF13" s="346"/>
      <c r="VPG13" s="346"/>
      <c r="VPH13" s="346"/>
      <c r="VPI13" s="346"/>
      <c r="VPJ13" s="346"/>
      <c r="VPK13" s="346"/>
      <c r="VPL13" s="346"/>
      <c r="VPM13" s="346"/>
      <c r="VPN13" s="346"/>
      <c r="VPO13" s="346"/>
      <c r="VPP13" s="346"/>
      <c r="VPQ13" s="346"/>
      <c r="VPR13" s="346"/>
      <c r="VPS13" s="346"/>
      <c r="VPT13" s="346"/>
      <c r="VPU13" s="346"/>
      <c r="VPV13" s="346"/>
      <c r="VPW13" s="346"/>
      <c r="VPX13" s="346"/>
      <c r="VPY13" s="346"/>
      <c r="VPZ13" s="346"/>
      <c r="VQA13" s="346"/>
      <c r="VQB13" s="346"/>
      <c r="VQC13" s="346"/>
      <c r="VQD13" s="346"/>
      <c r="VQE13" s="346"/>
      <c r="VQF13" s="346"/>
      <c r="VQG13" s="346"/>
      <c r="VQH13" s="346"/>
      <c r="VQI13" s="346"/>
      <c r="VQJ13" s="346"/>
      <c r="VQK13" s="346"/>
      <c r="VQL13" s="346"/>
      <c r="VQM13" s="346"/>
      <c r="VQN13" s="346"/>
      <c r="VQO13" s="346"/>
      <c r="VQP13" s="346"/>
      <c r="VQQ13" s="346"/>
      <c r="VQR13" s="346"/>
      <c r="VQS13" s="346"/>
      <c r="VQT13" s="346"/>
      <c r="VQU13" s="346"/>
      <c r="VQV13" s="346"/>
      <c r="VQW13" s="346"/>
      <c r="VQX13" s="346"/>
      <c r="VQY13" s="346"/>
      <c r="VQZ13" s="346"/>
      <c r="VRA13" s="346"/>
      <c r="VRB13" s="346"/>
      <c r="VRC13" s="346"/>
      <c r="VRD13" s="346"/>
      <c r="VRE13" s="346"/>
      <c r="VRF13" s="346"/>
      <c r="VRG13" s="346"/>
      <c r="VRH13" s="346"/>
      <c r="VRI13" s="346"/>
      <c r="VRJ13" s="346"/>
      <c r="VRK13" s="346"/>
      <c r="VRL13" s="346"/>
      <c r="VRM13" s="346"/>
      <c r="VRN13" s="346"/>
      <c r="VRO13" s="346"/>
      <c r="VRP13" s="346"/>
      <c r="VRQ13" s="346"/>
      <c r="VRR13" s="346"/>
      <c r="VRS13" s="346"/>
      <c r="VRT13" s="346"/>
      <c r="VRU13" s="346"/>
      <c r="VRV13" s="346"/>
      <c r="VRW13" s="346"/>
      <c r="VRX13" s="346"/>
      <c r="VRY13" s="346"/>
      <c r="VRZ13" s="346"/>
      <c r="VSA13" s="346"/>
      <c r="VSB13" s="346"/>
      <c r="VSC13" s="346"/>
      <c r="VSD13" s="346"/>
      <c r="VSE13" s="346"/>
      <c r="VSF13" s="346"/>
      <c r="VSG13" s="346"/>
      <c r="VSH13" s="346"/>
      <c r="VSI13" s="346"/>
      <c r="VSJ13" s="346"/>
      <c r="VSK13" s="346"/>
      <c r="VSL13" s="346"/>
      <c r="VSM13" s="346"/>
      <c r="VSN13" s="346"/>
      <c r="VSO13" s="346"/>
      <c r="VSP13" s="346"/>
      <c r="VSQ13" s="346"/>
      <c r="VSR13" s="346"/>
      <c r="VSS13" s="346"/>
      <c r="VST13" s="346"/>
      <c r="VSU13" s="346"/>
      <c r="VSV13" s="346"/>
      <c r="VSW13" s="346"/>
      <c r="VSX13" s="346"/>
      <c r="VSY13" s="346"/>
      <c r="VSZ13" s="346"/>
      <c r="VTA13" s="346"/>
      <c r="VTB13" s="346"/>
      <c r="VTC13" s="346"/>
      <c r="VTD13" s="346"/>
      <c r="VTE13" s="346"/>
      <c r="VTF13" s="346"/>
      <c r="VTG13" s="346"/>
      <c r="VTH13" s="346"/>
      <c r="VTI13" s="346"/>
      <c r="VTJ13" s="346"/>
      <c r="VTK13" s="346"/>
      <c r="VTL13" s="346"/>
      <c r="VTM13" s="346"/>
      <c r="VTN13" s="346"/>
      <c r="VTO13" s="346"/>
      <c r="VTP13" s="346"/>
      <c r="VTQ13" s="346"/>
      <c r="VTR13" s="346"/>
      <c r="VTS13" s="346"/>
      <c r="VTT13" s="346"/>
      <c r="VTU13" s="346"/>
      <c r="VTV13" s="346"/>
      <c r="VTW13" s="346"/>
      <c r="VTX13" s="346"/>
      <c r="VTY13" s="346"/>
      <c r="VTZ13" s="346"/>
      <c r="VUA13" s="346"/>
      <c r="VUB13" s="346"/>
      <c r="VUC13" s="346"/>
      <c r="VUD13" s="346"/>
      <c r="VUE13" s="346"/>
      <c r="VUF13" s="346"/>
      <c r="VUG13" s="346"/>
      <c r="VUH13" s="346"/>
      <c r="VUI13" s="346"/>
      <c r="VUJ13" s="346"/>
      <c r="VUK13" s="346"/>
      <c r="VUL13" s="346"/>
      <c r="VUM13" s="346"/>
      <c r="VUN13" s="346"/>
      <c r="VUO13" s="346"/>
      <c r="VUP13" s="346"/>
      <c r="VUQ13" s="346"/>
      <c r="VUR13" s="346"/>
      <c r="VUS13" s="346"/>
      <c r="VUT13" s="346"/>
      <c r="VUU13" s="346"/>
      <c r="VUV13" s="346"/>
      <c r="VUW13" s="346"/>
      <c r="VUX13" s="346"/>
      <c r="VUY13" s="346"/>
      <c r="VUZ13" s="346"/>
      <c r="VVA13" s="346"/>
      <c r="VVB13" s="346"/>
      <c r="VVC13" s="346"/>
      <c r="VVD13" s="346"/>
      <c r="VVE13" s="346"/>
      <c r="VVF13" s="346"/>
      <c r="VVG13" s="346"/>
      <c r="VVH13" s="346"/>
      <c r="VVI13" s="346"/>
      <c r="VVJ13" s="346"/>
      <c r="VVK13" s="346"/>
      <c r="VVL13" s="346"/>
      <c r="VVM13" s="346"/>
      <c r="VVN13" s="346"/>
      <c r="VVO13" s="346"/>
      <c r="VVP13" s="346"/>
      <c r="VVQ13" s="346"/>
      <c r="VVR13" s="346"/>
      <c r="VVS13" s="346"/>
      <c r="VVT13" s="346"/>
      <c r="VVU13" s="346"/>
      <c r="VVV13" s="346"/>
      <c r="VVW13" s="346"/>
      <c r="VVX13" s="346"/>
      <c r="VVY13" s="346"/>
      <c r="VVZ13" s="346"/>
      <c r="VWA13" s="346"/>
      <c r="VWB13" s="346"/>
      <c r="VWC13" s="346"/>
      <c r="VWD13" s="346"/>
      <c r="VWE13" s="346"/>
      <c r="VWF13" s="346"/>
      <c r="VWG13" s="346"/>
      <c r="VWH13" s="346"/>
      <c r="VWI13" s="346"/>
      <c r="VWJ13" s="346"/>
      <c r="VWK13" s="346"/>
      <c r="VWL13" s="346"/>
      <c r="VWM13" s="346"/>
      <c r="VWN13" s="346"/>
      <c r="VWO13" s="346"/>
      <c r="VWP13" s="346"/>
      <c r="VWQ13" s="346"/>
      <c r="VWR13" s="346"/>
      <c r="VWS13" s="346"/>
      <c r="VWT13" s="346"/>
      <c r="VWU13" s="346"/>
      <c r="VWV13" s="346"/>
      <c r="VWW13" s="346"/>
      <c r="VWX13" s="346"/>
      <c r="VWY13" s="346"/>
      <c r="VWZ13" s="346"/>
      <c r="VXA13" s="346"/>
      <c r="VXB13" s="346"/>
      <c r="VXC13" s="346"/>
      <c r="VXD13" s="346"/>
      <c r="VXE13" s="346"/>
      <c r="VXF13" s="346"/>
      <c r="VXG13" s="346"/>
      <c r="VXH13" s="346"/>
      <c r="VXI13" s="346"/>
      <c r="VXJ13" s="346"/>
      <c r="VXK13" s="346"/>
      <c r="VXL13" s="346"/>
      <c r="VXM13" s="346"/>
      <c r="VXN13" s="346"/>
      <c r="VXO13" s="346"/>
      <c r="VXP13" s="346"/>
      <c r="VXQ13" s="346"/>
      <c r="VXR13" s="346"/>
      <c r="VXS13" s="346"/>
      <c r="VXT13" s="346"/>
      <c r="VXU13" s="346"/>
      <c r="VXV13" s="346"/>
      <c r="VXW13" s="346"/>
      <c r="VXX13" s="346"/>
      <c r="VXY13" s="346"/>
      <c r="VXZ13" s="346"/>
      <c r="VYA13" s="346"/>
      <c r="VYB13" s="346"/>
      <c r="VYC13" s="346"/>
      <c r="VYD13" s="346"/>
      <c r="VYE13" s="346"/>
      <c r="VYF13" s="346"/>
      <c r="VYG13" s="346"/>
      <c r="VYH13" s="346"/>
      <c r="VYI13" s="346"/>
      <c r="VYJ13" s="346"/>
      <c r="VYK13" s="346"/>
      <c r="VYL13" s="346"/>
      <c r="VYM13" s="346"/>
      <c r="VYN13" s="346"/>
      <c r="VYO13" s="346"/>
      <c r="VYP13" s="346"/>
      <c r="VYQ13" s="346"/>
      <c r="VYR13" s="346"/>
      <c r="VYS13" s="346"/>
      <c r="VYT13" s="346"/>
      <c r="VYU13" s="346"/>
      <c r="VYV13" s="346"/>
      <c r="VYW13" s="346"/>
      <c r="VYX13" s="346"/>
      <c r="VYY13" s="346"/>
      <c r="VYZ13" s="346"/>
      <c r="VZA13" s="346"/>
      <c r="VZB13" s="346"/>
      <c r="VZC13" s="346"/>
      <c r="VZD13" s="346"/>
      <c r="VZE13" s="346"/>
      <c r="VZF13" s="346"/>
      <c r="VZG13" s="346"/>
      <c r="VZH13" s="346"/>
      <c r="VZI13" s="346"/>
      <c r="VZJ13" s="346"/>
      <c r="VZK13" s="346"/>
      <c r="VZL13" s="346"/>
      <c r="VZM13" s="346"/>
      <c r="VZN13" s="346"/>
      <c r="VZO13" s="346"/>
      <c r="VZP13" s="346"/>
      <c r="VZQ13" s="346"/>
      <c r="VZR13" s="346"/>
      <c r="VZS13" s="346"/>
      <c r="VZT13" s="346"/>
      <c r="VZU13" s="346"/>
      <c r="VZV13" s="346"/>
      <c r="VZW13" s="346"/>
      <c r="VZX13" s="346"/>
      <c r="VZY13" s="346"/>
      <c r="VZZ13" s="346"/>
      <c r="WAA13" s="346"/>
      <c r="WAB13" s="346"/>
      <c r="WAC13" s="346"/>
      <c r="WAD13" s="346"/>
      <c r="WAE13" s="346"/>
      <c r="WAF13" s="346"/>
      <c r="WAG13" s="346"/>
      <c r="WAH13" s="346"/>
      <c r="WAI13" s="346"/>
      <c r="WAJ13" s="346"/>
      <c r="WAK13" s="346"/>
      <c r="WAL13" s="346"/>
      <c r="WAM13" s="346"/>
      <c r="WAN13" s="346"/>
      <c r="WAO13" s="346"/>
      <c r="WAP13" s="346"/>
      <c r="WAQ13" s="346"/>
      <c r="WAR13" s="346"/>
      <c r="WAS13" s="346"/>
      <c r="WAT13" s="346"/>
      <c r="WAU13" s="346"/>
      <c r="WAV13" s="346"/>
      <c r="WAW13" s="346"/>
      <c r="WAX13" s="346"/>
      <c r="WAY13" s="346"/>
      <c r="WAZ13" s="346"/>
      <c r="WBA13" s="346"/>
      <c r="WBB13" s="346"/>
      <c r="WBC13" s="346"/>
      <c r="WBD13" s="346"/>
      <c r="WBE13" s="346"/>
      <c r="WBF13" s="346"/>
      <c r="WBG13" s="346"/>
      <c r="WBH13" s="346"/>
      <c r="WBI13" s="346"/>
      <c r="WBJ13" s="346"/>
      <c r="WBK13" s="346"/>
      <c r="WBL13" s="346"/>
      <c r="WBM13" s="346"/>
      <c r="WBN13" s="346"/>
      <c r="WBO13" s="346"/>
      <c r="WBP13" s="346"/>
      <c r="WBQ13" s="346"/>
      <c r="WBR13" s="346"/>
      <c r="WBS13" s="346"/>
      <c r="WBT13" s="346"/>
      <c r="WBU13" s="346"/>
      <c r="WBV13" s="346"/>
      <c r="WBW13" s="346"/>
      <c r="WBX13" s="346"/>
      <c r="WBY13" s="346"/>
      <c r="WBZ13" s="346"/>
      <c r="WCA13" s="346"/>
      <c r="WCB13" s="346"/>
      <c r="WCC13" s="346"/>
      <c r="WCD13" s="346"/>
      <c r="WCE13" s="346"/>
      <c r="WCF13" s="346"/>
      <c r="WCG13" s="346"/>
      <c r="WCH13" s="346"/>
      <c r="WCI13" s="346"/>
      <c r="WCJ13" s="346"/>
      <c r="WCK13" s="346"/>
      <c r="WCL13" s="346"/>
      <c r="WCM13" s="346"/>
      <c r="WCN13" s="346"/>
      <c r="WCO13" s="346"/>
      <c r="WCP13" s="346"/>
      <c r="WCQ13" s="346"/>
      <c r="WCR13" s="346"/>
      <c r="WCS13" s="346"/>
      <c r="WCT13" s="346"/>
      <c r="WCU13" s="346"/>
      <c r="WCV13" s="346"/>
      <c r="WCW13" s="346"/>
      <c r="WCX13" s="346"/>
      <c r="WCY13" s="346"/>
      <c r="WCZ13" s="346"/>
      <c r="WDA13" s="346"/>
      <c r="WDB13" s="346"/>
      <c r="WDC13" s="346"/>
      <c r="WDD13" s="346"/>
      <c r="WDE13" s="346"/>
      <c r="WDF13" s="346"/>
      <c r="WDG13" s="346"/>
      <c r="WDH13" s="346"/>
      <c r="WDI13" s="346"/>
      <c r="WDJ13" s="346"/>
      <c r="WDK13" s="346"/>
      <c r="WDL13" s="346"/>
      <c r="WDM13" s="346"/>
      <c r="WDN13" s="346"/>
      <c r="WDO13" s="346"/>
      <c r="WDP13" s="346"/>
      <c r="WDQ13" s="346"/>
      <c r="WDR13" s="346"/>
      <c r="WDS13" s="346"/>
      <c r="WDT13" s="346"/>
      <c r="WDU13" s="346"/>
      <c r="WDV13" s="346"/>
      <c r="WDW13" s="346"/>
      <c r="WDX13" s="346"/>
      <c r="WDY13" s="346"/>
      <c r="WDZ13" s="346"/>
      <c r="WEA13" s="346"/>
      <c r="WEB13" s="346"/>
      <c r="WEC13" s="346"/>
      <c r="WED13" s="346"/>
      <c r="WEE13" s="346"/>
      <c r="WEF13" s="346"/>
      <c r="WEG13" s="346"/>
      <c r="WEH13" s="346"/>
      <c r="WEI13" s="346"/>
      <c r="WEJ13" s="346"/>
      <c r="WEK13" s="346"/>
      <c r="WEL13" s="346"/>
      <c r="WEM13" s="346"/>
      <c r="WEN13" s="346"/>
      <c r="WEO13" s="346"/>
      <c r="WEP13" s="346"/>
      <c r="WEQ13" s="346"/>
      <c r="WER13" s="346"/>
      <c r="WES13" s="346"/>
      <c r="WET13" s="346"/>
      <c r="WEU13" s="346"/>
      <c r="WEV13" s="346"/>
      <c r="WEW13" s="346"/>
      <c r="WEX13" s="346"/>
      <c r="WEY13" s="346"/>
      <c r="WEZ13" s="346"/>
      <c r="WFA13" s="346"/>
      <c r="WFB13" s="346"/>
      <c r="WFC13" s="346"/>
      <c r="WFD13" s="346"/>
      <c r="WFE13" s="346"/>
      <c r="WFF13" s="346"/>
      <c r="WFG13" s="346"/>
      <c r="WFH13" s="346"/>
      <c r="WFI13" s="346"/>
      <c r="WFJ13" s="346"/>
      <c r="WFK13" s="346"/>
      <c r="WFL13" s="346"/>
      <c r="WFM13" s="346"/>
      <c r="WFN13" s="346"/>
      <c r="WFO13" s="346"/>
      <c r="WFP13" s="346"/>
      <c r="WFQ13" s="346"/>
      <c r="WFR13" s="346"/>
      <c r="WFS13" s="346"/>
      <c r="WFT13" s="346"/>
      <c r="WFU13" s="346"/>
      <c r="WFV13" s="346"/>
      <c r="WFW13" s="346"/>
      <c r="WFX13" s="346"/>
      <c r="WFY13" s="346"/>
      <c r="WFZ13" s="346"/>
      <c r="WGA13" s="346"/>
      <c r="WGB13" s="346"/>
      <c r="WGC13" s="346"/>
      <c r="WGD13" s="346"/>
      <c r="WGE13" s="346"/>
      <c r="WGF13" s="346"/>
      <c r="WGG13" s="346"/>
      <c r="WGH13" s="346"/>
      <c r="WGI13" s="346"/>
      <c r="WGJ13" s="346"/>
      <c r="WGK13" s="346"/>
      <c r="WGL13" s="346"/>
      <c r="WGM13" s="346"/>
      <c r="WGN13" s="346"/>
      <c r="WGO13" s="346"/>
      <c r="WGP13" s="346"/>
      <c r="WGQ13" s="346"/>
      <c r="WGR13" s="346"/>
      <c r="WGS13" s="346"/>
      <c r="WGT13" s="346"/>
      <c r="WGU13" s="346"/>
      <c r="WGV13" s="346"/>
      <c r="WGW13" s="346"/>
      <c r="WGX13" s="346"/>
      <c r="WGY13" s="346"/>
      <c r="WGZ13" s="346"/>
      <c r="WHA13" s="346"/>
      <c r="WHB13" s="346"/>
      <c r="WHC13" s="346"/>
      <c r="WHD13" s="346"/>
      <c r="WHE13" s="346"/>
      <c r="WHF13" s="346"/>
      <c r="WHG13" s="346"/>
      <c r="WHH13" s="346"/>
      <c r="WHI13" s="346"/>
      <c r="WHJ13" s="346"/>
      <c r="WHK13" s="346"/>
      <c r="WHL13" s="346"/>
      <c r="WHM13" s="346"/>
      <c r="WHN13" s="346"/>
      <c r="WHO13" s="346"/>
      <c r="WHP13" s="346"/>
      <c r="WHQ13" s="346"/>
      <c r="WHR13" s="346"/>
      <c r="WHS13" s="346"/>
      <c r="WHT13" s="346"/>
      <c r="WHU13" s="346"/>
      <c r="WHV13" s="346"/>
      <c r="WHW13" s="346"/>
      <c r="WHX13" s="346"/>
      <c r="WHY13" s="346"/>
      <c r="WHZ13" s="346"/>
      <c r="WIA13" s="346"/>
      <c r="WIB13" s="346"/>
      <c r="WIC13" s="346"/>
      <c r="WID13" s="346"/>
      <c r="WIE13" s="346"/>
      <c r="WIF13" s="346"/>
      <c r="WIG13" s="346"/>
      <c r="WIH13" s="346"/>
      <c r="WII13" s="346"/>
      <c r="WIJ13" s="346"/>
      <c r="WIK13" s="346"/>
      <c r="WIL13" s="346"/>
      <c r="WIM13" s="346"/>
      <c r="WIN13" s="346"/>
      <c r="WIO13" s="346"/>
      <c r="WIP13" s="346"/>
      <c r="WIQ13" s="346"/>
      <c r="WIR13" s="346"/>
      <c r="WIS13" s="346"/>
      <c r="WIT13" s="346"/>
      <c r="WIU13" s="346"/>
      <c r="WIV13" s="346"/>
      <c r="WIW13" s="346"/>
      <c r="WIX13" s="346"/>
      <c r="WIY13" s="346"/>
      <c r="WIZ13" s="346"/>
      <c r="WJA13" s="346"/>
      <c r="WJB13" s="346"/>
      <c r="WJC13" s="346"/>
      <c r="WJD13" s="346"/>
      <c r="WJE13" s="346"/>
      <c r="WJF13" s="346"/>
      <c r="WJG13" s="346"/>
      <c r="WJH13" s="346"/>
      <c r="WJI13" s="346"/>
      <c r="WJJ13" s="346"/>
      <c r="WJK13" s="346"/>
      <c r="WJL13" s="346"/>
      <c r="WJM13" s="346"/>
      <c r="WJN13" s="346"/>
      <c r="WJO13" s="346"/>
      <c r="WJP13" s="346"/>
      <c r="WJQ13" s="346"/>
      <c r="WJR13" s="346"/>
      <c r="WJS13" s="346"/>
      <c r="WJT13" s="346"/>
      <c r="WJU13" s="346"/>
      <c r="WJV13" s="346"/>
      <c r="WJW13" s="346"/>
      <c r="WJX13" s="346"/>
      <c r="WJY13" s="346"/>
      <c r="WJZ13" s="346"/>
      <c r="WKA13" s="346"/>
      <c r="WKB13" s="346"/>
      <c r="WKC13" s="346"/>
      <c r="WKD13" s="346"/>
      <c r="WKE13" s="346"/>
      <c r="WKF13" s="346"/>
      <c r="WKG13" s="346"/>
      <c r="WKH13" s="346"/>
      <c r="WKI13" s="346"/>
      <c r="WKJ13" s="346"/>
      <c r="WKK13" s="346"/>
      <c r="WKL13" s="346"/>
      <c r="WKM13" s="346"/>
      <c r="WKN13" s="346"/>
      <c r="WKO13" s="346"/>
      <c r="WKP13" s="346"/>
      <c r="WKQ13" s="346"/>
      <c r="WKR13" s="346"/>
      <c r="WKS13" s="346"/>
      <c r="WKT13" s="346"/>
      <c r="WKU13" s="346"/>
      <c r="WKV13" s="346"/>
      <c r="WKW13" s="346"/>
      <c r="WKX13" s="346"/>
      <c r="WKY13" s="346"/>
      <c r="WKZ13" s="346"/>
      <c r="WLA13" s="346"/>
      <c r="WLB13" s="346"/>
      <c r="WLC13" s="346"/>
      <c r="WLD13" s="346"/>
      <c r="WLE13" s="346"/>
      <c r="WLF13" s="346"/>
      <c r="WLG13" s="346"/>
      <c r="WLH13" s="346"/>
      <c r="WLI13" s="346"/>
      <c r="WLJ13" s="346"/>
      <c r="WLK13" s="346"/>
      <c r="WLL13" s="346"/>
      <c r="WLM13" s="346"/>
      <c r="WLN13" s="346"/>
      <c r="WLO13" s="346"/>
      <c r="WLP13" s="346"/>
      <c r="WLQ13" s="346"/>
      <c r="WLR13" s="346"/>
      <c r="WLS13" s="346"/>
      <c r="WLT13" s="346"/>
      <c r="WLU13" s="346"/>
      <c r="WLV13" s="346"/>
      <c r="WLW13" s="346"/>
      <c r="WLX13" s="346"/>
      <c r="WLY13" s="346"/>
      <c r="WLZ13" s="346"/>
      <c r="WMA13" s="346"/>
      <c r="WMB13" s="346"/>
      <c r="WMC13" s="346"/>
      <c r="WMD13" s="346"/>
      <c r="WME13" s="346"/>
      <c r="WMF13" s="346"/>
      <c r="WMG13" s="346"/>
      <c r="WMH13" s="346"/>
      <c r="WMI13" s="346"/>
      <c r="WMJ13" s="346"/>
      <c r="WMK13" s="346"/>
      <c r="WML13" s="346"/>
      <c r="WMM13" s="346"/>
      <c r="WMN13" s="346"/>
      <c r="WMO13" s="346"/>
      <c r="WMP13" s="346"/>
      <c r="WMQ13" s="346"/>
      <c r="WMR13" s="346"/>
      <c r="WMS13" s="346"/>
      <c r="WMT13" s="346"/>
      <c r="WMU13" s="346"/>
      <c r="WMV13" s="346"/>
      <c r="WMW13" s="346"/>
      <c r="WMX13" s="346"/>
      <c r="WMY13" s="346"/>
      <c r="WMZ13" s="346"/>
      <c r="WNA13" s="346"/>
      <c r="WNB13" s="346"/>
      <c r="WNC13" s="346"/>
      <c r="WND13" s="346"/>
      <c r="WNE13" s="346"/>
      <c r="WNF13" s="346"/>
      <c r="WNG13" s="346"/>
      <c r="WNH13" s="346"/>
      <c r="WNI13" s="346"/>
      <c r="WNJ13" s="346"/>
      <c r="WNK13" s="346"/>
      <c r="WNL13" s="346"/>
      <c r="WNM13" s="346"/>
      <c r="WNN13" s="346"/>
      <c r="WNO13" s="346"/>
      <c r="WNP13" s="346"/>
      <c r="WNQ13" s="346"/>
      <c r="WNR13" s="346"/>
      <c r="WNS13" s="346"/>
      <c r="WNT13" s="346"/>
      <c r="WNU13" s="346"/>
      <c r="WNV13" s="346"/>
      <c r="WNW13" s="346"/>
      <c r="WNX13" s="346"/>
      <c r="WNY13" s="346"/>
      <c r="WNZ13" s="346"/>
      <c r="WOA13" s="346"/>
      <c r="WOB13" s="346"/>
      <c r="WOC13" s="346"/>
      <c r="WOD13" s="346"/>
      <c r="WOE13" s="346"/>
      <c r="WOF13" s="346"/>
      <c r="WOG13" s="346"/>
      <c r="WOH13" s="346"/>
      <c r="WOI13" s="346"/>
      <c r="WOJ13" s="346"/>
      <c r="WOK13" s="346"/>
      <c r="WOL13" s="346"/>
      <c r="WOM13" s="346"/>
      <c r="WON13" s="346"/>
      <c r="WOO13" s="346"/>
      <c r="WOP13" s="346"/>
      <c r="WOQ13" s="346"/>
      <c r="WOR13" s="346"/>
      <c r="WOS13" s="346"/>
      <c r="WOT13" s="346"/>
      <c r="WOU13" s="346"/>
      <c r="WOV13" s="346"/>
      <c r="WOW13" s="346"/>
      <c r="WOX13" s="346"/>
      <c r="WOY13" s="346"/>
      <c r="WOZ13" s="346"/>
      <c r="WPA13" s="346"/>
      <c r="WPB13" s="346"/>
      <c r="WPC13" s="346"/>
      <c r="WPD13" s="346"/>
      <c r="WPE13" s="346"/>
      <c r="WPF13" s="346"/>
      <c r="WPG13" s="346"/>
      <c r="WPH13" s="346"/>
      <c r="WPI13" s="346"/>
      <c r="WPJ13" s="346"/>
      <c r="WPK13" s="346"/>
      <c r="WPL13" s="346"/>
      <c r="WPM13" s="346"/>
      <c r="WPN13" s="346"/>
      <c r="WPO13" s="346"/>
      <c r="WPP13" s="346"/>
      <c r="WPQ13" s="346"/>
      <c r="WPR13" s="346"/>
      <c r="WPS13" s="346"/>
      <c r="WPT13" s="346"/>
      <c r="WPU13" s="346"/>
      <c r="WPV13" s="346"/>
      <c r="WPW13" s="346"/>
      <c r="WPX13" s="346"/>
      <c r="WPY13" s="346"/>
      <c r="WPZ13" s="346"/>
      <c r="WQA13" s="346"/>
      <c r="WQB13" s="346"/>
      <c r="WQC13" s="346"/>
      <c r="WQD13" s="346"/>
      <c r="WQE13" s="346"/>
      <c r="WQF13" s="346"/>
      <c r="WQG13" s="346"/>
      <c r="WQH13" s="346"/>
      <c r="WQI13" s="346"/>
      <c r="WQJ13" s="346"/>
      <c r="WQK13" s="346"/>
      <c r="WQL13" s="346"/>
      <c r="WQM13" s="346"/>
      <c r="WQN13" s="346"/>
      <c r="WQO13" s="346"/>
      <c r="WQP13" s="346"/>
      <c r="WQQ13" s="346"/>
      <c r="WQR13" s="346"/>
      <c r="WQS13" s="346"/>
      <c r="WQT13" s="346"/>
      <c r="WQU13" s="346"/>
      <c r="WQV13" s="346"/>
      <c r="WQW13" s="346"/>
      <c r="WQX13" s="346"/>
      <c r="WQY13" s="346"/>
      <c r="WQZ13" s="346"/>
      <c r="WRA13" s="346"/>
      <c r="WRB13" s="346"/>
      <c r="WRC13" s="346"/>
      <c r="WRD13" s="346"/>
      <c r="WRE13" s="346"/>
      <c r="WRF13" s="346"/>
      <c r="WRG13" s="346"/>
      <c r="WRH13" s="346"/>
      <c r="WRI13" s="346"/>
      <c r="WRJ13" s="346"/>
      <c r="WRK13" s="346"/>
      <c r="WRL13" s="346"/>
      <c r="WRM13" s="346"/>
      <c r="WRN13" s="346"/>
      <c r="WRO13" s="346"/>
      <c r="WRP13" s="346"/>
      <c r="WRQ13" s="346"/>
      <c r="WRR13" s="346"/>
      <c r="WRS13" s="346"/>
      <c r="WRT13" s="346"/>
      <c r="WRU13" s="346"/>
      <c r="WRV13" s="346"/>
      <c r="WRW13" s="346"/>
      <c r="WRX13" s="346"/>
      <c r="WRY13" s="346"/>
      <c r="WRZ13" s="346"/>
      <c r="WSA13" s="346"/>
      <c r="WSB13" s="346"/>
      <c r="WSC13" s="346"/>
      <c r="WSD13" s="346"/>
      <c r="WSE13" s="346"/>
      <c r="WSF13" s="346"/>
      <c r="WSG13" s="346"/>
      <c r="WSH13" s="346"/>
      <c r="WSI13" s="346"/>
      <c r="WSJ13" s="346"/>
      <c r="WSK13" s="346"/>
      <c r="WSL13" s="346"/>
      <c r="WSM13" s="346"/>
      <c r="WSN13" s="346"/>
      <c r="WSO13" s="346"/>
      <c r="WSP13" s="346"/>
      <c r="WSQ13" s="346"/>
      <c r="WSR13" s="346"/>
      <c r="WSS13" s="346"/>
      <c r="WST13" s="346"/>
      <c r="WSU13" s="346"/>
      <c r="WSV13" s="346"/>
      <c r="WSW13" s="346"/>
      <c r="WSX13" s="346"/>
      <c r="WSY13" s="346"/>
      <c r="WSZ13" s="346"/>
      <c r="WTA13" s="346"/>
      <c r="WTB13" s="346"/>
      <c r="WTC13" s="346"/>
      <c r="WTD13" s="346"/>
      <c r="WTE13" s="346"/>
      <c r="WTF13" s="346"/>
      <c r="WTG13" s="346"/>
      <c r="WTH13" s="346"/>
      <c r="WTI13" s="346"/>
      <c r="WTJ13" s="346"/>
      <c r="WTK13" s="346"/>
      <c r="WTL13" s="346"/>
      <c r="WTM13" s="346"/>
      <c r="WTN13" s="346"/>
      <c r="WTO13" s="346"/>
      <c r="WTP13" s="346"/>
      <c r="WTQ13" s="346"/>
      <c r="WTR13" s="346"/>
      <c r="WTS13" s="346"/>
      <c r="WTT13" s="346"/>
      <c r="WTU13" s="346"/>
      <c r="WTV13" s="346"/>
      <c r="WTW13" s="346"/>
      <c r="WTX13" s="346"/>
      <c r="WTY13" s="346"/>
      <c r="WTZ13" s="346"/>
      <c r="WUA13" s="346"/>
      <c r="WUB13" s="346"/>
      <c r="WUC13" s="346"/>
      <c r="WUD13" s="346"/>
      <c r="WUE13" s="346"/>
      <c r="WUF13" s="346"/>
      <c r="WUG13" s="346"/>
      <c r="WUH13" s="346"/>
      <c r="WUI13" s="346"/>
      <c r="WUJ13" s="346"/>
      <c r="WUK13" s="346"/>
      <c r="WUL13" s="346"/>
      <c r="WUM13" s="346"/>
      <c r="WUN13" s="346"/>
      <c r="WUO13" s="346"/>
      <c r="WUP13" s="346"/>
      <c r="WUQ13" s="346"/>
      <c r="WUR13" s="346"/>
      <c r="WUS13" s="346"/>
      <c r="WUT13" s="346"/>
      <c r="WUU13" s="346"/>
      <c r="WUV13" s="346"/>
      <c r="WUW13" s="346"/>
      <c r="WUX13" s="346"/>
      <c r="WUY13" s="346"/>
      <c r="WUZ13" s="346"/>
      <c r="WVA13" s="346"/>
      <c r="WVB13" s="346"/>
      <c r="WVC13" s="346"/>
      <c r="WVD13" s="346"/>
      <c r="WVE13" s="346"/>
      <c r="WVF13" s="346"/>
      <c r="WVG13" s="346"/>
      <c r="WVH13" s="346"/>
      <c r="WVI13" s="346"/>
      <c r="WVJ13" s="346"/>
      <c r="WVK13" s="346"/>
      <c r="WVL13" s="346"/>
      <c r="WVM13" s="346"/>
      <c r="WVN13" s="346"/>
      <c r="WVO13" s="346"/>
      <c r="WVP13" s="346"/>
      <c r="WVQ13" s="346"/>
      <c r="WVR13" s="346"/>
      <c r="WVS13" s="346"/>
      <c r="WVT13" s="346"/>
      <c r="WVU13" s="346"/>
      <c r="WVV13" s="346"/>
      <c r="WVW13" s="346"/>
      <c r="WVX13" s="346"/>
      <c r="WVY13" s="346"/>
      <c r="WVZ13" s="346"/>
      <c r="WWA13" s="346"/>
      <c r="WWB13" s="346"/>
      <c r="WWC13" s="346"/>
      <c r="WWD13" s="346"/>
      <c r="WWE13" s="346"/>
      <c r="WWF13" s="346"/>
      <c r="WWG13" s="346"/>
      <c r="WWH13" s="346"/>
      <c r="WWI13" s="346"/>
      <c r="WWJ13" s="346"/>
      <c r="WWK13" s="346"/>
      <c r="WWL13" s="346"/>
      <c r="WWM13" s="346"/>
      <c r="WWN13" s="346"/>
      <c r="WWO13" s="346"/>
      <c r="WWP13" s="346"/>
      <c r="WWQ13" s="346"/>
      <c r="WWR13" s="346"/>
      <c r="WWS13" s="346"/>
      <c r="WWT13" s="346"/>
      <c r="WWU13" s="346"/>
      <c r="WWV13" s="346"/>
      <c r="WWW13" s="346"/>
      <c r="WWX13" s="346"/>
      <c r="WWY13" s="346"/>
      <c r="WWZ13" s="346"/>
      <c r="WXA13" s="346"/>
      <c r="WXB13" s="346"/>
      <c r="WXC13" s="346"/>
      <c r="WXD13" s="346"/>
      <c r="WXE13" s="346"/>
      <c r="WXF13" s="346"/>
      <c r="WXG13" s="346"/>
      <c r="WXH13" s="346"/>
      <c r="WXI13" s="346"/>
      <c r="WXJ13" s="346"/>
      <c r="WXK13" s="346"/>
      <c r="WXL13" s="346"/>
      <c r="WXM13" s="346"/>
      <c r="WXN13" s="346"/>
      <c r="WXO13" s="346"/>
      <c r="WXP13" s="346"/>
      <c r="WXQ13" s="346"/>
      <c r="WXR13" s="346"/>
      <c r="WXS13" s="346"/>
      <c r="WXT13" s="346"/>
      <c r="WXU13" s="346"/>
      <c r="WXV13" s="346"/>
      <c r="WXW13" s="346"/>
      <c r="WXX13" s="346"/>
      <c r="WXY13" s="346"/>
      <c r="WXZ13" s="346"/>
      <c r="WYA13" s="346"/>
      <c r="WYB13" s="346"/>
      <c r="WYC13" s="346"/>
      <c r="WYD13" s="346"/>
      <c r="WYE13" s="346"/>
      <c r="WYF13" s="346"/>
      <c r="WYG13" s="346"/>
      <c r="WYH13" s="346"/>
      <c r="WYI13" s="346"/>
      <c r="WYJ13" s="346"/>
      <c r="WYK13" s="346"/>
      <c r="WYL13" s="346"/>
      <c r="WYM13" s="346"/>
      <c r="WYN13" s="346"/>
      <c r="WYO13" s="346"/>
      <c r="WYP13" s="346"/>
      <c r="WYQ13" s="346"/>
      <c r="WYR13" s="346"/>
      <c r="WYS13" s="346"/>
      <c r="WYT13" s="346"/>
      <c r="WYU13" s="346"/>
      <c r="WYV13" s="346"/>
      <c r="WYW13" s="346"/>
      <c r="WYX13" s="346"/>
      <c r="WYY13" s="346"/>
      <c r="WYZ13" s="346"/>
      <c r="WZA13" s="346"/>
      <c r="WZB13" s="346"/>
      <c r="WZC13" s="346"/>
      <c r="WZD13" s="346"/>
      <c r="WZE13" s="346"/>
      <c r="WZF13" s="346"/>
      <c r="WZG13" s="346"/>
      <c r="WZH13" s="346"/>
      <c r="WZI13" s="346"/>
      <c r="WZJ13" s="346"/>
      <c r="WZK13" s="346"/>
      <c r="WZL13" s="346"/>
      <c r="WZM13" s="346"/>
      <c r="WZN13" s="346"/>
      <c r="WZO13" s="346"/>
      <c r="WZP13" s="346"/>
      <c r="WZQ13" s="346"/>
      <c r="WZR13" s="346"/>
      <c r="WZS13" s="346"/>
      <c r="WZT13" s="346"/>
      <c r="WZU13" s="346"/>
      <c r="WZV13" s="346"/>
      <c r="WZW13" s="346"/>
      <c r="WZX13" s="346"/>
      <c r="WZY13" s="346"/>
      <c r="WZZ13" s="346"/>
      <c r="XAA13" s="346"/>
      <c r="XAB13" s="346"/>
      <c r="XAC13" s="346"/>
      <c r="XAD13" s="346"/>
      <c r="XAE13" s="346"/>
      <c r="XAF13" s="346"/>
      <c r="XAG13" s="346"/>
      <c r="XAH13" s="346"/>
      <c r="XAI13" s="346"/>
      <c r="XAJ13" s="346"/>
      <c r="XAK13" s="346"/>
      <c r="XAL13" s="346"/>
      <c r="XAM13" s="346"/>
      <c r="XAN13" s="346"/>
      <c r="XAO13" s="346"/>
      <c r="XAP13" s="346"/>
      <c r="XAQ13" s="346"/>
      <c r="XAR13" s="346"/>
      <c r="XAS13" s="346"/>
      <c r="XAT13" s="346"/>
      <c r="XAU13" s="346"/>
      <c r="XAV13" s="346"/>
      <c r="XAW13" s="346"/>
      <c r="XAX13" s="346"/>
      <c r="XAY13" s="346"/>
      <c r="XAZ13" s="346"/>
      <c r="XBA13" s="346"/>
      <c r="XBB13" s="346"/>
      <c r="XBC13" s="346"/>
      <c r="XBD13" s="346"/>
      <c r="XBE13" s="346"/>
      <c r="XBF13" s="346"/>
      <c r="XBG13" s="346"/>
      <c r="XBH13" s="346"/>
      <c r="XBI13" s="346"/>
      <c r="XBJ13" s="346"/>
      <c r="XBK13" s="346"/>
      <c r="XBL13" s="346"/>
      <c r="XBM13" s="346"/>
      <c r="XBN13" s="346"/>
      <c r="XBO13" s="346"/>
      <c r="XBP13" s="346"/>
      <c r="XBQ13" s="346"/>
      <c r="XBR13" s="346"/>
      <c r="XBS13" s="346"/>
      <c r="XBT13" s="346"/>
      <c r="XBU13" s="346"/>
      <c r="XBV13" s="346"/>
      <c r="XBW13" s="346"/>
      <c r="XBX13" s="346"/>
      <c r="XBY13" s="346"/>
      <c r="XBZ13" s="346"/>
      <c r="XCA13" s="346"/>
      <c r="XCB13" s="346"/>
      <c r="XCC13" s="346"/>
      <c r="XCD13" s="346"/>
      <c r="XCE13" s="346"/>
      <c r="XCF13" s="346"/>
      <c r="XCG13" s="346"/>
      <c r="XCH13" s="346"/>
      <c r="XCI13" s="346"/>
      <c r="XCJ13" s="346"/>
      <c r="XCK13" s="346"/>
      <c r="XCL13" s="346"/>
      <c r="XCM13" s="346"/>
      <c r="XCN13" s="346"/>
      <c r="XCO13" s="346"/>
      <c r="XCP13" s="346"/>
      <c r="XCQ13" s="346"/>
      <c r="XCR13" s="346"/>
      <c r="XCS13" s="346"/>
      <c r="XCT13" s="346"/>
      <c r="XCU13" s="346"/>
      <c r="XCV13" s="346"/>
      <c r="XCW13" s="346"/>
      <c r="XCX13" s="346"/>
      <c r="XCY13" s="346"/>
      <c r="XCZ13" s="346"/>
      <c r="XDA13" s="346"/>
      <c r="XDB13" s="346"/>
      <c r="XDC13" s="346"/>
      <c r="XDD13" s="346"/>
      <c r="XDE13" s="346"/>
      <c r="XDF13" s="346"/>
      <c r="XDG13" s="346"/>
      <c r="XDH13" s="346"/>
      <c r="XDI13" s="346"/>
      <c r="XDJ13" s="346"/>
      <c r="XDK13" s="346"/>
      <c r="XDL13" s="346"/>
      <c r="XDM13" s="346"/>
      <c r="XDN13" s="346"/>
      <c r="XDO13" s="346"/>
      <c r="XDP13" s="346"/>
      <c r="XDQ13" s="346"/>
      <c r="XDR13" s="346"/>
      <c r="XDS13" s="346"/>
      <c r="XDT13" s="346"/>
      <c r="XDU13" s="346"/>
      <c r="XDV13" s="346"/>
      <c r="XDW13" s="346"/>
      <c r="XDX13" s="346"/>
      <c r="XDY13" s="346"/>
      <c r="XDZ13" s="346"/>
      <c r="XEA13" s="346"/>
      <c r="XEB13" s="346"/>
      <c r="XEC13" s="346"/>
      <c r="XED13" s="346"/>
      <c r="XEE13" s="346"/>
      <c r="XEF13" s="346"/>
      <c r="XEG13" s="346"/>
      <c r="XEH13" s="346"/>
      <c r="XEI13" s="346"/>
      <c r="XEJ13" s="346"/>
      <c r="XEK13" s="346"/>
      <c r="XEL13" s="346"/>
      <c r="XEM13" s="346"/>
      <c r="XEN13" s="346"/>
      <c r="XEO13" s="346"/>
      <c r="XEP13" s="346"/>
      <c r="XEQ13" s="346"/>
      <c r="XER13" s="346"/>
      <c r="XES13" s="346"/>
      <c r="XET13" s="346"/>
      <c r="XEU13" s="346"/>
      <c r="XEV13" s="346"/>
      <c r="XEW13" s="346"/>
      <c r="XEX13" s="346"/>
      <c r="XEY13" s="346"/>
      <c r="XEZ13" s="346"/>
    </row>
    <row r="14" spans="1:16380" ht="15" customHeight="1" x14ac:dyDescent="0.3"/>
    <row r="15" spans="1:16380" ht="15" customHeight="1" x14ac:dyDescent="0.3">
      <c r="A15" s="56" t="s">
        <v>99</v>
      </c>
    </row>
    <row r="16" spans="1:16380" ht="15" customHeight="1" x14ac:dyDescent="0.3">
      <c r="A16" s="79" t="s">
        <v>102</v>
      </c>
      <c r="B16" s="79">
        <v>0</v>
      </c>
      <c r="C16" s="79">
        <v>0</v>
      </c>
      <c r="D16" s="79">
        <v>0</v>
      </c>
      <c r="E16" s="79">
        <v>0</v>
      </c>
      <c r="F16" s="79">
        <v>0</v>
      </c>
      <c r="G16" s="79">
        <v>0</v>
      </c>
      <c r="H16" s="79">
        <v>0</v>
      </c>
    </row>
    <row r="17" spans="1:8" ht="15" customHeight="1" x14ac:dyDescent="0.3">
      <c r="A17" s="81" t="s">
        <v>3</v>
      </c>
      <c r="B17" s="381">
        <f>B16</f>
        <v>0</v>
      </c>
      <c r="C17" s="381">
        <f>C16</f>
        <v>0</v>
      </c>
      <c r="D17" s="381">
        <f t="shared" ref="D17:H17" si="2">D16</f>
        <v>0</v>
      </c>
      <c r="E17" s="381">
        <f t="shared" si="2"/>
        <v>0</v>
      </c>
      <c r="F17" s="381">
        <f t="shared" si="2"/>
        <v>0</v>
      </c>
      <c r="G17" s="381">
        <f t="shared" si="2"/>
        <v>0</v>
      </c>
      <c r="H17" s="381">
        <f t="shared" si="2"/>
        <v>0</v>
      </c>
    </row>
    <row r="18" spans="1:8" ht="15" customHeight="1" x14ac:dyDescent="0.3"/>
    <row r="19" spans="1:8" ht="15" customHeight="1" x14ac:dyDescent="0.3">
      <c r="A19" s="56" t="s">
        <v>103</v>
      </c>
      <c r="B19" s="381">
        <f>B9+B13+B17</f>
        <v>0</v>
      </c>
      <c r="C19" s="381">
        <f>C9+C13+C17</f>
        <v>0</v>
      </c>
      <c r="D19" s="381">
        <f t="shared" ref="D19:H19" si="3">D9+D13+D17</f>
        <v>0</v>
      </c>
      <c r="E19" s="381">
        <f t="shared" si="3"/>
        <v>0</v>
      </c>
      <c r="F19" s="381">
        <f t="shared" si="3"/>
        <v>0</v>
      </c>
      <c r="G19" s="381">
        <f t="shared" si="3"/>
        <v>0</v>
      </c>
      <c r="H19" s="381">
        <f t="shared" si="3"/>
        <v>0</v>
      </c>
    </row>
    <row r="20" spans="1:8" ht="15" customHeight="1" x14ac:dyDescent="0.3"/>
    <row r="21" spans="1:8" ht="15" customHeight="1" x14ac:dyDescent="0.3"/>
  </sheetData>
  <mergeCells count="13646">
    <mergeCell ref="B5:C5"/>
    <mergeCell ref="WUY12:WVD12"/>
    <mergeCell ref="WVE12:WVJ12"/>
    <mergeCell ref="WVK12:WVP12"/>
    <mergeCell ref="WVQ12:WVV12"/>
    <mergeCell ref="WVW12:WWB12"/>
    <mergeCell ref="WWC12:WWH12"/>
    <mergeCell ref="WTO12:WTT12"/>
    <mergeCell ref="WTU12:WTZ12"/>
    <mergeCell ref="WUA12:WUF12"/>
    <mergeCell ref="WUG12:WUL12"/>
    <mergeCell ref="WUM12:WUR12"/>
    <mergeCell ref="WUS12:WUX12"/>
    <mergeCell ref="WSE12:WSJ12"/>
    <mergeCell ref="WSK12:WSP12"/>
    <mergeCell ref="WSQ12:WSV12"/>
    <mergeCell ref="WSW12:WTB12"/>
    <mergeCell ref="WTC12:WTH12"/>
    <mergeCell ref="WTI12:WTN12"/>
    <mergeCell ref="WQU12:WQZ12"/>
    <mergeCell ref="WRA12:WRF12"/>
    <mergeCell ref="WRG12:WRL12"/>
    <mergeCell ref="WRM12:WRR12"/>
    <mergeCell ref="WRS12:WRX12"/>
    <mergeCell ref="WRY12:WSD12"/>
    <mergeCell ref="WPK12:WPP12"/>
    <mergeCell ref="XEQ12:XEV12"/>
    <mergeCell ref="XEW12:XEZ12"/>
    <mergeCell ref="XDG12:XDL12"/>
    <mergeCell ref="XDM12:XDR12"/>
    <mergeCell ref="XDS12:XDX12"/>
    <mergeCell ref="XDY12:XED12"/>
    <mergeCell ref="XEE12:XEJ12"/>
    <mergeCell ref="XEK12:XEP12"/>
    <mergeCell ref="XBW12:XCB12"/>
    <mergeCell ref="XCC12:XCH12"/>
    <mergeCell ref="XCI12:XCN12"/>
    <mergeCell ref="XCO12:XCT12"/>
    <mergeCell ref="XCU12:XCZ12"/>
    <mergeCell ref="XDA12:XDF12"/>
    <mergeCell ref="XAM12:XAR12"/>
    <mergeCell ref="XAS12:XAX12"/>
    <mergeCell ref="XAY12:XBD12"/>
    <mergeCell ref="XBE12:XBJ12"/>
    <mergeCell ref="XBK12:XBP12"/>
    <mergeCell ref="XBQ12:XBV12"/>
    <mergeCell ref="WZC12:WZH12"/>
    <mergeCell ref="WZI12:WZN12"/>
    <mergeCell ref="WZO12:WZT12"/>
    <mergeCell ref="WZU12:WZZ12"/>
    <mergeCell ref="XAA12:XAF12"/>
    <mergeCell ref="XAG12:XAL12"/>
    <mergeCell ref="WXS12:WXX12"/>
    <mergeCell ref="WXY12:WYD12"/>
    <mergeCell ref="WYE12:WYJ12"/>
    <mergeCell ref="WYK12:WYP12"/>
    <mergeCell ref="WYQ12:WYV12"/>
    <mergeCell ref="WYW12:WZB12"/>
    <mergeCell ref="WWI12:WWN12"/>
    <mergeCell ref="WWO12:WWT12"/>
    <mergeCell ref="WWU12:WWZ12"/>
    <mergeCell ref="WXA12:WXF12"/>
    <mergeCell ref="WXG12:WXL12"/>
    <mergeCell ref="WXM12:WXR12"/>
    <mergeCell ref="WPQ12:WPV12"/>
    <mergeCell ref="WPW12:WQB12"/>
    <mergeCell ref="WQC12:WQH12"/>
    <mergeCell ref="WQI12:WQN12"/>
    <mergeCell ref="WQO12:WQT12"/>
    <mergeCell ref="WOA12:WOF12"/>
    <mergeCell ref="WOG12:WOL12"/>
    <mergeCell ref="WOM12:WOR12"/>
    <mergeCell ref="WOS12:WOX12"/>
    <mergeCell ref="WOY12:WPD12"/>
    <mergeCell ref="WPE12:WPJ12"/>
    <mergeCell ref="WMQ12:WMV12"/>
    <mergeCell ref="WMW12:WNB12"/>
    <mergeCell ref="WNC12:WNH12"/>
    <mergeCell ref="WNI12:WNN12"/>
    <mergeCell ref="WNO12:WNT12"/>
    <mergeCell ref="WNU12:WNZ12"/>
    <mergeCell ref="WLG12:WLL12"/>
    <mergeCell ref="WLM12:WLR12"/>
    <mergeCell ref="WLS12:WLX12"/>
    <mergeCell ref="WLY12:WMD12"/>
    <mergeCell ref="WME12:WMJ12"/>
    <mergeCell ref="WMK12:WMP12"/>
    <mergeCell ref="WJW12:WKB12"/>
    <mergeCell ref="WKC12:WKH12"/>
    <mergeCell ref="WKI12:WKN12"/>
    <mergeCell ref="WKO12:WKT12"/>
    <mergeCell ref="WKU12:WKZ12"/>
    <mergeCell ref="WLA12:WLF12"/>
    <mergeCell ref="WIM12:WIR12"/>
    <mergeCell ref="WIS12:WIX12"/>
    <mergeCell ref="WIY12:WJD12"/>
    <mergeCell ref="WJE12:WJJ12"/>
    <mergeCell ref="WJK12:WJP12"/>
    <mergeCell ref="WJQ12:WJV12"/>
    <mergeCell ref="WHC12:WHH12"/>
    <mergeCell ref="WHI12:WHN12"/>
    <mergeCell ref="WHO12:WHT12"/>
    <mergeCell ref="WHU12:WHZ12"/>
    <mergeCell ref="WIA12:WIF12"/>
    <mergeCell ref="WIG12:WIL12"/>
    <mergeCell ref="WFS12:WFX12"/>
    <mergeCell ref="WFY12:WGD12"/>
    <mergeCell ref="WGE12:WGJ12"/>
    <mergeCell ref="WGK12:WGP12"/>
    <mergeCell ref="WGQ12:WGV12"/>
    <mergeCell ref="WGW12:WHB12"/>
    <mergeCell ref="WEI12:WEN12"/>
    <mergeCell ref="WEO12:WET12"/>
    <mergeCell ref="WEU12:WEZ12"/>
    <mergeCell ref="WFA12:WFF12"/>
    <mergeCell ref="WFG12:WFL12"/>
    <mergeCell ref="WFM12:WFR12"/>
    <mergeCell ref="WCY12:WDD12"/>
    <mergeCell ref="WDE12:WDJ12"/>
    <mergeCell ref="WDK12:WDP12"/>
    <mergeCell ref="WDQ12:WDV12"/>
    <mergeCell ref="WDW12:WEB12"/>
    <mergeCell ref="WEC12:WEH12"/>
    <mergeCell ref="WBO12:WBT12"/>
    <mergeCell ref="WBU12:WBZ12"/>
    <mergeCell ref="WCA12:WCF12"/>
    <mergeCell ref="WCG12:WCL12"/>
    <mergeCell ref="WCM12:WCR12"/>
    <mergeCell ref="WCS12:WCX12"/>
    <mergeCell ref="WAE12:WAJ12"/>
    <mergeCell ref="WAK12:WAP12"/>
    <mergeCell ref="WAQ12:WAV12"/>
    <mergeCell ref="WAW12:WBB12"/>
    <mergeCell ref="WBC12:WBH12"/>
    <mergeCell ref="WBI12:WBN12"/>
    <mergeCell ref="VYU12:VYZ12"/>
    <mergeCell ref="VZA12:VZF12"/>
    <mergeCell ref="VZG12:VZL12"/>
    <mergeCell ref="VZM12:VZR12"/>
    <mergeCell ref="VZS12:VZX12"/>
    <mergeCell ref="VZY12:WAD12"/>
    <mergeCell ref="VXK12:VXP12"/>
    <mergeCell ref="VXQ12:VXV12"/>
    <mergeCell ref="VXW12:VYB12"/>
    <mergeCell ref="VYC12:VYH12"/>
    <mergeCell ref="VYI12:VYN12"/>
    <mergeCell ref="VYO12:VYT12"/>
    <mergeCell ref="VWA12:VWF12"/>
    <mergeCell ref="VWG12:VWL12"/>
    <mergeCell ref="VWM12:VWR12"/>
    <mergeCell ref="VWS12:VWX12"/>
    <mergeCell ref="VWY12:VXD12"/>
    <mergeCell ref="VXE12:VXJ12"/>
    <mergeCell ref="VUQ12:VUV12"/>
    <mergeCell ref="VUW12:VVB12"/>
    <mergeCell ref="VVC12:VVH12"/>
    <mergeCell ref="VVI12:VVN12"/>
    <mergeCell ref="VVO12:VVT12"/>
    <mergeCell ref="VVU12:VVZ12"/>
    <mergeCell ref="VTG12:VTL12"/>
    <mergeCell ref="VTM12:VTR12"/>
    <mergeCell ref="VTS12:VTX12"/>
    <mergeCell ref="VTY12:VUD12"/>
    <mergeCell ref="VUE12:VUJ12"/>
    <mergeCell ref="VUK12:VUP12"/>
    <mergeCell ref="VRW12:VSB12"/>
    <mergeCell ref="VSC12:VSH12"/>
    <mergeCell ref="VSI12:VSN12"/>
    <mergeCell ref="VSO12:VST12"/>
    <mergeCell ref="VSU12:VSZ12"/>
    <mergeCell ref="VTA12:VTF12"/>
    <mergeCell ref="VQM12:VQR12"/>
    <mergeCell ref="VQS12:VQX12"/>
    <mergeCell ref="VQY12:VRD12"/>
    <mergeCell ref="VRE12:VRJ12"/>
    <mergeCell ref="VRK12:VRP12"/>
    <mergeCell ref="VRQ12:VRV12"/>
    <mergeCell ref="VPC12:VPH12"/>
    <mergeCell ref="VPI12:VPN12"/>
    <mergeCell ref="VPO12:VPT12"/>
    <mergeCell ref="VPU12:VPZ12"/>
    <mergeCell ref="VQA12:VQF12"/>
    <mergeCell ref="VQG12:VQL12"/>
    <mergeCell ref="VNS12:VNX12"/>
    <mergeCell ref="VNY12:VOD12"/>
    <mergeCell ref="VOE12:VOJ12"/>
    <mergeCell ref="VOK12:VOP12"/>
    <mergeCell ref="VOQ12:VOV12"/>
    <mergeCell ref="VOW12:VPB12"/>
    <mergeCell ref="VMI12:VMN12"/>
    <mergeCell ref="VMO12:VMT12"/>
    <mergeCell ref="VMU12:VMZ12"/>
    <mergeCell ref="VNA12:VNF12"/>
    <mergeCell ref="VNG12:VNL12"/>
    <mergeCell ref="VNM12:VNR12"/>
    <mergeCell ref="VKY12:VLD12"/>
    <mergeCell ref="VLE12:VLJ12"/>
    <mergeCell ref="VLK12:VLP12"/>
    <mergeCell ref="VLQ12:VLV12"/>
    <mergeCell ref="VLW12:VMB12"/>
    <mergeCell ref="VMC12:VMH12"/>
    <mergeCell ref="VJO12:VJT12"/>
    <mergeCell ref="VJU12:VJZ12"/>
    <mergeCell ref="VKA12:VKF12"/>
    <mergeCell ref="VKG12:VKL12"/>
    <mergeCell ref="VKM12:VKR12"/>
    <mergeCell ref="VKS12:VKX12"/>
    <mergeCell ref="VIE12:VIJ12"/>
    <mergeCell ref="VIK12:VIP12"/>
    <mergeCell ref="VIQ12:VIV12"/>
    <mergeCell ref="VIW12:VJB12"/>
    <mergeCell ref="VJC12:VJH12"/>
    <mergeCell ref="VJI12:VJN12"/>
    <mergeCell ref="VGU12:VGZ12"/>
    <mergeCell ref="VHA12:VHF12"/>
    <mergeCell ref="VHG12:VHL12"/>
    <mergeCell ref="VHM12:VHR12"/>
    <mergeCell ref="VHS12:VHX12"/>
    <mergeCell ref="VHY12:VID12"/>
    <mergeCell ref="VFK12:VFP12"/>
    <mergeCell ref="VFQ12:VFV12"/>
    <mergeCell ref="VFW12:VGB12"/>
    <mergeCell ref="VGC12:VGH12"/>
    <mergeCell ref="VGI12:VGN12"/>
    <mergeCell ref="VGO12:VGT12"/>
    <mergeCell ref="VEA12:VEF12"/>
    <mergeCell ref="VEG12:VEL12"/>
    <mergeCell ref="VEM12:VER12"/>
    <mergeCell ref="VES12:VEX12"/>
    <mergeCell ref="VEY12:VFD12"/>
    <mergeCell ref="VFE12:VFJ12"/>
    <mergeCell ref="VCQ12:VCV12"/>
    <mergeCell ref="VCW12:VDB12"/>
    <mergeCell ref="VDC12:VDH12"/>
    <mergeCell ref="VDI12:VDN12"/>
    <mergeCell ref="VDO12:VDT12"/>
    <mergeCell ref="VDU12:VDZ12"/>
    <mergeCell ref="VBG12:VBL12"/>
    <mergeCell ref="VBM12:VBR12"/>
    <mergeCell ref="VBS12:VBX12"/>
    <mergeCell ref="VBY12:VCD12"/>
    <mergeCell ref="VCE12:VCJ12"/>
    <mergeCell ref="VCK12:VCP12"/>
    <mergeCell ref="UZW12:VAB12"/>
    <mergeCell ref="VAC12:VAH12"/>
    <mergeCell ref="VAI12:VAN12"/>
    <mergeCell ref="VAO12:VAT12"/>
    <mergeCell ref="VAU12:VAZ12"/>
    <mergeCell ref="VBA12:VBF12"/>
    <mergeCell ref="UYM12:UYR12"/>
    <mergeCell ref="UYS12:UYX12"/>
    <mergeCell ref="UYY12:UZD12"/>
    <mergeCell ref="UZE12:UZJ12"/>
    <mergeCell ref="UZK12:UZP12"/>
    <mergeCell ref="UZQ12:UZV12"/>
    <mergeCell ref="UXC12:UXH12"/>
    <mergeCell ref="UXI12:UXN12"/>
    <mergeCell ref="UXO12:UXT12"/>
    <mergeCell ref="UXU12:UXZ12"/>
    <mergeCell ref="UYA12:UYF12"/>
    <mergeCell ref="UYG12:UYL12"/>
    <mergeCell ref="UVS12:UVX12"/>
    <mergeCell ref="UVY12:UWD12"/>
    <mergeCell ref="UWE12:UWJ12"/>
    <mergeCell ref="UWK12:UWP12"/>
    <mergeCell ref="UWQ12:UWV12"/>
    <mergeCell ref="UWW12:UXB12"/>
    <mergeCell ref="UUI12:UUN12"/>
    <mergeCell ref="UUO12:UUT12"/>
    <mergeCell ref="UUU12:UUZ12"/>
    <mergeCell ref="UVA12:UVF12"/>
    <mergeCell ref="UVG12:UVL12"/>
    <mergeCell ref="UVM12:UVR12"/>
    <mergeCell ref="USY12:UTD12"/>
    <mergeCell ref="UTE12:UTJ12"/>
    <mergeCell ref="UTK12:UTP12"/>
    <mergeCell ref="UTQ12:UTV12"/>
    <mergeCell ref="UTW12:UUB12"/>
    <mergeCell ref="UUC12:UUH12"/>
    <mergeCell ref="URO12:URT12"/>
    <mergeCell ref="URU12:URZ12"/>
    <mergeCell ref="USA12:USF12"/>
    <mergeCell ref="USG12:USL12"/>
    <mergeCell ref="USM12:USR12"/>
    <mergeCell ref="USS12:USX12"/>
    <mergeCell ref="UQE12:UQJ12"/>
    <mergeCell ref="UQK12:UQP12"/>
    <mergeCell ref="UQQ12:UQV12"/>
    <mergeCell ref="UQW12:URB12"/>
    <mergeCell ref="URC12:URH12"/>
    <mergeCell ref="URI12:URN12"/>
    <mergeCell ref="UOU12:UOZ12"/>
    <mergeCell ref="UPA12:UPF12"/>
    <mergeCell ref="UPG12:UPL12"/>
    <mergeCell ref="UPM12:UPR12"/>
    <mergeCell ref="UPS12:UPX12"/>
    <mergeCell ref="UPY12:UQD12"/>
    <mergeCell ref="UNK12:UNP12"/>
    <mergeCell ref="UNQ12:UNV12"/>
    <mergeCell ref="UNW12:UOB12"/>
    <mergeCell ref="UOC12:UOH12"/>
    <mergeCell ref="UOI12:UON12"/>
    <mergeCell ref="UOO12:UOT12"/>
    <mergeCell ref="UMA12:UMF12"/>
    <mergeCell ref="UMG12:UML12"/>
    <mergeCell ref="UMM12:UMR12"/>
    <mergeCell ref="UMS12:UMX12"/>
    <mergeCell ref="UMY12:UND12"/>
    <mergeCell ref="UNE12:UNJ12"/>
    <mergeCell ref="UKQ12:UKV12"/>
    <mergeCell ref="UKW12:ULB12"/>
    <mergeCell ref="ULC12:ULH12"/>
    <mergeCell ref="ULI12:ULN12"/>
    <mergeCell ref="ULO12:ULT12"/>
    <mergeCell ref="ULU12:ULZ12"/>
    <mergeCell ref="UJG12:UJL12"/>
    <mergeCell ref="UJM12:UJR12"/>
    <mergeCell ref="UJS12:UJX12"/>
    <mergeCell ref="UJY12:UKD12"/>
    <mergeCell ref="UKE12:UKJ12"/>
    <mergeCell ref="UKK12:UKP12"/>
    <mergeCell ref="UHW12:UIB12"/>
    <mergeCell ref="UIC12:UIH12"/>
    <mergeCell ref="UII12:UIN12"/>
    <mergeCell ref="UIO12:UIT12"/>
    <mergeCell ref="UIU12:UIZ12"/>
    <mergeCell ref="UJA12:UJF12"/>
    <mergeCell ref="UGM12:UGR12"/>
    <mergeCell ref="UGS12:UGX12"/>
    <mergeCell ref="UGY12:UHD12"/>
    <mergeCell ref="UHE12:UHJ12"/>
    <mergeCell ref="UHK12:UHP12"/>
    <mergeCell ref="UHQ12:UHV12"/>
    <mergeCell ref="UFC12:UFH12"/>
    <mergeCell ref="UFI12:UFN12"/>
    <mergeCell ref="UFO12:UFT12"/>
    <mergeCell ref="UFU12:UFZ12"/>
    <mergeCell ref="UGA12:UGF12"/>
    <mergeCell ref="UGG12:UGL12"/>
    <mergeCell ref="UDS12:UDX12"/>
    <mergeCell ref="UDY12:UED12"/>
    <mergeCell ref="UEE12:UEJ12"/>
    <mergeCell ref="UEK12:UEP12"/>
    <mergeCell ref="UEQ12:UEV12"/>
    <mergeCell ref="UEW12:UFB12"/>
    <mergeCell ref="UCI12:UCN12"/>
    <mergeCell ref="UCO12:UCT12"/>
    <mergeCell ref="UCU12:UCZ12"/>
    <mergeCell ref="UDA12:UDF12"/>
    <mergeCell ref="UDG12:UDL12"/>
    <mergeCell ref="UDM12:UDR12"/>
    <mergeCell ref="UAY12:UBD12"/>
    <mergeCell ref="UBE12:UBJ12"/>
    <mergeCell ref="UBK12:UBP12"/>
    <mergeCell ref="UBQ12:UBV12"/>
    <mergeCell ref="UBW12:UCB12"/>
    <mergeCell ref="UCC12:UCH12"/>
    <mergeCell ref="TZO12:TZT12"/>
    <mergeCell ref="TZU12:TZZ12"/>
    <mergeCell ref="UAA12:UAF12"/>
    <mergeCell ref="UAG12:UAL12"/>
    <mergeCell ref="UAM12:UAR12"/>
    <mergeCell ref="UAS12:UAX12"/>
    <mergeCell ref="TYE12:TYJ12"/>
    <mergeCell ref="TYK12:TYP12"/>
    <mergeCell ref="TYQ12:TYV12"/>
    <mergeCell ref="TYW12:TZB12"/>
    <mergeCell ref="TZC12:TZH12"/>
    <mergeCell ref="TZI12:TZN12"/>
    <mergeCell ref="TWU12:TWZ12"/>
    <mergeCell ref="TXA12:TXF12"/>
    <mergeCell ref="TXG12:TXL12"/>
    <mergeCell ref="TXM12:TXR12"/>
    <mergeCell ref="TXS12:TXX12"/>
    <mergeCell ref="TXY12:TYD12"/>
    <mergeCell ref="TVK12:TVP12"/>
    <mergeCell ref="TVQ12:TVV12"/>
    <mergeCell ref="TVW12:TWB12"/>
    <mergeCell ref="TWC12:TWH12"/>
    <mergeCell ref="TWI12:TWN12"/>
    <mergeCell ref="TWO12:TWT12"/>
    <mergeCell ref="TUA12:TUF12"/>
    <mergeCell ref="TUG12:TUL12"/>
    <mergeCell ref="TUM12:TUR12"/>
    <mergeCell ref="TUS12:TUX12"/>
    <mergeCell ref="TUY12:TVD12"/>
    <mergeCell ref="TVE12:TVJ12"/>
    <mergeCell ref="TSQ12:TSV12"/>
    <mergeCell ref="TSW12:TTB12"/>
    <mergeCell ref="TTC12:TTH12"/>
    <mergeCell ref="TTI12:TTN12"/>
    <mergeCell ref="TTO12:TTT12"/>
    <mergeCell ref="TTU12:TTZ12"/>
    <mergeCell ref="TRG12:TRL12"/>
    <mergeCell ref="TRM12:TRR12"/>
    <mergeCell ref="TRS12:TRX12"/>
    <mergeCell ref="TRY12:TSD12"/>
    <mergeCell ref="TSE12:TSJ12"/>
    <mergeCell ref="TSK12:TSP12"/>
    <mergeCell ref="TPW12:TQB12"/>
    <mergeCell ref="TQC12:TQH12"/>
    <mergeCell ref="TQI12:TQN12"/>
    <mergeCell ref="TQO12:TQT12"/>
    <mergeCell ref="TQU12:TQZ12"/>
    <mergeCell ref="TRA12:TRF12"/>
    <mergeCell ref="TOM12:TOR12"/>
    <mergeCell ref="TOS12:TOX12"/>
    <mergeCell ref="TOY12:TPD12"/>
    <mergeCell ref="TPE12:TPJ12"/>
    <mergeCell ref="TPK12:TPP12"/>
    <mergeCell ref="TPQ12:TPV12"/>
    <mergeCell ref="TNC12:TNH12"/>
    <mergeCell ref="TNI12:TNN12"/>
    <mergeCell ref="TNO12:TNT12"/>
    <mergeCell ref="TNU12:TNZ12"/>
    <mergeCell ref="TOA12:TOF12"/>
    <mergeCell ref="TOG12:TOL12"/>
    <mergeCell ref="TLS12:TLX12"/>
    <mergeCell ref="TLY12:TMD12"/>
    <mergeCell ref="TME12:TMJ12"/>
    <mergeCell ref="TMK12:TMP12"/>
    <mergeCell ref="TMQ12:TMV12"/>
    <mergeCell ref="TMW12:TNB12"/>
    <mergeCell ref="TKI12:TKN12"/>
    <mergeCell ref="TKO12:TKT12"/>
    <mergeCell ref="TKU12:TKZ12"/>
    <mergeCell ref="TLA12:TLF12"/>
    <mergeCell ref="TLG12:TLL12"/>
    <mergeCell ref="TLM12:TLR12"/>
    <mergeCell ref="TIY12:TJD12"/>
    <mergeCell ref="TJE12:TJJ12"/>
    <mergeCell ref="TJK12:TJP12"/>
    <mergeCell ref="TJQ12:TJV12"/>
    <mergeCell ref="TJW12:TKB12"/>
    <mergeCell ref="TKC12:TKH12"/>
    <mergeCell ref="THO12:THT12"/>
    <mergeCell ref="THU12:THZ12"/>
    <mergeCell ref="TIA12:TIF12"/>
    <mergeCell ref="TIG12:TIL12"/>
    <mergeCell ref="TIM12:TIR12"/>
    <mergeCell ref="TIS12:TIX12"/>
    <mergeCell ref="TGE12:TGJ12"/>
    <mergeCell ref="TGK12:TGP12"/>
    <mergeCell ref="TGQ12:TGV12"/>
    <mergeCell ref="TGW12:THB12"/>
    <mergeCell ref="THC12:THH12"/>
    <mergeCell ref="THI12:THN12"/>
    <mergeCell ref="TEU12:TEZ12"/>
    <mergeCell ref="TFA12:TFF12"/>
    <mergeCell ref="TFG12:TFL12"/>
    <mergeCell ref="TFM12:TFR12"/>
    <mergeCell ref="TFS12:TFX12"/>
    <mergeCell ref="TFY12:TGD12"/>
    <mergeCell ref="TDK12:TDP12"/>
    <mergeCell ref="TDQ12:TDV12"/>
    <mergeCell ref="TDW12:TEB12"/>
    <mergeCell ref="TEC12:TEH12"/>
    <mergeCell ref="TEI12:TEN12"/>
    <mergeCell ref="TEO12:TET12"/>
    <mergeCell ref="TCA12:TCF12"/>
    <mergeCell ref="TCG12:TCL12"/>
    <mergeCell ref="TCM12:TCR12"/>
    <mergeCell ref="TCS12:TCX12"/>
    <mergeCell ref="TCY12:TDD12"/>
    <mergeCell ref="TDE12:TDJ12"/>
    <mergeCell ref="TAQ12:TAV12"/>
    <mergeCell ref="TAW12:TBB12"/>
    <mergeCell ref="TBC12:TBH12"/>
    <mergeCell ref="TBI12:TBN12"/>
    <mergeCell ref="TBO12:TBT12"/>
    <mergeCell ref="TBU12:TBZ12"/>
    <mergeCell ref="SZG12:SZL12"/>
    <mergeCell ref="SZM12:SZR12"/>
    <mergeCell ref="SZS12:SZX12"/>
    <mergeCell ref="SZY12:TAD12"/>
    <mergeCell ref="TAE12:TAJ12"/>
    <mergeCell ref="TAK12:TAP12"/>
    <mergeCell ref="SXW12:SYB12"/>
    <mergeCell ref="SYC12:SYH12"/>
    <mergeCell ref="SYI12:SYN12"/>
    <mergeCell ref="SYO12:SYT12"/>
    <mergeCell ref="SYU12:SYZ12"/>
    <mergeCell ref="SZA12:SZF12"/>
    <mergeCell ref="SWM12:SWR12"/>
    <mergeCell ref="SWS12:SWX12"/>
    <mergeCell ref="SWY12:SXD12"/>
    <mergeCell ref="SXE12:SXJ12"/>
    <mergeCell ref="SXK12:SXP12"/>
    <mergeCell ref="SXQ12:SXV12"/>
    <mergeCell ref="SVC12:SVH12"/>
    <mergeCell ref="SVI12:SVN12"/>
    <mergeCell ref="SVO12:SVT12"/>
    <mergeCell ref="SVU12:SVZ12"/>
    <mergeCell ref="SWA12:SWF12"/>
    <mergeCell ref="SWG12:SWL12"/>
    <mergeCell ref="STS12:STX12"/>
    <mergeCell ref="STY12:SUD12"/>
    <mergeCell ref="SUE12:SUJ12"/>
    <mergeCell ref="SUK12:SUP12"/>
    <mergeCell ref="SUQ12:SUV12"/>
    <mergeCell ref="SUW12:SVB12"/>
    <mergeCell ref="SSI12:SSN12"/>
    <mergeCell ref="SSO12:SST12"/>
    <mergeCell ref="SSU12:SSZ12"/>
    <mergeCell ref="STA12:STF12"/>
    <mergeCell ref="STG12:STL12"/>
    <mergeCell ref="STM12:STR12"/>
    <mergeCell ref="SQY12:SRD12"/>
    <mergeCell ref="SRE12:SRJ12"/>
    <mergeCell ref="SRK12:SRP12"/>
    <mergeCell ref="SRQ12:SRV12"/>
    <mergeCell ref="SRW12:SSB12"/>
    <mergeCell ref="SSC12:SSH12"/>
    <mergeCell ref="SPO12:SPT12"/>
    <mergeCell ref="SPU12:SPZ12"/>
    <mergeCell ref="SQA12:SQF12"/>
    <mergeCell ref="SQG12:SQL12"/>
    <mergeCell ref="SQM12:SQR12"/>
    <mergeCell ref="SQS12:SQX12"/>
    <mergeCell ref="SOE12:SOJ12"/>
    <mergeCell ref="SOK12:SOP12"/>
    <mergeCell ref="SOQ12:SOV12"/>
    <mergeCell ref="SOW12:SPB12"/>
    <mergeCell ref="SPC12:SPH12"/>
    <mergeCell ref="SPI12:SPN12"/>
    <mergeCell ref="SMU12:SMZ12"/>
    <mergeCell ref="SNA12:SNF12"/>
    <mergeCell ref="SNG12:SNL12"/>
    <mergeCell ref="SNM12:SNR12"/>
    <mergeCell ref="SNS12:SNX12"/>
    <mergeCell ref="SNY12:SOD12"/>
    <mergeCell ref="SLK12:SLP12"/>
    <mergeCell ref="SLQ12:SLV12"/>
    <mergeCell ref="SLW12:SMB12"/>
    <mergeCell ref="SMC12:SMH12"/>
    <mergeCell ref="SMI12:SMN12"/>
    <mergeCell ref="SMO12:SMT12"/>
    <mergeCell ref="SKA12:SKF12"/>
    <mergeCell ref="SKG12:SKL12"/>
    <mergeCell ref="SKM12:SKR12"/>
    <mergeCell ref="SKS12:SKX12"/>
    <mergeCell ref="SKY12:SLD12"/>
    <mergeCell ref="SLE12:SLJ12"/>
    <mergeCell ref="SIQ12:SIV12"/>
    <mergeCell ref="SIW12:SJB12"/>
    <mergeCell ref="SJC12:SJH12"/>
    <mergeCell ref="SJI12:SJN12"/>
    <mergeCell ref="SJO12:SJT12"/>
    <mergeCell ref="SJU12:SJZ12"/>
    <mergeCell ref="SHG12:SHL12"/>
    <mergeCell ref="SHM12:SHR12"/>
    <mergeCell ref="SHS12:SHX12"/>
    <mergeCell ref="SHY12:SID12"/>
    <mergeCell ref="SIE12:SIJ12"/>
    <mergeCell ref="SIK12:SIP12"/>
    <mergeCell ref="SFW12:SGB12"/>
    <mergeCell ref="SGC12:SGH12"/>
    <mergeCell ref="SGI12:SGN12"/>
    <mergeCell ref="SGO12:SGT12"/>
    <mergeCell ref="SGU12:SGZ12"/>
    <mergeCell ref="SHA12:SHF12"/>
    <mergeCell ref="SEM12:SER12"/>
    <mergeCell ref="SES12:SEX12"/>
    <mergeCell ref="SEY12:SFD12"/>
    <mergeCell ref="SFE12:SFJ12"/>
    <mergeCell ref="SFK12:SFP12"/>
    <mergeCell ref="SFQ12:SFV12"/>
    <mergeCell ref="SDC12:SDH12"/>
    <mergeCell ref="SDI12:SDN12"/>
    <mergeCell ref="SDO12:SDT12"/>
    <mergeCell ref="SDU12:SDZ12"/>
    <mergeCell ref="SEA12:SEF12"/>
    <mergeCell ref="SEG12:SEL12"/>
    <mergeCell ref="SBS12:SBX12"/>
    <mergeCell ref="SBY12:SCD12"/>
    <mergeCell ref="SCE12:SCJ12"/>
    <mergeCell ref="SCK12:SCP12"/>
    <mergeCell ref="SCQ12:SCV12"/>
    <mergeCell ref="SCW12:SDB12"/>
    <mergeCell ref="SAI12:SAN12"/>
    <mergeCell ref="SAO12:SAT12"/>
    <mergeCell ref="SAU12:SAZ12"/>
    <mergeCell ref="SBA12:SBF12"/>
    <mergeCell ref="SBG12:SBL12"/>
    <mergeCell ref="SBM12:SBR12"/>
    <mergeCell ref="RYY12:RZD12"/>
    <mergeCell ref="RZE12:RZJ12"/>
    <mergeCell ref="RZK12:RZP12"/>
    <mergeCell ref="RZQ12:RZV12"/>
    <mergeCell ref="RZW12:SAB12"/>
    <mergeCell ref="SAC12:SAH12"/>
    <mergeCell ref="RXO12:RXT12"/>
    <mergeCell ref="RXU12:RXZ12"/>
    <mergeCell ref="RYA12:RYF12"/>
    <mergeCell ref="RYG12:RYL12"/>
    <mergeCell ref="RYM12:RYR12"/>
    <mergeCell ref="RYS12:RYX12"/>
    <mergeCell ref="RWE12:RWJ12"/>
    <mergeCell ref="RWK12:RWP12"/>
    <mergeCell ref="RWQ12:RWV12"/>
    <mergeCell ref="RWW12:RXB12"/>
    <mergeCell ref="RXC12:RXH12"/>
    <mergeCell ref="RXI12:RXN12"/>
    <mergeCell ref="RUU12:RUZ12"/>
    <mergeCell ref="RVA12:RVF12"/>
    <mergeCell ref="RVG12:RVL12"/>
    <mergeCell ref="RVM12:RVR12"/>
    <mergeCell ref="RVS12:RVX12"/>
    <mergeCell ref="RVY12:RWD12"/>
    <mergeCell ref="RTK12:RTP12"/>
    <mergeCell ref="RTQ12:RTV12"/>
    <mergeCell ref="RTW12:RUB12"/>
    <mergeCell ref="RUC12:RUH12"/>
    <mergeCell ref="RUI12:RUN12"/>
    <mergeCell ref="RUO12:RUT12"/>
    <mergeCell ref="RSA12:RSF12"/>
    <mergeCell ref="RSG12:RSL12"/>
    <mergeCell ref="RSM12:RSR12"/>
    <mergeCell ref="RSS12:RSX12"/>
    <mergeCell ref="RSY12:RTD12"/>
    <mergeCell ref="RTE12:RTJ12"/>
    <mergeCell ref="RQQ12:RQV12"/>
    <mergeCell ref="RQW12:RRB12"/>
    <mergeCell ref="RRC12:RRH12"/>
    <mergeCell ref="RRI12:RRN12"/>
    <mergeCell ref="RRO12:RRT12"/>
    <mergeCell ref="RRU12:RRZ12"/>
    <mergeCell ref="RPG12:RPL12"/>
    <mergeCell ref="RPM12:RPR12"/>
    <mergeCell ref="RPS12:RPX12"/>
    <mergeCell ref="RPY12:RQD12"/>
    <mergeCell ref="RQE12:RQJ12"/>
    <mergeCell ref="RQK12:RQP12"/>
    <mergeCell ref="RNW12:ROB12"/>
    <mergeCell ref="ROC12:ROH12"/>
    <mergeCell ref="ROI12:RON12"/>
    <mergeCell ref="ROO12:ROT12"/>
    <mergeCell ref="ROU12:ROZ12"/>
    <mergeCell ref="RPA12:RPF12"/>
    <mergeCell ref="RMM12:RMR12"/>
    <mergeCell ref="RMS12:RMX12"/>
    <mergeCell ref="RMY12:RND12"/>
    <mergeCell ref="RNE12:RNJ12"/>
    <mergeCell ref="RNK12:RNP12"/>
    <mergeCell ref="RNQ12:RNV12"/>
    <mergeCell ref="RLC12:RLH12"/>
    <mergeCell ref="RLI12:RLN12"/>
    <mergeCell ref="RLO12:RLT12"/>
    <mergeCell ref="RLU12:RLZ12"/>
    <mergeCell ref="RMA12:RMF12"/>
    <mergeCell ref="RMG12:RML12"/>
    <mergeCell ref="RJS12:RJX12"/>
    <mergeCell ref="RJY12:RKD12"/>
    <mergeCell ref="RKE12:RKJ12"/>
    <mergeCell ref="RKK12:RKP12"/>
    <mergeCell ref="RKQ12:RKV12"/>
    <mergeCell ref="RKW12:RLB12"/>
    <mergeCell ref="RII12:RIN12"/>
    <mergeCell ref="RIO12:RIT12"/>
    <mergeCell ref="RIU12:RIZ12"/>
    <mergeCell ref="RJA12:RJF12"/>
    <mergeCell ref="RJG12:RJL12"/>
    <mergeCell ref="RJM12:RJR12"/>
    <mergeCell ref="RGY12:RHD12"/>
    <mergeCell ref="RHE12:RHJ12"/>
    <mergeCell ref="RHK12:RHP12"/>
    <mergeCell ref="RHQ12:RHV12"/>
    <mergeCell ref="RHW12:RIB12"/>
    <mergeCell ref="RIC12:RIH12"/>
    <mergeCell ref="RFO12:RFT12"/>
    <mergeCell ref="RFU12:RFZ12"/>
    <mergeCell ref="RGA12:RGF12"/>
    <mergeCell ref="RGG12:RGL12"/>
    <mergeCell ref="RGM12:RGR12"/>
    <mergeCell ref="RGS12:RGX12"/>
    <mergeCell ref="REE12:REJ12"/>
    <mergeCell ref="REK12:REP12"/>
    <mergeCell ref="REQ12:REV12"/>
    <mergeCell ref="REW12:RFB12"/>
    <mergeCell ref="RFC12:RFH12"/>
    <mergeCell ref="RFI12:RFN12"/>
    <mergeCell ref="RCU12:RCZ12"/>
    <mergeCell ref="RDA12:RDF12"/>
    <mergeCell ref="RDG12:RDL12"/>
    <mergeCell ref="RDM12:RDR12"/>
    <mergeCell ref="RDS12:RDX12"/>
    <mergeCell ref="RDY12:RED12"/>
    <mergeCell ref="RBK12:RBP12"/>
    <mergeCell ref="RBQ12:RBV12"/>
    <mergeCell ref="RBW12:RCB12"/>
    <mergeCell ref="RCC12:RCH12"/>
    <mergeCell ref="RCI12:RCN12"/>
    <mergeCell ref="RCO12:RCT12"/>
    <mergeCell ref="RAA12:RAF12"/>
    <mergeCell ref="RAG12:RAL12"/>
    <mergeCell ref="RAM12:RAR12"/>
    <mergeCell ref="RAS12:RAX12"/>
    <mergeCell ref="RAY12:RBD12"/>
    <mergeCell ref="RBE12:RBJ12"/>
    <mergeCell ref="QYQ12:QYV12"/>
    <mergeCell ref="QYW12:QZB12"/>
    <mergeCell ref="QZC12:QZH12"/>
    <mergeCell ref="QZI12:QZN12"/>
    <mergeCell ref="QZO12:QZT12"/>
    <mergeCell ref="QZU12:QZZ12"/>
    <mergeCell ref="QXG12:QXL12"/>
    <mergeCell ref="QXM12:QXR12"/>
    <mergeCell ref="QXS12:QXX12"/>
    <mergeCell ref="QXY12:QYD12"/>
    <mergeCell ref="QYE12:QYJ12"/>
    <mergeCell ref="QYK12:QYP12"/>
    <mergeCell ref="QVW12:QWB12"/>
    <mergeCell ref="QWC12:QWH12"/>
    <mergeCell ref="QWI12:QWN12"/>
    <mergeCell ref="QWO12:QWT12"/>
    <mergeCell ref="QWU12:QWZ12"/>
    <mergeCell ref="QXA12:QXF12"/>
    <mergeCell ref="QUM12:QUR12"/>
    <mergeCell ref="QUS12:QUX12"/>
    <mergeCell ref="QUY12:QVD12"/>
    <mergeCell ref="QVE12:QVJ12"/>
    <mergeCell ref="QVK12:QVP12"/>
    <mergeCell ref="QVQ12:QVV12"/>
    <mergeCell ref="QTC12:QTH12"/>
    <mergeCell ref="QTI12:QTN12"/>
    <mergeCell ref="QTO12:QTT12"/>
    <mergeCell ref="QTU12:QTZ12"/>
    <mergeCell ref="QUA12:QUF12"/>
    <mergeCell ref="QUG12:QUL12"/>
    <mergeCell ref="QRS12:QRX12"/>
    <mergeCell ref="QRY12:QSD12"/>
    <mergeCell ref="QSE12:QSJ12"/>
    <mergeCell ref="QSK12:QSP12"/>
    <mergeCell ref="QSQ12:QSV12"/>
    <mergeCell ref="QSW12:QTB12"/>
    <mergeCell ref="QQI12:QQN12"/>
    <mergeCell ref="QQO12:QQT12"/>
    <mergeCell ref="QQU12:QQZ12"/>
    <mergeCell ref="QRA12:QRF12"/>
    <mergeCell ref="QRG12:QRL12"/>
    <mergeCell ref="QRM12:QRR12"/>
    <mergeCell ref="QOY12:QPD12"/>
    <mergeCell ref="QPE12:QPJ12"/>
    <mergeCell ref="QPK12:QPP12"/>
    <mergeCell ref="QPQ12:QPV12"/>
    <mergeCell ref="QPW12:QQB12"/>
    <mergeCell ref="QQC12:QQH12"/>
    <mergeCell ref="QNO12:QNT12"/>
    <mergeCell ref="QNU12:QNZ12"/>
    <mergeCell ref="QOA12:QOF12"/>
    <mergeCell ref="QOG12:QOL12"/>
    <mergeCell ref="QOM12:QOR12"/>
    <mergeCell ref="QOS12:QOX12"/>
    <mergeCell ref="QME12:QMJ12"/>
    <mergeCell ref="QMK12:QMP12"/>
    <mergeCell ref="QMQ12:QMV12"/>
    <mergeCell ref="QMW12:QNB12"/>
    <mergeCell ref="QNC12:QNH12"/>
    <mergeCell ref="QNI12:QNN12"/>
    <mergeCell ref="QKU12:QKZ12"/>
    <mergeCell ref="QLA12:QLF12"/>
    <mergeCell ref="QLG12:QLL12"/>
    <mergeCell ref="QLM12:QLR12"/>
    <mergeCell ref="QLS12:QLX12"/>
    <mergeCell ref="QLY12:QMD12"/>
    <mergeCell ref="QJK12:QJP12"/>
    <mergeCell ref="QJQ12:QJV12"/>
    <mergeCell ref="QJW12:QKB12"/>
    <mergeCell ref="QKC12:QKH12"/>
    <mergeCell ref="QKI12:QKN12"/>
    <mergeCell ref="QKO12:QKT12"/>
    <mergeCell ref="QIA12:QIF12"/>
    <mergeCell ref="QIG12:QIL12"/>
    <mergeCell ref="QIM12:QIR12"/>
    <mergeCell ref="QIS12:QIX12"/>
    <mergeCell ref="QIY12:QJD12"/>
    <mergeCell ref="QJE12:QJJ12"/>
    <mergeCell ref="QGQ12:QGV12"/>
    <mergeCell ref="QGW12:QHB12"/>
    <mergeCell ref="QHC12:QHH12"/>
    <mergeCell ref="QHI12:QHN12"/>
    <mergeCell ref="QHO12:QHT12"/>
    <mergeCell ref="QHU12:QHZ12"/>
    <mergeCell ref="QFG12:QFL12"/>
    <mergeCell ref="QFM12:QFR12"/>
    <mergeCell ref="QFS12:QFX12"/>
    <mergeCell ref="QFY12:QGD12"/>
    <mergeCell ref="QGE12:QGJ12"/>
    <mergeCell ref="QGK12:QGP12"/>
    <mergeCell ref="QDW12:QEB12"/>
    <mergeCell ref="QEC12:QEH12"/>
    <mergeCell ref="QEI12:QEN12"/>
    <mergeCell ref="QEO12:QET12"/>
    <mergeCell ref="QEU12:QEZ12"/>
    <mergeCell ref="QFA12:QFF12"/>
    <mergeCell ref="QCM12:QCR12"/>
    <mergeCell ref="QCS12:QCX12"/>
    <mergeCell ref="QCY12:QDD12"/>
    <mergeCell ref="QDE12:QDJ12"/>
    <mergeCell ref="QDK12:QDP12"/>
    <mergeCell ref="QDQ12:QDV12"/>
    <mergeCell ref="QBC12:QBH12"/>
    <mergeCell ref="QBI12:QBN12"/>
    <mergeCell ref="QBO12:QBT12"/>
    <mergeCell ref="QBU12:QBZ12"/>
    <mergeCell ref="QCA12:QCF12"/>
    <mergeCell ref="QCG12:QCL12"/>
    <mergeCell ref="PZS12:PZX12"/>
    <mergeCell ref="PZY12:QAD12"/>
    <mergeCell ref="QAE12:QAJ12"/>
    <mergeCell ref="QAK12:QAP12"/>
    <mergeCell ref="QAQ12:QAV12"/>
    <mergeCell ref="QAW12:QBB12"/>
    <mergeCell ref="PYI12:PYN12"/>
    <mergeCell ref="PYO12:PYT12"/>
    <mergeCell ref="PYU12:PYZ12"/>
    <mergeCell ref="PZA12:PZF12"/>
    <mergeCell ref="PZG12:PZL12"/>
    <mergeCell ref="PZM12:PZR12"/>
    <mergeCell ref="PWY12:PXD12"/>
    <mergeCell ref="PXE12:PXJ12"/>
    <mergeCell ref="PXK12:PXP12"/>
    <mergeCell ref="PXQ12:PXV12"/>
    <mergeCell ref="PXW12:PYB12"/>
    <mergeCell ref="PYC12:PYH12"/>
    <mergeCell ref="PVO12:PVT12"/>
    <mergeCell ref="PVU12:PVZ12"/>
    <mergeCell ref="PWA12:PWF12"/>
    <mergeCell ref="PWG12:PWL12"/>
    <mergeCell ref="PWM12:PWR12"/>
    <mergeCell ref="PWS12:PWX12"/>
    <mergeCell ref="PUE12:PUJ12"/>
    <mergeCell ref="PUK12:PUP12"/>
    <mergeCell ref="PUQ12:PUV12"/>
    <mergeCell ref="PUW12:PVB12"/>
    <mergeCell ref="PVC12:PVH12"/>
    <mergeCell ref="PVI12:PVN12"/>
    <mergeCell ref="PSU12:PSZ12"/>
    <mergeCell ref="PTA12:PTF12"/>
    <mergeCell ref="PTG12:PTL12"/>
    <mergeCell ref="PTM12:PTR12"/>
    <mergeCell ref="PTS12:PTX12"/>
    <mergeCell ref="PTY12:PUD12"/>
    <mergeCell ref="PRK12:PRP12"/>
    <mergeCell ref="PRQ12:PRV12"/>
    <mergeCell ref="PRW12:PSB12"/>
    <mergeCell ref="PSC12:PSH12"/>
    <mergeCell ref="PSI12:PSN12"/>
    <mergeCell ref="PSO12:PST12"/>
    <mergeCell ref="PQA12:PQF12"/>
    <mergeCell ref="PQG12:PQL12"/>
    <mergeCell ref="PQM12:PQR12"/>
    <mergeCell ref="PQS12:PQX12"/>
    <mergeCell ref="PQY12:PRD12"/>
    <mergeCell ref="PRE12:PRJ12"/>
    <mergeCell ref="POQ12:POV12"/>
    <mergeCell ref="POW12:PPB12"/>
    <mergeCell ref="PPC12:PPH12"/>
    <mergeCell ref="PPI12:PPN12"/>
    <mergeCell ref="PPO12:PPT12"/>
    <mergeCell ref="PPU12:PPZ12"/>
    <mergeCell ref="PNG12:PNL12"/>
    <mergeCell ref="PNM12:PNR12"/>
    <mergeCell ref="PNS12:PNX12"/>
    <mergeCell ref="PNY12:POD12"/>
    <mergeCell ref="POE12:POJ12"/>
    <mergeCell ref="POK12:POP12"/>
    <mergeCell ref="PLW12:PMB12"/>
    <mergeCell ref="PMC12:PMH12"/>
    <mergeCell ref="PMI12:PMN12"/>
    <mergeCell ref="PMO12:PMT12"/>
    <mergeCell ref="PMU12:PMZ12"/>
    <mergeCell ref="PNA12:PNF12"/>
    <mergeCell ref="PKM12:PKR12"/>
    <mergeCell ref="PKS12:PKX12"/>
    <mergeCell ref="PKY12:PLD12"/>
    <mergeCell ref="PLE12:PLJ12"/>
    <mergeCell ref="PLK12:PLP12"/>
    <mergeCell ref="PLQ12:PLV12"/>
    <mergeCell ref="PJC12:PJH12"/>
    <mergeCell ref="PJI12:PJN12"/>
    <mergeCell ref="PJO12:PJT12"/>
    <mergeCell ref="PJU12:PJZ12"/>
    <mergeCell ref="PKA12:PKF12"/>
    <mergeCell ref="PKG12:PKL12"/>
    <mergeCell ref="PHS12:PHX12"/>
    <mergeCell ref="PHY12:PID12"/>
    <mergeCell ref="PIE12:PIJ12"/>
    <mergeCell ref="PIK12:PIP12"/>
    <mergeCell ref="PIQ12:PIV12"/>
    <mergeCell ref="PIW12:PJB12"/>
    <mergeCell ref="PGI12:PGN12"/>
    <mergeCell ref="PGO12:PGT12"/>
    <mergeCell ref="PGU12:PGZ12"/>
    <mergeCell ref="PHA12:PHF12"/>
    <mergeCell ref="PHG12:PHL12"/>
    <mergeCell ref="PHM12:PHR12"/>
    <mergeCell ref="PEY12:PFD12"/>
    <mergeCell ref="PFE12:PFJ12"/>
    <mergeCell ref="PFK12:PFP12"/>
    <mergeCell ref="PFQ12:PFV12"/>
    <mergeCell ref="PFW12:PGB12"/>
    <mergeCell ref="PGC12:PGH12"/>
    <mergeCell ref="PDO12:PDT12"/>
    <mergeCell ref="PDU12:PDZ12"/>
    <mergeCell ref="PEA12:PEF12"/>
    <mergeCell ref="PEG12:PEL12"/>
    <mergeCell ref="PEM12:PER12"/>
    <mergeCell ref="PES12:PEX12"/>
    <mergeCell ref="PCE12:PCJ12"/>
    <mergeCell ref="PCK12:PCP12"/>
    <mergeCell ref="PCQ12:PCV12"/>
    <mergeCell ref="PCW12:PDB12"/>
    <mergeCell ref="PDC12:PDH12"/>
    <mergeCell ref="PDI12:PDN12"/>
    <mergeCell ref="PAU12:PAZ12"/>
    <mergeCell ref="PBA12:PBF12"/>
    <mergeCell ref="PBG12:PBL12"/>
    <mergeCell ref="PBM12:PBR12"/>
    <mergeCell ref="PBS12:PBX12"/>
    <mergeCell ref="PBY12:PCD12"/>
    <mergeCell ref="OZK12:OZP12"/>
    <mergeCell ref="OZQ12:OZV12"/>
    <mergeCell ref="OZW12:PAB12"/>
    <mergeCell ref="PAC12:PAH12"/>
    <mergeCell ref="PAI12:PAN12"/>
    <mergeCell ref="PAO12:PAT12"/>
    <mergeCell ref="OYA12:OYF12"/>
    <mergeCell ref="OYG12:OYL12"/>
    <mergeCell ref="OYM12:OYR12"/>
    <mergeCell ref="OYS12:OYX12"/>
    <mergeCell ref="OYY12:OZD12"/>
    <mergeCell ref="OZE12:OZJ12"/>
    <mergeCell ref="OWQ12:OWV12"/>
    <mergeCell ref="OWW12:OXB12"/>
    <mergeCell ref="OXC12:OXH12"/>
    <mergeCell ref="OXI12:OXN12"/>
    <mergeCell ref="OXO12:OXT12"/>
    <mergeCell ref="OXU12:OXZ12"/>
    <mergeCell ref="OVG12:OVL12"/>
    <mergeCell ref="OVM12:OVR12"/>
    <mergeCell ref="OVS12:OVX12"/>
    <mergeCell ref="OVY12:OWD12"/>
    <mergeCell ref="OWE12:OWJ12"/>
    <mergeCell ref="OWK12:OWP12"/>
    <mergeCell ref="OTW12:OUB12"/>
    <mergeCell ref="OUC12:OUH12"/>
    <mergeCell ref="OUI12:OUN12"/>
    <mergeCell ref="OUO12:OUT12"/>
    <mergeCell ref="OUU12:OUZ12"/>
    <mergeCell ref="OVA12:OVF12"/>
    <mergeCell ref="OSM12:OSR12"/>
    <mergeCell ref="OSS12:OSX12"/>
    <mergeCell ref="OSY12:OTD12"/>
    <mergeCell ref="OTE12:OTJ12"/>
    <mergeCell ref="OTK12:OTP12"/>
    <mergeCell ref="OTQ12:OTV12"/>
    <mergeCell ref="ORC12:ORH12"/>
    <mergeCell ref="ORI12:ORN12"/>
    <mergeCell ref="ORO12:ORT12"/>
    <mergeCell ref="ORU12:ORZ12"/>
    <mergeCell ref="OSA12:OSF12"/>
    <mergeCell ref="OSG12:OSL12"/>
    <mergeCell ref="OPS12:OPX12"/>
    <mergeCell ref="OPY12:OQD12"/>
    <mergeCell ref="OQE12:OQJ12"/>
    <mergeCell ref="OQK12:OQP12"/>
    <mergeCell ref="OQQ12:OQV12"/>
    <mergeCell ref="OQW12:ORB12"/>
    <mergeCell ref="OOI12:OON12"/>
    <mergeCell ref="OOO12:OOT12"/>
    <mergeCell ref="OOU12:OOZ12"/>
    <mergeCell ref="OPA12:OPF12"/>
    <mergeCell ref="OPG12:OPL12"/>
    <mergeCell ref="OPM12:OPR12"/>
    <mergeCell ref="OMY12:OND12"/>
    <mergeCell ref="ONE12:ONJ12"/>
    <mergeCell ref="ONK12:ONP12"/>
    <mergeCell ref="ONQ12:ONV12"/>
    <mergeCell ref="ONW12:OOB12"/>
    <mergeCell ref="OOC12:OOH12"/>
    <mergeCell ref="OLO12:OLT12"/>
    <mergeCell ref="OLU12:OLZ12"/>
    <mergeCell ref="OMA12:OMF12"/>
    <mergeCell ref="OMG12:OML12"/>
    <mergeCell ref="OMM12:OMR12"/>
    <mergeCell ref="OMS12:OMX12"/>
    <mergeCell ref="OKE12:OKJ12"/>
    <mergeCell ref="OKK12:OKP12"/>
    <mergeCell ref="OKQ12:OKV12"/>
    <mergeCell ref="OKW12:OLB12"/>
    <mergeCell ref="OLC12:OLH12"/>
    <mergeCell ref="OLI12:OLN12"/>
    <mergeCell ref="OIU12:OIZ12"/>
    <mergeCell ref="OJA12:OJF12"/>
    <mergeCell ref="OJG12:OJL12"/>
    <mergeCell ref="OJM12:OJR12"/>
    <mergeCell ref="OJS12:OJX12"/>
    <mergeCell ref="OJY12:OKD12"/>
    <mergeCell ref="OHK12:OHP12"/>
    <mergeCell ref="OHQ12:OHV12"/>
    <mergeCell ref="OHW12:OIB12"/>
    <mergeCell ref="OIC12:OIH12"/>
    <mergeCell ref="OII12:OIN12"/>
    <mergeCell ref="OIO12:OIT12"/>
    <mergeCell ref="OGA12:OGF12"/>
    <mergeCell ref="OGG12:OGL12"/>
    <mergeCell ref="OGM12:OGR12"/>
    <mergeCell ref="OGS12:OGX12"/>
    <mergeCell ref="OGY12:OHD12"/>
    <mergeCell ref="OHE12:OHJ12"/>
    <mergeCell ref="OEQ12:OEV12"/>
    <mergeCell ref="OEW12:OFB12"/>
    <mergeCell ref="OFC12:OFH12"/>
    <mergeCell ref="OFI12:OFN12"/>
    <mergeCell ref="OFO12:OFT12"/>
    <mergeCell ref="OFU12:OFZ12"/>
    <mergeCell ref="ODG12:ODL12"/>
    <mergeCell ref="ODM12:ODR12"/>
    <mergeCell ref="ODS12:ODX12"/>
    <mergeCell ref="ODY12:OED12"/>
    <mergeCell ref="OEE12:OEJ12"/>
    <mergeCell ref="OEK12:OEP12"/>
    <mergeCell ref="OBW12:OCB12"/>
    <mergeCell ref="OCC12:OCH12"/>
    <mergeCell ref="OCI12:OCN12"/>
    <mergeCell ref="OCO12:OCT12"/>
    <mergeCell ref="OCU12:OCZ12"/>
    <mergeCell ref="ODA12:ODF12"/>
    <mergeCell ref="OAM12:OAR12"/>
    <mergeCell ref="OAS12:OAX12"/>
    <mergeCell ref="OAY12:OBD12"/>
    <mergeCell ref="OBE12:OBJ12"/>
    <mergeCell ref="OBK12:OBP12"/>
    <mergeCell ref="OBQ12:OBV12"/>
    <mergeCell ref="NZC12:NZH12"/>
    <mergeCell ref="NZI12:NZN12"/>
    <mergeCell ref="NZO12:NZT12"/>
    <mergeCell ref="NZU12:NZZ12"/>
    <mergeCell ref="OAA12:OAF12"/>
    <mergeCell ref="OAG12:OAL12"/>
    <mergeCell ref="NXS12:NXX12"/>
    <mergeCell ref="NXY12:NYD12"/>
    <mergeCell ref="NYE12:NYJ12"/>
    <mergeCell ref="NYK12:NYP12"/>
    <mergeCell ref="NYQ12:NYV12"/>
    <mergeCell ref="NYW12:NZB12"/>
    <mergeCell ref="NWI12:NWN12"/>
    <mergeCell ref="NWO12:NWT12"/>
    <mergeCell ref="NWU12:NWZ12"/>
    <mergeCell ref="NXA12:NXF12"/>
    <mergeCell ref="NXG12:NXL12"/>
    <mergeCell ref="NXM12:NXR12"/>
    <mergeCell ref="NUY12:NVD12"/>
    <mergeCell ref="NVE12:NVJ12"/>
    <mergeCell ref="NVK12:NVP12"/>
    <mergeCell ref="NVQ12:NVV12"/>
    <mergeCell ref="NVW12:NWB12"/>
    <mergeCell ref="NWC12:NWH12"/>
    <mergeCell ref="NTO12:NTT12"/>
    <mergeCell ref="NTU12:NTZ12"/>
    <mergeCell ref="NUA12:NUF12"/>
    <mergeCell ref="NUG12:NUL12"/>
    <mergeCell ref="NUM12:NUR12"/>
    <mergeCell ref="NUS12:NUX12"/>
    <mergeCell ref="NSE12:NSJ12"/>
    <mergeCell ref="NSK12:NSP12"/>
    <mergeCell ref="NSQ12:NSV12"/>
    <mergeCell ref="NSW12:NTB12"/>
    <mergeCell ref="NTC12:NTH12"/>
    <mergeCell ref="NTI12:NTN12"/>
    <mergeCell ref="NQU12:NQZ12"/>
    <mergeCell ref="NRA12:NRF12"/>
    <mergeCell ref="NRG12:NRL12"/>
    <mergeCell ref="NRM12:NRR12"/>
    <mergeCell ref="NRS12:NRX12"/>
    <mergeCell ref="NRY12:NSD12"/>
    <mergeCell ref="NPK12:NPP12"/>
    <mergeCell ref="NPQ12:NPV12"/>
    <mergeCell ref="NPW12:NQB12"/>
    <mergeCell ref="NQC12:NQH12"/>
    <mergeCell ref="NQI12:NQN12"/>
    <mergeCell ref="NQO12:NQT12"/>
    <mergeCell ref="NOA12:NOF12"/>
    <mergeCell ref="NOG12:NOL12"/>
    <mergeCell ref="NOM12:NOR12"/>
    <mergeCell ref="NOS12:NOX12"/>
    <mergeCell ref="NOY12:NPD12"/>
    <mergeCell ref="NPE12:NPJ12"/>
    <mergeCell ref="NMQ12:NMV12"/>
    <mergeCell ref="NMW12:NNB12"/>
    <mergeCell ref="NNC12:NNH12"/>
    <mergeCell ref="NNI12:NNN12"/>
    <mergeCell ref="NNO12:NNT12"/>
    <mergeCell ref="NNU12:NNZ12"/>
    <mergeCell ref="NLG12:NLL12"/>
    <mergeCell ref="NLM12:NLR12"/>
    <mergeCell ref="NLS12:NLX12"/>
    <mergeCell ref="NLY12:NMD12"/>
    <mergeCell ref="NME12:NMJ12"/>
    <mergeCell ref="NMK12:NMP12"/>
    <mergeCell ref="NJW12:NKB12"/>
    <mergeCell ref="NKC12:NKH12"/>
    <mergeCell ref="NKI12:NKN12"/>
    <mergeCell ref="NKO12:NKT12"/>
    <mergeCell ref="NKU12:NKZ12"/>
    <mergeCell ref="NLA12:NLF12"/>
    <mergeCell ref="NIM12:NIR12"/>
    <mergeCell ref="NIS12:NIX12"/>
    <mergeCell ref="NIY12:NJD12"/>
    <mergeCell ref="NJE12:NJJ12"/>
    <mergeCell ref="NJK12:NJP12"/>
    <mergeCell ref="NJQ12:NJV12"/>
    <mergeCell ref="NHC12:NHH12"/>
    <mergeCell ref="NHI12:NHN12"/>
    <mergeCell ref="NHO12:NHT12"/>
    <mergeCell ref="NHU12:NHZ12"/>
    <mergeCell ref="NIA12:NIF12"/>
    <mergeCell ref="NIG12:NIL12"/>
    <mergeCell ref="NFS12:NFX12"/>
    <mergeCell ref="NFY12:NGD12"/>
    <mergeCell ref="NGE12:NGJ12"/>
    <mergeCell ref="NGK12:NGP12"/>
    <mergeCell ref="NGQ12:NGV12"/>
    <mergeCell ref="NGW12:NHB12"/>
    <mergeCell ref="NEI12:NEN12"/>
    <mergeCell ref="NEO12:NET12"/>
    <mergeCell ref="NEU12:NEZ12"/>
    <mergeCell ref="NFA12:NFF12"/>
    <mergeCell ref="NFG12:NFL12"/>
    <mergeCell ref="NFM12:NFR12"/>
    <mergeCell ref="NCY12:NDD12"/>
    <mergeCell ref="NDE12:NDJ12"/>
    <mergeCell ref="NDK12:NDP12"/>
    <mergeCell ref="NDQ12:NDV12"/>
    <mergeCell ref="NDW12:NEB12"/>
    <mergeCell ref="NEC12:NEH12"/>
    <mergeCell ref="NBO12:NBT12"/>
    <mergeCell ref="NBU12:NBZ12"/>
    <mergeCell ref="NCA12:NCF12"/>
    <mergeCell ref="NCG12:NCL12"/>
    <mergeCell ref="NCM12:NCR12"/>
    <mergeCell ref="NCS12:NCX12"/>
    <mergeCell ref="NAE12:NAJ12"/>
    <mergeCell ref="NAK12:NAP12"/>
    <mergeCell ref="NAQ12:NAV12"/>
    <mergeCell ref="NAW12:NBB12"/>
    <mergeCell ref="NBC12:NBH12"/>
    <mergeCell ref="NBI12:NBN12"/>
    <mergeCell ref="MYU12:MYZ12"/>
    <mergeCell ref="MZA12:MZF12"/>
    <mergeCell ref="MZG12:MZL12"/>
    <mergeCell ref="MZM12:MZR12"/>
    <mergeCell ref="MZS12:MZX12"/>
    <mergeCell ref="MZY12:NAD12"/>
    <mergeCell ref="MXK12:MXP12"/>
    <mergeCell ref="MXQ12:MXV12"/>
    <mergeCell ref="MXW12:MYB12"/>
    <mergeCell ref="MYC12:MYH12"/>
    <mergeCell ref="MYI12:MYN12"/>
    <mergeCell ref="MYO12:MYT12"/>
    <mergeCell ref="MWA12:MWF12"/>
    <mergeCell ref="MWG12:MWL12"/>
    <mergeCell ref="MWM12:MWR12"/>
    <mergeCell ref="MWS12:MWX12"/>
    <mergeCell ref="MWY12:MXD12"/>
    <mergeCell ref="MXE12:MXJ12"/>
    <mergeCell ref="MUQ12:MUV12"/>
    <mergeCell ref="MUW12:MVB12"/>
    <mergeCell ref="MVC12:MVH12"/>
    <mergeCell ref="MVI12:MVN12"/>
    <mergeCell ref="MVO12:MVT12"/>
    <mergeCell ref="MVU12:MVZ12"/>
    <mergeCell ref="MTG12:MTL12"/>
    <mergeCell ref="MTM12:MTR12"/>
    <mergeCell ref="MTS12:MTX12"/>
    <mergeCell ref="MTY12:MUD12"/>
    <mergeCell ref="MUE12:MUJ12"/>
    <mergeCell ref="MUK12:MUP12"/>
    <mergeCell ref="MRW12:MSB12"/>
    <mergeCell ref="MSC12:MSH12"/>
    <mergeCell ref="MSI12:MSN12"/>
    <mergeCell ref="MSO12:MST12"/>
    <mergeCell ref="MSU12:MSZ12"/>
    <mergeCell ref="MTA12:MTF12"/>
    <mergeCell ref="MQM12:MQR12"/>
    <mergeCell ref="MQS12:MQX12"/>
    <mergeCell ref="MQY12:MRD12"/>
    <mergeCell ref="MRE12:MRJ12"/>
    <mergeCell ref="MRK12:MRP12"/>
    <mergeCell ref="MRQ12:MRV12"/>
    <mergeCell ref="MPC12:MPH12"/>
    <mergeCell ref="MPI12:MPN12"/>
    <mergeCell ref="MPO12:MPT12"/>
    <mergeCell ref="MPU12:MPZ12"/>
    <mergeCell ref="MQA12:MQF12"/>
    <mergeCell ref="MQG12:MQL12"/>
    <mergeCell ref="MNS12:MNX12"/>
    <mergeCell ref="MNY12:MOD12"/>
    <mergeCell ref="MOE12:MOJ12"/>
    <mergeCell ref="MOK12:MOP12"/>
    <mergeCell ref="MOQ12:MOV12"/>
    <mergeCell ref="MOW12:MPB12"/>
    <mergeCell ref="MMI12:MMN12"/>
    <mergeCell ref="MMO12:MMT12"/>
    <mergeCell ref="MMU12:MMZ12"/>
    <mergeCell ref="MNA12:MNF12"/>
    <mergeCell ref="MNG12:MNL12"/>
    <mergeCell ref="MNM12:MNR12"/>
    <mergeCell ref="MKY12:MLD12"/>
    <mergeCell ref="MLE12:MLJ12"/>
    <mergeCell ref="MLK12:MLP12"/>
    <mergeCell ref="MLQ12:MLV12"/>
    <mergeCell ref="MLW12:MMB12"/>
    <mergeCell ref="MMC12:MMH12"/>
    <mergeCell ref="MJO12:MJT12"/>
    <mergeCell ref="MJU12:MJZ12"/>
    <mergeCell ref="MKA12:MKF12"/>
    <mergeCell ref="MKG12:MKL12"/>
    <mergeCell ref="MKM12:MKR12"/>
    <mergeCell ref="MKS12:MKX12"/>
    <mergeCell ref="MIE12:MIJ12"/>
    <mergeCell ref="MIK12:MIP12"/>
    <mergeCell ref="MIQ12:MIV12"/>
    <mergeCell ref="MIW12:MJB12"/>
    <mergeCell ref="MJC12:MJH12"/>
    <mergeCell ref="MJI12:MJN12"/>
    <mergeCell ref="MGU12:MGZ12"/>
    <mergeCell ref="MHA12:MHF12"/>
    <mergeCell ref="MHG12:MHL12"/>
    <mergeCell ref="MHM12:MHR12"/>
    <mergeCell ref="MHS12:MHX12"/>
    <mergeCell ref="MHY12:MID12"/>
    <mergeCell ref="MFK12:MFP12"/>
    <mergeCell ref="MFQ12:MFV12"/>
    <mergeCell ref="MFW12:MGB12"/>
    <mergeCell ref="MGC12:MGH12"/>
    <mergeCell ref="MGI12:MGN12"/>
    <mergeCell ref="MGO12:MGT12"/>
    <mergeCell ref="MEA12:MEF12"/>
    <mergeCell ref="MEG12:MEL12"/>
    <mergeCell ref="MEM12:MER12"/>
    <mergeCell ref="MES12:MEX12"/>
    <mergeCell ref="MEY12:MFD12"/>
    <mergeCell ref="MFE12:MFJ12"/>
    <mergeCell ref="MCQ12:MCV12"/>
    <mergeCell ref="MCW12:MDB12"/>
    <mergeCell ref="MDC12:MDH12"/>
    <mergeCell ref="MDI12:MDN12"/>
    <mergeCell ref="MDO12:MDT12"/>
    <mergeCell ref="MDU12:MDZ12"/>
    <mergeCell ref="MBG12:MBL12"/>
    <mergeCell ref="MBM12:MBR12"/>
    <mergeCell ref="MBS12:MBX12"/>
    <mergeCell ref="MBY12:MCD12"/>
    <mergeCell ref="MCE12:MCJ12"/>
    <mergeCell ref="MCK12:MCP12"/>
    <mergeCell ref="LZW12:MAB12"/>
    <mergeCell ref="MAC12:MAH12"/>
    <mergeCell ref="MAI12:MAN12"/>
    <mergeCell ref="MAO12:MAT12"/>
    <mergeCell ref="MAU12:MAZ12"/>
    <mergeCell ref="MBA12:MBF12"/>
    <mergeCell ref="LYM12:LYR12"/>
    <mergeCell ref="LYS12:LYX12"/>
    <mergeCell ref="LYY12:LZD12"/>
    <mergeCell ref="LZE12:LZJ12"/>
    <mergeCell ref="LZK12:LZP12"/>
    <mergeCell ref="LZQ12:LZV12"/>
    <mergeCell ref="LXC12:LXH12"/>
    <mergeCell ref="LXI12:LXN12"/>
    <mergeCell ref="LXO12:LXT12"/>
    <mergeCell ref="LXU12:LXZ12"/>
    <mergeCell ref="LYA12:LYF12"/>
    <mergeCell ref="LYG12:LYL12"/>
    <mergeCell ref="LVS12:LVX12"/>
    <mergeCell ref="LVY12:LWD12"/>
    <mergeCell ref="LWE12:LWJ12"/>
    <mergeCell ref="LWK12:LWP12"/>
    <mergeCell ref="LWQ12:LWV12"/>
    <mergeCell ref="LWW12:LXB12"/>
    <mergeCell ref="LUI12:LUN12"/>
    <mergeCell ref="LUO12:LUT12"/>
    <mergeCell ref="LUU12:LUZ12"/>
    <mergeCell ref="LVA12:LVF12"/>
    <mergeCell ref="LVG12:LVL12"/>
    <mergeCell ref="LVM12:LVR12"/>
    <mergeCell ref="LSY12:LTD12"/>
    <mergeCell ref="LTE12:LTJ12"/>
    <mergeCell ref="LTK12:LTP12"/>
    <mergeCell ref="LTQ12:LTV12"/>
    <mergeCell ref="LTW12:LUB12"/>
    <mergeCell ref="LUC12:LUH12"/>
    <mergeCell ref="LRO12:LRT12"/>
    <mergeCell ref="LRU12:LRZ12"/>
    <mergeCell ref="LSA12:LSF12"/>
    <mergeCell ref="LSG12:LSL12"/>
    <mergeCell ref="LSM12:LSR12"/>
    <mergeCell ref="LSS12:LSX12"/>
    <mergeCell ref="LQE12:LQJ12"/>
    <mergeCell ref="LQK12:LQP12"/>
    <mergeCell ref="LQQ12:LQV12"/>
    <mergeCell ref="LQW12:LRB12"/>
    <mergeCell ref="LRC12:LRH12"/>
    <mergeCell ref="LRI12:LRN12"/>
    <mergeCell ref="LOU12:LOZ12"/>
    <mergeCell ref="LPA12:LPF12"/>
    <mergeCell ref="LPG12:LPL12"/>
    <mergeCell ref="LPM12:LPR12"/>
    <mergeCell ref="LPS12:LPX12"/>
    <mergeCell ref="LPY12:LQD12"/>
    <mergeCell ref="LNK12:LNP12"/>
    <mergeCell ref="LNQ12:LNV12"/>
    <mergeCell ref="LNW12:LOB12"/>
    <mergeCell ref="LOC12:LOH12"/>
    <mergeCell ref="LOI12:LON12"/>
    <mergeCell ref="LOO12:LOT12"/>
    <mergeCell ref="LMA12:LMF12"/>
    <mergeCell ref="LMG12:LML12"/>
    <mergeCell ref="LMM12:LMR12"/>
    <mergeCell ref="LMS12:LMX12"/>
    <mergeCell ref="LMY12:LND12"/>
    <mergeCell ref="LNE12:LNJ12"/>
    <mergeCell ref="LKQ12:LKV12"/>
    <mergeCell ref="LKW12:LLB12"/>
    <mergeCell ref="LLC12:LLH12"/>
    <mergeCell ref="LLI12:LLN12"/>
    <mergeCell ref="LLO12:LLT12"/>
    <mergeCell ref="LLU12:LLZ12"/>
    <mergeCell ref="LJG12:LJL12"/>
    <mergeCell ref="LJM12:LJR12"/>
    <mergeCell ref="LJS12:LJX12"/>
    <mergeCell ref="LJY12:LKD12"/>
    <mergeCell ref="LKE12:LKJ12"/>
    <mergeCell ref="LKK12:LKP12"/>
    <mergeCell ref="LHW12:LIB12"/>
    <mergeCell ref="LIC12:LIH12"/>
    <mergeCell ref="LII12:LIN12"/>
    <mergeCell ref="LIO12:LIT12"/>
    <mergeCell ref="LIU12:LIZ12"/>
    <mergeCell ref="LJA12:LJF12"/>
    <mergeCell ref="LGM12:LGR12"/>
    <mergeCell ref="LGS12:LGX12"/>
    <mergeCell ref="LGY12:LHD12"/>
    <mergeCell ref="LHE12:LHJ12"/>
    <mergeCell ref="LHK12:LHP12"/>
    <mergeCell ref="LHQ12:LHV12"/>
    <mergeCell ref="LFC12:LFH12"/>
    <mergeCell ref="LFI12:LFN12"/>
    <mergeCell ref="LFO12:LFT12"/>
    <mergeCell ref="LFU12:LFZ12"/>
    <mergeCell ref="LGA12:LGF12"/>
    <mergeCell ref="LGG12:LGL12"/>
    <mergeCell ref="LDS12:LDX12"/>
    <mergeCell ref="LDY12:LED12"/>
    <mergeCell ref="LEE12:LEJ12"/>
    <mergeCell ref="LEK12:LEP12"/>
    <mergeCell ref="LEQ12:LEV12"/>
    <mergeCell ref="LEW12:LFB12"/>
    <mergeCell ref="LCI12:LCN12"/>
    <mergeCell ref="LCO12:LCT12"/>
    <mergeCell ref="LCU12:LCZ12"/>
    <mergeCell ref="LDA12:LDF12"/>
    <mergeCell ref="LDG12:LDL12"/>
    <mergeCell ref="LDM12:LDR12"/>
    <mergeCell ref="LAY12:LBD12"/>
    <mergeCell ref="LBE12:LBJ12"/>
    <mergeCell ref="LBK12:LBP12"/>
    <mergeCell ref="LBQ12:LBV12"/>
    <mergeCell ref="LBW12:LCB12"/>
    <mergeCell ref="LCC12:LCH12"/>
    <mergeCell ref="KZO12:KZT12"/>
    <mergeCell ref="KZU12:KZZ12"/>
    <mergeCell ref="LAA12:LAF12"/>
    <mergeCell ref="LAG12:LAL12"/>
    <mergeCell ref="LAM12:LAR12"/>
    <mergeCell ref="LAS12:LAX12"/>
    <mergeCell ref="KYE12:KYJ12"/>
    <mergeCell ref="KYK12:KYP12"/>
    <mergeCell ref="KYQ12:KYV12"/>
    <mergeCell ref="KYW12:KZB12"/>
    <mergeCell ref="KZC12:KZH12"/>
    <mergeCell ref="KZI12:KZN12"/>
    <mergeCell ref="KWU12:KWZ12"/>
    <mergeCell ref="KXA12:KXF12"/>
    <mergeCell ref="KXG12:KXL12"/>
    <mergeCell ref="KXM12:KXR12"/>
    <mergeCell ref="KXS12:KXX12"/>
    <mergeCell ref="KXY12:KYD12"/>
    <mergeCell ref="KVK12:KVP12"/>
    <mergeCell ref="KVQ12:KVV12"/>
    <mergeCell ref="KVW12:KWB12"/>
    <mergeCell ref="KWC12:KWH12"/>
    <mergeCell ref="KWI12:KWN12"/>
    <mergeCell ref="KWO12:KWT12"/>
    <mergeCell ref="KUA12:KUF12"/>
    <mergeCell ref="KUG12:KUL12"/>
    <mergeCell ref="KUM12:KUR12"/>
    <mergeCell ref="KUS12:KUX12"/>
    <mergeCell ref="KUY12:KVD12"/>
    <mergeCell ref="KVE12:KVJ12"/>
    <mergeCell ref="KSQ12:KSV12"/>
    <mergeCell ref="KSW12:KTB12"/>
    <mergeCell ref="KTC12:KTH12"/>
    <mergeCell ref="KTI12:KTN12"/>
    <mergeCell ref="KTO12:KTT12"/>
    <mergeCell ref="KTU12:KTZ12"/>
    <mergeCell ref="KRG12:KRL12"/>
    <mergeCell ref="KRM12:KRR12"/>
    <mergeCell ref="KRS12:KRX12"/>
    <mergeCell ref="KRY12:KSD12"/>
    <mergeCell ref="KSE12:KSJ12"/>
    <mergeCell ref="KSK12:KSP12"/>
    <mergeCell ref="KPW12:KQB12"/>
    <mergeCell ref="KQC12:KQH12"/>
    <mergeCell ref="KQI12:KQN12"/>
    <mergeCell ref="KQO12:KQT12"/>
    <mergeCell ref="KQU12:KQZ12"/>
    <mergeCell ref="KRA12:KRF12"/>
    <mergeCell ref="KOM12:KOR12"/>
    <mergeCell ref="KOS12:KOX12"/>
    <mergeCell ref="KOY12:KPD12"/>
    <mergeCell ref="KPE12:KPJ12"/>
    <mergeCell ref="KPK12:KPP12"/>
    <mergeCell ref="KPQ12:KPV12"/>
    <mergeCell ref="KNC12:KNH12"/>
    <mergeCell ref="KNI12:KNN12"/>
    <mergeCell ref="KNO12:KNT12"/>
    <mergeCell ref="KNU12:KNZ12"/>
    <mergeCell ref="KOA12:KOF12"/>
    <mergeCell ref="KOG12:KOL12"/>
    <mergeCell ref="KLS12:KLX12"/>
    <mergeCell ref="KLY12:KMD12"/>
    <mergeCell ref="KME12:KMJ12"/>
    <mergeCell ref="KMK12:KMP12"/>
    <mergeCell ref="KMQ12:KMV12"/>
    <mergeCell ref="KMW12:KNB12"/>
    <mergeCell ref="KKI12:KKN12"/>
    <mergeCell ref="KKO12:KKT12"/>
    <mergeCell ref="KKU12:KKZ12"/>
    <mergeCell ref="KLA12:KLF12"/>
    <mergeCell ref="KLG12:KLL12"/>
    <mergeCell ref="KLM12:KLR12"/>
    <mergeCell ref="KIY12:KJD12"/>
    <mergeCell ref="KJE12:KJJ12"/>
    <mergeCell ref="KJK12:KJP12"/>
    <mergeCell ref="KJQ12:KJV12"/>
    <mergeCell ref="KJW12:KKB12"/>
    <mergeCell ref="KKC12:KKH12"/>
    <mergeCell ref="KHO12:KHT12"/>
    <mergeCell ref="KHU12:KHZ12"/>
    <mergeCell ref="KIA12:KIF12"/>
    <mergeCell ref="KIG12:KIL12"/>
    <mergeCell ref="KIM12:KIR12"/>
    <mergeCell ref="KIS12:KIX12"/>
    <mergeCell ref="KGE12:KGJ12"/>
    <mergeCell ref="KGK12:KGP12"/>
    <mergeCell ref="KGQ12:KGV12"/>
    <mergeCell ref="KGW12:KHB12"/>
    <mergeCell ref="KHC12:KHH12"/>
    <mergeCell ref="KHI12:KHN12"/>
    <mergeCell ref="KEU12:KEZ12"/>
    <mergeCell ref="KFA12:KFF12"/>
    <mergeCell ref="KFG12:KFL12"/>
    <mergeCell ref="KFM12:KFR12"/>
    <mergeCell ref="KFS12:KFX12"/>
    <mergeCell ref="KFY12:KGD12"/>
    <mergeCell ref="KDK12:KDP12"/>
    <mergeCell ref="KDQ12:KDV12"/>
    <mergeCell ref="KDW12:KEB12"/>
    <mergeCell ref="KEC12:KEH12"/>
    <mergeCell ref="KEI12:KEN12"/>
    <mergeCell ref="KEO12:KET12"/>
    <mergeCell ref="KCA12:KCF12"/>
    <mergeCell ref="KCG12:KCL12"/>
    <mergeCell ref="KCM12:KCR12"/>
    <mergeCell ref="KCS12:KCX12"/>
    <mergeCell ref="KCY12:KDD12"/>
    <mergeCell ref="KDE12:KDJ12"/>
    <mergeCell ref="KAQ12:KAV12"/>
    <mergeCell ref="KAW12:KBB12"/>
    <mergeCell ref="KBC12:KBH12"/>
    <mergeCell ref="KBI12:KBN12"/>
    <mergeCell ref="KBO12:KBT12"/>
    <mergeCell ref="KBU12:KBZ12"/>
    <mergeCell ref="JZG12:JZL12"/>
    <mergeCell ref="JZM12:JZR12"/>
    <mergeCell ref="JZS12:JZX12"/>
    <mergeCell ref="JZY12:KAD12"/>
    <mergeCell ref="KAE12:KAJ12"/>
    <mergeCell ref="KAK12:KAP12"/>
    <mergeCell ref="JXW12:JYB12"/>
    <mergeCell ref="JYC12:JYH12"/>
    <mergeCell ref="JYI12:JYN12"/>
    <mergeCell ref="JYO12:JYT12"/>
    <mergeCell ref="JYU12:JYZ12"/>
    <mergeCell ref="JZA12:JZF12"/>
    <mergeCell ref="JWM12:JWR12"/>
    <mergeCell ref="JWS12:JWX12"/>
    <mergeCell ref="JWY12:JXD12"/>
    <mergeCell ref="JXE12:JXJ12"/>
    <mergeCell ref="JXK12:JXP12"/>
    <mergeCell ref="JXQ12:JXV12"/>
    <mergeCell ref="JVC12:JVH12"/>
    <mergeCell ref="JVI12:JVN12"/>
    <mergeCell ref="JVO12:JVT12"/>
    <mergeCell ref="JVU12:JVZ12"/>
    <mergeCell ref="JWA12:JWF12"/>
    <mergeCell ref="JWG12:JWL12"/>
    <mergeCell ref="JTS12:JTX12"/>
    <mergeCell ref="JTY12:JUD12"/>
    <mergeCell ref="JUE12:JUJ12"/>
    <mergeCell ref="JUK12:JUP12"/>
    <mergeCell ref="JUQ12:JUV12"/>
    <mergeCell ref="JUW12:JVB12"/>
    <mergeCell ref="JSI12:JSN12"/>
    <mergeCell ref="JSO12:JST12"/>
    <mergeCell ref="JSU12:JSZ12"/>
    <mergeCell ref="JTA12:JTF12"/>
    <mergeCell ref="JTG12:JTL12"/>
    <mergeCell ref="JTM12:JTR12"/>
    <mergeCell ref="JQY12:JRD12"/>
    <mergeCell ref="JRE12:JRJ12"/>
    <mergeCell ref="JRK12:JRP12"/>
    <mergeCell ref="JRQ12:JRV12"/>
    <mergeCell ref="JRW12:JSB12"/>
    <mergeCell ref="JSC12:JSH12"/>
    <mergeCell ref="JPO12:JPT12"/>
    <mergeCell ref="JPU12:JPZ12"/>
    <mergeCell ref="JQA12:JQF12"/>
    <mergeCell ref="JQG12:JQL12"/>
    <mergeCell ref="JQM12:JQR12"/>
    <mergeCell ref="JQS12:JQX12"/>
    <mergeCell ref="JOE12:JOJ12"/>
    <mergeCell ref="JOK12:JOP12"/>
    <mergeCell ref="JOQ12:JOV12"/>
    <mergeCell ref="JOW12:JPB12"/>
    <mergeCell ref="JPC12:JPH12"/>
    <mergeCell ref="JPI12:JPN12"/>
    <mergeCell ref="JMU12:JMZ12"/>
    <mergeCell ref="JNA12:JNF12"/>
    <mergeCell ref="JNG12:JNL12"/>
    <mergeCell ref="JNM12:JNR12"/>
    <mergeCell ref="JNS12:JNX12"/>
    <mergeCell ref="JNY12:JOD12"/>
    <mergeCell ref="JLK12:JLP12"/>
    <mergeCell ref="JLQ12:JLV12"/>
    <mergeCell ref="JLW12:JMB12"/>
    <mergeCell ref="JMC12:JMH12"/>
    <mergeCell ref="JMI12:JMN12"/>
    <mergeCell ref="JMO12:JMT12"/>
    <mergeCell ref="JKA12:JKF12"/>
    <mergeCell ref="JKG12:JKL12"/>
    <mergeCell ref="JKM12:JKR12"/>
    <mergeCell ref="JKS12:JKX12"/>
    <mergeCell ref="JKY12:JLD12"/>
    <mergeCell ref="JLE12:JLJ12"/>
    <mergeCell ref="JIQ12:JIV12"/>
    <mergeCell ref="JIW12:JJB12"/>
    <mergeCell ref="JJC12:JJH12"/>
    <mergeCell ref="JJI12:JJN12"/>
    <mergeCell ref="JJO12:JJT12"/>
    <mergeCell ref="JJU12:JJZ12"/>
    <mergeCell ref="JHG12:JHL12"/>
    <mergeCell ref="JHM12:JHR12"/>
    <mergeCell ref="JHS12:JHX12"/>
    <mergeCell ref="JHY12:JID12"/>
    <mergeCell ref="JIE12:JIJ12"/>
    <mergeCell ref="JIK12:JIP12"/>
    <mergeCell ref="JFW12:JGB12"/>
    <mergeCell ref="JGC12:JGH12"/>
    <mergeCell ref="JGI12:JGN12"/>
    <mergeCell ref="JGO12:JGT12"/>
    <mergeCell ref="JGU12:JGZ12"/>
    <mergeCell ref="JHA12:JHF12"/>
    <mergeCell ref="JEM12:JER12"/>
    <mergeCell ref="JES12:JEX12"/>
    <mergeCell ref="JEY12:JFD12"/>
    <mergeCell ref="JFE12:JFJ12"/>
    <mergeCell ref="JFK12:JFP12"/>
    <mergeCell ref="JFQ12:JFV12"/>
    <mergeCell ref="JDC12:JDH12"/>
    <mergeCell ref="JDI12:JDN12"/>
    <mergeCell ref="JDO12:JDT12"/>
    <mergeCell ref="JDU12:JDZ12"/>
    <mergeCell ref="JEA12:JEF12"/>
    <mergeCell ref="JEG12:JEL12"/>
    <mergeCell ref="JBS12:JBX12"/>
    <mergeCell ref="JBY12:JCD12"/>
    <mergeCell ref="JCE12:JCJ12"/>
    <mergeCell ref="JCK12:JCP12"/>
    <mergeCell ref="JCQ12:JCV12"/>
    <mergeCell ref="JCW12:JDB12"/>
    <mergeCell ref="JAI12:JAN12"/>
    <mergeCell ref="JAO12:JAT12"/>
    <mergeCell ref="JAU12:JAZ12"/>
    <mergeCell ref="JBA12:JBF12"/>
    <mergeCell ref="JBG12:JBL12"/>
    <mergeCell ref="JBM12:JBR12"/>
    <mergeCell ref="IYY12:IZD12"/>
    <mergeCell ref="IZE12:IZJ12"/>
    <mergeCell ref="IZK12:IZP12"/>
    <mergeCell ref="IZQ12:IZV12"/>
    <mergeCell ref="IZW12:JAB12"/>
    <mergeCell ref="JAC12:JAH12"/>
    <mergeCell ref="IXO12:IXT12"/>
    <mergeCell ref="IXU12:IXZ12"/>
    <mergeCell ref="IYA12:IYF12"/>
    <mergeCell ref="IYG12:IYL12"/>
    <mergeCell ref="IYM12:IYR12"/>
    <mergeCell ref="IYS12:IYX12"/>
    <mergeCell ref="IWE12:IWJ12"/>
    <mergeCell ref="IWK12:IWP12"/>
    <mergeCell ref="IWQ12:IWV12"/>
    <mergeCell ref="IWW12:IXB12"/>
    <mergeCell ref="IXC12:IXH12"/>
    <mergeCell ref="IXI12:IXN12"/>
    <mergeCell ref="IUU12:IUZ12"/>
    <mergeCell ref="IVA12:IVF12"/>
    <mergeCell ref="IVG12:IVL12"/>
    <mergeCell ref="IVM12:IVR12"/>
    <mergeCell ref="IVS12:IVX12"/>
    <mergeCell ref="IVY12:IWD12"/>
    <mergeCell ref="ITK12:ITP12"/>
    <mergeCell ref="ITQ12:ITV12"/>
    <mergeCell ref="ITW12:IUB12"/>
    <mergeCell ref="IUC12:IUH12"/>
    <mergeCell ref="IUI12:IUN12"/>
    <mergeCell ref="IUO12:IUT12"/>
    <mergeCell ref="ISA12:ISF12"/>
    <mergeCell ref="ISG12:ISL12"/>
    <mergeCell ref="ISM12:ISR12"/>
    <mergeCell ref="ISS12:ISX12"/>
    <mergeCell ref="ISY12:ITD12"/>
    <mergeCell ref="ITE12:ITJ12"/>
    <mergeCell ref="IQQ12:IQV12"/>
    <mergeCell ref="IQW12:IRB12"/>
    <mergeCell ref="IRC12:IRH12"/>
    <mergeCell ref="IRI12:IRN12"/>
    <mergeCell ref="IRO12:IRT12"/>
    <mergeCell ref="IRU12:IRZ12"/>
    <mergeCell ref="IPG12:IPL12"/>
    <mergeCell ref="IPM12:IPR12"/>
    <mergeCell ref="IPS12:IPX12"/>
    <mergeCell ref="IPY12:IQD12"/>
    <mergeCell ref="IQE12:IQJ12"/>
    <mergeCell ref="IQK12:IQP12"/>
    <mergeCell ref="INW12:IOB12"/>
    <mergeCell ref="IOC12:IOH12"/>
    <mergeCell ref="IOI12:ION12"/>
    <mergeCell ref="IOO12:IOT12"/>
    <mergeCell ref="IOU12:IOZ12"/>
    <mergeCell ref="IPA12:IPF12"/>
    <mergeCell ref="IMM12:IMR12"/>
    <mergeCell ref="IMS12:IMX12"/>
    <mergeCell ref="IMY12:IND12"/>
    <mergeCell ref="INE12:INJ12"/>
    <mergeCell ref="INK12:INP12"/>
    <mergeCell ref="INQ12:INV12"/>
    <mergeCell ref="ILC12:ILH12"/>
    <mergeCell ref="ILI12:ILN12"/>
    <mergeCell ref="ILO12:ILT12"/>
    <mergeCell ref="ILU12:ILZ12"/>
    <mergeCell ref="IMA12:IMF12"/>
    <mergeCell ref="IMG12:IML12"/>
    <mergeCell ref="IJS12:IJX12"/>
    <mergeCell ref="IJY12:IKD12"/>
    <mergeCell ref="IKE12:IKJ12"/>
    <mergeCell ref="IKK12:IKP12"/>
    <mergeCell ref="IKQ12:IKV12"/>
    <mergeCell ref="IKW12:ILB12"/>
    <mergeCell ref="III12:IIN12"/>
    <mergeCell ref="IIO12:IIT12"/>
    <mergeCell ref="IIU12:IIZ12"/>
    <mergeCell ref="IJA12:IJF12"/>
    <mergeCell ref="IJG12:IJL12"/>
    <mergeCell ref="IJM12:IJR12"/>
    <mergeCell ref="IGY12:IHD12"/>
    <mergeCell ref="IHE12:IHJ12"/>
    <mergeCell ref="IHK12:IHP12"/>
    <mergeCell ref="IHQ12:IHV12"/>
    <mergeCell ref="IHW12:IIB12"/>
    <mergeCell ref="IIC12:IIH12"/>
    <mergeCell ref="IFO12:IFT12"/>
    <mergeCell ref="IFU12:IFZ12"/>
    <mergeCell ref="IGA12:IGF12"/>
    <mergeCell ref="IGG12:IGL12"/>
    <mergeCell ref="IGM12:IGR12"/>
    <mergeCell ref="IGS12:IGX12"/>
    <mergeCell ref="IEE12:IEJ12"/>
    <mergeCell ref="IEK12:IEP12"/>
    <mergeCell ref="IEQ12:IEV12"/>
    <mergeCell ref="IEW12:IFB12"/>
    <mergeCell ref="IFC12:IFH12"/>
    <mergeCell ref="IFI12:IFN12"/>
    <mergeCell ref="ICU12:ICZ12"/>
    <mergeCell ref="IDA12:IDF12"/>
    <mergeCell ref="IDG12:IDL12"/>
    <mergeCell ref="IDM12:IDR12"/>
    <mergeCell ref="IDS12:IDX12"/>
    <mergeCell ref="IDY12:IED12"/>
    <mergeCell ref="IBK12:IBP12"/>
    <mergeCell ref="IBQ12:IBV12"/>
    <mergeCell ref="IBW12:ICB12"/>
    <mergeCell ref="ICC12:ICH12"/>
    <mergeCell ref="ICI12:ICN12"/>
    <mergeCell ref="ICO12:ICT12"/>
    <mergeCell ref="IAA12:IAF12"/>
    <mergeCell ref="IAG12:IAL12"/>
    <mergeCell ref="IAM12:IAR12"/>
    <mergeCell ref="IAS12:IAX12"/>
    <mergeCell ref="IAY12:IBD12"/>
    <mergeCell ref="IBE12:IBJ12"/>
    <mergeCell ref="HYQ12:HYV12"/>
    <mergeCell ref="HYW12:HZB12"/>
    <mergeCell ref="HZC12:HZH12"/>
    <mergeCell ref="HZI12:HZN12"/>
    <mergeCell ref="HZO12:HZT12"/>
    <mergeCell ref="HZU12:HZZ12"/>
    <mergeCell ref="HXG12:HXL12"/>
    <mergeCell ref="HXM12:HXR12"/>
    <mergeCell ref="HXS12:HXX12"/>
    <mergeCell ref="HXY12:HYD12"/>
    <mergeCell ref="HYE12:HYJ12"/>
    <mergeCell ref="HYK12:HYP12"/>
    <mergeCell ref="HVW12:HWB12"/>
    <mergeCell ref="HWC12:HWH12"/>
    <mergeCell ref="HWI12:HWN12"/>
    <mergeCell ref="HWO12:HWT12"/>
    <mergeCell ref="HWU12:HWZ12"/>
    <mergeCell ref="HXA12:HXF12"/>
    <mergeCell ref="HUM12:HUR12"/>
    <mergeCell ref="HUS12:HUX12"/>
    <mergeCell ref="HUY12:HVD12"/>
    <mergeCell ref="HVE12:HVJ12"/>
    <mergeCell ref="HVK12:HVP12"/>
    <mergeCell ref="HVQ12:HVV12"/>
    <mergeCell ref="HTC12:HTH12"/>
    <mergeCell ref="HTI12:HTN12"/>
    <mergeCell ref="HTO12:HTT12"/>
    <mergeCell ref="HTU12:HTZ12"/>
    <mergeCell ref="HUA12:HUF12"/>
    <mergeCell ref="HUG12:HUL12"/>
    <mergeCell ref="HRS12:HRX12"/>
    <mergeCell ref="HRY12:HSD12"/>
    <mergeCell ref="HSE12:HSJ12"/>
    <mergeCell ref="HSK12:HSP12"/>
    <mergeCell ref="HSQ12:HSV12"/>
    <mergeCell ref="HSW12:HTB12"/>
    <mergeCell ref="HQI12:HQN12"/>
    <mergeCell ref="HQO12:HQT12"/>
    <mergeCell ref="HQU12:HQZ12"/>
    <mergeCell ref="HRA12:HRF12"/>
    <mergeCell ref="HRG12:HRL12"/>
    <mergeCell ref="HRM12:HRR12"/>
    <mergeCell ref="HOY12:HPD12"/>
    <mergeCell ref="HPE12:HPJ12"/>
    <mergeCell ref="HPK12:HPP12"/>
    <mergeCell ref="HPQ12:HPV12"/>
    <mergeCell ref="HPW12:HQB12"/>
    <mergeCell ref="HQC12:HQH12"/>
    <mergeCell ref="HNO12:HNT12"/>
    <mergeCell ref="HNU12:HNZ12"/>
    <mergeCell ref="HOA12:HOF12"/>
    <mergeCell ref="HOG12:HOL12"/>
    <mergeCell ref="HOM12:HOR12"/>
    <mergeCell ref="HOS12:HOX12"/>
    <mergeCell ref="HME12:HMJ12"/>
    <mergeCell ref="HMK12:HMP12"/>
    <mergeCell ref="HMQ12:HMV12"/>
    <mergeCell ref="HMW12:HNB12"/>
    <mergeCell ref="HNC12:HNH12"/>
    <mergeCell ref="HNI12:HNN12"/>
    <mergeCell ref="HKU12:HKZ12"/>
    <mergeCell ref="HLA12:HLF12"/>
    <mergeCell ref="HLG12:HLL12"/>
    <mergeCell ref="HLM12:HLR12"/>
    <mergeCell ref="HLS12:HLX12"/>
    <mergeCell ref="HLY12:HMD12"/>
    <mergeCell ref="HJK12:HJP12"/>
    <mergeCell ref="HJQ12:HJV12"/>
    <mergeCell ref="HJW12:HKB12"/>
    <mergeCell ref="HKC12:HKH12"/>
    <mergeCell ref="HKI12:HKN12"/>
    <mergeCell ref="HKO12:HKT12"/>
    <mergeCell ref="HIA12:HIF12"/>
    <mergeCell ref="HIG12:HIL12"/>
    <mergeCell ref="HIM12:HIR12"/>
    <mergeCell ref="HIS12:HIX12"/>
    <mergeCell ref="HIY12:HJD12"/>
    <mergeCell ref="HJE12:HJJ12"/>
    <mergeCell ref="HGQ12:HGV12"/>
    <mergeCell ref="HGW12:HHB12"/>
    <mergeCell ref="HHC12:HHH12"/>
    <mergeCell ref="HHI12:HHN12"/>
    <mergeCell ref="HHO12:HHT12"/>
    <mergeCell ref="HHU12:HHZ12"/>
    <mergeCell ref="HFG12:HFL12"/>
    <mergeCell ref="HFM12:HFR12"/>
    <mergeCell ref="HFS12:HFX12"/>
    <mergeCell ref="HFY12:HGD12"/>
    <mergeCell ref="HGE12:HGJ12"/>
    <mergeCell ref="HGK12:HGP12"/>
    <mergeCell ref="HDW12:HEB12"/>
    <mergeCell ref="HEC12:HEH12"/>
    <mergeCell ref="HEI12:HEN12"/>
    <mergeCell ref="HEO12:HET12"/>
    <mergeCell ref="HEU12:HEZ12"/>
    <mergeCell ref="HFA12:HFF12"/>
    <mergeCell ref="HCM12:HCR12"/>
    <mergeCell ref="HCS12:HCX12"/>
    <mergeCell ref="HCY12:HDD12"/>
    <mergeCell ref="HDE12:HDJ12"/>
    <mergeCell ref="HDK12:HDP12"/>
    <mergeCell ref="HDQ12:HDV12"/>
    <mergeCell ref="HBC12:HBH12"/>
    <mergeCell ref="HBI12:HBN12"/>
    <mergeCell ref="HBO12:HBT12"/>
    <mergeCell ref="HBU12:HBZ12"/>
    <mergeCell ref="HCA12:HCF12"/>
    <mergeCell ref="HCG12:HCL12"/>
    <mergeCell ref="GZS12:GZX12"/>
    <mergeCell ref="GZY12:HAD12"/>
    <mergeCell ref="HAE12:HAJ12"/>
    <mergeCell ref="HAK12:HAP12"/>
    <mergeCell ref="HAQ12:HAV12"/>
    <mergeCell ref="HAW12:HBB12"/>
    <mergeCell ref="GYI12:GYN12"/>
    <mergeCell ref="GYO12:GYT12"/>
    <mergeCell ref="GYU12:GYZ12"/>
    <mergeCell ref="GZA12:GZF12"/>
    <mergeCell ref="GZG12:GZL12"/>
    <mergeCell ref="GZM12:GZR12"/>
    <mergeCell ref="GWY12:GXD12"/>
    <mergeCell ref="GXE12:GXJ12"/>
    <mergeCell ref="GXK12:GXP12"/>
    <mergeCell ref="GXQ12:GXV12"/>
    <mergeCell ref="GXW12:GYB12"/>
    <mergeCell ref="GYC12:GYH12"/>
    <mergeCell ref="GVO12:GVT12"/>
    <mergeCell ref="GVU12:GVZ12"/>
    <mergeCell ref="GWA12:GWF12"/>
    <mergeCell ref="GWG12:GWL12"/>
    <mergeCell ref="GWM12:GWR12"/>
    <mergeCell ref="GWS12:GWX12"/>
    <mergeCell ref="GUE12:GUJ12"/>
    <mergeCell ref="GUK12:GUP12"/>
    <mergeCell ref="GUQ12:GUV12"/>
    <mergeCell ref="GUW12:GVB12"/>
    <mergeCell ref="GVC12:GVH12"/>
    <mergeCell ref="GVI12:GVN12"/>
    <mergeCell ref="GSU12:GSZ12"/>
    <mergeCell ref="GTA12:GTF12"/>
    <mergeCell ref="GTG12:GTL12"/>
    <mergeCell ref="GTM12:GTR12"/>
    <mergeCell ref="GTS12:GTX12"/>
    <mergeCell ref="GTY12:GUD12"/>
    <mergeCell ref="GRK12:GRP12"/>
    <mergeCell ref="GRQ12:GRV12"/>
    <mergeCell ref="GRW12:GSB12"/>
    <mergeCell ref="GSC12:GSH12"/>
    <mergeCell ref="GSI12:GSN12"/>
    <mergeCell ref="GSO12:GST12"/>
    <mergeCell ref="GQA12:GQF12"/>
    <mergeCell ref="GQG12:GQL12"/>
    <mergeCell ref="GQM12:GQR12"/>
    <mergeCell ref="GQS12:GQX12"/>
    <mergeCell ref="GQY12:GRD12"/>
    <mergeCell ref="GRE12:GRJ12"/>
    <mergeCell ref="GOQ12:GOV12"/>
    <mergeCell ref="GOW12:GPB12"/>
    <mergeCell ref="GPC12:GPH12"/>
    <mergeCell ref="GPI12:GPN12"/>
    <mergeCell ref="GPO12:GPT12"/>
    <mergeCell ref="GPU12:GPZ12"/>
    <mergeCell ref="GNG12:GNL12"/>
    <mergeCell ref="GNM12:GNR12"/>
    <mergeCell ref="GNS12:GNX12"/>
    <mergeCell ref="GNY12:GOD12"/>
    <mergeCell ref="GOE12:GOJ12"/>
    <mergeCell ref="GOK12:GOP12"/>
    <mergeCell ref="GLW12:GMB12"/>
    <mergeCell ref="GMC12:GMH12"/>
    <mergeCell ref="GMI12:GMN12"/>
    <mergeCell ref="GMO12:GMT12"/>
    <mergeCell ref="GMU12:GMZ12"/>
    <mergeCell ref="GNA12:GNF12"/>
    <mergeCell ref="GKM12:GKR12"/>
    <mergeCell ref="GKS12:GKX12"/>
    <mergeCell ref="GKY12:GLD12"/>
    <mergeCell ref="GLE12:GLJ12"/>
    <mergeCell ref="GLK12:GLP12"/>
    <mergeCell ref="GLQ12:GLV12"/>
    <mergeCell ref="GJC12:GJH12"/>
    <mergeCell ref="GJI12:GJN12"/>
    <mergeCell ref="GJO12:GJT12"/>
    <mergeCell ref="GJU12:GJZ12"/>
    <mergeCell ref="GKA12:GKF12"/>
    <mergeCell ref="GKG12:GKL12"/>
    <mergeCell ref="GHS12:GHX12"/>
    <mergeCell ref="GHY12:GID12"/>
    <mergeCell ref="GIE12:GIJ12"/>
    <mergeCell ref="GIK12:GIP12"/>
    <mergeCell ref="GIQ12:GIV12"/>
    <mergeCell ref="GIW12:GJB12"/>
    <mergeCell ref="GGI12:GGN12"/>
    <mergeCell ref="GGO12:GGT12"/>
    <mergeCell ref="GGU12:GGZ12"/>
    <mergeCell ref="GHA12:GHF12"/>
    <mergeCell ref="GHG12:GHL12"/>
    <mergeCell ref="GHM12:GHR12"/>
    <mergeCell ref="GEY12:GFD12"/>
    <mergeCell ref="GFE12:GFJ12"/>
    <mergeCell ref="GFK12:GFP12"/>
    <mergeCell ref="GFQ12:GFV12"/>
    <mergeCell ref="GFW12:GGB12"/>
    <mergeCell ref="GGC12:GGH12"/>
    <mergeCell ref="GDO12:GDT12"/>
    <mergeCell ref="GDU12:GDZ12"/>
    <mergeCell ref="GEA12:GEF12"/>
    <mergeCell ref="GEG12:GEL12"/>
    <mergeCell ref="GEM12:GER12"/>
    <mergeCell ref="GES12:GEX12"/>
    <mergeCell ref="GCE12:GCJ12"/>
    <mergeCell ref="GCK12:GCP12"/>
    <mergeCell ref="GCQ12:GCV12"/>
    <mergeCell ref="GCW12:GDB12"/>
    <mergeCell ref="GDC12:GDH12"/>
    <mergeCell ref="GDI12:GDN12"/>
    <mergeCell ref="GAU12:GAZ12"/>
    <mergeCell ref="GBA12:GBF12"/>
    <mergeCell ref="GBG12:GBL12"/>
    <mergeCell ref="GBM12:GBR12"/>
    <mergeCell ref="GBS12:GBX12"/>
    <mergeCell ref="GBY12:GCD12"/>
    <mergeCell ref="FZK12:FZP12"/>
    <mergeCell ref="FZQ12:FZV12"/>
    <mergeCell ref="FZW12:GAB12"/>
    <mergeCell ref="GAC12:GAH12"/>
    <mergeCell ref="GAI12:GAN12"/>
    <mergeCell ref="GAO12:GAT12"/>
    <mergeCell ref="FYA12:FYF12"/>
    <mergeCell ref="FYG12:FYL12"/>
    <mergeCell ref="FYM12:FYR12"/>
    <mergeCell ref="FYS12:FYX12"/>
    <mergeCell ref="FYY12:FZD12"/>
    <mergeCell ref="FZE12:FZJ12"/>
    <mergeCell ref="FWQ12:FWV12"/>
    <mergeCell ref="FWW12:FXB12"/>
    <mergeCell ref="FXC12:FXH12"/>
    <mergeCell ref="FXI12:FXN12"/>
    <mergeCell ref="FXO12:FXT12"/>
    <mergeCell ref="FXU12:FXZ12"/>
    <mergeCell ref="FVG12:FVL12"/>
    <mergeCell ref="FVM12:FVR12"/>
    <mergeCell ref="FVS12:FVX12"/>
    <mergeCell ref="FVY12:FWD12"/>
    <mergeCell ref="FWE12:FWJ12"/>
    <mergeCell ref="FWK12:FWP12"/>
    <mergeCell ref="FTW12:FUB12"/>
    <mergeCell ref="FUC12:FUH12"/>
    <mergeCell ref="FUI12:FUN12"/>
    <mergeCell ref="FUO12:FUT12"/>
    <mergeCell ref="FUU12:FUZ12"/>
    <mergeCell ref="FVA12:FVF12"/>
    <mergeCell ref="FSM12:FSR12"/>
    <mergeCell ref="FSS12:FSX12"/>
    <mergeCell ref="FSY12:FTD12"/>
    <mergeCell ref="FTE12:FTJ12"/>
    <mergeCell ref="FTK12:FTP12"/>
    <mergeCell ref="FTQ12:FTV12"/>
    <mergeCell ref="FRC12:FRH12"/>
    <mergeCell ref="FRI12:FRN12"/>
    <mergeCell ref="FRO12:FRT12"/>
    <mergeCell ref="FRU12:FRZ12"/>
    <mergeCell ref="FSA12:FSF12"/>
    <mergeCell ref="FSG12:FSL12"/>
    <mergeCell ref="FPS12:FPX12"/>
    <mergeCell ref="FPY12:FQD12"/>
    <mergeCell ref="FQE12:FQJ12"/>
    <mergeCell ref="FQK12:FQP12"/>
    <mergeCell ref="FQQ12:FQV12"/>
    <mergeCell ref="FQW12:FRB12"/>
    <mergeCell ref="FOI12:FON12"/>
    <mergeCell ref="FOO12:FOT12"/>
    <mergeCell ref="FOU12:FOZ12"/>
    <mergeCell ref="FPA12:FPF12"/>
    <mergeCell ref="FPG12:FPL12"/>
    <mergeCell ref="FPM12:FPR12"/>
    <mergeCell ref="FMY12:FND12"/>
    <mergeCell ref="FNE12:FNJ12"/>
    <mergeCell ref="FNK12:FNP12"/>
    <mergeCell ref="FNQ12:FNV12"/>
    <mergeCell ref="FNW12:FOB12"/>
    <mergeCell ref="FOC12:FOH12"/>
    <mergeCell ref="FLO12:FLT12"/>
    <mergeCell ref="FLU12:FLZ12"/>
    <mergeCell ref="FMA12:FMF12"/>
    <mergeCell ref="FMG12:FML12"/>
    <mergeCell ref="FMM12:FMR12"/>
    <mergeCell ref="FMS12:FMX12"/>
    <mergeCell ref="FKE12:FKJ12"/>
    <mergeCell ref="FKK12:FKP12"/>
    <mergeCell ref="FKQ12:FKV12"/>
    <mergeCell ref="FKW12:FLB12"/>
    <mergeCell ref="FLC12:FLH12"/>
    <mergeCell ref="FLI12:FLN12"/>
    <mergeCell ref="FIU12:FIZ12"/>
    <mergeCell ref="FJA12:FJF12"/>
    <mergeCell ref="FJG12:FJL12"/>
    <mergeCell ref="FJM12:FJR12"/>
    <mergeCell ref="FJS12:FJX12"/>
    <mergeCell ref="FJY12:FKD12"/>
    <mergeCell ref="FHK12:FHP12"/>
    <mergeCell ref="FHQ12:FHV12"/>
    <mergeCell ref="FHW12:FIB12"/>
    <mergeCell ref="FIC12:FIH12"/>
    <mergeCell ref="FII12:FIN12"/>
    <mergeCell ref="FIO12:FIT12"/>
    <mergeCell ref="FGA12:FGF12"/>
    <mergeCell ref="FGG12:FGL12"/>
    <mergeCell ref="FGM12:FGR12"/>
    <mergeCell ref="FGS12:FGX12"/>
    <mergeCell ref="FGY12:FHD12"/>
    <mergeCell ref="FHE12:FHJ12"/>
    <mergeCell ref="FEQ12:FEV12"/>
    <mergeCell ref="FEW12:FFB12"/>
    <mergeCell ref="FFC12:FFH12"/>
    <mergeCell ref="FFI12:FFN12"/>
    <mergeCell ref="FFO12:FFT12"/>
    <mergeCell ref="FFU12:FFZ12"/>
    <mergeCell ref="FDG12:FDL12"/>
    <mergeCell ref="FDM12:FDR12"/>
    <mergeCell ref="FDS12:FDX12"/>
    <mergeCell ref="FDY12:FED12"/>
    <mergeCell ref="FEE12:FEJ12"/>
    <mergeCell ref="FEK12:FEP12"/>
    <mergeCell ref="FBW12:FCB12"/>
    <mergeCell ref="FCC12:FCH12"/>
    <mergeCell ref="FCI12:FCN12"/>
    <mergeCell ref="FCO12:FCT12"/>
    <mergeCell ref="FCU12:FCZ12"/>
    <mergeCell ref="FDA12:FDF12"/>
    <mergeCell ref="FAM12:FAR12"/>
    <mergeCell ref="FAS12:FAX12"/>
    <mergeCell ref="FAY12:FBD12"/>
    <mergeCell ref="FBE12:FBJ12"/>
    <mergeCell ref="FBK12:FBP12"/>
    <mergeCell ref="FBQ12:FBV12"/>
    <mergeCell ref="EZC12:EZH12"/>
    <mergeCell ref="EZI12:EZN12"/>
    <mergeCell ref="EZO12:EZT12"/>
    <mergeCell ref="EZU12:EZZ12"/>
    <mergeCell ref="FAA12:FAF12"/>
    <mergeCell ref="FAG12:FAL12"/>
    <mergeCell ref="EXS12:EXX12"/>
    <mergeCell ref="EXY12:EYD12"/>
    <mergeCell ref="EYE12:EYJ12"/>
    <mergeCell ref="EYK12:EYP12"/>
    <mergeCell ref="EYQ12:EYV12"/>
    <mergeCell ref="EYW12:EZB12"/>
    <mergeCell ref="EWI12:EWN12"/>
    <mergeCell ref="EWO12:EWT12"/>
    <mergeCell ref="EWU12:EWZ12"/>
    <mergeCell ref="EXA12:EXF12"/>
    <mergeCell ref="EXG12:EXL12"/>
    <mergeCell ref="EXM12:EXR12"/>
    <mergeCell ref="EUY12:EVD12"/>
    <mergeCell ref="EVE12:EVJ12"/>
    <mergeCell ref="EVK12:EVP12"/>
    <mergeCell ref="EVQ12:EVV12"/>
    <mergeCell ref="EVW12:EWB12"/>
    <mergeCell ref="EWC12:EWH12"/>
    <mergeCell ref="ETO12:ETT12"/>
    <mergeCell ref="ETU12:ETZ12"/>
    <mergeCell ref="EUA12:EUF12"/>
    <mergeCell ref="EUG12:EUL12"/>
    <mergeCell ref="EUM12:EUR12"/>
    <mergeCell ref="EUS12:EUX12"/>
    <mergeCell ref="ESE12:ESJ12"/>
    <mergeCell ref="ESK12:ESP12"/>
    <mergeCell ref="ESQ12:ESV12"/>
    <mergeCell ref="ESW12:ETB12"/>
    <mergeCell ref="ETC12:ETH12"/>
    <mergeCell ref="ETI12:ETN12"/>
    <mergeCell ref="EQU12:EQZ12"/>
    <mergeCell ref="ERA12:ERF12"/>
    <mergeCell ref="ERG12:ERL12"/>
    <mergeCell ref="ERM12:ERR12"/>
    <mergeCell ref="ERS12:ERX12"/>
    <mergeCell ref="ERY12:ESD12"/>
    <mergeCell ref="EPK12:EPP12"/>
    <mergeCell ref="EPQ12:EPV12"/>
    <mergeCell ref="EPW12:EQB12"/>
    <mergeCell ref="EQC12:EQH12"/>
    <mergeCell ref="EQI12:EQN12"/>
    <mergeCell ref="EQO12:EQT12"/>
    <mergeCell ref="EOA12:EOF12"/>
    <mergeCell ref="EOG12:EOL12"/>
    <mergeCell ref="EOM12:EOR12"/>
    <mergeCell ref="EOS12:EOX12"/>
    <mergeCell ref="EOY12:EPD12"/>
    <mergeCell ref="EPE12:EPJ12"/>
    <mergeCell ref="EMQ12:EMV12"/>
    <mergeCell ref="EMW12:ENB12"/>
    <mergeCell ref="ENC12:ENH12"/>
    <mergeCell ref="ENI12:ENN12"/>
    <mergeCell ref="ENO12:ENT12"/>
    <mergeCell ref="ENU12:ENZ12"/>
    <mergeCell ref="ELG12:ELL12"/>
    <mergeCell ref="ELM12:ELR12"/>
    <mergeCell ref="ELS12:ELX12"/>
    <mergeCell ref="ELY12:EMD12"/>
    <mergeCell ref="EME12:EMJ12"/>
    <mergeCell ref="EMK12:EMP12"/>
    <mergeCell ref="EJW12:EKB12"/>
    <mergeCell ref="EKC12:EKH12"/>
    <mergeCell ref="EKI12:EKN12"/>
    <mergeCell ref="EKO12:EKT12"/>
    <mergeCell ref="EKU12:EKZ12"/>
    <mergeCell ref="ELA12:ELF12"/>
    <mergeCell ref="EIM12:EIR12"/>
    <mergeCell ref="EIS12:EIX12"/>
    <mergeCell ref="EIY12:EJD12"/>
    <mergeCell ref="EJE12:EJJ12"/>
    <mergeCell ref="EJK12:EJP12"/>
    <mergeCell ref="EJQ12:EJV12"/>
    <mergeCell ref="EHC12:EHH12"/>
    <mergeCell ref="EHI12:EHN12"/>
    <mergeCell ref="EHO12:EHT12"/>
    <mergeCell ref="EHU12:EHZ12"/>
    <mergeCell ref="EIA12:EIF12"/>
    <mergeCell ref="EIG12:EIL12"/>
    <mergeCell ref="EFS12:EFX12"/>
    <mergeCell ref="EFY12:EGD12"/>
    <mergeCell ref="EGE12:EGJ12"/>
    <mergeCell ref="EGK12:EGP12"/>
    <mergeCell ref="EGQ12:EGV12"/>
    <mergeCell ref="EGW12:EHB12"/>
    <mergeCell ref="EEI12:EEN12"/>
    <mergeCell ref="EEO12:EET12"/>
    <mergeCell ref="EEU12:EEZ12"/>
    <mergeCell ref="EFA12:EFF12"/>
    <mergeCell ref="EFG12:EFL12"/>
    <mergeCell ref="EFM12:EFR12"/>
    <mergeCell ref="ECY12:EDD12"/>
    <mergeCell ref="EDE12:EDJ12"/>
    <mergeCell ref="EDK12:EDP12"/>
    <mergeCell ref="EDQ12:EDV12"/>
    <mergeCell ref="EDW12:EEB12"/>
    <mergeCell ref="EEC12:EEH12"/>
    <mergeCell ref="EBO12:EBT12"/>
    <mergeCell ref="EBU12:EBZ12"/>
    <mergeCell ref="ECA12:ECF12"/>
    <mergeCell ref="ECG12:ECL12"/>
    <mergeCell ref="ECM12:ECR12"/>
    <mergeCell ref="ECS12:ECX12"/>
    <mergeCell ref="EAE12:EAJ12"/>
    <mergeCell ref="EAK12:EAP12"/>
    <mergeCell ref="EAQ12:EAV12"/>
    <mergeCell ref="EAW12:EBB12"/>
    <mergeCell ref="EBC12:EBH12"/>
    <mergeCell ref="EBI12:EBN12"/>
    <mergeCell ref="DYU12:DYZ12"/>
    <mergeCell ref="DZA12:DZF12"/>
    <mergeCell ref="DZG12:DZL12"/>
    <mergeCell ref="DZM12:DZR12"/>
    <mergeCell ref="DZS12:DZX12"/>
    <mergeCell ref="DZY12:EAD12"/>
    <mergeCell ref="DXK12:DXP12"/>
    <mergeCell ref="DXQ12:DXV12"/>
    <mergeCell ref="DXW12:DYB12"/>
    <mergeCell ref="DYC12:DYH12"/>
    <mergeCell ref="DYI12:DYN12"/>
    <mergeCell ref="DYO12:DYT12"/>
    <mergeCell ref="DWA12:DWF12"/>
    <mergeCell ref="DWG12:DWL12"/>
    <mergeCell ref="DWM12:DWR12"/>
    <mergeCell ref="DWS12:DWX12"/>
    <mergeCell ref="DWY12:DXD12"/>
    <mergeCell ref="DXE12:DXJ12"/>
    <mergeCell ref="DUQ12:DUV12"/>
    <mergeCell ref="DUW12:DVB12"/>
    <mergeCell ref="DVC12:DVH12"/>
    <mergeCell ref="DVI12:DVN12"/>
    <mergeCell ref="DVO12:DVT12"/>
    <mergeCell ref="DVU12:DVZ12"/>
    <mergeCell ref="DTG12:DTL12"/>
    <mergeCell ref="DTM12:DTR12"/>
    <mergeCell ref="DTS12:DTX12"/>
    <mergeCell ref="DTY12:DUD12"/>
    <mergeCell ref="DUE12:DUJ12"/>
    <mergeCell ref="DUK12:DUP12"/>
    <mergeCell ref="DRW12:DSB12"/>
    <mergeCell ref="DSC12:DSH12"/>
    <mergeCell ref="DSI12:DSN12"/>
    <mergeCell ref="DSO12:DST12"/>
    <mergeCell ref="DSU12:DSZ12"/>
    <mergeCell ref="DTA12:DTF12"/>
    <mergeCell ref="DQM12:DQR12"/>
    <mergeCell ref="DQS12:DQX12"/>
    <mergeCell ref="DQY12:DRD12"/>
    <mergeCell ref="DRE12:DRJ12"/>
    <mergeCell ref="DRK12:DRP12"/>
    <mergeCell ref="DRQ12:DRV12"/>
    <mergeCell ref="DPC12:DPH12"/>
    <mergeCell ref="DPI12:DPN12"/>
    <mergeCell ref="DPO12:DPT12"/>
    <mergeCell ref="DPU12:DPZ12"/>
    <mergeCell ref="DQA12:DQF12"/>
    <mergeCell ref="DQG12:DQL12"/>
    <mergeCell ref="DNS12:DNX12"/>
    <mergeCell ref="DNY12:DOD12"/>
    <mergeCell ref="DOE12:DOJ12"/>
    <mergeCell ref="DOK12:DOP12"/>
    <mergeCell ref="DOQ12:DOV12"/>
    <mergeCell ref="DOW12:DPB12"/>
    <mergeCell ref="DMI12:DMN12"/>
    <mergeCell ref="DMO12:DMT12"/>
    <mergeCell ref="DMU12:DMZ12"/>
    <mergeCell ref="DNA12:DNF12"/>
    <mergeCell ref="DNG12:DNL12"/>
    <mergeCell ref="DNM12:DNR12"/>
    <mergeCell ref="DKY12:DLD12"/>
    <mergeCell ref="DLE12:DLJ12"/>
    <mergeCell ref="DLK12:DLP12"/>
    <mergeCell ref="DLQ12:DLV12"/>
    <mergeCell ref="DLW12:DMB12"/>
    <mergeCell ref="DMC12:DMH12"/>
    <mergeCell ref="DJO12:DJT12"/>
    <mergeCell ref="DJU12:DJZ12"/>
    <mergeCell ref="DKA12:DKF12"/>
    <mergeCell ref="DKG12:DKL12"/>
    <mergeCell ref="DKM12:DKR12"/>
    <mergeCell ref="DKS12:DKX12"/>
    <mergeCell ref="DIE12:DIJ12"/>
    <mergeCell ref="DIK12:DIP12"/>
    <mergeCell ref="DIQ12:DIV12"/>
    <mergeCell ref="DIW12:DJB12"/>
    <mergeCell ref="DJC12:DJH12"/>
    <mergeCell ref="DJI12:DJN12"/>
    <mergeCell ref="DGU12:DGZ12"/>
    <mergeCell ref="DHA12:DHF12"/>
    <mergeCell ref="DHG12:DHL12"/>
    <mergeCell ref="DHM12:DHR12"/>
    <mergeCell ref="DHS12:DHX12"/>
    <mergeCell ref="DHY12:DID12"/>
    <mergeCell ref="DFK12:DFP12"/>
    <mergeCell ref="DFQ12:DFV12"/>
    <mergeCell ref="DFW12:DGB12"/>
    <mergeCell ref="DGC12:DGH12"/>
    <mergeCell ref="DGI12:DGN12"/>
    <mergeCell ref="DGO12:DGT12"/>
    <mergeCell ref="DEA12:DEF12"/>
    <mergeCell ref="DEG12:DEL12"/>
    <mergeCell ref="DEM12:DER12"/>
    <mergeCell ref="DES12:DEX12"/>
    <mergeCell ref="DEY12:DFD12"/>
    <mergeCell ref="DFE12:DFJ12"/>
    <mergeCell ref="DCQ12:DCV12"/>
    <mergeCell ref="DCW12:DDB12"/>
    <mergeCell ref="DDC12:DDH12"/>
    <mergeCell ref="DDI12:DDN12"/>
    <mergeCell ref="DDO12:DDT12"/>
    <mergeCell ref="DDU12:DDZ12"/>
    <mergeCell ref="DBG12:DBL12"/>
    <mergeCell ref="DBM12:DBR12"/>
    <mergeCell ref="DBS12:DBX12"/>
    <mergeCell ref="DBY12:DCD12"/>
    <mergeCell ref="DCE12:DCJ12"/>
    <mergeCell ref="DCK12:DCP12"/>
    <mergeCell ref="CZW12:DAB12"/>
    <mergeCell ref="DAC12:DAH12"/>
    <mergeCell ref="DAI12:DAN12"/>
    <mergeCell ref="DAO12:DAT12"/>
    <mergeCell ref="DAU12:DAZ12"/>
    <mergeCell ref="DBA12:DBF12"/>
    <mergeCell ref="CYM12:CYR12"/>
    <mergeCell ref="CYS12:CYX12"/>
    <mergeCell ref="CYY12:CZD12"/>
    <mergeCell ref="CZE12:CZJ12"/>
    <mergeCell ref="CZK12:CZP12"/>
    <mergeCell ref="CZQ12:CZV12"/>
    <mergeCell ref="CXC12:CXH12"/>
    <mergeCell ref="CXI12:CXN12"/>
    <mergeCell ref="CXO12:CXT12"/>
    <mergeCell ref="CXU12:CXZ12"/>
    <mergeCell ref="CYA12:CYF12"/>
    <mergeCell ref="CYG12:CYL12"/>
    <mergeCell ref="CVS12:CVX12"/>
    <mergeCell ref="CVY12:CWD12"/>
    <mergeCell ref="CWE12:CWJ12"/>
    <mergeCell ref="CWK12:CWP12"/>
    <mergeCell ref="CWQ12:CWV12"/>
    <mergeCell ref="CWW12:CXB12"/>
    <mergeCell ref="CUI12:CUN12"/>
    <mergeCell ref="CUO12:CUT12"/>
    <mergeCell ref="CUU12:CUZ12"/>
    <mergeCell ref="CVA12:CVF12"/>
    <mergeCell ref="CVG12:CVL12"/>
    <mergeCell ref="CVM12:CVR12"/>
    <mergeCell ref="CSY12:CTD12"/>
    <mergeCell ref="CTE12:CTJ12"/>
    <mergeCell ref="CTK12:CTP12"/>
    <mergeCell ref="CTQ12:CTV12"/>
    <mergeCell ref="CTW12:CUB12"/>
    <mergeCell ref="CUC12:CUH12"/>
    <mergeCell ref="CRO12:CRT12"/>
    <mergeCell ref="CRU12:CRZ12"/>
    <mergeCell ref="CSA12:CSF12"/>
    <mergeCell ref="CSG12:CSL12"/>
    <mergeCell ref="CSM12:CSR12"/>
    <mergeCell ref="CSS12:CSX12"/>
    <mergeCell ref="CQE12:CQJ12"/>
    <mergeCell ref="CQK12:CQP12"/>
    <mergeCell ref="CQQ12:CQV12"/>
    <mergeCell ref="CQW12:CRB12"/>
    <mergeCell ref="CRC12:CRH12"/>
    <mergeCell ref="CRI12:CRN12"/>
    <mergeCell ref="COU12:COZ12"/>
    <mergeCell ref="CPA12:CPF12"/>
    <mergeCell ref="CPG12:CPL12"/>
    <mergeCell ref="CPM12:CPR12"/>
    <mergeCell ref="CPS12:CPX12"/>
    <mergeCell ref="CPY12:CQD12"/>
    <mergeCell ref="CNK12:CNP12"/>
    <mergeCell ref="CNQ12:CNV12"/>
    <mergeCell ref="CNW12:COB12"/>
    <mergeCell ref="COC12:COH12"/>
    <mergeCell ref="COI12:CON12"/>
    <mergeCell ref="COO12:COT12"/>
    <mergeCell ref="CMA12:CMF12"/>
    <mergeCell ref="CMG12:CML12"/>
    <mergeCell ref="CMM12:CMR12"/>
    <mergeCell ref="CMS12:CMX12"/>
    <mergeCell ref="CMY12:CND12"/>
    <mergeCell ref="CNE12:CNJ12"/>
    <mergeCell ref="CKQ12:CKV12"/>
    <mergeCell ref="CKW12:CLB12"/>
    <mergeCell ref="CLC12:CLH12"/>
    <mergeCell ref="CLI12:CLN12"/>
    <mergeCell ref="CLO12:CLT12"/>
    <mergeCell ref="CLU12:CLZ12"/>
    <mergeCell ref="CJG12:CJL12"/>
    <mergeCell ref="CJM12:CJR12"/>
    <mergeCell ref="CJS12:CJX12"/>
    <mergeCell ref="CJY12:CKD12"/>
    <mergeCell ref="CKE12:CKJ12"/>
    <mergeCell ref="CKK12:CKP12"/>
    <mergeCell ref="CHW12:CIB12"/>
    <mergeCell ref="CIC12:CIH12"/>
    <mergeCell ref="CII12:CIN12"/>
    <mergeCell ref="CIO12:CIT12"/>
    <mergeCell ref="CIU12:CIZ12"/>
    <mergeCell ref="CJA12:CJF12"/>
    <mergeCell ref="CGM12:CGR12"/>
    <mergeCell ref="CGS12:CGX12"/>
    <mergeCell ref="CGY12:CHD12"/>
    <mergeCell ref="CHE12:CHJ12"/>
    <mergeCell ref="CHK12:CHP12"/>
    <mergeCell ref="CHQ12:CHV12"/>
    <mergeCell ref="CFC12:CFH12"/>
    <mergeCell ref="CFI12:CFN12"/>
    <mergeCell ref="CFO12:CFT12"/>
    <mergeCell ref="CFU12:CFZ12"/>
    <mergeCell ref="CGA12:CGF12"/>
    <mergeCell ref="CGG12:CGL12"/>
    <mergeCell ref="CDS12:CDX12"/>
    <mergeCell ref="CDY12:CED12"/>
    <mergeCell ref="CEE12:CEJ12"/>
    <mergeCell ref="CEK12:CEP12"/>
    <mergeCell ref="CEQ12:CEV12"/>
    <mergeCell ref="CEW12:CFB12"/>
    <mergeCell ref="CCI12:CCN12"/>
    <mergeCell ref="CCO12:CCT12"/>
    <mergeCell ref="CCU12:CCZ12"/>
    <mergeCell ref="CDA12:CDF12"/>
    <mergeCell ref="CDG12:CDL12"/>
    <mergeCell ref="CDM12:CDR12"/>
    <mergeCell ref="CAY12:CBD12"/>
    <mergeCell ref="CBE12:CBJ12"/>
    <mergeCell ref="CBK12:CBP12"/>
    <mergeCell ref="CBQ12:CBV12"/>
    <mergeCell ref="CBW12:CCB12"/>
    <mergeCell ref="CCC12:CCH12"/>
    <mergeCell ref="BZO12:BZT12"/>
    <mergeCell ref="BZU12:BZZ12"/>
    <mergeCell ref="CAA12:CAF12"/>
    <mergeCell ref="CAG12:CAL12"/>
    <mergeCell ref="CAM12:CAR12"/>
    <mergeCell ref="CAS12:CAX12"/>
    <mergeCell ref="BYE12:BYJ12"/>
    <mergeCell ref="BYK12:BYP12"/>
    <mergeCell ref="BYQ12:BYV12"/>
    <mergeCell ref="BYW12:BZB12"/>
    <mergeCell ref="BZC12:BZH12"/>
    <mergeCell ref="BZI12:BZN12"/>
    <mergeCell ref="BWU12:BWZ12"/>
    <mergeCell ref="BXA12:BXF12"/>
    <mergeCell ref="BXG12:BXL12"/>
    <mergeCell ref="BXM12:BXR12"/>
    <mergeCell ref="BXS12:BXX12"/>
    <mergeCell ref="BXY12:BYD12"/>
    <mergeCell ref="BVK12:BVP12"/>
    <mergeCell ref="BVQ12:BVV12"/>
    <mergeCell ref="BVW12:BWB12"/>
    <mergeCell ref="BWC12:BWH12"/>
    <mergeCell ref="BWI12:BWN12"/>
    <mergeCell ref="BWO12:BWT12"/>
    <mergeCell ref="BUA12:BUF12"/>
    <mergeCell ref="BUG12:BUL12"/>
    <mergeCell ref="BUM12:BUR12"/>
    <mergeCell ref="BUS12:BUX12"/>
    <mergeCell ref="BUY12:BVD12"/>
    <mergeCell ref="BVE12:BVJ12"/>
    <mergeCell ref="BSQ12:BSV12"/>
    <mergeCell ref="BSW12:BTB12"/>
    <mergeCell ref="BTC12:BTH12"/>
    <mergeCell ref="BTI12:BTN12"/>
    <mergeCell ref="BTO12:BTT12"/>
    <mergeCell ref="BTU12:BTZ12"/>
    <mergeCell ref="BRG12:BRL12"/>
    <mergeCell ref="BRM12:BRR12"/>
    <mergeCell ref="BRS12:BRX12"/>
    <mergeCell ref="BRY12:BSD12"/>
    <mergeCell ref="BSE12:BSJ12"/>
    <mergeCell ref="BSK12:BSP12"/>
    <mergeCell ref="BPW12:BQB12"/>
    <mergeCell ref="BQC12:BQH12"/>
    <mergeCell ref="BQI12:BQN12"/>
    <mergeCell ref="BQO12:BQT12"/>
    <mergeCell ref="BQU12:BQZ12"/>
    <mergeCell ref="BRA12:BRF12"/>
    <mergeCell ref="BOM12:BOR12"/>
    <mergeCell ref="BOS12:BOX12"/>
    <mergeCell ref="BOY12:BPD12"/>
    <mergeCell ref="BPE12:BPJ12"/>
    <mergeCell ref="BPK12:BPP12"/>
    <mergeCell ref="BPQ12:BPV12"/>
    <mergeCell ref="BNC12:BNH12"/>
    <mergeCell ref="BNI12:BNN12"/>
    <mergeCell ref="BNO12:BNT12"/>
    <mergeCell ref="BNU12:BNZ12"/>
    <mergeCell ref="BOA12:BOF12"/>
    <mergeCell ref="BOG12:BOL12"/>
    <mergeCell ref="BLS12:BLX12"/>
    <mergeCell ref="BLY12:BMD12"/>
    <mergeCell ref="BME12:BMJ12"/>
    <mergeCell ref="BMK12:BMP12"/>
    <mergeCell ref="BMQ12:BMV12"/>
    <mergeCell ref="BMW12:BNB12"/>
    <mergeCell ref="BKI12:BKN12"/>
    <mergeCell ref="BKO12:BKT12"/>
    <mergeCell ref="BKU12:BKZ12"/>
    <mergeCell ref="BLA12:BLF12"/>
    <mergeCell ref="BLG12:BLL12"/>
    <mergeCell ref="BLM12:BLR12"/>
    <mergeCell ref="BIY12:BJD12"/>
    <mergeCell ref="BJE12:BJJ12"/>
    <mergeCell ref="BJK12:BJP12"/>
    <mergeCell ref="BJQ12:BJV12"/>
    <mergeCell ref="BJW12:BKB12"/>
    <mergeCell ref="BKC12:BKH12"/>
    <mergeCell ref="BHO12:BHT12"/>
    <mergeCell ref="BHU12:BHZ12"/>
    <mergeCell ref="BIA12:BIF12"/>
    <mergeCell ref="BIG12:BIL12"/>
    <mergeCell ref="BIM12:BIR12"/>
    <mergeCell ref="BIS12:BIX12"/>
    <mergeCell ref="BGE12:BGJ12"/>
    <mergeCell ref="BGK12:BGP12"/>
    <mergeCell ref="BGQ12:BGV12"/>
    <mergeCell ref="BGW12:BHB12"/>
    <mergeCell ref="BHC12:BHH12"/>
    <mergeCell ref="BHI12:BHN12"/>
    <mergeCell ref="BEU12:BEZ12"/>
    <mergeCell ref="BFA12:BFF12"/>
    <mergeCell ref="BFG12:BFL12"/>
    <mergeCell ref="BFM12:BFR12"/>
    <mergeCell ref="BFS12:BFX12"/>
    <mergeCell ref="BFY12:BGD12"/>
    <mergeCell ref="BDK12:BDP12"/>
    <mergeCell ref="BDQ12:BDV12"/>
    <mergeCell ref="BDW12:BEB12"/>
    <mergeCell ref="BEC12:BEH12"/>
    <mergeCell ref="BEI12:BEN12"/>
    <mergeCell ref="BEO12:BET12"/>
    <mergeCell ref="BCA12:BCF12"/>
    <mergeCell ref="BCG12:BCL12"/>
    <mergeCell ref="BCM12:BCR12"/>
    <mergeCell ref="BCS12:BCX12"/>
    <mergeCell ref="BCY12:BDD12"/>
    <mergeCell ref="BDE12:BDJ12"/>
    <mergeCell ref="BAQ12:BAV12"/>
    <mergeCell ref="BAW12:BBB12"/>
    <mergeCell ref="BBC12:BBH12"/>
    <mergeCell ref="BBI12:BBN12"/>
    <mergeCell ref="BBO12:BBT12"/>
    <mergeCell ref="BBU12:BBZ12"/>
    <mergeCell ref="AZG12:AZL12"/>
    <mergeCell ref="AZM12:AZR12"/>
    <mergeCell ref="AZS12:AZX12"/>
    <mergeCell ref="AZY12:BAD12"/>
    <mergeCell ref="BAE12:BAJ12"/>
    <mergeCell ref="BAK12:BAP12"/>
    <mergeCell ref="AXW12:AYB12"/>
    <mergeCell ref="AYC12:AYH12"/>
    <mergeCell ref="AYI12:AYN12"/>
    <mergeCell ref="AYO12:AYT12"/>
    <mergeCell ref="AYU12:AYZ12"/>
    <mergeCell ref="AZA12:AZF12"/>
    <mergeCell ref="AWM12:AWR12"/>
    <mergeCell ref="AWS12:AWX12"/>
    <mergeCell ref="AWY12:AXD12"/>
    <mergeCell ref="AXE12:AXJ12"/>
    <mergeCell ref="AXK12:AXP12"/>
    <mergeCell ref="AXQ12:AXV12"/>
    <mergeCell ref="AVC12:AVH12"/>
    <mergeCell ref="AVI12:AVN12"/>
    <mergeCell ref="AVO12:AVT12"/>
    <mergeCell ref="AVU12:AVZ12"/>
    <mergeCell ref="AWA12:AWF12"/>
    <mergeCell ref="AWG12:AWL12"/>
    <mergeCell ref="ATS12:ATX12"/>
    <mergeCell ref="ATY12:AUD12"/>
    <mergeCell ref="AUE12:AUJ12"/>
    <mergeCell ref="AUK12:AUP12"/>
    <mergeCell ref="AUQ12:AUV12"/>
    <mergeCell ref="AUW12:AVB12"/>
    <mergeCell ref="ASI12:ASN12"/>
    <mergeCell ref="ASO12:AST12"/>
    <mergeCell ref="ASU12:ASZ12"/>
    <mergeCell ref="ATA12:ATF12"/>
    <mergeCell ref="ATG12:ATL12"/>
    <mergeCell ref="ATM12:ATR12"/>
    <mergeCell ref="AQY12:ARD12"/>
    <mergeCell ref="ARE12:ARJ12"/>
    <mergeCell ref="ARK12:ARP12"/>
    <mergeCell ref="ARQ12:ARV12"/>
    <mergeCell ref="ARW12:ASB12"/>
    <mergeCell ref="ASC12:ASH12"/>
    <mergeCell ref="APO12:APT12"/>
    <mergeCell ref="APU12:APZ12"/>
    <mergeCell ref="AQA12:AQF12"/>
    <mergeCell ref="AQG12:AQL12"/>
    <mergeCell ref="AQM12:AQR12"/>
    <mergeCell ref="AQS12:AQX12"/>
    <mergeCell ref="AOE12:AOJ12"/>
    <mergeCell ref="AOK12:AOP12"/>
    <mergeCell ref="AOQ12:AOV12"/>
    <mergeCell ref="AOW12:APB12"/>
    <mergeCell ref="APC12:APH12"/>
    <mergeCell ref="API12:APN12"/>
    <mergeCell ref="AMU12:AMZ12"/>
    <mergeCell ref="ANA12:ANF12"/>
    <mergeCell ref="ANG12:ANL12"/>
    <mergeCell ref="ANM12:ANR12"/>
    <mergeCell ref="ANS12:ANX12"/>
    <mergeCell ref="ANY12:AOD12"/>
    <mergeCell ref="ALK12:ALP12"/>
    <mergeCell ref="ALQ12:ALV12"/>
    <mergeCell ref="ALW12:AMB12"/>
    <mergeCell ref="AMC12:AMH12"/>
    <mergeCell ref="AMI12:AMN12"/>
    <mergeCell ref="AMO12:AMT12"/>
    <mergeCell ref="AKA12:AKF12"/>
    <mergeCell ref="AKG12:AKL12"/>
    <mergeCell ref="AKM12:AKR12"/>
    <mergeCell ref="AKS12:AKX12"/>
    <mergeCell ref="AKY12:ALD12"/>
    <mergeCell ref="ALE12:ALJ12"/>
    <mergeCell ref="AIQ12:AIV12"/>
    <mergeCell ref="AIW12:AJB12"/>
    <mergeCell ref="AJC12:AJH12"/>
    <mergeCell ref="AJI12:AJN12"/>
    <mergeCell ref="AJO12:AJT12"/>
    <mergeCell ref="AJU12:AJZ12"/>
    <mergeCell ref="AHG12:AHL12"/>
    <mergeCell ref="AHM12:AHR12"/>
    <mergeCell ref="AHS12:AHX12"/>
    <mergeCell ref="AHY12:AID12"/>
    <mergeCell ref="AIE12:AIJ12"/>
    <mergeCell ref="AIK12:AIP12"/>
    <mergeCell ref="AFW12:AGB12"/>
    <mergeCell ref="AGC12:AGH12"/>
    <mergeCell ref="AGI12:AGN12"/>
    <mergeCell ref="AGO12:AGT12"/>
    <mergeCell ref="AGU12:AGZ12"/>
    <mergeCell ref="AHA12:AHF12"/>
    <mergeCell ref="AEM12:AER12"/>
    <mergeCell ref="AES12:AEX12"/>
    <mergeCell ref="AEY12:AFD12"/>
    <mergeCell ref="AFE12:AFJ12"/>
    <mergeCell ref="AFK12:AFP12"/>
    <mergeCell ref="AFQ12:AFV12"/>
    <mergeCell ref="ADC12:ADH12"/>
    <mergeCell ref="ADI12:ADN12"/>
    <mergeCell ref="ADO12:ADT12"/>
    <mergeCell ref="ADU12:ADZ12"/>
    <mergeCell ref="AEA12:AEF12"/>
    <mergeCell ref="AEG12:AEL12"/>
    <mergeCell ref="ABS12:ABX12"/>
    <mergeCell ref="ABY12:ACD12"/>
    <mergeCell ref="ACE12:ACJ12"/>
    <mergeCell ref="ACK12:ACP12"/>
    <mergeCell ref="ACQ12:ACV12"/>
    <mergeCell ref="ACW12:ADB12"/>
    <mergeCell ref="AAI12:AAN12"/>
    <mergeCell ref="AAO12:AAT12"/>
    <mergeCell ref="AAU12:AAZ12"/>
    <mergeCell ref="ABA12:ABF12"/>
    <mergeCell ref="ABG12:ABL12"/>
    <mergeCell ref="ABM12:ABR12"/>
    <mergeCell ref="YY12:ZD12"/>
    <mergeCell ref="ZE12:ZJ12"/>
    <mergeCell ref="ZK12:ZP12"/>
    <mergeCell ref="ZQ12:ZV12"/>
    <mergeCell ref="ZW12:AAB12"/>
    <mergeCell ref="AAC12:AAH12"/>
    <mergeCell ref="XO12:XT12"/>
    <mergeCell ref="XU12:XZ12"/>
    <mergeCell ref="YA12:YF12"/>
    <mergeCell ref="YG12:YL12"/>
    <mergeCell ref="YM12:YR12"/>
    <mergeCell ref="YS12:YX12"/>
    <mergeCell ref="WE12:WJ12"/>
    <mergeCell ref="WK12:WP12"/>
    <mergeCell ref="WQ12:WV12"/>
    <mergeCell ref="WW12:XB12"/>
    <mergeCell ref="XC12:XH12"/>
    <mergeCell ref="XI12:XN12"/>
    <mergeCell ref="UU12:UZ12"/>
    <mergeCell ref="VA12:VF12"/>
    <mergeCell ref="VG12:VL12"/>
    <mergeCell ref="VM12:VR12"/>
    <mergeCell ref="VS12:VX12"/>
    <mergeCell ref="VY12:WD12"/>
    <mergeCell ref="TK12:TP12"/>
    <mergeCell ref="TQ12:TV12"/>
    <mergeCell ref="TW12:UB12"/>
    <mergeCell ref="UC12:UH12"/>
    <mergeCell ref="UI12:UN12"/>
    <mergeCell ref="UO12:UT12"/>
    <mergeCell ref="SA12:SF12"/>
    <mergeCell ref="SG12:SL12"/>
    <mergeCell ref="SM12:SR12"/>
    <mergeCell ref="SS12:SX12"/>
    <mergeCell ref="SY12:TD12"/>
    <mergeCell ref="TE12:TJ12"/>
    <mergeCell ref="QQ12:QV12"/>
    <mergeCell ref="QW12:RB12"/>
    <mergeCell ref="RC12:RH12"/>
    <mergeCell ref="RI12:RN12"/>
    <mergeCell ref="RO12:RT12"/>
    <mergeCell ref="RU12:RZ12"/>
    <mergeCell ref="PG12:PL12"/>
    <mergeCell ref="PM12:PR12"/>
    <mergeCell ref="PS12:PX12"/>
    <mergeCell ref="PY12:QD12"/>
    <mergeCell ref="QE12:QJ12"/>
    <mergeCell ref="QK12:QP12"/>
    <mergeCell ref="NW12:OB12"/>
    <mergeCell ref="OC12:OH12"/>
    <mergeCell ref="OI12:ON12"/>
    <mergeCell ref="OO12:OT12"/>
    <mergeCell ref="OU12:OZ12"/>
    <mergeCell ref="PA12:PF12"/>
    <mergeCell ref="MM12:MR12"/>
    <mergeCell ref="MS12:MX12"/>
    <mergeCell ref="MY12:ND12"/>
    <mergeCell ref="NE12:NJ12"/>
    <mergeCell ref="NK12:NP12"/>
    <mergeCell ref="NQ12:NV12"/>
    <mergeCell ref="LC12:LH12"/>
    <mergeCell ref="LI12:LN12"/>
    <mergeCell ref="LO12:LT12"/>
    <mergeCell ref="LU12:LZ12"/>
    <mergeCell ref="MA12:MF12"/>
    <mergeCell ref="MG12:ML12"/>
    <mergeCell ref="JS12:JX12"/>
    <mergeCell ref="JY12:KD12"/>
    <mergeCell ref="KE12:KJ12"/>
    <mergeCell ref="KK12:KP12"/>
    <mergeCell ref="KQ12:KV12"/>
    <mergeCell ref="KW12:LB12"/>
    <mergeCell ref="II12:IN12"/>
    <mergeCell ref="IO12:IT12"/>
    <mergeCell ref="IU12:IZ12"/>
    <mergeCell ref="JA12:JF12"/>
    <mergeCell ref="JG12:JL12"/>
    <mergeCell ref="JM12:JR12"/>
    <mergeCell ref="HE12:HJ12"/>
    <mergeCell ref="HK12:HP12"/>
    <mergeCell ref="HQ12:HV12"/>
    <mergeCell ref="HW12:IB12"/>
    <mergeCell ref="IC12:IH12"/>
    <mergeCell ref="FO12:FT12"/>
    <mergeCell ref="FU12:FZ12"/>
    <mergeCell ref="GA12:GF12"/>
    <mergeCell ref="GG12:GL12"/>
    <mergeCell ref="GM12:GR12"/>
    <mergeCell ref="GS12:GX12"/>
    <mergeCell ref="EE12:EJ12"/>
    <mergeCell ref="EK12:EP12"/>
    <mergeCell ref="EQ12:EV12"/>
    <mergeCell ref="EW12:FB12"/>
    <mergeCell ref="FC12:FH12"/>
    <mergeCell ref="FI12:FN12"/>
    <mergeCell ref="CU12:CZ12"/>
    <mergeCell ref="DA12:DF12"/>
    <mergeCell ref="DG12:DL12"/>
    <mergeCell ref="DM12:DR12"/>
    <mergeCell ref="DS12:DX12"/>
    <mergeCell ref="DY12:ED12"/>
    <mergeCell ref="BK12:BP12"/>
    <mergeCell ref="BQ12:BV12"/>
    <mergeCell ref="BW12:CB12"/>
    <mergeCell ref="CC12:CH12"/>
    <mergeCell ref="CI12:CN12"/>
    <mergeCell ref="CO12:CT12"/>
    <mergeCell ref="AA12:AF12"/>
    <mergeCell ref="AG12:AL12"/>
    <mergeCell ref="AM12:AR12"/>
    <mergeCell ref="AS12:AX12"/>
    <mergeCell ref="AY12:BD12"/>
    <mergeCell ref="BE12:BJ12"/>
    <mergeCell ref="XDY11:XED11"/>
    <mergeCell ref="XEE11:XEJ11"/>
    <mergeCell ref="XEK11:XEP11"/>
    <mergeCell ref="XEQ11:XEV11"/>
    <mergeCell ref="XEW11:XEZ11"/>
    <mergeCell ref="I12:N12"/>
    <mergeCell ref="O12:T12"/>
    <mergeCell ref="U12:Z12"/>
    <mergeCell ref="XCO11:XCT11"/>
    <mergeCell ref="XCU11:XCZ11"/>
    <mergeCell ref="XDA11:XDF11"/>
    <mergeCell ref="XDG11:XDL11"/>
    <mergeCell ref="XDM11:XDR11"/>
    <mergeCell ref="XDS11:XDX11"/>
    <mergeCell ref="XBE11:XBJ11"/>
    <mergeCell ref="XBK11:XBP11"/>
    <mergeCell ref="XBQ11:XBV11"/>
    <mergeCell ref="XBW11:XCB11"/>
    <mergeCell ref="XCC11:XCH11"/>
    <mergeCell ref="XCI11:XCN11"/>
    <mergeCell ref="WZU11:WZZ11"/>
    <mergeCell ref="XAA11:XAF11"/>
    <mergeCell ref="XAG11:XAL11"/>
    <mergeCell ref="XAM11:XAR11"/>
    <mergeCell ref="XAS11:XAX11"/>
    <mergeCell ref="XAY11:XBD11"/>
    <mergeCell ref="WYK11:WYP11"/>
    <mergeCell ref="WYQ11:WYV11"/>
    <mergeCell ref="WYW11:WZB11"/>
    <mergeCell ref="WZC11:WZH11"/>
    <mergeCell ref="WZI11:WZN11"/>
    <mergeCell ref="WZO11:WZT11"/>
    <mergeCell ref="WXA11:WXF11"/>
    <mergeCell ref="WXG11:WXL11"/>
    <mergeCell ref="WXM11:WXR11"/>
    <mergeCell ref="WXS11:WXX11"/>
    <mergeCell ref="WXY11:WYD11"/>
    <mergeCell ref="WYE11:WYJ11"/>
    <mergeCell ref="WVQ11:WVV11"/>
    <mergeCell ref="WVW11:WWB11"/>
    <mergeCell ref="WWC11:WWH11"/>
    <mergeCell ref="WWI11:WWN11"/>
    <mergeCell ref="WWO11:WWT11"/>
    <mergeCell ref="WWU11:WWZ11"/>
    <mergeCell ref="WUG11:WUL11"/>
    <mergeCell ref="WUM11:WUR11"/>
    <mergeCell ref="WUS11:WUX11"/>
    <mergeCell ref="WUY11:WVD11"/>
    <mergeCell ref="WVE11:WVJ11"/>
    <mergeCell ref="WVK11:WVP11"/>
    <mergeCell ref="WSW11:WTB11"/>
    <mergeCell ref="WTC11:WTH11"/>
    <mergeCell ref="WTI11:WTN11"/>
    <mergeCell ref="WTO11:WTT11"/>
    <mergeCell ref="WTU11:WTZ11"/>
    <mergeCell ref="WUA11:WUF11"/>
    <mergeCell ref="WRM11:WRR11"/>
    <mergeCell ref="WRS11:WRX11"/>
    <mergeCell ref="WRY11:WSD11"/>
    <mergeCell ref="WSE11:WSJ11"/>
    <mergeCell ref="WSK11:WSP11"/>
    <mergeCell ref="WSQ11:WSV11"/>
    <mergeCell ref="GY12:HD12"/>
    <mergeCell ref="WQC11:WQH11"/>
    <mergeCell ref="WQI11:WQN11"/>
    <mergeCell ref="WQO11:WQT11"/>
    <mergeCell ref="WQU11:WQZ11"/>
    <mergeCell ref="WRA11:WRF11"/>
    <mergeCell ref="WRG11:WRL11"/>
    <mergeCell ref="WOS11:WOX11"/>
    <mergeCell ref="WOY11:WPD11"/>
    <mergeCell ref="WPE11:WPJ11"/>
    <mergeCell ref="WPK11:WPP11"/>
    <mergeCell ref="WPQ11:WPV11"/>
    <mergeCell ref="WPW11:WQB11"/>
    <mergeCell ref="WNI11:WNN11"/>
    <mergeCell ref="WNO11:WNT11"/>
    <mergeCell ref="WNU11:WNZ11"/>
    <mergeCell ref="WOA11:WOF11"/>
    <mergeCell ref="WOG11:WOL11"/>
    <mergeCell ref="WOM11:WOR11"/>
    <mergeCell ref="WLY11:WMD11"/>
    <mergeCell ref="WME11:WMJ11"/>
    <mergeCell ref="WMK11:WMP11"/>
    <mergeCell ref="WMQ11:WMV11"/>
    <mergeCell ref="WMW11:WNB11"/>
    <mergeCell ref="WNC11:WNH11"/>
    <mergeCell ref="WKO11:WKT11"/>
    <mergeCell ref="WKU11:WKZ11"/>
    <mergeCell ref="WLA11:WLF11"/>
    <mergeCell ref="WLG11:WLL11"/>
    <mergeCell ref="WLM11:WLR11"/>
    <mergeCell ref="WLS11:WLX11"/>
    <mergeCell ref="WJE11:WJJ11"/>
    <mergeCell ref="WJK11:WJP11"/>
    <mergeCell ref="WJQ11:WJV11"/>
    <mergeCell ref="WJW11:WKB11"/>
    <mergeCell ref="WKC11:WKH11"/>
    <mergeCell ref="WKI11:WKN11"/>
    <mergeCell ref="WHU11:WHZ11"/>
    <mergeCell ref="WIA11:WIF11"/>
    <mergeCell ref="WIG11:WIL11"/>
    <mergeCell ref="WIM11:WIR11"/>
    <mergeCell ref="WIS11:WIX11"/>
    <mergeCell ref="WIY11:WJD11"/>
    <mergeCell ref="WGK11:WGP11"/>
    <mergeCell ref="WGQ11:WGV11"/>
    <mergeCell ref="WGW11:WHB11"/>
    <mergeCell ref="WHC11:WHH11"/>
    <mergeCell ref="WHI11:WHN11"/>
    <mergeCell ref="WHO11:WHT11"/>
    <mergeCell ref="WFA11:WFF11"/>
    <mergeCell ref="WFG11:WFL11"/>
    <mergeCell ref="WFM11:WFR11"/>
    <mergeCell ref="WFS11:WFX11"/>
    <mergeCell ref="WFY11:WGD11"/>
    <mergeCell ref="WGE11:WGJ11"/>
    <mergeCell ref="WDQ11:WDV11"/>
    <mergeCell ref="WDW11:WEB11"/>
    <mergeCell ref="WEC11:WEH11"/>
    <mergeCell ref="WEI11:WEN11"/>
    <mergeCell ref="WEO11:WET11"/>
    <mergeCell ref="WEU11:WEZ11"/>
    <mergeCell ref="WCG11:WCL11"/>
    <mergeCell ref="WCM11:WCR11"/>
    <mergeCell ref="WCS11:WCX11"/>
    <mergeCell ref="WCY11:WDD11"/>
    <mergeCell ref="WDE11:WDJ11"/>
    <mergeCell ref="WDK11:WDP11"/>
    <mergeCell ref="WAW11:WBB11"/>
    <mergeCell ref="WBC11:WBH11"/>
    <mergeCell ref="WBI11:WBN11"/>
    <mergeCell ref="WBO11:WBT11"/>
    <mergeCell ref="WBU11:WBZ11"/>
    <mergeCell ref="WCA11:WCF11"/>
    <mergeCell ref="VZM11:VZR11"/>
    <mergeCell ref="VZS11:VZX11"/>
    <mergeCell ref="VZY11:WAD11"/>
    <mergeCell ref="WAE11:WAJ11"/>
    <mergeCell ref="WAK11:WAP11"/>
    <mergeCell ref="WAQ11:WAV11"/>
    <mergeCell ref="VYC11:VYH11"/>
    <mergeCell ref="VYI11:VYN11"/>
    <mergeCell ref="VYO11:VYT11"/>
    <mergeCell ref="VYU11:VYZ11"/>
    <mergeCell ref="VZA11:VZF11"/>
    <mergeCell ref="VZG11:VZL11"/>
    <mergeCell ref="VWS11:VWX11"/>
    <mergeCell ref="VWY11:VXD11"/>
    <mergeCell ref="VXE11:VXJ11"/>
    <mergeCell ref="VXK11:VXP11"/>
    <mergeCell ref="VXQ11:VXV11"/>
    <mergeCell ref="VXW11:VYB11"/>
    <mergeCell ref="VVI11:VVN11"/>
    <mergeCell ref="VVO11:VVT11"/>
    <mergeCell ref="VVU11:VVZ11"/>
    <mergeCell ref="VWA11:VWF11"/>
    <mergeCell ref="VWG11:VWL11"/>
    <mergeCell ref="VWM11:VWR11"/>
    <mergeCell ref="VTY11:VUD11"/>
    <mergeCell ref="VUE11:VUJ11"/>
    <mergeCell ref="VUK11:VUP11"/>
    <mergeCell ref="VUQ11:VUV11"/>
    <mergeCell ref="VUW11:VVB11"/>
    <mergeCell ref="VVC11:VVH11"/>
    <mergeCell ref="VSO11:VST11"/>
    <mergeCell ref="VSU11:VSZ11"/>
    <mergeCell ref="VTA11:VTF11"/>
    <mergeCell ref="VTG11:VTL11"/>
    <mergeCell ref="VTM11:VTR11"/>
    <mergeCell ref="VTS11:VTX11"/>
    <mergeCell ref="VRE11:VRJ11"/>
    <mergeCell ref="VRK11:VRP11"/>
    <mergeCell ref="VRQ11:VRV11"/>
    <mergeCell ref="VRW11:VSB11"/>
    <mergeCell ref="VSC11:VSH11"/>
    <mergeCell ref="VSI11:VSN11"/>
    <mergeCell ref="VPU11:VPZ11"/>
    <mergeCell ref="VQA11:VQF11"/>
    <mergeCell ref="VQG11:VQL11"/>
    <mergeCell ref="VQM11:VQR11"/>
    <mergeCell ref="VQS11:VQX11"/>
    <mergeCell ref="VQY11:VRD11"/>
    <mergeCell ref="VOK11:VOP11"/>
    <mergeCell ref="VOQ11:VOV11"/>
    <mergeCell ref="VOW11:VPB11"/>
    <mergeCell ref="VPC11:VPH11"/>
    <mergeCell ref="VPI11:VPN11"/>
    <mergeCell ref="VPO11:VPT11"/>
    <mergeCell ref="VNA11:VNF11"/>
    <mergeCell ref="VNG11:VNL11"/>
    <mergeCell ref="VNM11:VNR11"/>
    <mergeCell ref="VNS11:VNX11"/>
    <mergeCell ref="VNY11:VOD11"/>
    <mergeCell ref="VOE11:VOJ11"/>
    <mergeCell ref="VLQ11:VLV11"/>
    <mergeCell ref="VLW11:VMB11"/>
    <mergeCell ref="VMC11:VMH11"/>
    <mergeCell ref="VMI11:VMN11"/>
    <mergeCell ref="VMO11:VMT11"/>
    <mergeCell ref="VMU11:VMZ11"/>
    <mergeCell ref="VKG11:VKL11"/>
    <mergeCell ref="VKM11:VKR11"/>
    <mergeCell ref="VKS11:VKX11"/>
    <mergeCell ref="VKY11:VLD11"/>
    <mergeCell ref="VLE11:VLJ11"/>
    <mergeCell ref="VLK11:VLP11"/>
    <mergeCell ref="VIW11:VJB11"/>
    <mergeCell ref="VJC11:VJH11"/>
    <mergeCell ref="VJI11:VJN11"/>
    <mergeCell ref="VJO11:VJT11"/>
    <mergeCell ref="VJU11:VJZ11"/>
    <mergeCell ref="VKA11:VKF11"/>
    <mergeCell ref="VHM11:VHR11"/>
    <mergeCell ref="VHS11:VHX11"/>
    <mergeCell ref="VHY11:VID11"/>
    <mergeCell ref="VIE11:VIJ11"/>
    <mergeCell ref="VIK11:VIP11"/>
    <mergeCell ref="VIQ11:VIV11"/>
    <mergeCell ref="VGC11:VGH11"/>
    <mergeCell ref="VGI11:VGN11"/>
    <mergeCell ref="VGO11:VGT11"/>
    <mergeCell ref="VGU11:VGZ11"/>
    <mergeCell ref="VHA11:VHF11"/>
    <mergeCell ref="VHG11:VHL11"/>
    <mergeCell ref="VES11:VEX11"/>
    <mergeCell ref="VEY11:VFD11"/>
    <mergeCell ref="VFE11:VFJ11"/>
    <mergeCell ref="VFK11:VFP11"/>
    <mergeCell ref="VFQ11:VFV11"/>
    <mergeCell ref="VFW11:VGB11"/>
    <mergeCell ref="VDI11:VDN11"/>
    <mergeCell ref="VDO11:VDT11"/>
    <mergeCell ref="VDU11:VDZ11"/>
    <mergeCell ref="VEA11:VEF11"/>
    <mergeCell ref="VEG11:VEL11"/>
    <mergeCell ref="VEM11:VER11"/>
    <mergeCell ref="VBY11:VCD11"/>
    <mergeCell ref="VCE11:VCJ11"/>
    <mergeCell ref="VCK11:VCP11"/>
    <mergeCell ref="VCQ11:VCV11"/>
    <mergeCell ref="VCW11:VDB11"/>
    <mergeCell ref="VDC11:VDH11"/>
    <mergeCell ref="VAO11:VAT11"/>
    <mergeCell ref="VAU11:VAZ11"/>
    <mergeCell ref="VBA11:VBF11"/>
    <mergeCell ref="VBG11:VBL11"/>
    <mergeCell ref="VBM11:VBR11"/>
    <mergeCell ref="VBS11:VBX11"/>
    <mergeCell ref="UZE11:UZJ11"/>
    <mergeCell ref="UZK11:UZP11"/>
    <mergeCell ref="UZQ11:UZV11"/>
    <mergeCell ref="UZW11:VAB11"/>
    <mergeCell ref="VAC11:VAH11"/>
    <mergeCell ref="VAI11:VAN11"/>
    <mergeCell ref="UXU11:UXZ11"/>
    <mergeCell ref="UYA11:UYF11"/>
    <mergeCell ref="UYG11:UYL11"/>
    <mergeCell ref="UYM11:UYR11"/>
    <mergeCell ref="UYS11:UYX11"/>
    <mergeCell ref="UYY11:UZD11"/>
    <mergeCell ref="UWK11:UWP11"/>
    <mergeCell ref="UWQ11:UWV11"/>
    <mergeCell ref="UWW11:UXB11"/>
    <mergeCell ref="UXC11:UXH11"/>
    <mergeCell ref="UXI11:UXN11"/>
    <mergeCell ref="UXO11:UXT11"/>
    <mergeCell ref="UVA11:UVF11"/>
    <mergeCell ref="UVG11:UVL11"/>
    <mergeCell ref="UVM11:UVR11"/>
    <mergeCell ref="UVS11:UVX11"/>
    <mergeCell ref="UVY11:UWD11"/>
    <mergeCell ref="UWE11:UWJ11"/>
    <mergeCell ref="UTQ11:UTV11"/>
    <mergeCell ref="UTW11:UUB11"/>
    <mergeCell ref="UUC11:UUH11"/>
    <mergeCell ref="UUI11:UUN11"/>
    <mergeCell ref="UUO11:UUT11"/>
    <mergeCell ref="UUU11:UUZ11"/>
    <mergeCell ref="USG11:USL11"/>
    <mergeCell ref="USM11:USR11"/>
    <mergeCell ref="USS11:USX11"/>
    <mergeCell ref="USY11:UTD11"/>
    <mergeCell ref="UTE11:UTJ11"/>
    <mergeCell ref="UTK11:UTP11"/>
    <mergeCell ref="UQW11:URB11"/>
    <mergeCell ref="URC11:URH11"/>
    <mergeCell ref="URI11:URN11"/>
    <mergeCell ref="URO11:URT11"/>
    <mergeCell ref="URU11:URZ11"/>
    <mergeCell ref="USA11:USF11"/>
    <mergeCell ref="UPM11:UPR11"/>
    <mergeCell ref="UPS11:UPX11"/>
    <mergeCell ref="UPY11:UQD11"/>
    <mergeCell ref="UQE11:UQJ11"/>
    <mergeCell ref="UQK11:UQP11"/>
    <mergeCell ref="UQQ11:UQV11"/>
    <mergeCell ref="UOC11:UOH11"/>
    <mergeCell ref="UOI11:UON11"/>
    <mergeCell ref="UOO11:UOT11"/>
    <mergeCell ref="UOU11:UOZ11"/>
    <mergeCell ref="UPA11:UPF11"/>
    <mergeCell ref="UPG11:UPL11"/>
    <mergeCell ref="UMS11:UMX11"/>
    <mergeCell ref="UMY11:UND11"/>
    <mergeCell ref="UNE11:UNJ11"/>
    <mergeCell ref="UNK11:UNP11"/>
    <mergeCell ref="UNQ11:UNV11"/>
    <mergeCell ref="UNW11:UOB11"/>
    <mergeCell ref="ULI11:ULN11"/>
    <mergeCell ref="ULO11:ULT11"/>
    <mergeCell ref="ULU11:ULZ11"/>
    <mergeCell ref="UMA11:UMF11"/>
    <mergeCell ref="UMG11:UML11"/>
    <mergeCell ref="UMM11:UMR11"/>
    <mergeCell ref="UJY11:UKD11"/>
    <mergeCell ref="UKE11:UKJ11"/>
    <mergeCell ref="UKK11:UKP11"/>
    <mergeCell ref="UKQ11:UKV11"/>
    <mergeCell ref="UKW11:ULB11"/>
    <mergeCell ref="ULC11:ULH11"/>
    <mergeCell ref="UIO11:UIT11"/>
    <mergeCell ref="UIU11:UIZ11"/>
    <mergeCell ref="UJA11:UJF11"/>
    <mergeCell ref="UJG11:UJL11"/>
    <mergeCell ref="UJM11:UJR11"/>
    <mergeCell ref="UJS11:UJX11"/>
    <mergeCell ref="UHE11:UHJ11"/>
    <mergeCell ref="UHK11:UHP11"/>
    <mergeCell ref="UHQ11:UHV11"/>
    <mergeCell ref="UHW11:UIB11"/>
    <mergeCell ref="UIC11:UIH11"/>
    <mergeCell ref="UII11:UIN11"/>
    <mergeCell ref="UFU11:UFZ11"/>
    <mergeCell ref="UGA11:UGF11"/>
    <mergeCell ref="UGG11:UGL11"/>
    <mergeCell ref="UGM11:UGR11"/>
    <mergeCell ref="UGS11:UGX11"/>
    <mergeCell ref="UGY11:UHD11"/>
    <mergeCell ref="UEK11:UEP11"/>
    <mergeCell ref="UEQ11:UEV11"/>
    <mergeCell ref="UEW11:UFB11"/>
    <mergeCell ref="UFC11:UFH11"/>
    <mergeCell ref="UFI11:UFN11"/>
    <mergeCell ref="UFO11:UFT11"/>
    <mergeCell ref="UDA11:UDF11"/>
    <mergeCell ref="UDG11:UDL11"/>
    <mergeCell ref="UDM11:UDR11"/>
    <mergeCell ref="UDS11:UDX11"/>
    <mergeCell ref="UDY11:UED11"/>
    <mergeCell ref="UEE11:UEJ11"/>
    <mergeCell ref="UBQ11:UBV11"/>
    <mergeCell ref="UBW11:UCB11"/>
    <mergeCell ref="UCC11:UCH11"/>
    <mergeCell ref="UCI11:UCN11"/>
    <mergeCell ref="UCO11:UCT11"/>
    <mergeCell ref="UCU11:UCZ11"/>
    <mergeCell ref="UAG11:UAL11"/>
    <mergeCell ref="UAM11:UAR11"/>
    <mergeCell ref="UAS11:UAX11"/>
    <mergeCell ref="UAY11:UBD11"/>
    <mergeCell ref="UBE11:UBJ11"/>
    <mergeCell ref="UBK11:UBP11"/>
    <mergeCell ref="TYW11:TZB11"/>
    <mergeCell ref="TZC11:TZH11"/>
    <mergeCell ref="TZI11:TZN11"/>
    <mergeCell ref="TZO11:TZT11"/>
    <mergeCell ref="TZU11:TZZ11"/>
    <mergeCell ref="UAA11:UAF11"/>
    <mergeCell ref="TXM11:TXR11"/>
    <mergeCell ref="TXS11:TXX11"/>
    <mergeCell ref="TXY11:TYD11"/>
    <mergeCell ref="TYE11:TYJ11"/>
    <mergeCell ref="TYK11:TYP11"/>
    <mergeCell ref="TYQ11:TYV11"/>
    <mergeCell ref="TWC11:TWH11"/>
    <mergeCell ref="TWI11:TWN11"/>
    <mergeCell ref="TWO11:TWT11"/>
    <mergeCell ref="TWU11:TWZ11"/>
    <mergeCell ref="TXA11:TXF11"/>
    <mergeCell ref="TXG11:TXL11"/>
    <mergeCell ref="TUS11:TUX11"/>
    <mergeCell ref="TUY11:TVD11"/>
    <mergeCell ref="TVE11:TVJ11"/>
    <mergeCell ref="TVK11:TVP11"/>
    <mergeCell ref="TVQ11:TVV11"/>
    <mergeCell ref="TVW11:TWB11"/>
    <mergeCell ref="TTI11:TTN11"/>
    <mergeCell ref="TTO11:TTT11"/>
    <mergeCell ref="TTU11:TTZ11"/>
    <mergeCell ref="TUA11:TUF11"/>
    <mergeCell ref="TUG11:TUL11"/>
    <mergeCell ref="TUM11:TUR11"/>
    <mergeCell ref="TRY11:TSD11"/>
    <mergeCell ref="TSE11:TSJ11"/>
    <mergeCell ref="TSK11:TSP11"/>
    <mergeCell ref="TSQ11:TSV11"/>
    <mergeCell ref="TSW11:TTB11"/>
    <mergeCell ref="TTC11:TTH11"/>
    <mergeCell ref="TQO11:TQT11"/>
    <mergeCell ref="TQU11:TQZ11"/>
    <mergeCell ref="TRA11:TRF11"/>
    <mergeCell ref="TRG11:TRL11"/>
    <mergeCell ref="TRM11:TRR11"/>
    <mergeCell ref="TRS11:TRX11"/>
    <mergeCell ref="TPE11:TPJ11"/>
    <mergeCell ref="TPK11:TPP11"/>
    <mergeCell ref="TPQ11:TPV11"/>
    <mergeCell ref="TPW11:TQB11"/>
    <mergeCell ref="TQC11:TQH11"/>
    <mergeCell ref="TQI11:TQN11"/>
    <mergeCell ref="TNU11:TNZ11"/>
    <mergeCell ref="TOA11:TOF11"/>
    <mergeCell ref="TOG11:TOL11"/>
    <mergeCell ref="TOM11:TOR11"/>
    <mergeCell ref="TOS11:TOX11"/>
    <mergeCell ref="TOY11:TPD11"/>
    <mergeCell ref="TMK11:TMP11"/>
    <mergeCell ref="TMQ11:TMV11"/>
    <mergeCell ref="TMW11:TNB11"/>
    <mergeCell ref="TNC11:TNH11"/>
    <mergeCell ref="TNI11:TNN11"/>
    <mergeCell ref="TNO11:TNT11"/>
    <mergeCell ref="TLA11:TLF11"/>
    <mergeCell ref="TLG11:TLL11"/>
    <mergeCell ref="TLM11:TLR11"/>
    <mergeCell ref="TLS11:TLX11"/>
    <mergeCell ref="TLY11:TMD11"/>
    <mergeCell ref="TME11:TMJ11"/>
    <mergeCell ref="TJQ11:TJV11"/>
    <mergeCell ref="TJW11:TKB11"/>
    <mergeCell ref="TKC11:TKH11"/>
    <mergeCell ref="TKI11:TKN11"/>
    <mergeCell ref="TKO11:TKT11"/>
    <mergeCell ref="TKU11:TKZ11"/>
    <mergeCell ref="TIG11:TIL11"/>
    <mergeCell ref="TIM11:TIR11"/>
    <mergeCell ref="TIS11:TIX11"/>
    <mergeCell ref="TIY11:TJD11"/>
    <mergeCell ref="TJE11:TJJ11"/>
    <mergeCell ref="TJK11:TJP11"/>
    <mergeCell ref="TGW11:THB11"/>
    <mergeCell ref="THC11:THH11"/>
    <mergeCell ref="THI11:THN11"/>
    <mergeCell ref="THO11:THT11"/>
    <mergeCell ref="THU11:THZ11"/>
    <mergeCell ref="TIA11:TIF11"/>
    <mergeCell ref="TFM11:TFR11"/>
    <mergeCell ref="TFS11:TFX11"/>
    <mergeCell ref="TFY11:TGD11"/>
    <mergeCell ref="TGE11:TGJ11"/>
    <mergeCell ref="TGK11:TGP11"/>
    <mergeCell ref="TGQ11:TGV11"/>
    <mergeCell ref="TEC11:TEH11"/>
    <mergeCell ref="TEI11:TEN11"/>
    <mergeCell ref="TEO11:TET11"/>
    <mergeCell ref="TEU11:TEZ11"/>
    <mergeCell ref="TFA11:TFF11"/>
    <mergeCell ref="TFG11:TFL11"/>
    <mergeCell ref="TCS11:TCX11"/>
    <mergeCell ref="TCY11:TDD11"/>
    <mergeCell ref="TDE11:TDJ11"/>
    <mergeCell ref="TDK11:TDP11"/>
    <mergeCell ref="TDQ11:TDV11"/>
    <mergeCell ref="TDW11:TEB11"/>
    <mergeCell ref="TBI11:TBN11"/>
    <mergeCell ref="TBO11:TBT11"/>
    <mergeCell ref="TBU11:TBZ11"/>
    <mergeCell ref="TCA11:TCF11"/>
    <mergeCell ref="TCG11:TCL11"/>
    <mergeCell ref="TCM11:TCR11"/>
    <mergeCell ref="SZY11:TAD11"/>
    <mergeCell ref="TAE11:TAJ11"/>
    <mergeCell ref="TAK11:TAP11"/>
    <mergeCell ref="TAQ11:TAV11"/>
    <mergeCell ref="TAW11:TBB11"/>
    <mergeCell ref="TBC11:TBH11"/>
    <mergeCell ref="SYO11:SYT11"/>
    <mergeCell ref="SYU11:SYZ11"/>
    <mergeCell ref="SZA11:SZF11"/>
    <mergeCell ref="SZG11:SZL11"/>
    <mergeCell ref="SZM11:SZR11"/>
    <mergeCell ref="SZS11:SZX11"/>
    <mergeCell ref="SXE11:SXJ11"/>
    <mergeCell ref="SXK11:SXP11"/>
    <mergeCell ref="SXQ11:SXV11"/>
    <mergeCell ref="SXW11:SYB11"/>
    <mergeCell ref="SYC11:SYH11"/>
    <mergeCell ref="SYI11:SYN11"/>
    <mergeCell ref="SVU11:SVZ11"/>
    <mergeCell ref="SWA11:SWF11"/>
    <mergeCell ref="SWG11:SWL11"/>
    <mergeCell ref="SWM11:SWR11"/>
    <mergeCell ref="SWS11:SWX11"/>
    <mergeCell ref="SWY11:SXD11"/>
    <mergeCell ref="SUK11:SUP11"/>
    <mergeCell ref="SUQ11:SUV11"/>
    <mergeCell ref="SUW11:SVB11"/>
    <mergeCell ref="SVC11:SVH11"/>
    <mergeCell ref="SVI11:SVN11"/>
    <mergeCell ref="SVO11:SVT11"/>
    <mergeCell ref="STA11:STF11"/>
    <mergeCell ref="STG11:STL11"/>
    <mergeCell ref="STM11:STR11"/>
    <mergeCell ref="STS11:STX11"/>
    <mergeCell ref="STY11:SUD11"/>
    <mergeCell ref="SUE11:SUJ11"/>
    <mergeCell ref="SRQ11:SRV11"/>
    <mergeCell ref="SRW11:SSB11"/>
    <mergeCell ref="SSC11:SSH11"/>
    <mergeCell ref="SSI11:SSN11"/>
    <mergeCell ref="SSO11:SST11"/>
    <mergeCell ref="SSU11:SSZ11"/>
    <mergeCell ref="SQG11:SQL11"/>
    <mergeCell ref="SQM11:SQR11"/>
    <mergeCell ref="SQS11:SQX11"/>
    <mergeCell ref="SQY11:SRD11"/>
    <mergeCell ref="SRE11:SRJ11"/>
    <mergeCell ref="SRK11:SRP11"/>
    <mergeCell ref="SOW11:SPB11"/>
    <mergeCell ref="SPC11:SPH11"/>
    <mergeCell ref="SPI11:SPN11"/>
    <mergeCell ref="SPO11:SPT11"/>
    <mergeCell ref="SPU11:SPZ11"/>
    <mergeCell ref="SQA11:SQF11"/>
    <mergeCell ref="SNM11:SNR11"/>
    <mergeCell ref="SNS11:SNX11"/>
    <mergeCell ref="SNY11:SOD11"/>
    <mergeCell ref="SOE11:SOJ11"/>
    <mergeCell ref="SOK11:SOP11"/>
    <mergeCell ref="SOQ11:SOV11"/>
    <mergeCell ref="SMC11:SMH11"/>
    <mergeCell ref="SMI11:SMN11"/>
    <mergeCell ref="SMO11:SMT11"/>
    <mergeCell ref="SMU11:SMZ11"/>
    <mergeCell ref="SNA11:SNF11"/>
    <mergeCell ref="SNG11:SNL11"/>
    <mergeCell ref="SKS11:SKX11"/>
    <mergeCell ref="SKY11:SLD11"/>
    <mergeCell ref="SLE11:SLJ11"/>
    <mergeCell ref="SLK11:SLP11"/>
    <mergeCell ref="SLQ11:SLV11"/>
    <mergeCell ref="SLW11:SMB11"/>
    <mergeCell ref="SJI11:SJN11"/>
    <mergeCell ref="SJO11:SJT11"/>
    <mergeCell ref="SJU11:SJZ11"/>
    <mergeCell ref="SKA11:SKF11"/>
    <mergeCell ref="SKG11:SKL11"/>
    <mergeCell ref="SKM11:SKR11"/>
    <mergeCell ref="SHY11:SID11"/>
    <mergeCell ref="SIE11:SIJ11"/>
    <mergeCell ref="SIK11:SIP11"/>
    <mergeCell ref="SIQ11:SIV11"/>
    <mergeCell ref="SIW11:SJB11"/>
    <mergeCell ref="SJC11:SJH11"/>
    <mergeCell ref="SGO11:SGT11"/>
    <mergeCell ref="SGU11:SGZ11"/>
    <mergeCell ref="SHA11:SHF11"/>
    <mergeCell ref="SHG11:SHL11"/>
    <mergeCell ref="SHM11:SHR11"/>
    <mergeCell ref="SHS11:SHX11"/>
    <mergeCell ref="SFE11:SFJ11"/>
    <mergeCell ref="SFK11:SFP11"/>
    <mergeCell ref="SFQ11:SFV11"/>
    <mergeCell ref="SFW11:SGB11"/>
    <mergeCell ref="SGC11:SGH11"/>
    <mergeCell ref="SGI11:SGN11"/>
    <mergeCell ref="SDU11:SDZ11"/>
    <mergeCell ref="SEA11:SEF11"/>
    <mergeCell ref="SEG11:SEL11"/>
    <mergeCell ref="SEM11:SER11"/>
    <mergeCell ref="SES11:SEX11"/>
    <mergeCell ref="SEY11:SFD11"/>
    <mergeCell ref="SCK11:SCP11"/>
    <mergeCell ref="SCQ11:SCV11"/>
    <mergeCell ref="SCW11:SDB11"/>
    <mergeCell ref="SDC11:SDH11"/>
    <mergeCell ref="SDI11:SDN11"/>
    <mergeCell ref="SDO11:SDT11"/>
    <mergeCell ref="SBA11:SBF11"/>
    <mergeCell ref="SBG11:SBL11"/>
    <mergeCell ref="SBM11:SBR11"/>
    <mergeCell ref="SBS11:SBX11"/>
    <mergeCell ref="SBY11:SCD11"/>
    <mergeCell ref="SCE11:SCJ11"/>
    <mergeCell ref="RZQ11:RZV11"/>
    <mergeCell ref="RZW11:SAB11"/>
    <mergeCell ref="SAC11:SAH11"/>
    <mergeCell ref="SAI11:SAN11"/>
    <mergeCell ref="SAO11:SAT11"/>
    <mergeCell ref="SAU11:SAZ11"/>
    <mergeCell ref="RYG11:RYL11"/>
    <mergeCell ref="RYM11:RYR11"/>
    <mergeCell ref="RYS11:RYX11"/>
    <mergeCell ref="RYY11:RZD11"/>
    <mergeCell ref="RZE11:RZJ11"/>
    <mergeCell ref="RZK11:RZP11"/>
    <mergeCell ref="RWW11:RXB11"/>
    <mergeCell ref="RXC11:RXH11"/>
    <mergeCell ref="RXI11:RXN11"/>
    <mergeCell ref="RXO11:RXT11"/>
    <mergeCell ref="RXU11:RXZ11"/>
    <mergeCell ref="RYA11:RYF11"/>
    <mergeCell ref="RVM11:RVR11"/>
    <mergeCell ref="RVS11:RVX11"/>
    <mergeCell ref="RVY11:RWD11"/>
    <mergeCell ref="RWE11:RWJ11"/>
    <mergeCell ref="RWK11:RWP11"/>
    <mergeCell ref="RWQ11:RWV11"/>
    <mergeCell ref="RUC11:RUH11"/>
    <mergeCell ref="RUI11:RUN11"/>
    <mergeCell ref="RUO11:RUT11"/>
    <mergeCell ref="RUU11:RUZ11"/>
    <mergeCell ref="RVA11:RVF11"/>
    <mergeCell ref="RVG11:RVL11"/>
    <mergeCell ref="RSS11:RSX11"/>
    <mergeCell ref="RSY11:RTD11"/>
    <mergeCell ref="RTE11:RTJ11"/>
    <mergeCell ref="RTK11:RTP11"/>
    <mergeCell ref="RTQ11:RTV11"/>
    <mergeCell ref="RTW11:RUB11"/>
    <mergeCell ref="RRI11:RRN11"/>
    <mergeCell ref="RRO11:RRT11"/>
    <mergeCell ref="RRU11:RRZ11"/>
    <mergeCell ref="RSA11:RSF11"/>
    <mergeCell ref="RSG11:RSL11"/>
    <mergeCell ref="RSM11:RSR11"/>
    <mergeCell ref="RPY11:RQD11"/>
    <mergeCell ref="RQE11:RQJ11"/>
    <mergeCell ref="RQK11:RQP11"/>
    <mergeCell ref="RQQ11:RQV11"/>
    <mergeCell ref="RQW11:RRB11"/>
    <mergeCell ref="RRC11:RRH11"/>
    <mergeCell ref="ROO11:ROT11"/>
    <mergeCell ref="ROU11:ROZ11"/>
    <mergeCell ref="RPA11:RPF11"/>
    <mergeCell ref="RPG11:RPL11"/>
    <mergeCell ref="RPM11:RPR11"/>
    <mergeCell ref="RPS11:RPX11"/>
    <mergeCell ref="RNE11:RNJ11"/>
    <mergeCell ref="RNK11:RNP11"/>
    <mergeCell ref="RNQ11:RNV11"/>
    <mergeCell ref="RNW11:ROB11"/>
    <mergeCell ref="ROC11:ROH11"/>
    <mergeCell ref="ROI11:RON11"/>
    <mergeCell ref="RLU11:RLZ11"/>
    <mergeCell ref="RMA11:RMF11"/>
    <mergeCell ref="RMG11:RML11"/>
    <mergeCell ref="RMM11:RMR11"/>
    <mergeCell ref="RMS11:RMX11"/>
    <mergeCell ref="RMY11:RND11"/>
    <mergeCell ref="RKK11:RKP11"/>
    <mergeCell ref="RKQ11:RKV11"/>
    <mergeCell ref="RKW11:RLB11"/>
    <mergeCell ref="RLC11:RLH11"/>
    <mergeCell ref="RLI11:RLN11"/>
    <mergeCell ref="RLO11:RLT11"/>
    <mergeCell ref="RJA11:RJF11"/>
    <mergeCell ref="RJG11:RJL11"/>
    <mergeCell ref="RJM11:RJR11"/>
    <mergeCell ref="RJS11:RJX11"/>
    <mergeCell ref="RJY11:RKD11"/>
    <mergeCell ref="RKE11:RKJ11"/>
    <mergeCell ref="RHQ11:RHV11"/>
    <mergeCell ref="RHW11:RIB11"/>
    <mergeCell ref="RIC11:RIH11"/>
    <mergeCell ref="RII11:RIN11"/>
    <mergeCell ref="RIO11:RIT11"/>
    <mergeCell ref="RIU11:RIZ11"/>
    <mergeCell ref="RGG11:RGL11"/>
    <mergeCell ref="RGM11:RGR11"/>
    <mergeCell ref="RGS11:RGX11"/>
    <mergeCell ref="RGY11:RHD11"/>
    <mergeCell ref="RHE11:RHJ11"/>
    <mergeCell ref="RHK11:RHP11"/>
    <mergeCell ref="REW11:RFB11"/>
    <mergeCell ref="RFC11:RFH11"/>
    <mergeCell ref="RFI11:RFN11"/>
    <mergeCell ref="RFO11:RFT11"/>
    <mergeCell ref="RFU11:RFZ11"/>
    <mergeCell ref="RGA11:RGF11"/>
    <mergeCell ref="RDM11:RDR11"/>
    <mergeCell ref="RDS11:RDX11"/>
    <mergeCell ref="RDY11:RED11"/>
    <mergeCell ref="REE11:REJ11"/>
    <mergeCell ref="REK11:REP11"/>
    <mergeCell ref="REQ11:REV11"/>
    <mergeCell ref="RCC11:RCH11"/>
    <mergeCell ref="RCI11:RCN11"/>
    <mergeCell ref="RCO11:RCT11"/>
    <mergeCell ref="RCU11:RCZ11"/>
    <mergeCell ref="RDA11:RDF11"/>
    <mergeCell ref="RDG11:RDL11"/>
    <mergeCell ref="RAS11:RAX11"/>
    <mergeCell ref="RAY11:RBD11"/>
    <mergeCell ref="RBE11:RBJ11"/>
    <mergeCell ref="RBK11:RBP11"/>
    <mergeCell ref="RBQ11:RBV11"/>
    <mergeCell ref="RBW11:RCB11"/>
    <mergeCell ref="QZI11:QZN11"/>
    <mergeCell ref="QZO11:QZT11"/>
    <mergeCell ref="QZU11:QZZ11"/>
    <mergeCell ref="RAA11:RAF11"/>
    <mergeCell ref="RAG11:RAL11"/>
    <mergeCell ref="RAM11:RAR11"/>
    <mergeCell ref="QXY11:QYD11"/>
    <mergeCell ref="QYE11:QYJ11"/>
    <mergeCell ref="QYK11:QYP11"/>
    <mergeCell ref="QYQ11:QYV11"/>
    <mergeCell ref="QYW11:QZB11"/>
    <mergeCell ref="QZC11:QZH11"/>
    <mergeCell ref="QWO11:QWT11"/>
    <mergeCell ref="QWU11:QWZ11"/>
    <mergeCell ref="QXA11:QXF11"/>
    <mergeCell ref="QXG11:QXL11"/>
    <mergeCell ref="QXM11:QXR11"/>
    <mergeCell ref="QXS11:QXX11"/>
    <mergeCell ref="QVE11:QVJ11"/>
    <mergeCell ref="QVK11:QVP11"/>
    <mergeCell ref="QVQ11:QVV11"/>
    <mergeCell ref="QVW11:QWB11"/>
    <mergeCell ref="QWC11:QWH11"/>
    <mergeCell ref="QWI11:QWN11"/>
    <mergeCell ref="QTU11:QTZ11"/>
    <mergeCell ref="QUA11:QUF11"/>
    <mergeCell ref="QUG11:QUL11"/>
    <mergeCell ref="QUM11:QUR11"/>
    <mergeCell ref="QUS11:QUX11"/>
    <mergeCell ref="QUY11:QVD11"/>
    <mergeCell ref="QSK11:QSP11"/>
    <mergeCell ref="QSQ11:QSV11"/>
    <mergeCell ref="QSW11:QTB11"/>
    <mergeCell ref="QTC11:QTH11"/>
    <mergeCell ref="QTI11:QTN11"/>
    <mergeCell ref="QTO11:QTT11"/>
    <mergeCell ref="QRA11:QRF11"/>
    <mergeCell ref="QRG11:QRL11"/>
    <mergeCell ref="QRM11:QRR11"/>
    <mergeCell ref="QRS11:QRX11"/>
    <mergeCell ref="QRY11:QSD11"/>
    <mergeCell ref="QSE11:QSJ11"/>
    <mergeCell ref="QPQ11:QPV11"/>
    <mergeCell ref="QPW11:QQB11"/>
    <mergeCell ref="QQC11:QQH11"/>
    <mergeCell ref="QQI11:QQN11"/>
    <mergeCell ref="QQO11:QQT11"/>
    <mergeCell ref="QQU11:QQZ11"/>
    <mergeCell ref="QOG11:QOL11"/>
    <mergeCell ref="QOM11:QOR11"/>
    <mergeCell ref="QOS11:QOX11"/>
    <mergeCell ref="QOY11:QPD11"/>
    <mergeCell ref="QPE11:QPJ11"/>
    <mergeCell ref="QPK11:QPP11"/>
    <mergeCell ref="QMW11:QNB11"/>
    <mergeCell ref="QNC11:QNH11"/>
    <mergeCell ref="QNI11:QNN11"/>
    <mergeCell ref="QNO11:QNT11"/>
    <mergeCell ref="QNU11:QNZ11"/>
    <mergeCell ref="QOA11:QOF11"/>
    <mergeCell ref="QLM11:QLR11"/>
    <mergeCell ref="QLS11:QLX11"/>
    <mergeCell ref="QLY11:QMD11"/>
    <mergeCell ref="QME11:QMJ11"/>
    <mergeCell ref="QMK11:QMP11"/>
    <mergeCell ref="QMQ11:QMV11"/>
    <mergeCell ref="QKC11:QKH11"/>
    <mergeCell ref="QKI11:QKN11"/>
    <mergeCell ref="QKO11:QKT11"/>
    <mergeCell ref="QKU11:QKZ11"/>
    <mergeCell ref="QLA11:QLF11"/>
    <mergeCell ref="QLG11:QLL11"/>
    <mergeCell ref="QIS11:QIX11"/>
    <mergeCell ref="QIY11:QJD11"/>
    <mergeCell ref="QJE11:QJJ11"/>
    <mergeCell ref="QJK11:QJP11"/>
    <mergeCell ref="QJQ11:QJV11"/>
    <mergeCell ref="QJW11:QKB11"/>
    <mergeCell ref="QHI11:QHN11"/>
    <mergeCell ref="QHO11:QHT11"/>
    <mergeCell ref="QHU11:QHZ11"/>
    <mergeCell ref="QIA11:QIF11"/>
    <mergeCell ref="QIG11:QIL11"/>
    <mergeCell ref="QIM11:QIR11"/>
    <mergeCell ref="QFY11:QGD11"/>
    <mergeCell ref="QGE11:QGJ11"/>
    <mergeCell ref="QGK11:QGP11"/>
    <mergeCell ref="QGQ11:QGV11"/>
    <mergeCell ref="QGW11:QHB11"/>
    <mergeCell ref="QHC11:QHH11"/>
    <mergeCell ref="QEO11:QET11"/>
    <mergeCell ref="QEU11:QEZ11"/>
    <mergeCell ref="QFA11:QFF11"/>
    <mergeCell ref="QFG11:QFL11"/>
    <mergeCell ref="QFM11:QFR11"/>
    <mergeCell ref="QFS11:QFX11"/>
    <mergeCell ref="QDE11:QDJ11"/>
    <mergeCell ref="QDK11:QDP11"/>
    <mergeCell ref="QDQ11:QDV11"/>
    <mergeCell ref="QDW11:QEB11"/>
    <mergeCell ref="QEC11:QEH11"/>
    <mergeCell ref="QEI11:QEN11"/>
    <mergeCell ref="QBU11:QBZ11"/>
    <mergeCell ref="QCA11:QCF11"/>
    <mergeCell ref="QCG11:QCL11"/>
    <mergeCell ref="QCM11:QCR11"/>
    <mergeCell ref="QCS11:QCX11"/>
    <mergeCell ref="QCY11:QDD11"/>
    <mergeCell ref="QAK11:QAP11"/>
    <mergeCell ref="QAQ11:QAV11"/>
    <mergeCell ref="QAW11:QBB11"/>
    <mergeCell ref="QBC11:QBH11"/>
    <mergeCell ref="QBI11:QBN11"/>
    <mergeCell ref="QBO11:QBT11"/>
    <mergeCell ref="PZA11:PZF11"/>
    <mergeCell ref="PZG11:PZL11"/>
    <mergeCell ref="PZM11:PZR11"/>
    <mergeCell ref="PZS11:PZX11"/>
    <mergeCell ref="PZY11:QAD11"/>
    <mergeCell ref="QAE11:QAJ11"/>
    <mergeCell ref="PXQ11:PXV11"/>
    <mergeCell ref="PXW11:PYB11"/>
    <mergeCell ref="PYC11:PYH11"/>
    <mergeCell ref="PYI11:PYN11"/>
    <mergeCell ref="PYO11:PYT11"/>
    <mergeCell ref="PYU11:PYZ11"/>
    <mergeCell ref="PWG11:PWL11"/>
    <mergeCell ref="PWM11:PWR11"/>
    <mergeCell ref="PWS11:PWX11"/>
    <mergeCell ref="PWY11:PXD11"/>
    <mergeCell ref="PXE11:PXJ11"/>
    <mergeCell ref="PXK11:PXP11"/>
    <mergeCell ref="PUW11:PVB11"/>
    <mergeCell ref="PVC11:PVH11"/>
    <mergeCell ref="PVI11:PVN11"/>
    <mergeCell ref="PVO11:PVT11"/>
    <mergeCell ref="PVU11:PVZ11"/>
    <mergeCell ref="PWA11:PWF11"/>
    <mergeCell ref="PTM11:PTR11"/>
    <mergeCell ref="PTS11:PTX11"/>
    <mergeCell ref="PTY11:PUD11"/>
    <mergeCell ref="PUE11:PUJ11"/>
    <mergeCell ref="PUK11:PUP11"/>
    <mergeCell ref="PUQ11:PUV11"/>
    <mergeCell ref="PSC11:PSH11"/>
    <mergeCell ref="PSI11:PSN11"/>
    <mergeCell ref="PSO11:PST11"/>
    <mergeCell ref="PSU11:PSZ11"/>
    <mergeCell ref="PTA11:PTF11"/>
    <mergeCell ref="PTG11:PTL11"/>
    <mergeCell ref="PQS11:PQX11"/>
    <mergeCell ref="PQY11:PRD11"/>
    <mergeCell ref="PRE11:PRJ11"/>
    <mergeCell ref="PRK11:PRP11"/>
    <mergeCell ref="PRQ11:PRV11"/>
    <mergeCell ref="PRW11:PSB11"/>
    <mergeCell ref="PPI11:PPN11"/>
    <mergeCell ref="PPO11:PPT11"/>
    <mergeCell ref="PPU11:PPZ11"/>
    <mergeCell ref="PQA11:PQF11"/>
    <mergeCell ref="PQG11:PQL11"/>
    <mergeCell ref="PQM11:PQR11"/>
    <mergeCell ref="PNY11:POD11"/>
    <mergeCell ref="POE11:POJ11"/>
    <mergeCell ref="POK11:POP11"/>
    <mergeCell ref="POQ11:POV11"/>
    <mergeCell ref="POW11:PPB11"/>
    <mergeCell ref="PPC11:PPH11"/>
    <mergeCell ref="PMO11:PMT11"/>
    <mergeCell ref="PMU11:PMZ11"/>
    <mergeCell ref="PNA11:PNF11"/>
    <mergeCell ref="PNG11:PNL11"/>
    <mergeCell ref="PNM11:PNR11"/>
    <mergeCell ref="PNS11:PNX11"/>
    <mergeCell ref="PLE11:PLJ11"/>
    <mergeCell ref="PLK11:PLP11"/>
    <mergeCell ref="PLQ11:PLV11"/>
    <mergeCell ref="PLW11:PMB11"/>
    <mergeCell ref="PMC11:PMH11"/>
    <mergeCell ref="PMI11:PMN11"/>
    <mergeCell ref="PJU11:PJZ11"/>
    <mergeCell ref="PKA11:PKF11"/>
    <mergeCell ref="PKG11:PKL11"/>
    <mergeCell ref="PKM11:PKR11"/>
    <mergeCell ref="PKS11:PKX11"/>
    <mergeCell ref="PKY11:PLD11"/>
    <mergeCell ref="PIK11:PIP11"/>
    <mergeCell ref="PIQ11:PIV11"/>
    <mergeCell ref="PIW11:PJB11"/>
    <mergeCell ref="PJC11:PJH11"/>
    <mergeCell ref="PJI11:PJN11"/>
    <mergeCell ref="PJO11:PJT11"/>
    <mergeCell ref="PHA11:PHF11"/>
    <mergeCell ref="PHG11:PHL11"/>
    <mergeCell ref="PHM11:PHR11"/>
    <mergeCell ref="PHS11:PHX11"/>
    <mergeCell ref="PHY11:PID11"/>
    <mergeCell ref="PIE11:PIJ11"/>
    <mergeCell ref="PFQ11:PFV11"/>
    <mergeCell ref="PFW11:PGB11"/>
    <mergeCell ref="PGC11:PGH11"/>
    <mergeCell ref="PGI11:PGN11"/>
    <mergeCell ref="PGO11:PGT11"/>
    <mergeCell ref="PGU11:PGZ11"/>
    <mergeCell ref="PEG11:PEL11"/>
    <mergeCell ref="PEM11:PER11"/>
    <mergeCell ref="PES11:PEX11"/>
    <mergeCell ref="PEY11:PFD11"/>
    <mergeCell ref="PFE11:PFJ11"/>
    <mergeCell ref="PFK11:PFP11"/>
    <mergeCell ref="PCW11:PDB11"/>
    <mergeCell ref="PDC11:PDH11"/>
    <mergeCell ref="PDI11:PDN11"/>
    <mergeCell ref="PDO11:PDT11"/>
    <mergeCell ref="PDU11:PDZ11"/>
    <mergeCell ref="PEA11:PEF11"/>
    <mergeCell ref="PBM11:PBR11"/>
    <mergeCell ref="PBS11:PBX11"/>
    <mergeCell ref="PBY11:PCD11"/>
    <mergeCell ref="PCE11:PCJ11"/>
    <mergeCell ref="PCK11:PCP11"/>
    <mergeCell ref="PCQ11:PCV11"/>
    <mergeCell ref="PAC11:PAH11"/>
    <mergeCell ref="PAI11:PAN11"/>
    <mergeCell ref="PAO11:PAT11"/>
    <mergeCell ref="PAU11:PAZ11"/>
    <mergeCell ref="PBA11:PBF11"/>
    <mergeCell ref="PBG11:PBL11"/>
    <mergeCell ref="OYS11:OYX11"/>
    <mergeCell ref="OYY11:OZD11"/>
    <mergeCell ref="OZE11:OZJ11"/>
    <mergeCell ref="OZK11:OZP11"/>
    <mergeCell ref="OZQ11:OZV11"/>
    <mergeCell ref="OZW11:PAB11"/>
    <mergeCell ref="OXI11:OXN11"/>
    <mergeCell ref="OXO11:OXT11"/>
    <mergeCell ref="OXU11:OXZ11"/>
    <mergeCell ref="OYA11:OYF11"/>
    <mergeCell ref="OYG11:OYL11"/>
    <mergeCell ref="OYM11:OYR11"/>
    <mergeCell ref="OVY11:OWD11"/>
    <mergeCell ref="OWE11:OWJ11"/>
    <mergeCell ref="OWK11:OWP11"/>
    <mergeCell ref="OWQ11:OWV11"/>
    <mergeCell ref="OWW11:OXB11"/>
    <mergeCell ref="OXC11:OXH11"/>
    <mergeCell ref="OUO11:OUT11"/>
    <mergeCell ref="OUU11:OUZ11"/>
    <mergeCell ref="OVA11:OVF11"/>
    <mergeCell ref="OVG11:OVL11"/>
    <mergeCell ref="OVM11:OVR11"/>
    <mergeCell ref="OVS11:OVX11"/>
    <mergeCell ref="OTE11:OTJ11"/>
    <mergeCell ref="OTK11:OTP11"/>
    <mergeCell ref="OTQ11:OTV11"/>
    <mergeCell ref="OTW11:OUB11"/>
    <mergeCell ref="OUC11:OUH11"/>
    <mergeCell ref="OUI11:OUN11"/>
    <mergeCell ref="ORU11:ORZ11"/>
    <mergeCell ref="OSA11:OSF11"/>
    <mergeCell ref="OSG11:OSL11"/>
    <mergeCell ref="OSM11:OSR11"/>
    <mergeCell ref="OSS11:OSX11"/>
    <mergeCell ref="OSY11:OTD11"/>
    <mergeCell ref="OQK11:OQP11"/>
    <mergeCell ref="OQQ11:OQV11"/>
    <mergeCell ref="OQW11:ORB11"/>
    <mergeCell ref="ORC11:ORH11"/>
    <mergeCell ref="ORI11:ORN11"/>
    <mergeCell ref="ORO11:ORT11"/>
    <mergeCell ref="OPA11:OPF11"/>
    <mergeCell ref="OPG11:OPL11"/>
    <mergeCell ref="OPM11:OPR11"/>
    <mergeCell ref="OPS11:OPX11"/>
    <mergeCell ref="OPY11:OQD11"/>
    <mergeCell ref="OQE11:OQJ11"/>
    <mergeCell ref="ONQ11:ONV11"/>
    <mergeCell ref="ONW11:OOB11"/>
    <mergeCell ref="OOC11:OOH11"/>
    <mergeCell ref="OOI11:OON11"/>
    <mergeCell ref="OOO11:OOT11"/>
    <mergeCell ref="OOU11:OOZ11"/>
    <mergeCell ref="OMG11:OML11"/>
    <mergeCell ref="OMM11:OMR11"/>
    <mergeCell ref="OMS11:OMX11"/>
    <mergeCell ref="OMY11:OND11"/>
    <mergeCell ref="ONE11:ONJ11"/>
    <mergeCell ref="ONK11:ONP11"/>
    <mergeCell ref="OKW11:OLB11"/>
    <mergeCell ref="OLC11:OLH11"/>
    <mergeCell ref="OLI11:OLN11"/>
    <mergeCell ref="OLO11:OLT11"/>
    <mergeCell ref="OLU11:OLZ11"/>
    <mergeCell ref="OMA11:OMF11"/>
    <mergeCell ref="OJM11:OJR11"/>
    <mergeCell ref="OJS11:OJX11"/>
    <mergeCell ref="OJY11:OKD11"/>
    <mergeCell ref="OKE11:OKJ11"/>
    <mergeCell ref="OKK11:OKP11"/>
    <mergeCell ref="OKQ11:OKV11"/>
    <mergeCell ref="OIC11:OIH11"/>
    <mergeCell ref="OII11:OIN11"/>
    <mergeCell ref="OIO11:OIT11"/>
    <mergeCell ref="OIU11:OIZ11"/>
    <mergeCell ref="OJA11:OJF11"/>
    <mergeCell ref="OJG11:OJL11"/>
    <mergeCell ref="OGS11:OGX11"/>
    <mergeCell ref="OGY11:OHD11"/>
    <mergeCell ref="OHE11:OHJ11"/>
    <mergeCell ref="OHK11:OHP11"/>
    <mergeCell ref="OHQ11:OHV11"/>
    <mergeCell ref="OHW11:OIB11"/>
    <mergeCell ref="OFI11:OFN11"/>
    <mergeCell ref="OFO11:OFT11"/>
    <mergeCell ref="OFU11:OFZ11"/>
    <mergeCell ref="OGA11:OGF11"/>
    <mergeCell ref="OGG11:OGL11"/>
    <mergeCell ref="OGM11:OGR11"/>
    <mergeCell ref="ODY11:OED11"/>
    <mergeCell ref="OEE11:OEJ11"/>
    <mergeCell ref="OEK11:OEP11"/>
    <mergeCell ref="OEQ11:OEV11"/>
    <mergeCell ref="OEW11:OFB11"/>
    <mergeCell ref="OFC11:OFH11"/>
    <mergeCell ref="OCO11:OCT11"/>
    <mergeCell ref="OCU11:OCZ11"/>
    <mergeCell ref="ODA11:ODF11"/>
    <mergeCell ref="ODG11:ODL11"/>
    <mergeCell ref="ODM11:ODR11"/>
    <mergeCell ref="ODS11:ODX11"/>
    <mergeCell ref="OBE11:OBJ11"/>
    <mergeCell ref="OBK11:OBP11"/>
    <mergeCell ref="OBQ11:OBV11"/>
    <mergeCell ref="OBW11:OCB11"/>
    <mergeCell ref="OCC11:OCH11"/>
    <mergeCell ref="OCI11:OCN11"/>
    <mergeCell ref="NZU11:NZZ11"/>
    <mergeCell ref="OAA11:OAF11"/>
    <mergeCell ref="OAG11:OAL11"/>
    <mergeCell ref="OAM11:OAR11"/>
    <mergeCell ref="OAS11:OAX11"/>
    <mergeCell ref="OAY11:OBD11"/>
    <mergeCell ref="NYK11:NYP11"/>
    <mergeCell ref="NYQ11:NYV11"/>
    <mergeCell ref="NYW11:NZB11"/>
    <mergeCell ref="NZC11:NZH11"/>
    <mergeCell ref="NZI11:NZN11"/>
    <mergeCell ref="NZO11:NZT11"/>
    <mergeCell ref="NXA11:NXF11"/>
    <mergeCell ref="NXG11:NXL11"/>
    <mergeCell ref="NXM11:NXR11"/>
    <mergeCell ref="NXS11:NXX11"/>
    <mergeCell ref="NXY11:NYD11"/>
    <mergeCell ref="NYE11:NYJ11"/>
    <mergeCell ref="NVQ11:NVV11"/>
    <mergeCell ref="NVW11:NWB11"/>
    <mergeCell ref="NWC11:NWH11"/>
    <mergeCell ref="NWI11:NWN11"/>
    <mergeCell ref="NWO11:NWT11"/>
    <mergeCell ref="NWU11:NWZ11"/>
    <mergeCell ref="NUG11:NUL11"/>
    <mergeCell ref="NUM11:NUR11"/>
    <mergeCell ref="NUS11:NUX11"/>
    <mergeCell ref="NUY11:NVD11"/>
    <mergeCell ref="NVE11:NVJ11"/>
    <mergeCell ref="NVK11:NVP11"/>
    <mergeCell ref="NSW11:NTB11"/>
    <mergeCell ref="NTC11:NTH11"/>
    <mergeCell ref="NTI11:NTN11"/>
    <mergeCell ref="NTO11:NTT11"/>
    <mergeCell ref="NTU11:NTZ11"/>
    <mergeCell ref="NUA11:NUF11"/>
    <mergeCell ref="NRM11:NRR11"/>
    <mergeCell ref="NRS11:NRX11"/>
    <mergeCell ref="NRY11:NSD11"/>
    <mergeCell ref="NSE11:NSJ11"/>
    <mergeCell ref="NSK11:NSP11"/>
    <mergeCell ref="NSQ11:NSV11"/>
    <mergeCell ref="NQC11:NQH11"/>
    <mergeCell ref="NQI11:NQN11"/>
    <mergeCell ref="NQO11:NQT11"/>
    <mergeCell ref="NQU11:NQZ11"/>
    <mergeCell ref="NRA11:NRF11"/>
    <mergeCell ref="NRG11:NRL11"/>
    <mergeCell ref="NOS11:NOX11"/>
    <mergeCell ref="NOY11:NPD11"/>
    <mergeCell ref="NPE11:NPJ11"/>
    <mergeCell ref="NPK11:NPP11"/>
    <mergeCell ref="NPQ11:NPV11"/>
    <mergeCell ref="NPW11:NQB11"/>
    <mergeCell ref="NNI11:NNN11"/>
    <mergeCell ref="NNO11:NNT11"/>
    <mergeCell ref="NNU11:NNZ11"/>
    <mergeCell ref="NOA11:NOF11"/>
    <mergeCell ref="NOG11:NOL11"/>
    <mergeCell ref="NOM11:NOR11"/>
    <mergeCell ref="NLY11:NMD11"/>
    <mergeCell ref="NME11:NMJ11"/>
    <mergeCell ref="NMK11:NMP11"/>
    <mergeCell ref="NMQ11:NMV11"/>
    <mergeCell ref="NMW11:NNB11"/>
    <mergeCell ref="NNC11:NNH11"/>
    <mergeCell ref="NKO11:NKT11"/>
    <mergeCell ref="NKU11:NKZ11"/>
    <mergeCell ref="NLA11:NLF11"/>
    <mergeCell ref="NLG11:NLL11"/>
    <mergeCell ref="NLM11:NLR11"/>
    <mergeCell ref="NLS11:NLX11"/>
    <mergeCell ref="NJE11:NJJ11"/>
    <mergeCell ref="NJK11:NJP11"/>
    <mergeCell ref="NJQ11:NJV11"/>
    <mergeCell ref="NJW11:NKB11"/>
    <mergeCell ref="NKC11:NKH11"/>
    <mergeCell ref="NKI11:NKN11"/>
    <mergeCell ref="NHU11:NHZ11"/>
    <mergeCell ref="NIA11:NIF11"/>
    <mergeCell ref="NIG11:NIL11"/>
    <mergeCell ref="NIM11:NIR11"/>
    <mergeCell ref="NIS11:NIX11"/>
    <mergeCell ref="NIY11:NJD11"/>
    <mergeCell ref="NGK11:NGP11"/>
    <mergeCell ref="NGQ11:NGV11"/>
    <mergeCell ref="NGW11:NHB11"/>
    <mergeCell ref="NHC11:NHH11"/>
    <mergeCell ref="NHI11:NHN11"/>
    <mergeCell ref="NHO11:NHT11"/>
    <mergeCell ref="NFA11:NFF11"/>
    <mergeCell ref="NFG11:NFL11"/>
    <mergeCell ref="NFM11:NFR11"/>
    <mergeCell ref="NFS11:NFX11"/>
    <mergeCell ref="NFY11:NGD11"/>
    <mergeCell ref="NGE11:NGJ11"/>
    <mergeCell ref="NDQ11:NDV11"/>
    <mergeCell ref="NDW11:NEB11"/>
    <mergeCell ref="NEC11:NEH11"/>
    <mergeCell ref="NEI11:NEN11"/>
    <mergeCell ref="NEO11:NET11"/>
    <mergeCell ref="NEU11:NEZ11"/>
    <mergeCell ref="NCG11:NCL11"/>
    <mergeCell ref="NCM11:NCR11"/>
    <mergeCell ref="NCS11:NCX11"/>
    <mergeCell ref="NCY11:NDD11"/>
    <mergeCell ref="NDE11:NDJ11"/>
    <mergeCell ref="NDK11:NDP11"/>
    <mergeCell ref="NAW11:NBB11"/>
    <mergeCell ref="NBC11:NBH11"/>
    <mergeCell ref="NBI11:NBN11"/>
    <mergeCell ref="NBO11:NBT11"/>
    <mergeCell ref="NBU11:NBZ11"/>
    <mergeCell ref="NCA11:NCF11"/>
    <mergeCell ref="MZM11:MZR11"/>
    <mergeCell ref="MZS11:MZX11"/>
    <mergeCell ref="MZY11:NAD11"/>
    <mergeCell ref="NAE11:NAJ11"/>
    <mergeCell ref="NAK11:NAP11"/>
    <mergeCell ref="NAQ11:NAV11"/>
    <mergeCell ref="MYC11:MYH11"/>
    <mergeCell ref="MYI11:MYN11"/>
    <mergeCell ref="MYO11:MYT11"/>
    <mergeCell ref="MYU11:MYZ11"/>
    <mergeCell ref="MZA11:MZF11"/>
    <mergeCell ref="MZG11:MZL11"/>
    <mergeCell ref="MWS11:MWX11"/>
    <mergeCell ref="MWY11:MXD11"/>
    <mergeCell ref="MXE11:MXJ11"/>
    <mergeCell ref="MXK11:MXP11"/>
    <mergeCell ref="MXQ11:MXV11"/>
    <mergeCell ref="MXW11:MYB11"/>
    <mergeCell ref="MVI11:MVN11"/>
    <mergeCell ref="MVO11:MVT11"/>
    <mergeCell ref="MVU11:MVZ11"/>
    <mergeCell ref="MWA11:MWF11"/>
    <mergeCell ref="MWG11:MWL11"/>
    <mergeCell ref="MWM11:MWR11"/>
    <mergeCell ref="MTY11:MUD11"/>
    <mergeCell ref="MUE11:MUJ11"/>
    <mergeCell ref="MUK11:MUP11"/>
    <mergeCell ref="MUQ11:MUV11"/>
    <mergeCell ref="MUW11:MVB11"/>
    <mergeCell ref="MVC11:MVH11"/>
    <mergeCell ref="MSO11:MST11"/>
    <mergeCell ref="MSU11:MSZ11"/>
    <mergeCell ref="MTA11:MTF11"/>
    <mergeCell ref="MTG11:MTL11"/>
    <mergeCell ref="MTM11:MTR11"/>
    <mergeCell ref="MTS11:MTX11"/>
    <mergeCell ref="MRE11:MRJ11"/>
    <mergeCell ref="MRK11:MRP11"/>
    <mergeCell ref="MRQ11:MRV11"/>
    <mergeCell ref="MRW11:MSB11"/>
    <mergeCell ref="MSC11:MSH11"/>
    <mergeCell ref="MSI11:MSN11"/>
    <mergeCell ref="MPU11:MPZ11"/>
    <mergeCell ref="MQA11:MQF11"/>
    <mergeCell ref="MQG11:MQL11"/>
    <mergeCell ref="MQM11:MQR11"/>
    <mergeCell ref="MQS11:MQX11"/>
    <mergeCell ref="MQY11:MRD11"/>
    <mergeCell ref="MOK11:MOP11"/>
    <mergeCell ref="MOQ11:MOV11"/>
    <mergeCell ref="MOW11:MPB11"/>
    <mergeCell ref="MPC11:MPH11"/>
    <mergeCell ref="MPI11:MPN11"/>
    <mergeCell ref="MPO11:MPT11"/>
    <mergeCell ref="MNA11:MNF11"/>
    <mergeCell ref="MNG11:MNL11"/>
    <mergeCell ref="MNM11:MNR11"/>
    <mergeCell ref="MNS11:MNX11"/>
    <mergeCell ref="MNY11:MOD11"/>
    <mergeCell ref="MOE11:MOJ11"/>
    <mergeCell ref="MLQ11:MLV11"/>
    <mergeCell ref="MLW11:MMB11"/>
    <mergeCell ref="MMC11:MMH11"/>
    <mergeCell ref="MMI11:MMN11"/>
    <mergeCell ref="MMO11:MMT11"/>
    <mergeCell ref="MMU11:MMZ11"/>
    <mergeCell ref="MKG11:MKL11"/>
    <mergeCell ref="MKM11:MKR11"/>
    <mergeCell ref="MKS11:MKX11"/>
    <mergeCell ref="MKY11:MLD11"/>
    <mergeCell ref="MLE11:MLJ11"/>
    <mergeCell ref="MLK11:MLP11"/>
    <mergeCell ref="MIW11:MJB11"/>
    <mergeCell ref="MJC11:MJH11"/>
    <mergeCell ref="MJI11:MJN11"/>
    <mergeCell ref="MJO11:MJT11"/>
    <mergeCell ref="MJU11:MJZ11"/>
    <mergeCell ref="MKA11:MKF11"/>
    <mergeCell ref="MHM11:MHR11"/>
    <mergeCell ref="MHS11:MHX11"/>
    <mergeCell ref="MHY11:MID11"/>
    <mergeCell ref="MIE11:MIJ11"/>
    <mergeCell ref="MIK11:MIP11"/>
    <mergeCell ref="MIQ11:MIV11"/>
    <mergeCell ref="MGC11:MGH11"/>
    <mergeCell ref="MGI11:MGN11"/>
    <mergeCell ref="MGO11:MGT11"/>
    <mergeCell ref="MGU11:MGZ11"/>
    <mergeCell ref="MHA11:MHF11"/>
    <mergeCell ref="MHG11:MHL11"/>
    <mergeCell ref="MES11:MEX11"/>
    <mergeCell ref="MEY11:MFD11"/>
    <mergeCell ref="MFE11:MFJ11"/>
    <mergeCell ref="MFK11:MFP11"/>
    <mergeCell ref="MFQ11:MFV11"/>
    <mergeCell ref="MFW11:MGB11"/>
    <mergeCell ref="MDI11:MDN11"/>
    <mergeCell ref="MDO11:MDT11"/>
    <mergeCell ref="MDU11:MDZ11"/>
    <mergeCell ref="MEA11:MEF11"/>
    <mergeCell ref="MEG11:MEL11"/>
    <mergeCell ref="MEM11:MER11"/>
    <mergeCell ref="MBY11:MCD11"/>
    <mergeCell ref="MCE11:MCJ11"/>
    <mergeCell ref="MCK11:MCP11"/>
    <mergeCell ref="MCQ11:MCV11"/>
    <mergeCell ref="MCW11:MDB11"/>
    <mergeCell ref="MDC11:MDH11"/>
    <mergeCell ref="MAO11:MAT11"/>
    <mergeCell ref="MAU11:MAZ11"/>
    <mergeCell ref="MBA11:MBF11"/>
    <mergeCell ref="MBG11:MBL11"/>
    <mergeCell ref="MBM11:MBR11"/>
    <mergeCell ref="MBS11:MBX11"/>
    <mergeCell ref="LZE11:LZJ11"/>
    <mergeCell ref="LZK11:LZP11"/>
    <mergeCell ref="LZQ11:LZV11"/>
    <mergeCell ref="LZW11:MAB11"/>
    <mergeCell ref="MAC11:MAH11"/>
    <mergeCell ref="MAI11:MAN11"/>
    <mergeCell ref="LXU11:LXZ11"/>
    <mergeCell ref="LYA11:LYF11"/>
    <mergeCell ref="LYG11:LYL11"/>
    <mergeCell ref="LYM11:LYR11"/>
    <mergeCell ref="LYS11:LYX11"/>
    <mergeCell ref="LYY11:LZD11"/>
    <mergeCell ref="LWK11:LWP11"/>
    <mergeCell ref="LWQ11:LWV11"/>
    <mergeCell ref="LWW11:LXB11"/>
    <mergeCell ref="LXC11:LXH11"/>
    <mergeCell ref="LXI11:LXN11"/>
    <mergeCell ref="LXO11:LXT11"/>
    <mergeCell ref="LVA11:LVF11"/>
    <mergeCell ref="LVG11:LVL11"/>
    <mergeCell ref="LVM11:LVR11"/>
    <mergeCell ref="LVS11:LVX11"/>
    <mergeCell ref="LVY11:LWD11"/>
    <mergeCell ref="LWE11:LWJ11"/>
    <mergeCell ref="LTQ11:LTV11"/>
    <mergeCell ref="LTW11:LUB11"/>
    <mergeCell ref="LUC11:LUH11"/>
    <mergeCell ref="LUI11:LUN11"/>
    <mergeCell ref="LUO11:LUT11"/>
    <mergeCell ref="LUU11:LUZ11"/>
    <mergeCell ref="LSG11:LSL11"/>
    <mergeCell ref="LSM11:LSR11"/>
    <mergeCell ref="LSS11:LSX11"/>
    <mergeCell ref="LSY11:LTD11"/>
    <mergeCell ref="LTE11:LTJ11"/>
    <mergeCell ref="LTK11:LTP11"/>
    <mergeCell ref="LQW11:LRB11"/>
    <mergeCell ref="LRC11:LRH11"/>
    <mergeCell ref="LRI11:LRN11"/>
    <mergeCell ref="LRO11:LRT11"/>
    <mergeCell ref="LRU11:LRZ11"/>
    <mergeCell ref="LSA11:LSF11"/>
    <mergeCell ref="LPM11:LPR11"/>
    <mergeCell ref="LPS11:LPX11"/>
    <mergeCell ref="LPY11:LQD11"/>
    <mergeCell ref="LQE11:LQJ11"/>
    <mergeCell ref="LQK11:LQP11"/>
    <mergeCell ref="LQQ11:LQV11"/>
    <mergeCell ref="LOC11:LOH11"/>
    <mergeCell ref="LOI11:LON11"/>
    <mergeCell ref="LOO11:LOT11"/>
    <mergeCell ref="LOU11:LOZ11"/>
    <mergeCell ref="LPA11:LPF11"/>
    <mergeCell ref="LPG11:LPL11"/>
    <mergeCell ref="LMS11:LMX11"/>
    <mergeCell ref="LMY11:LND11"/>
    <mergeCell ref="LNE11:LNJ11"/>
    <mergeCell ref="LNK11:LNP11"/>
    <mergeCell ref="LNQ11:LNV11"/>
    <mergeCell ref="LNW11:LOB11"/>
    <mergeCell ref="LLI11:LLN11"/>
    <mergeCell ref="LLO11:LLT11"/>
    <mergeCell ref="LLU11:LLZ11"/>
    <mergeCell ref="LMA11:LMF11"/>
    <mergeCell ref="LMG11:LML11"/>
    <mergeCell ref="LMM11:LMR11"/>
    <mergeCell ref="LJY11:LKD11"/>
    <mergeCell ref="LKE11:LKJ11"/>
    <mergeCell ref="LKK11:LKP11"/>
    <mergeCell ref="LKQ11:LKV11"/>
    <mergeCell ref="LKW11:LLB11"/>
    <mergeCell ref="LLC11:LLH11"/>
    <mergeCell ref="LIO11:LIT11"/>
    <mergeCell ref="LIU11:LIZ11"/>
    <mergeCell ref="LJA11:LJF11"/>
    <mergeCell ref="LJG11:LJL11"/>
    <mergeCell ref="LJM11:LJR11"/>
    <mergeCell ref="LJS11:LJX11"/>
    <mergeCell ref="LHE11:LHJ11"/>
    <mergeCell ref="LHK11:LHP11"/>
    <mergeCell ref="LHQ11:LHV11"/>
    <mergeCell ref="LHW11:LIB11"/>
    <mergeCell ref="LIC11:LIH11"/>
    <mergeCell ref="LII11:LIN11"/>
    <mergeCell ref="LFU11:LFZ11"/>
    <mergeCell ref="LGA11:LGF11"/>
    <mergeCell ref="LGG11:LGL11"/>
    <mergeCell ref="LGM11:LGR11"/>
    <mergeCell ref="LGS11:LGX11"/>
    <mergeCell ref="LGY11:LHD11"/>
    <mergeCell ref="LEK11:LEP11"/>
    <mergeCell ref="LEQ11:LEV11"/>
    <mergeCell ref="LEW11:LFB11"/>
    <mergeCell ref="LFC11:LFH11"/>
    <mergeCell ref="LFI11:LFN11"/>
    <mergeCell ref="LFO11:LFT11"/>
    <mergeCell ref="LDA11:LDF11"/>
    <mergeCell ref="LDG11:LDL11"/>
    <mergeCell ref="LDM11:LDR11"/>
    <mergeCell ref="LDS11:LDX11"/>
    <mergeCell ref="LDY11:LED11"/>
    <mergeCell ref="LEE11:LEJ11"/>
    <mergeCell ref="LBQ11:LBV11"/>
    <mergeCell ref="LBW11:LCB11"/>
    <mergeCell ref="LCC11:LCH11"/>
    <mergeCell ref="LCI11:LCN11"/>
    <mergeCell ref="LCO11:LCT11"/>
    <mergeCell ref="LCU11:LCZ11"/>
    <mergeCell ref="LAG11:LAL11"/>
    <mergeCell ref="LAM11:LAR11"/>
    <mergeCell ref="LAS11:LAX11"/>
    <mergeCell ref="LAY11:LBD11"/>
    <mergeCell ref="LBE11:LBJ11"/>
    <mergeCell ref="LBK11:LBP11"/>
    <mergeCell ref="KYW11:KZB11"/>
    <mergeCell ref="KZC11:KZH11"/>
    <mergeCell ref="KZI11:KZN11"/>
    <mergeCell ref="KZO11:KZT11"/>
    <mergeCell ref="KZU11:KZZ11"/>
    <mergeCell ref="LAA11:LAF11"/>
    <mergeCell ref="KXM11:KXR11"/>
    <mergeCell ref="KXS11:KXX11"/>
    <mergeCell ref="KXY11:KYD11"/>
    <mergeCell ref="KYE11:KYJ11"/>
    <mergeCell ref="KYK11:KYP11"/>
    <mergeCell ref="KYQ11:KYV11"/>
    <mergeCell ref="KWC11:KWH11"/>
    <mergeCell ref="KWI11:KWN11"/>
    <mergeCell ref="KWO11:KWT11"/>
    <mergeCell ref="KWU11:KWZ11"/>
    <mergeCell ref="KXA11:KXF11"/>
    <mergeCell ref="KXG11:KXL11"/>
    <mergeCell ref="KUS11:KUX11"/>
    <mergeCell ref="KUY11:KVD11"/>
    <mergeCell ref="KVE11:KVJ11"/>
    <mergeCell ref="KVK11:KVP11"/>
    <mergeCell ref="KVQ11:KVV11"/>
    <mergeCell ref="KVW11:KWB11"/>
    <mergeCell ref="KTI11:KTN11"/>
    <mergeCell ref="KTO11:KTT11"/>
    <mergeCell ref="KTU11:KTZ11"/>
    <mergeCell ref="KUA11:KUF11"/>
    <mergeCell ref="KUG11:KUL11"/>
    <mergeCell ref="KUM11:KUR11"/>
    <mergeCell ref="KRY11:KSD11"/>
    <mergeCell ref="KSE11:KSJ11"/>
    <mergeCell ref="KSK11:KSP11"/>
    <mergeCell ref="KSQ11:KSV11"/>
    <mergeCell ref="KSW11:KTB11"/>
    <mergeCell ref="KTC11:KTH11"/>
    <mergeCell ref="KQO11:KQT11"/>
    <mergeCell ref="KQU11:KQZ11"/>
    <mergeCell ref="KRA11:KRF11"/>
    <mergeCell ref="KRG11:KRL11"/>
    <mergeCell ref="KRM11:KRR11"/>
    <mergeCell ref="KRS11:KRX11"/>
    <mergeCell ref="KPE11:KPJ11"/>
    <mergeCell ref="KPK11:KPP11"/>
    <mergeCell ref="KPQ11:KPV11"/>
    <mergeCell ref="KPW11:KQB11"/>
    <mergeCell ref="KQC11:KQH11"/>
    <mergeCell ref="KQI11:KQN11"/>
    <mergeCell ref="KNU11:KNZ11"/>
    <mergeCell ref="KOA11:KOF11"/>
    <mergeCell ref="KOG11:KOL11"/>
    <mergeCell ref="KOM11:KOR11"/>
    <mergeCell ref="KOS11:KOX11"/>
    <mergeCell ref="KOY11:KPD11"/>
    <mergeCell ref="KMK11:KMP11"/>
    <mergeCell ref="KMQ11:KMV11"/>
    <mergeCell ref="KMW11:KNB11"/>
    <mergeCell ref="KNC11:KNH11"/>
    <mergeCell ref="KNI11:KNN11"/>
    <mergeCell ref="KNO11:KNT11"/>
    <mergeCell ref="KLA11:KLF11"/>
    <mergeCell ref="KLG11:KLL11"/>
    <mergeCell ref="KLM11:KLR11"/>
    <mergeCell ref="KLS11:KLX11"/>
    <mergeCell ref="KLY11:KMD11"/>
    <mergeCell ref="KME11:KMJ11"/>
    <mergeCell ref="KJQ11:KJV11"/>
    <mergeCell ref="KJW11:KKB11"/>
    <mergeCell ref="KKC11:KKH11"/>
    <mergeCell ref="KKI11:KKN11"/>
    <mergeCell ref="KKO11:KKT11"/>
    <mergeCell ref="KKU11:KKZ11"/>
    <mergeCell ref="KIG11:KIL11"/>
    <mergeCell ref="KIM11:KIR11"/>
    <mergeCell ref="KIS11:KIX11"/>
    <mergeCell ref="KIY11:KJD11"/>
    <mergeCell ref="KJE11:KJJ11"/>
    <mergeCell ref="KJK11:KJP11"/>
    <mergeCell ref="KGW11:KHB11"/>
    <mergeCell ref="KHC11:KHH11"/>
    <mergeCell ref="KHI11:KHN11"/>
    <mergeCell ref="KHO11:KHT11"/>
    <mergeCell ref="KHU11:KHZ11"/>
    <mergeCell ref="KIA11:KIF11"/>
    <mergeCell ref="KFM11:KFR11"/>
    <mergeCell ref="KFS11:KFX11"/>
    <mergeCell ref="KFY11:KGD11"/>
    <mergeCell ref="KGE11:KGJ11"/>
    <mergeCell ref="KGK11:KGP11"/>
    <mergeCell ref="KGQ11:KGV11"/>
    <mergeCell ref="KEC11:KEH11"/>
    <mergeCell ref="KEI11:KEN11"/>
    <mergeCell ref="KEO11:KET11"/>
    <mergeCell ref="KEU11:KEZ11"/>
    <mergeCell ref="KFA11:KFF11"/>
    <mergeCell ref="KFG11:KFL11"/>
    <mergeCell ref="KCS11:KCX11"/>
    <mergeCell ref="KCY11:KDD11"/>
    <mergeCell ref="KDE11:KDJ11"/>
    <mergeCell ref="KDK11:KDP11"/>
    <mergeCell ref="KDQ11:KDV11"/>
    <mergeCell ref="KDW11:KEB11"/>
    <mergeCell ref="KBI11:KBN11"/>
    <mergeCell ref="KBO11:KBT11"/>
    <mergeCell ref="KBU11:KBZ11"/>
    <mergeCell ref="KCA11:KCF11"/>
    <mergeCell ref="KCG11:KCL11"/>
    <mergeCell ref="KCM11:KCR11"/>
    <mergeCell ref="JZY11:KAD11"/>
    <mergeCell ref="KAE11:KAJ11"/>
    <mergeCell ref="KAK11:KAP11"/>
    <mergeCell ref="KAQ11:KAV11"/>
    <mergeCell ref="KAW11:KBB11"/>
    <mergeCell ref="KBC11:KBH11"/>
    <mergeCell ref="JYO11:JYT11"/>
    <mergeCell ref="JYU11:JYZ11"/>
    <mergeCell ref="JZA11:JZF11"/>
    <mergeCell ref="JZG11:JZL11"/>
    <mergeCell ref="JZM11:JZR11"/>
    <mergeCell ref="JZS11:JZX11"/>
    <mergeCell ref="JXE11:JXJ11"/>
    <mergeCell ref="JXK11:JXP11"/>
    <mergeCell ref="JXQ11:JXV11"/>
    <mergeCell ref="JXW11:JYB11"/>
    <mergeCell ref="JYC11:JYH11"/>
    <mergeCell ref="JYI11:JYN11"/>
    <mergeCell ref="JVU11:JVZ11"/>
    <mergeCell ref="JWA11:JWF11"/>
    <mergeCell ref="JWG11:JWL11"/>
    <mergeCell ref="JWM11:JWR11"/>
    <mergeCell ref="JWS11:JWX11"/>
    <mergeCell ref="JWY11:JXD11"/>
    <mergeCell ref="JUK11:JUP11"/>
    <mergeCell ref="JUQ11:JUV11"/>
    <mergeCell ref="JUW11:JVB11"/>
    <mergeCell ref="JVC11:JVH11"/>
    <mergeCell ref="JVI11:JVN11"/>
    <mergeCell ref="JVO11:JVT11"/>
    <mergeCell ref="JTA11:JTF11"/>
    <mergeCell ref="JTG11:JTL11"/>
    <mergeCell ref="JTM11:JTR11"/>
    <mergeCell ref="JTS11:JTX11"/>
    <mergeCell ref="JTY11:JUD11"/>
    <mergeCell ref="JUE11:JUJ11"/>
    <mergeCell ref="JRQ11:JRV11"/>
    <mergeCell ref="JRW11:JSB11"/>
    <mergeCell ref="JSC11:JSH11"/>
    <mergeCell ref="JSI11:JSN11"/>
    <mergeCell ref="JSO11:JST11"/>
    <mergeCell ref="JSU11:JSZ11"/>
    <mergeCell ref="JQG11:JQL11"/>
    <mergeCell ref="JQM11:JQR11"/>
    <mergeCell ref="JQS11:JQX11"/>
    <mergeCell ref="JQY11:JRD11"/>
    <mergeCell ref="JRE11:JRJ11"/>
    <mergeCell ref="JRK11:JRP11"/>
    <mergeCell ref="JOW11:JPB11"/>
    <mergeCell ref="JPC11:JPH11"/>
    <mergeCell ref="JPI11:JPN11"/>
    <mergeCell ref="JPO11:JPT11"/>
    <mergeCell ref="JPU11:JPZ11"/>
    <mergeCell ref="JQA11:JQF11"/>
    <mergeCell ref="JNM11:JNR11"/>
    <mergeCell ref="JNS11:JNX11"/>
    <mergeCell ref="JNY11:JOD11"/>
    <mergeCell ref="JOE11:JOJ11"/>
    <mergeCell ref="JOK11:JOP11"/>
    <mergeCell ref="JOQ11:JOV11"/>
    <mergeCell ref="JMC11:JMH11"/>
    <mergeCell ref="JMI11:JMN11"/>
    <mergeCell ref="JMO11:JMT11"/>
    <mergeCell ref="JMU11:JMZ11"/>
    <mergeCell ref="JNA11:JNF11"/>
    <mergeCell ref="JNG11:JNL11"/>
    <mergeCell ref="JKS11:JKX11"/>
    <mergeCell ref="JKY11:JLD11"/>
    <mergeCell ref="JLE11:JLJ11"/>
    <mergeCell ref="JLK11:JLP11"/>
    <mergeCell ref="JLQ11:JLV11"/>
    <mergeCell ref="JLW11:JMB11"/>
    <mergeCell ref="JJI11:JJN11"/>
    <mergeCell ref="JJO11:JJT11"/>
    <mergeCell ref="JJU11:JJZ11"/>
    <mergeCell ref="JKA11:JKF11"/>
    <mergeCell ref="JKG11:JKL11"/>
    <mergeCell ref="JKM11:JKR11"/>
    <mergeCell ref="JHY11:JID11"/>
    <mergeCell ref="JIE11:JIJ11"/>
    <mergeCell ref="JIK11:JIP11"/>
    <mergeCell ref="JIQ11:JIV11"/>
    <mergeCell ref="JIW11:JJB11"/>
    <mergeCell ref="JJC11:JJH11"/>
    <mergeCell ref="JGO11:JGT11"/>
    <mergeCell ref="JGU11:JGZ11"/>
    <mergeCell ref="JHA11:JHF11"/>
    <mergeCell ref="JHG11:JHL11"/>
    <mergeCell ref="JHM11:JHR11"/>
    <mergeCell ref="JHS11:JHX11"/>
    <mergeCell ref="JFE11:JFJ11"/>
    <mergeCell ref="JFK11:JFP11"/>
    <mergeCell ref="JFQ11:JFV11"/>
    <mergeCell ref="JFW11:JGB11"/>
    <mergeCell ref="JGC11:JGH11"/>
    <mergeCell ref="JGI11:JGN11"/>
    <mergeCell ref="JDU11:JDZ11"/>
    <mergeCell ref="JEA11:JEF11"/>
    <mergeCell ref="JEG11:JEL11"/>
    <mergeCell ref="JEM11:JER11"/>
    <mergeCell ref="JES11:JEX11"/>
    <mergeCell ref="JEY11:JFD11"/>
    <mergeCell ref="JCK11:JCP11"/>
    <mergeCell ref="JCQ11:JCV11"/>
    <mergeCell ref="JCW11:JDB11"/>
    <mergeCell ref="JDC11:JDH11"/>
    <mergeCell ref="JDI11:JDN11"/>
    <mergeCell ref="JDO11:JDT11"/>
    <mergeCell ref="JBA11:JBF11"/>
    <mergeCell ref="JBG11:JBL11"/>
    <mergeCell ref="JBM11:JBR11"/>
    <mergeCell ref="JBS11:JBX11"/>
    <mergeCell ref="JBY11:JCD11"/>
    <mergeCell ref="JCE11:JCJ11"/>
    <mergeCell ref="IZQ11:IZV11"/>
    <mergeCell ref="IZW11:JAB11"/>
    <mergeCell ref="JAC11:JAH11"/>
    <mergeCell ref="JAI11:JAN11"/>
    <mergeCell ref="JAO11:JAT11"/>
    <mergeCell ref="JAU11:JAZ11"/>
    <mergeCell ref="IYG11:IYL11"/>
    <mergeCell ref="IYM11:IYR11"/>
    <mergeCell ref="IYS11:IYX11"/>
    <mergeCell ref="IYY11:IZD11"/>
    <mergeCell ref="IZE11:IZJ11"/>
    <mergeCell ref="IZK11:IZP11"/>
    <mergeCell ref="IWW11:IXB11"/>
    <mergeCell ref="IXC11:IXH11"/>
    <mergeCell ref="IXI11:IXN11"/>
    <mergeCell ref="IXO11:IXT11"/>
    <mergeCell ref="IXU11:IXZ11"/>
    <mergeCell ref="IYA11:IYF11"/>
    <mergeCell ref="IVM11:IVR11"/>
    <mergeCell ref="IVS11:IVX11"/>
    <mergeCell ref="IVY11:IWD11"/>
    <mergeCell ref="IWE11:IWJ11"/>
    <mergeCell ref="IWK11:IWP11"/>
    <mergeCell ref="IWQ11:IWV11"/>
    <mergeCell ref="IUC11:IUH11"/>
    <mergeCell ref="IUI11:IUN11"/>
    <mergeCell ref="IUO11:IUT11"/>
    <mergeCell ref="IUU11:IUZ11"/>
    <mergeCell ref="IVA11:IVF11"/>
    <mergeCell ref="IVG11:IVL11"/>
    <mergeCell ref="ISS11:ISX11"/>
    <mergeCell ref="ISY11:ITD11"/>
    <mergeCell ref="ITE11:ITJ11"/>
    <mergeCell ref="ITK11:ITP11"/>
    <mergeCell ref="ITQ11:ITV11"/>
    <mergeCell ref="ITW11:IUB11"/>
    <mergeCell ref="IRI11:IRN11"/>
    <mergeCell ref="IRO11:IRT11"/>
    <mergeCell ref="IRU11:IRZ11"/>
    <mergeCell ref="ISA11:ISF11"/>
    <mergeCell ref="ISG11:ISL11"/>
    <mergeCell ref="ISM11:ISR11"/>
    <mergeCell ref="IPY11:IQD11"/>
    <mergeCell ref="IQE11:IQJ11"/>
    <mergeCell ref="IQK11:IQP11"/>
    <mergeCell ref="IQQ11:IQV11"/>
    <mergeCell ref="IQW11:IRB11"/>
    <mergeCell ref="IRC11:IRH11"/>
    <mergeCell ref="IOO11:IOT11"/>
    <mergeCell ref="IOU11:IOZ11"/>
    <mergeCell ref="IPA11:IPF11"/>
    <mergeCell ref="IPG11:IPL11"/>
    <mergeCell ref="IPM11:IPR11"/>
    <mergeCell ref="IPS11:IPX11"/>
    <mergeCell ref="INE11:INJ11"/>
    <mergeCell ref="INK11:INP11"/>
    <mergeCell ref="INQ11:INV11"/>
    <mergeCell ref="INW11:IOB11"/>
    <mergeCell ref="IOC11:IOH11"/>
    <mergeCell ref="IOI11:ION11"/>
    <mergeCell ref="ILU11:ILZ11"/>
    <mergeCell ref="IMA11:IMF11"/>
    <mergeCell ref="IMG11:IML11"/>
    <mergeCell ref="IMM11:IMR11"/>
    <mergeCell ref="IMS11:IMX11"/>
    <mergeCell ref="IMY11:IND11"/>
    <mergeCell ref="IKK11:IKP11"/>
    <mergeCell ref="IKQ11:IKV11"/>
    <mergeCell ref="IKW11:ILB11"/>
    <mergeCell ref="ILC11:ILH11"/>
    <mergeCell ref="ILI11:ILN11"/>
    <mergeCell ref="ILO11:ILT11"/>
    <mergeCell ref="IJA11:IJF11"/>
    <mergeCell ref="IJG11:IJL11"/>
    <mergeCell ref="IJM11:IJR11"/>
    <mergeCell ref="IJS11:IJX11"/>
    <mergeCell ref="IJY11:IKD11"/>
    <mergeCell ref="IKE11:IKJ11"/>
    <mergeCell ref="IHQ11:IHV11"/>
    <mergeCell ref="IHW11:IIB11"/>
    <mergeCell ref="IIC11:IIH11"/>
    <mergeCell ref="III11:IIN11"/>
    <mergeCell ref="IIO11:IIT11"/>
    <mergeCell ref="IIU11:IIZ11"/>
    <mergeCell ref="IGG11:IGL11"/>
    <mergeCell ref="IGM11:IGR11"/>
    <mergeCell ref="IGS11:IGX11"/>
    <mergeCell ref="IGY11:IHD11"/>
    <mergeCell ref="IHE11:IHJ11"/>
    <mergeCell ref="IHK11:IHP11"/>
    <mergeCell ref="IEW11:IFB11"/>
    <mergeCell ref="IFC11:IFH11"/>
    <mergeCell ref="IFI11:IFN11"/>
    <mergeCell ref="IFO11:IFT11"/>
    <mergeCell ref="IFU11:IFZ11"/>
    <mergeCell ref="IGA11:IGF11"/>
    <mergeCell ref="IDM11:IDR11"/>
    <mergeCell ref="IDS11:IDX11"/>
    <mergeCell ref="IDY11:IED11"/>
    <mergeCell ref="IEE11:IEJ11"/>
    <mergeCell ref="IEK11:IEP11"/>
    <mergeCell ref="IEQ11:IEV11"/>
    <mergeCell ref="ICC11:ICH11"/>
    <mergeCell ref="ICI11:ICN11"/>
    <mergeCell ref="ICO11:ICT11"/>
    <mergeCell ref="ICU11:ICZ11"/>
    <mergeCell ref="IDA11:IDF11"/>
    <mergeCell ref="IDG11:IDL11"/>
    <mergeCell ref="IAS11:IAX11"/>
    <mergeCell ref="IAY11:IBD11"/>
    <mergeCell ref="IBE11:IBJ11"/>
    <mergeCell ref="IBK11:IBP11"/>
    <mergeCell ref="IBQ11:IBV11"/>
    <mergeCell ref="IBW11:ICB11"/>
    <mergeCell ref="HZI11:HZN11"/>
    <mergeCell ref="HZO11:HZT11"/>
    <mergeCell ref="HZU11:HZZ11"/>
    <mergeCell ref="IAA11:IAF11"/>
    <mergeCell ref="IAG11:IAL11"/>
    <mergeCell ref="IAM11:IAR11"/>
    <mergeCell ref="HXY11:HYD11"/>
    <mergeCell ref="HYE11:HYJ11"/>
    <mergeCell ref="HYK11:HYP11"/>
    <mergeCell ref="HYQ11:HYV11"/>
    <mergeCell ref="HYW11:HZB11"/>
    <mergeCell ref="HZC11:HZH11"/>
    <mergeCell ref="HWO11:HWT11"/>
    <mergeCell ref="HWU11:HWZ11"/>
    <mergeCell ref="HXA11:HXF11"/>
    <mergeCell ref="HXG11:HXL11"/>
    <mergeCell ref="HXM11:HXR11"/>
    <mergeCell ref="HXS11:HXX11"/>
    <mergeCell ref="HVE11:HVJ11"/>
    <mergeCell ref="HVK11:HVP11"/>
    <mergeCell ref="HVQ11:HVV11"/>
    <mergeCell ref="HVW11:HWB11"/>
    <mergeCell ref="HWC11:HWH11"/>
    <mergeCell ref="HWI11:HWN11"/>
    <mergeCell ref="HTU11:HTZ11"/>
    <mergeCell ref="HUA11:HUF11"/>
    <mergeCell ref="HUG11:HUL11"/>
    <mergeCell ref="HUM11:HUR11"/>
    <mergeCell ref="HUS11:HUX11"/>
    <mergeCell ref="HUY11:HVD11"/>
    <mergeCell ref="HSK11:HSP11"/>
    <mergeCell ref="HSQ11:HSV11"/>
    <mergeCell ref="HSW11:HTB11"/>
    <mergeCell ref="HTC11:HTH11"/>
    <mergeCell ref="HTI11:HTN11"/>
    <mergeCell ref="HTO11:HTT11"/>
    <mergeCell ref="HRA11:HRF11"/>
    <mergeCell ref="HRG11:HRL11"/>
    <mergeCell ref="HRM11:HRR11"/>
    <mergeCell ref="HRS11:HRX11"/>
    <mergeCell ref="HRY11:HSD11"/>
    <mergeCell ref="HSE11:HSJ11"/>
    <mergeCell ref="HPQ11:HPV11"/>
    <mergeCell ref="HPW11:HQB11"/>
    <mergeCell ref="HQC11:HQH11"/>
    <mergeCell ref="HQI11:HQN11"/>
    <mergeCell ref="HQO11:HQT11"/>
    <mergeCell ref="HQU11:HQZ11"/>
    <mergeCell ref="HOG11:HOL11"/>
    <mergeCell ref="HOM11:HOR11"/>
    <mergeCell ref="HOS11:HOX11"/>
    <mergeCell ref="HOY11:HPD11"/>
    <mergeCell ref="HPE11:HPJ11"/>
    <mergeCell ref="HPK11:HPP11"/>
    <mergeCell ref="HMW11:HNB11"/>
    <mergeCell ref="HNC11:HNH11"/>
    <mergeCell ref="HNI11:HNN11"/>
    <mergeCell ref="HNO11:HNT11"/>
    <mergeCell ref="HNU11:HNZ11"/>
    <mergeCell ref="HOA11:HOF11"/>
    <mergeCell ref="HLM11:HLR11"/>
    <mergeCell ref="HLS11:HLX11"/>
    <mergeCell ref="HLY11:HMD11"/>
    <mergeCell ref="HME11:HMJ11"/>
    <mergeCell ref="HMK11:HMP11"/>
    <mergeCell ref="HMQ11:HMV11"/>
    <mergeCell ref="HKC11:HKH11"/>
    <mergeCell ref="HKI11:HKN11"/>
    <mergeCell ref="HKO11:HKT11"/>
    <mergeCell ref="HKU11:HKZ11"/>
    <mergeCell ref="HLA11:HLF11"/>
    <mergeCell ref="HLG11:HLL11"/>
    <mergeCell ref="HIS11:HIX11"/>
    <mergeCell ref="HIY11:HJD11"/>
    <mergeCell ref="HJE11:HJJ11"/>
    <mergeCell ref="HJK11:HJP11"/>
    <mergeCell ref="HJQ11:HJV11"/>
    <mergeCell ref="HJW11:HKB11"/>
    <mergeCell ref="HHI11:HHN11"/>
    <mergeCell ref="HHO11:HHT11"/>
    <mergeCell ref="HHU11:HHZ11"/>
    <mergeCell ref="HIA11:HIF11"/>
    <mergeCell ref="HIG11:HIL11"/>
    <mergeCell ref="HIM11:HIR11"/>
    <mergeCell ref="HFY11:HGD11"/>
    <mergeCell ref="HGE11:HGJ11"/>
    <mergeCell ref="HGK11:HGP11"/>
    <mergeCell ref="HGQ11:HGV11"/>
    <mergeCell ref="HGW11:HHB11"/>
    <mergeCell ref="HHC11:HHH11"/>
    <mergeCell ref="HEO11:HET11"/>
    <mergeCell ref="HEU11:HEZ11"/>
    <mergeCell ref="HFA11:HFF11"/>
    <mergeCell ref="HFG11:HFL11"/>
    <mergeCell ref="HFM11:HFR11"/>
    <mergeCell ref="HFS11:HFX11"/>
    <mergeCell ref="HDE11:HDJ11"/>
    <mergeCell ref="HDK11:HDP11"/>
    <mergeCell ref="HDQ11:HDV11"/>
    <mergeCell ref="HDW11:HEB11"/>
    <mergeCell ref="HEC11:HEH11"/>
    <mergeCell ref="HEI11:HEN11"/>
    <mergeCell ref="HBU11:HBZ11"/>
    <mergeCell ref="HCA11:HCF11"/>
    <mergeCell ref="HCG11:HCL11"/>
    <mergeCell ref="HCM11:HCR11"/>
    <mergeCell ref="HCS11:HCX11"/>
    <mergeCell ref="HCY11:HDD11"/>
    <mergeCell ref="HAK11:HAP11"/>
    <mergeCell ref="HAQ11:HAV11"/>
    <mergeCell ref="HAW11:HBB11"/>
    <mergeCell ref="HBC11:HBH11"/>
    <mergeCell ref="HBI11:HBN11"/>
    <mergeCell ref="HBO11:HBT11"/>
    <mergeCell ref="GZA11:GZF11"/>
    <mergeCell ref="GZG11:GZL11"/>
    <mergeCell ref="GZM11:GZR11"/>
    <mergeCell ref="GZS11:GZX11"/>
    <mergeCell ref="GZY11:HAD11"/>
    <mergeCell ref="HAE11:HAJ11"/>
    <mergeCell ref="GXQ11:GXV11"/>
    <mergeCell ref="GXW11:GYB11"/>
    <mergeCell ref="GYC11:GYH11"/>
    <mergeCell ref="GYI11:GYN11"/>
    <mergeCell ref="GYO11:GYT11"/>
    <mergeCell ref="GYU11:GYZ11"/>
    <mergeCell ref="GWG11:GWL11"/>
    <mergeCell ref="GWM11:GWR11"/>
    <mergeCell ref="GWS11:GWX11"/>
    <mergeCell ref="GWY11:GXD11"/>
    <mergeCell ref="GXE11:GXJ11"/>
    <mergeCell ref="GXK11:GXP11"/>
    <mergeCell ref="GUW11:GVB11"/>
    <mergeCell ref="GVC11:GVH11"/>
    <mergeCell ref="GVI11:GVN11"/>
    <mergeCell ref="GVO11:GVT11"/>
    <mergeCell ref="GVU11:GVZ11"/>
    <mergeCell ref="GWA11:GWF11"/>
    <mergeCell ref="GTM11:GTR11"/>
    <mergeCell ref="GTS11:GTX11"/>
    <mergeCell ref="GTY11:GUD11"/>
    <mergeCell ref="GUE11:GUJ11"/>
    <mergeCell ref="GUK11:GUP11"/>
    <mergeCell ref="GUQ11:GUV11"/>
    <mergeCell ref="GSC11:GSH11"/>
    <mergeCell ref="GSI11:GSN11"/>
    <mergeCell ref="GSO11:GST11"/>
    <mergeCell ref="GSU11:GSZ11"/>
    <mergeCell ref="GTA11:GTF11"/>
    <mergeCell ref="GTG11:GTL11"/>
    <mergeCell ref="GQS11:GQX11"/>
    <mergeCell ref="GQY11:GRD11"/>
    <mergeCell ref="GRE11:GRJ11"/>
    <mergeCell ref="GRK11:GRP11"/>
    <mergeCell ref="GRQ11:GRV11"/>
    <mergeCell ref="GRW11:GSB11"/>
    <mergeCell ref="GPI11:GPN11"/>
    <mergeCell ref="GPO11:GPT11"/>
    <mergeCell ref="GPU11:GPZ11"/>
    <mergeCell ref="GQA11:GQF11"/>
    <mergeCell ref="GQG11:GQL11"/>
    <mergeCell ref="GQM11:GQR11"/>
    <mergeCell ref="GNY11:GOD11"/>
    <mergeCell ref="GOE11:GOJ11"/>
    <mergeCell ref="GOK11:GOP11"/>
    <mergeCell ref="GOQ11:GOV11"/>
    <mergeCell ref="GOW11:GPB11"/>
    <mergeCell ref="GPC11:GPH11"/>
    <mergeCell ref="GMO11:GMT11"/>
    <mergeCell ref="GMU11:GMZ11"/>
    <mergeCell ref="GNA11:GNF11"/>
    <mergeCell ref="GNG11:GNL11"/>
    <mergeCell ref="GNM11:GNR11"/>
    <mergeCell ref="GNS11:GNX11"/>
    <mergeCell ref="GLE11:GLJ11"/>
    <mergeCell ref="GLK11:GLP11"/>
    <mergeCell ref="GLQ11:GLV11"/>
    <mergeCell ref="GLW11:GMB11"/>
    <mergeCell ref="GMC11:GMH11"/>
    <mergeCell ref="GMI11:GMN11"/>
    <mergeCell ref="GJU11:GJZ11"/>
    <mergeCell ref="GKA11:GKF11"/>
    <mergeCell ref="GKG11:GKL11"/>
    <mergeCell ref="GKM11:GKR11"/>
    <mergeCell ref="GKS11:GKX11"/>
    <mergeCell ref="GKY11:GLD11"/>
    <mergeCell ref="GIK11:GIP11"/>
    <mergeCell ref="GIQ11:GIV11"/>
    <mergeCell ref="GIW11:GJB11"/>
    <mergeCell ref="GJC11:GJH11"/>
    <mergeCell ref="GJI11:GJN11"/>
    <mergeCell ref="GJO11:GJT11"/>
    <mergeCell ref="GHA11:GHF11"/>
    <mergeCell ref="GHG11:GHL11"/>
    <mergeCell ref="GHM11:GHR11"/>
    <mergeCell ref="GHS11:GHX11"/>
    <mergeCell ref="GHY11:GID11"/>
    <mergeCell ref="GIE11:GIJ11"/>
    <mergeCell ref="GFQ11:GFV11"/>
    <mergeCell ref="GFW11:GGB11"/>
    <mergeCell ref="GGC11:GGH11"/>
    <mergeCell ref="GGI11:GGN11"/>
    <mergeCell ref="GGO11:GGT11"/>
    <mergeCell ref="GGU11:GGZ11"/>
    <mergeCell ref="GEG11:GEL11"/>
    <mergeCell ref="GEM11:GER11"/>
    <mergeCell ref="GES11:GEX11"/>
    <mergeCell ref="GEY11:GFD11"/>
    <mergeCell ref="GFE11:GFJ11"/>
    <mergeCell ref="GFK11:GFP11"/>
    <mergeCell ref="GCW11:GDB11"/>
    <mergeCell ref="GDC11:GDH11"/>
    <mergeCell ref="GDI11:GDN11"/>
    <mergeCell ref="GDO11:GDT11"/>
    <mergeCell ref="GDU11:GDZ11"/>
    <mergeCell ref="GEA11:GEF11"/>
    <mergeCell ref="GBM11:GBR11"/>
    <mergeCell ref="GBS11:GBX11"/>
    <mergeCell ref="GBY11:GCD11"/>
    <mergeCell ref="GCE11:GCJ11"/>
    <mergeCell ref="GCK11:GCP11"/>
    <mergeCell ref="GCQ11:GCV11"/>
    <mergeCell ref="GAC11:GAH11"/>
    <mergeCell ref="GAI11:GAN11"/>
    <mergeCell ref="GAO11:GAT11"/>
    <mergeCell ref="GAU11:GAZ11"/>
    <mergeCell ref="GBA11:GBF11"/>
    <mergeCell ref="GBG11:GBL11"/>
    <mergeCell ref="FYS11:FYX11"/>
    <mergeCell ref="FYY11:FZD11"/>
    <mergeCell ref="FZE11:FZJ11"/>
    <mergeCell ref="FZK11:FZP11"/>
    <mergeCell ref="FZQ11:FZV11"/>
    <mergeCell ref="FZW11:GAB11"/>
    <mergeCell ref="FXI11:FXN11"/>
    <mergeCell ref="FXO11:FXT11"/>
    <mergeCell ref="FXU11:FXZ11"/>
    <mergeCell ref="FYA11:FYF11"/>
    <mergeCell ref="FYG11:FYL11"/>
    <mergeCell ref="FYM11:FYR11"/>
    <mergeCell ref="FVY11:FWD11"/>
    <mergeCell ref="FWE11:FWJ11"/>
    <mergeCell ref="FWK11:FWP11"/>
    <mergeCell ref="FWQ11:FWV11"/>
    <mergeCell ref="FWW11:FXB11"/>
    <mergeCell ref="FXC11:FXH11"/>
    <mergeCell ref="FUO11:FUT11"/>
    <mergeCell ref="FUU11:FUZ11"/>
    <mergeCell ref="FVA11:FVF11"/>
    <mergeCell ref="FVG11:FVL11"/>
    <mergeCell ref="FVM11:FVR11"/>
    <mergeCell ref="FVS11:FVX11"/>
    <mergeCell ref="FTE11:FTJ11"/>
    <mergeCell ref="FTK11:FTP11"/>
    <mergeCell ref="FTQ11:FTV11"/>
    <mergeCell ref="FTW11:FUB11"/>
    <mergeCell ref="FUC11:FUH11"/>
    <mergeCell ref="FUI11:FUN11"/>
    <mergeCell ref="FRU11:FRZ11"/>
    <mergeCell ref="FSA11:FSF11"/>
    <mergeCell ref="FSG11:FSL11"/>
    <mergeCell ref="FSM11:FSR11"/>
    <mergeCell ref="FSS11:FSX11"/>
    <mergeCell ref="FSY11:FTD11"/>
    <mergeCell ref="FQK11:FQP11"/>
    <mergeCell ref="FQQ11:FQV11"/>
    <mergeCell ref="FQW11:FRB11"/>
    <mergeCell ref="FRC11:FRH11"/>
    <mergeCell ref="FRI11:FRN11"/>
    <mergeCell ref="FRO11:FRT11"/>
    <mergeCell ref="FPA11:FPF11"/>
    <mergeCell ref="FPG11:FPL11"/>
    <mergeCell ref="FPM11:FPR11"/>
    <mergeCell ref="FPS11:FPX11"/>
    <mergeCell ref="FPY11:FQD11"/>
    <mergeCell ref="FQE11:FQJ11"/>
    <mergeCell ref="FNQ11:FNV11"/>
    <mergeCell ref="FNW11:FOB11"/>
    <mergeCell ref="FOC11:FOH11"/>
    <mergeCell ref="FOI11:FON11"/>
    <mergeCell ref="FOO11:FOT11"/>
    <mergeCell ref="FOU11:FOZ11"/>
    <mergeCell ref="FMG11:FML11"/>
    <mergeCell ref="FMM11:FMR11"/>
    <mergeCell ref="FMS11:FMX11"/>
    <mergeCell ref="FMY11:FND11"/>
    <mergeCell ref="FNE11:FNJ11"/>
    <mergeCell ref="FNK11:FNP11"/>
    <mergeCell ref="FKW11:FLB11"/>
    <mergeCell ref="FLC11:FLH11"/>
    <mergeCell ref="FLI11:FLN11"/>
    <mergeCell ref="FLO11:FLT11"/>
    <mergeCell ref="FLU11:FLZ11"/>
    <mergeCell ref="FMA11:FMF11"/>
    <mergeCell ref="FJM11:FJR11"/>
    <mergeCell ref="FJS11:FJX11"/>
    <mergeCell ref="FJY11:FKD11"/>
    <mergeCell ref="FKE11:FKJ11"/>
    <mergeCell ref="FKK11:FKP11"/>
    <mergeCell ref="FKQ11:FKV11"/>
    <mergeCell ref="FIC11:FIH11"/>
    <mergeCell ref="FII11:FIN11"/>
    <mergeCell ref="FIO11:FIT11"/>
    <mergeCell ref="FIU11:FIZ11"/>
    <mergeCell ref="FJA11:FJF11"/>
    <mergeCell ref="FJG11:FJL11"/>
    <mergeCell ref="FGS11:FGX11"/>
    <mergeCell ref="FGY11:FHD11"/>
    <mergeCell ref="FHE11:FHJ11"/>
    <mergeCell ref="FHK11:FHP11"/>
    <mergeCell ref="FHQ11:FHV11"/>
    <mergeCell ref="FHW11:FIB11"/>
    <mergeCell ref="FFI11:FFN11"/>
    <mergeCell ref="FFO11:FFT11"/>
    <mergeCell ref="FFU11:FFZ11"/>
    <mergeCell ref="FGA11:FGF11"/>
    <mergeCell ref="FGG11:FGL11"/>
    <mergeCell ref="FGM11:FGR11"/>
    <mergeCell ref="FDY11:FED11"/>
    <mergeCell ref="FEE11:FEJ11"/>
    <mergeCell ref="FEK11:FEP11"/>
    <mergeCell ref="FEQ11:FEV11"/>
    <mergeCell ref="FEW11:FFB11"/>
    <mergeCell ref="FFC11:FFH11"/>
    <mergeCell ref="FCO11:FCT11"/>
    <mergeCell ref="FCU11:FCZ11"/>
    <mergeCell ref="FDA11:FDF11"/>
    <mergeCell ref="FDG11:FDL11"/>
    <mergeCell ref="FDM11:FDR11"/>
    <mergeCell ref="FDS11:FDX11"/>
    <mergeCell ref="FBE11:FBJ11"/>
    <mergeCell ref="FBK11:FBP11"/>
    <mergeCell ref="FBQ11:FBV11"/>
    <mergeCell ref="FBW11:FCB11"/>
    <mergeCell ref="FCC11:FCH11"/>
    <mergeCell ref="FCI11:FCN11"/>
    <mergeCell ref="EZU11:EZZ11"/>
    <mergeCell ref="FAA11:FAF11"/>
    <mergeCell ref="FAG11:FAL11"/>
    <mergeCell ref="FAM11:FAR11"/>
    <mergeCell ref="FAS11:FAX11"/>
    <mergeCell ref="FAY11:FBD11"/>
    <mergeCell ref="EYK11:EYP11"/>
    <mergeCell ref="EYQ11:EYV11"/>
    <mergeCell ref="EYW11:EZB11"/>
    <mergeCell ref="EZC11:EZH11"/>
    <mergeCell ref="EZI11:EZN11"/>
    <mergeCell ref="EZO11:EZT11"/>
    <mergeCell ref="EXA11:EXF11"/>
    <mergeCell ref="EXG11:EXL11"/>
    <mergeCell ref="EXM11:EXR11"/>
    <mergeCell ref="EXS11:EXX11"/>
    <mergeCell ref="EXY11:EYD11"/>
    <mergeCell ref="EYE11:EYJ11"/>
    <mergeCell ref="EVQ11:EVV11"/>
    <mergeCell ref="EVW11:EWB11"/>
    <mergeCell ref="EWC11:EWH11"/>
    <mergeCell ref="EWI11:EWN11"/>
    <mergeCell ref="EWO11:EWT11"/>
    <mergeCell ref="EWU11:EWZ11"/>
    <mergeCell ref="EUG11:EUL11"/>
    <mergeCell ref="EUM11:EUR11"/>
    <mergeCell ref="EUS11:EUX11"/>
    <mergeCell ref="EUY11:EVD11"/>
    <mergeCell ref="EVE11:EVJ11"/>
    <mergeCell ref="EVK11:EVP11"/>
    <mergeCell ref="ESW11:ETB11"/>
    <mergeCell ref="ETC11:ETH11"/>
    <mergeCell ref="ETI11:ETN11"/>
    <mergeCell ref="ETO11:ETT11"/>
    <mergeCell ref="ETU11:ETZ11"/>
    <mergeCell ref="EUA11:EUF11"/>
    <mergeCell ref="ERM11:ERR11"/>
    <mergeCell ref="ERS11:ERX11"/>
    <mergeCell ref="ERY11:ESD11"/>
    <mergeCell ref="ESE11:ESJ11"/>
    <mergeCell ref="ESK11:ESP11"/>
    <mergeCell ref="ESQ11:ESV11"/>
    <mergeCell ref="EQC11:EQH11"/>
    <mergeCell ref="EQI11:EQN11"/>
    <mergeCell ref="EQO11:EQT11"/>
    <mergeCell ref="EQU11:EQZ11"/>
    <mergeCell ref="ERA11:ERF11"/>
    <mergeCell ref="ERG11:ERL11"/>
    <mergeCell ref="EOS11:EOX11"/>
    <mergeCell ref="EOY11:EPD11"/>
    <mergeCell ref="EPE11:EPJ11"/>
    <mergeCell ref="EPK11:EPP11"/>
    <mergeCell ref="EPQ11:EPV11"/>
    <mergeCell ref="EPW11:EQB11"/>
    <mergeCell ref="ENI11:ENN11"/>
    <mergeCell ref="ENO11:ENT11"/>
    <mergeCell ref="ENU11:ENZ11"/>
    <mergeCell ref="EOA11:EOF11"/>
    <mergeCell ref="EOG11:EOL11"/>
    <mergeCell ref="EOM11:EOR11"/>
    <mergeCell ref="ELY11:EMD11"/>
    <mergeCell ref="EME11:EMJ11"/>
    <mergeCell ref="EMK11:EMP11"/>
    <mergeCell ref="EMQ11:EMV11"/>
    <mergeCell ref="EMW11:ENB11"/>
    <mergeCell ref="ENC11:ENH11"/>
    <mergeCell ref="EKO11:EKT11"/>
    <mergeCell ref="EKU11:EKZ11"/>
    <mergeCell ref="ELA11:ELF11"/>
    <mergeCell ref="ELG11:ELL11"/>
    <mergeCell ref="ELM11:ELR11"/>
    <mergeCell ref="ELS11:ELX11"/>
    <mergeCell ref="EJE11:EJJ11"/>
    <mergeCell ref="EJK11:EJP11"/>
    <mergeCell ref="EJQ11:EJV11"/>
    <mergeCell ref="EJW11:EKB11"/>
    <mergeCell ref="EKC11:EKH11"/>
    <mergeCell ref="EKI11:EKN11"/>
    <mergeCell ref="EHU11:EHZ11"/>
    <mergeCell ref="EIA11:EIF11"/>
    <mergeCell ref="EIG11:EIL11"/>
    <mergeCell ref="EIM11:EIR11"/>
    <mergeCell ref="EIS11:EIX11"/>
    <mergeCell ref="EIY11:EJD11"/>
    <mergeCell ref="EGK11:EGP11"/>
    <mergeCell ref="EGQ11:EGV11"/>
    <mergeCell ref="EGW11:EHB11"/>
    <mergeCell ref="EHC11:EHH11"/>
    <mergeCell ref="EHI11:EHN11"/>
    <mergeCell ref="EHO11:EHT11"/>
    <mergeCell ref="EFA11:EFF11"/>
    <mergeCell ref="EFG11:EFL11"/>
    <mergeCell ref="EFM11:EFR11"/>
    <mergeCell ref="EFS11:EFX11"/>
    <mergeCell ref="EFY11:EGD11"/>
    <mergeCell ref="EGE11:EGJ11"/>
    <mergeCell ref="EDQ11:EDV11"/>
    <mergeCell ref="EDW11:EEB11"/>
    <mergeCell ref="EEC11:EEH11"/>
    <mergeCell ref="EEI11:EEN11"/>
    <mergeCell ref="EEO11:EET11"/>
    <mergeCell ref="EEU11:EEZ11"/>
    <mergeCell ref="ECG11:ECL11"/>
    <mergeCell ref="ECM11:ECR11"/>
    <mergeCell ref="ECS11:ECX11"/>
    <mergeCell ref="ECY11:EDD11"/>
    <mergeCell ref="EDE11:EDJ11"/>
    <mergeCell ref="EDK11:EDP11"/>
    <mergeCell ref="EAW11:EBB11"/>
    <mergeCell ref="EBC11:EBH11"/>
    <mergeCell ref="EBI11:EBN11"/>
    <mergeCell ref="EBO11:EBT11"/>
    <mergeCell ref="EBU11:EBZ11"/>
    <mergeCell ref="ECA11:ECF11"/>
    <mergeCell ref="DZM11:DZR11"/>
    <mergeCell ref="DZS11:DZX11"/>
    <mergeCell ref="DZY11:EAD11"/>
    <mergeCell ref="EAE11:EAJ11"/>
    <mergeCell ref="EAK11:EAP11"/>
    <mergeCell ref="EAQ11:EAV11"/>
    <mergeCell ref="DYC11:DYH11"/>
    <mergeCell ref="DYI11:DYN11"/>
    <mergeCell ref="DYO11:DYT11"/>
    <mergeCell ref="DYU11:DYZ11"/>
    <mergeCell ref="DZA11:DZF11"/>
    <mergeCell ref="DZG11:DZL11"/>
    <mergeCell ref="DWS11:DWX11"/>
    <mergeCell ref="DWY11:DXD11"/>
    <mergeCell ref="DXE11:DXJ11"/>
    <mergeCell ref="DXK11:DXP11"/>
    <mergeCell ref="DXQ11:DXV11"/>
    <mergeCell ref="DXW11:DYB11"/>
    <mergeCell ref="DVI11:DVN11"/>
    <mergeCell ref="DVO11:DVT11"/>
    <mergeCell ref="DVU11:DVZ11"/>
    <mergeCell ref="DWA11:DWF11"/>
    <mergeCell ref="DWG11:DWL11"/>
    <mergeCell ref="DWM11:DWR11"/>
    <mergeCell ref="DTY11:DUD11"/>
    <mergeCell ref="DUE11:DUJ11"/>
    <mergeCell ref="DUK11:DUP11"/>
    <mergeCell ref="DUQ11:DUV11"/>
    <mergeCell ref="DUW11:DVB11"/>
    <mergeCell ref="DVC11:DVH11"/>
    <mergeCell ref="DSO11:DST11"/>
    <mergeCell ref="DSU11:DSZ11"/>
    <mergeCell ref="DTA11:DTF11"/>
    <mergeCell ref="DTG11:DTL11"/>
    <mergeCell ref="DTM11:DTR11"/>
    <mergeCell ref="DTS11:DTX11"/>
    <mergeCell ref="DRE11:DRJ11"/>
    <mergeCell ref="DRK11:DRP11"/>
    <mergeCell ref="DRQ11:DRV11"/>
    <mergeCell ref="DRW11:DSB11"/>
    <mergeCell ref="DSC11:DSH11"/>
    <mergeCell ref="DSI11:DSN11"/>
    <mergeCell ref="DPU11:DPZ11"/>
    <mergeCell ref="DQA11:DQF11"/>
    <mergeCell ref="DQG11:DQL11"/>
    <mergeCell ref="DQM11:DQR11"/>
    <mergeCell ref="DQS11:DQX11"/>
    <mergeCell ref="DQY11:DRD11"/>
    <mergeCell ref="DOK11:DOP11"/>
    <mergeCell ref="DOQ11:DOV11"/>
    <mergeCell ref="DOW11:DPB11"/>
    <mergeCell ref="DPC11:DPH11"/>
    <mergeCell ref="DPI11:DPN11"/>
    <mergeCell ref="DPO11:DPT11"/>
    <mergeCell ref="DNA11:DNF11"/>
    <mergeCell ref="DNG11:DNL11"/>
    <mergeCell ref="DNM11:DNR11"/>
    <mergeCell ref="DNS11:DNX11"/>
    <mergeCell ref="DNY11:DOD11"/>
    <mergeCell ref="DOE11:DOJ11"/>
    <mergeCell ref="DLQ11:DLV11"/>
    <mergeCell ref="DLW11:DMB11"/>
    <mergeCell ref="DMC11:DMH11"/>
    <mergeCell ref="DMI11:DMN11"/>
    <mergeCell ref="DMO11:DMT11"/>
    <mergeCell ref="DMU11:DMZ11"/>
    <mergeCell ref="DKG11:DKL11"/>
    <mergeCell ref="DKM11:DKR11"/>
    <mergeCell ref="DKS11:DKX11"/>
    <mergeCell ref="DKY11:DLD11"/>
    <mergeCell ref="DLE11:DLJ11"/>
    <mergeCell ref="DLK11:DLP11"/>
    <mergeCell ref="DIW11:DJB11"/>
    <mergeCell ref="DJC11:DJH11"/>
    <mergeCell ref="DJI11:DJN11"/>
    <mergeCell ref="DJO11:DJT11"/>
    <mergeCell ref="DJU11:DJZ11"/>
    <mergeCell ref="DKA11:DKF11"/>
    <mergeCell ref="DHM11:DHR11"/>
    <mergeCell ref="DHS11:DHX11"/>
    <mergeCell ref="DHY11:DID11"/>
    <mergeCell ref="DIE11:DIJ11"/>
    <mergeCell ref="DIK11:DIP11"/>
    <mergeCell ref="DIQ11:DIV11"/>
    <mergeCell ref="DGC11:DGH11"/>
    <mergeCell ref="DGI11:DGN11"/>
    <mergeCell ref="DGO11:DGT11"/>
    <mergeCell ref="DGU11:DGZ11"/>
    <mergeCell ref="DHA11:DHF11"/>
    <mergeCell ref="DHG11:DHL11"/>
    <mergeCell ref="DES11:DEX11"/>
    <mergeCell ref="DEY11:DFD11"/>
    <mergeCell ref="DFE11:DFJ11"/>
    <mergeCell ref="DFK11:DFP11"/>
    <mergeCell ref="DFQ11:DFV11"/>
    <mergeCell ref="DFW11:DGB11"/>
    <mergeCell ref="DDI11:DDN11"/>
    <mergeCell ref="DDO11:DDT11"/>
    <mergeCell ref="DDU11:DDZ11"/>
    <mergeCell ref="DEA11:DEF11"/>
    <mergeCell ref="DEG11:DEL11"/>
    <mergeCell ref="DEM11:DER11"/>
    <mergeCell ref="DBY11:DCD11"/>
    <mergeCell ref="DCE11:DCJ11"/>
    <mergeCell ref="DCK11:DCP11"/>
    <mergeCell ref="DCQ11:DCV11"/>
    <mergeCell ref="DCW11:DDB11"/>
    <mergeCell ref="DDC11:DDH11"/>
    <mergeCell ref="DAO11:DAT11"/>
    <mergeCell ref="DAU11:DAZ11"/>
    <mergeCell ref="DBA11:DBF11"/>
    <mergeCell ref="DBG11:DBL11"/>
    <mergeCell ref="DBM11:DBR11"/>
    <mergeCell ref="DBS11:DBX11"/>
    <mergeCell ref="CZE11:CZJ11"/>
    <mergeCell ref="CZK11:CZP11"/>
    <mergeCell ref="CZQ11:CZV11"/>
    <mergeCell ref="CZW11:DAB11"/>
    <mergeCell ref="DAC11:DAH11"/>
    <mergeCell ref="DAI11:DAN11"/>
    <mergeCell ref="CXU11:CXZ11"/>
    <mergeCell ref="CYA11:CYF11"/>
    <mergeCell ref="CYG11:CYL11"/>
    <mergeCell ref="CYM11:CYR11"/>
    <mergeCell ref="CYS11:CYX11"/>
    <mergeCell ref="CYY11:CZD11"/>
    <mergeCell ref="CWK11:CWP11"/>
    <mergeCell ref="CWQ11:CWV11"/>
    <mergeCell ref="CWW11:CXB11"/>
    <mergeCell ref="CXC11:CXH11"/>
    <mergeCell ref="CXI11:CXN11"/>
    <mergeCell ref="CXO11:CXT11"/>
    <mergeCell ref="CVA11:CVF11"/>
    <mergeCell ref="CVG11:CVL11"/>
    <mergeCell ref="CVM11:CVR11"/>
    <mergeCell ref="CVS11:CVX11"/>
    <mergeCell ref="CVY11:CWD11"/>
    <mergeCell ref="CWE11:CWJ11"/>
    <mergeCell ref="CTQ11:CTV11"/>
    <mergeCell ref="CTW11:CUB11"/>
    <mergeCell ref="CUC11:CUH11"/>
    <mergeCell ref="CUI11:CUN11"/>
    <mergeCell ref="CUO11:CUT11"/>
    <mergeCell ref="CUU11:CUZ11"/>
    <mergeCell ref="CSG11:CSL11"/>
    <mergeCell ref="CSM11:CSR11"/>
    <mergeCell ref="CSS11:CSX11"/>
    <mergeCell ref="CSY11:CTD11"/>
    <mergeCell ref="CTE11:CTJ11"/>
    <mergeCell ref="CTK11:CTP11"/>
    <mergeCell ref="CQW11:CRB11"/>
    <mergeCell ref="CRC11:CRH11"/>
    <mergeCell ref="CRI11:CRN11"/>
    <mergeCell ref="CRO11:CRT11"/>
    <mergeCell ref="CRU11:CRZ11"/>
    <mergeCell ref="CSA11:CSF11"/>
    <mergeCell ref="CPM11:CPR11"/>
    <mergeCell ref="CPS11:CPX11"/>
    <mergeCell ref="CPY11:CQD11"/>
    <mergeCell ref="CQE11:CQJ11"/>
    <mergeCell ref="CQK11:CQP11"/>
    <mergeCell ref="CQQ11:CQV11"/>
    <mergeCell ref="COC11:COH11"/>
    <mergeCell ref="COI11:CON11"/>
    <mergeCell ref="COO11:COT11"/>
    <mergeCell ref="COU11:COZ11"/>
    <mergeCell ref="CPA11:CPF11"/>
    <mergeCell ref="CPG11:CPL11"/>
    <mergeCell ref="CMS11:CMX11"/>
    <mergeCell ref="CMY11:CND11"/>
    <mergeCell ref="CNE11:CNJ11"/>
    <mergeCell ref="CNK11:CNP11"/>
    <mergeCell ref="CNQ11:CNV11"/>
    <mergeCell ref="CNW11:COB11"/>
    <mergeCell ref="CLI11:CLN11"/>
    <mergeCell ref="CLO11:CLT11"/>
    <mergeCell ref="CLU11:CLZ11"/>
    <mergeCell ref="CMA11:CMF11"/>
    <mergeCell ref="CMG11:CML11"/>
    <mergeCell ref="CMM11:CMR11"/>
    <mergeCell ref="CJY11:CKD11"/>
    <mergeCell ref="CKE11:CKJ11"/>
    <mergeCell ref="CKK11:CKP11"/>
    <mergeCell ref="CKQ11:CKV11"/>
    <mergeCell ref="CKW11:CLB11"/>
    <mergeCell ref="CLC11:CLH11"/>
    <mergeCell ref="CIO11:CIT11"/>
    <mergeCell ref="CIU11:CIZ11"/>
    <mergeCell ref="CJA11:CJF11"/>
    <mergeCell ref="CJG11:CJL11"/>
    <mergeCell ref="CJM11:CJR11"/>
    <mergeCell ref="CJS11:CJX11"/>
    <mergeCell ref="CHE11:CHJ11"/>
    <mergeCell ref="CHK11:CHP11"/>
    <mergeCell ref="CHQ11:CHV11"/>
    <mergeCell ref="CHW11:CIB11"/>
    <mergeCell ref="CIC11:CIH11"/>
    <mergeCell ref="CII11:CIN11"/>
    <mergeCell ref="CFU11:CFZ11"/>
    <mergeCell ref="CGA11:CGF11"/>
    <mergeCell ref="CGG11:CGL11"/>
    <mergeCell ref="CGM11:CGR11"/>
    <mergeCell ref="CGS11:CGX11"/>
    <mergeCell ref="CGY11:CHD11"/>
    <mergeCell ref="CEK11:CEP11"/>
    <mergeCell ref="CEQ11:CEV11"/>
    <mergeCell ref="CEW11:CFB11"/>
    <mergeCell ref="CFC11:CFH11"/>
    <mergeCell ref="CFI11:CFN11"/>
    <mergeCell ref="CFO11:CFT11"/>
    <mergeCell ref="CDA11:CDF11"/>
    <mergeCell ref="CDG11:CDL11"/>
    <mergeCell ref="CDM11:CDR11"/>
    <mergeCell ref="CDS11:CDX11"/>
    <mergeCell ref="CDY11:CED11"/>
    <mergeCell ref="CEE11:CEJ11"/>
    <mergeCell ref="CBQ11:CBV11"/>
    <mergeCell ref="CBW11:CCB11"/>
    <mergeCell ref="CCC11:CCH11"/>
    <mergeCell ref="CCI11:CCN11"/>
    <mergeCell ref="CCO11:CCT11"/>
    <mergeCell ref="CCU11:CCZ11"/>
    <mergeCell ref="CAG11:CAL11"/>
    <mergeCell ref="CAM11:CAR11"/>
    <mergeCell ref="CAS11:CAX11"/>
    <mergeCell ref="CAY11:CBD11"/>
    <mergeCell ref="CBE11:CBJ11"/>
    <mergeCell ref="CBK11:CBP11"/>
    <mergeCell ref="BYW11:BZB11"/>
    <mergeCell ref="BZC11:BZH11"/>
    <mergeCell ref="BZI11:BZN11"/>
    <mergeCell ref="BZO11:BZT11"/>
    <mergeCell ref="BZU11:BZZ11"/>
    <mergeCell ref="CAA11:CAF11"/>
    <mergeCell ref="BXM11:BXR11"/>
    <mergeCell ref="BXS11:BXX11"/>
    <mergeCell ref="BXY11:BYD11"/>
    <mergeCell ref="BYE11:BYJ11"/>
    <mergeCell ref="BYK11:BYP11"/>
    <mergeCell ref="BYQ11:BYV11"/>
    <mergeCell ref="BWC11:BWH11"/>
    <mergeCell ref="BWI11:BWN11"/>
    <mergeCell ref="BWO11:BWT11"/>
    <mergeCell ref="BWU11:BWZ11"/>
    <mergeCell ref="BXA11:BXF11"/>
    <mergeCell ref="BXG11:BXL11"/>
    <mergeCell ref="BUS11:BUX11"/>
    <mergeCell ref="BUY11:BVD11"/>
    <mergeCell ref="BVE11:BVJ11"/>
    <mergeCell ref="BVK11:BVP11"/>
    <mergeCell ref="BVQ11:BVV11"/>
    <mergeCell ref="BVW11:BWB11"/>
    <mergeCell ref="BTI11:BTN11"/>
    <mergeCell ref="BTO11:BTT11"/>
    <mergeCell ref="BTU11:BTZ11"/>
    <mergeCell ref="BUA11:BUF11"/>
    <mergeCell ref="BUG11:BUL11"/>
    <mergeCell ref="BUM11:BUR11"/>
    <mergeCell ref="BRY11:BSD11"/>
    <mergeCell ref="BSE11:BSJ11"/>
    <mergeCell ref="BSK11:BSP11"/>
    <mergeCell ref="BSQ11:BSV11"/>
    <mergeCell ref="BSW11:BTB11"/>
    <mergeCell ref="BTC11:BTH11"/>
    <mergeCell ref="BQO11:BQT11"/>
    <mergeCell ref="BQU11:BQZ11"/>
    <mergeCell ref="BRA11:BRF11"/>
    <mergeCell ref="BRG11:BRL11"/>
    <mergeCell ref="BRM11:BRR11"/>
    <mergeCell ref="BRS11:BRX11"/>
    <mergeCell ref="BPE11:BPJ11"/>
    <mergeCell ref="BPK11:BPP11"/>
    <mergeCell ref="BPQ11:BPV11"/>
    <mergeCell ref="BPW11:BQB11"/>
    <mergeCell ref="BQC11:BQH11"/>
    <mergeCell ref="BQI11:BQN11"/>
    <mergeCell ref="BNU11:BNZ11"/>
    <mergeCell ref="BOA11:BOF11"/>
    <mergeCell ref="BOG11:BOL11"/>
    <mergeCell ref="BOM11:BOR11"/>
    <mergeCell ref="BOS11:BOX11"/>
    <mergeCell ref="BOY11:BPD11"/>
    <mergeCell ref="BMK11:BMP11"/>
    <mergeCell ref="BMQ11:BMV11"/>
    <mergeCell ref="BMW11:BNB11"/>
    <mergeCell ref="BNC11:BNH11"/>
    <mergeCell ref="BNI11:BNN11"/>
    <mergeCell ref="BNO11:BNT11"/>
    <mergeCell ref="BLA11:BLF11"/>
    <mergeCell ref="BLG11:BLL11"/>
    <mergeCell ref="BLM11:BLR11"/>
    <mergeCell ref="BLS11:BLX11"/>
    <mergeCell ref="BLY11:BMD11"/>
    <mergeCell ref="BME11:BMJ11"/>
    <mergeCell ref="BJQ11:BJV11"/>
    <mergeCell ref="BJW11:BKB11"/>
    <mergeCell ref="BKC11:BKH11"/>
    <mergeCell ref="BKI11:BKN11"/>
    <mergeCell ref="BKO11:BKT11"/>
    <mergeCell ref="BKU11:BKZ11"/>
    <mergeCell ref="BIG11:BIL11"/>
    <mergeCell ref="BIM11:BIR11"/>
    <mergeCell ref="BIS11:BIX11"/>
    <mergeCell ref="BIY11:BJD11"/>
    <mergeCell ref="BJE11:BJJ11"/>
    <mergeCell ref="BJK11:BJP11"/>
    <mergeCell ref="BGW11:BHB11"/>
    <mergeCell ref="BHC11:BHH11"/>
    <mergeCell ref="BHI11:BHN11"/>
    <mergeCell ref="BHO11:BHT11"/>
    <mergeCell ref="BHU11:BHZ11"/>
    <mergeCell ref="BIA11:BIF11"/>
    <mergeCell ref="BFM11:BFR11"/>
    <mergeCell ref="BFS11:BFX11"/>
    <mergeCell ref="BFY11:BGD11"/>
    <mergeCell ref="BGE11:BGJ11"/>
    <mergeCell ref="BGK11:BGP11"/>
    <mergeCell ref="BGQ11:BGV11"/>
    <mergeCell ref="BEC11:BEH11"/>
    <mergeCell ref="BEI11:BEN11"/>
    <mergeCell ref="BEO11:BET11"/>
    <mergeCell ref="BEU11:BEZ11"/>
    <mergeCell ref="BFA11:BFF11"/>
    <mergeCell ref="BFG11:BFL11"/>
    <mergeCell ref="BCS11:BCX11"/>
    <mergeCell ref="BCY11:BDD11"/>
    <mergeCell ref="BDE11:BDJ11"/>
    <mergeCell ref="BDK11:BDP11"/>
    <mergeCell ref="BDQ11:BDV11"/>
    <mergeCell ref="BDW11:BEB11"/>
    <mergeCell ref="BBI11:BBN11"/>
    <mergeCell ref="BBO11:BBT11"/>
    <mergeCell ref="BBU11:BBZ11"/>
    <mergeCell ref="BCA11:BCF11"/>
    <mergeCell ref="BCG11:BCL11"/>
    <mergeCell ref="BCM11:BCR11"/>
    <mergeCell ref="AZY11:BAD11"/>
    <mergeCell ref="BAE11:BAJ11"/>
    <mergeCell ref="BAK11:BAP11"/>
    <mergeCell ref="BAQ11:BAV11"/>
    <mergeCell ref="BAW11:BBB11"/>
    <mergeCell ref="BBC11:BBH11"/>
    <mergeCell ref="AYO11:AYT11"/>
    <mergeCell ref="AYU11:AYZ11"/>
    <mergeCell ref="AZA11:AZF11"/>
    <mergeCell ref="AZG11:AZL11"/>
    <mergeCell ref="AZM11:AZR11"/>
    <mergeCell ref="AZS11:AZX11"/>
    <mergeCell ref="AXE11:AXJ11"/>
    <mergeCell ref="AXK11:AXP11"/>
    <mergeCell ref="AXQ11:AXV11"/>
    <mergeCell ref="AXW11:AYB11"/>
    <mergeCell ref="AYC11:AYH11"/>
    <mergeCell ref="AYI11:AYN11"/>
    <mergeCell ref="AVU11:AVZ11"/>
    <mergeCell ref="AWA11:AWF11"/>
    <mergeCell ref="AWG11:AWL11"/>
    <mergeCell ref="AWM11:AWR11"/>
    <mergeCell ref="AWS11:AWX11"/>
    <mergeCell ref="AWY11:AXD11"/>
    <mergeCell ref="AUK11:AUP11"/>
    <mergeCell ref="AUQ11:AUV11"/>
    <mergeCell ref="AUW11:AVB11"/>
    <mergeCell ref="AVC11:AVH11"/>
    <mergeCell ref="AVI11:AVN11"/>
    <mergeCell ref="AVO11:AVT11"/>
    <mergeCell ref="ATA11:ATF11"/>
    <mergeCell ref="ATG11:ATL11"/>
    <mergeCell ref="ATM11:ATR11"/>
    <mergeCell ref="ATS11:ATX11"/>
    <mergeCell ref="ATY11:AUD11"/>
    <mergeCell ref="AUE11:AUJ11"/>
    <mergeCell ref="ARQ11:ARV11"/>
    <mergeCell ref="ARW11:ASB11"/>
    <mergeCell ref="ASC11:ASH11"/>
    <mergeCell ref="ASI11:ASN11"/>
    <mergeCell ref="ASO11:AST11"/>
    <mergeCell ref="ASU11:ASZ11"/>
    <mergeCell ref="AQG11:AQL11"/>
    <mergeCell ref="AQM11:AQR11"/>
    <mergeCell ref="AQS11:AQX11"/>
    <mergeCell ref="AQY11:ARD11"/>
    <mergeCell ref="ARE11:ARJ11"/>
    <mergeCell ref="ARK11:ARP11"/>
    <mergeCell ref="AOW11:APB11"/>
    <mergeCell ref="APC11:APH11"/>
    <mergeCell ref="API11:APN11"/>
    <mergeCell ref="APO11:APT11"/>
    <mergeCell ref="APU11:APZ11"/>
    <mergeCell ref="AQA11:AQF11"/>
    <mergeCell ref="ANM11:ANR11"/>
    <mergeCell ref="ANS11:ANX11"/>
    <mergeCell ref="ANY11:AOD11"/>
    <mergeCell ref="AOE11:AOJ11"/>
    <mergeCell ref="AOK11:AOP11"/>
    <mergeCell ref="AOQ11:AOV11"/>
    <mergeCell ref="AMC11:AMH11"/>
    <mergeCell ref="AMI11:AMN11"/>
    <mergeCell ref="AMO11:AMT11"/>
    <mergeCell ref="AMU11:AMZ11"/>
    <mergeCell ref="ANA11:ANF11"/>
    <mergeCell ref="ANG11:ANL11"/>
    <mergeCell ref="AKS11:AKX11"/>
    <mergeCell ref="AKY11:ALD11"/>
    <mergeCell ref="ALE11:ALJ11"/>
    <mergeCell ref="ALK11:ALP11"/>
    <mergeCell ref="ALQ11:ALV11"/>
    <mergeCell ref="ALW11:AMB11"/>
    <mergeCell ref="AJI11:AJN11"/>
    <mergeCell ref="AJO11:AJT11"/>
    <mergeCell ref="AJU11:AJZ11"/>
    <mergeCell ref="AKA11:AKF11"/>
    <mergeCell ref="AKG11:AKL11"/>
    <mergeCell ref="AKM11:AKR11"/>
    <mergeCell ref="AHY11:AID11"/>
    <mergeCell ref="AIE11:AIJ11"/>
    <mergeCell ref="AIK11:AIP11"/>
    <mergeCell ref="AIQ11:AIV11"/>
    <mergeCell ref="AIW11:AJB11"/>
    <mergeCell ref="AJC11:AJH11"/>
    <mergeCell ref="AGO11:AGT11"/>
    <mergeCell ref="AGU11:AGZ11"/>
    <mergeCell ref="AHA11:AHF11"/>
    <mergeCell ref="AHG11:AHL11"/>
    <mergeCell ref="AHM11:AHR11"/>
    <mergeCell ref="AHS11:AHX11"/>
    <mergeCell ref="AFE11:AFJ11"/>
    <mergeCell ref="AFK11:AFP11"/>
    <mergeCell ref="AFQ11:AFV11"/>
    <mergeCell ref="AFW11:AGB11"/>
    <mergeCell ref="AGC11:AGH11"/>
    <mergeCell ref="AGI11:AGN11"/>
    <mergeCell ref="ADU11:ADZ11"/>
    <mergeCell ref="AEA11:AEF11"/>
    <mergeCell ref="AEG11:AEL11"/>
    <mergeCell ref="AEM11:AER11"/>
    <mergeCell ref="AES11:AEX11"/>
    <mergeCell ref="AEY11:AFD11"/>
    <mergeCell ref="ACK11:ACP11"/>
    <mergeCell ref="ACQ11:ACV11"/>
    <mergeCell ref="ACW11:ADB11"/>
    <mergeCell ref="ADC11:ADH11"/>
    <mergeCell ref="ADI11:ADN11"/>
    <mergeCell ref="ADO11:ADT11"/>
    <mergeCell ref="ABA11:ABF11"/>
    <mergeCell ref="ABG11:ABL11"/>
    <mergeCell ref="ABM11:ABR11"/>
    <mergeCell ref="ABS11:ABX11"/>
    <mergeCell ref="ABY11:ACD11"/>
    <mergeCell ref="ACE11:ACJ11"/>
    <mergeCell ref="ZQ11:ZV11"/>
    <mergeCell ref="ZW11:AAB11"/>
    <mergeCell ref="AAC11:AAH11"/>
    <mergeCell ref="AAI11:AAN11"/>
    <mergeCell ref="AAO11:AAT11"/>
    <mergeCell ref="AAU11:AAZ11"/>
    <mergeCell ref="YG11:YL11"/>
    <mergeCell ref="YM11:YR11"/>
    <mergeCell ref="YS11:YX11"/>
    <mergeCell ref="YY11:ZD11"/>
    <mergeCell ref="ZE11:ZJ11"/>
    <mergeCell ref="ZK11:ZP11"/>
    <mergeCell ref="WW11:XB11"/>
    <mergeCell ref="XC11:XH11"/>
    <mergeCell ref="XI11:XN11"/>
    <mergeCell ref="XO11:XT11"/>
    <mergeCell ref="XU11:XZ11"/>
    <mergeCell ref="YA11:YF11"/>
    <mergeCell ref="VM11:VR11"/>
    <mergeCell ref="VS11:VX11"/>
    <mergeCell ref="VY11:WD11"/>
    <mergeCell ref="WE11:WJ11"/>
    <mergeCell ref="WK11:WP11"/>
    <mergeCell ref="WQ11:WV11"/>
    <mergeCell ref="UC11:UH11"/>
    <mergeCell ref="UI11:UN11"/>
    <mergeCell ref="UO11:UT11"/>
    <mergeCell ref="UU11:UZ11"/>
    <mergeCell ref="VA11:VF11"/>
    <mergeCell ref="VG11:VL11"/>
    <mergeCell ref="SS11:SX11"/>
    <mergeCell ref="SY11:TD11"/>
    <mergeCell ref="TE11:TJ11"/>
    <mergeCell ref="TK11:TP11"/>
    <mergeCell ref="TQ11:TV11"/>
    <mergeCell ref="TW11:UB11"/>
    <mergeCell ref="RI11:RN11"/>
    <mergeCell ref="RO11:RT11"/>
    <mergeCell ref="RU11:RZ11"/>
    <mergeCell ref="SA11:SF11"/>
    <mergeCell ref="SG11:SL11"/>
    <mergeCell ref="SM11:SR11"/>
    <mergeCell ref="PY11:QD11"/>
    <mergeCell ref="QE11:QJ11"/>
    <mergeCell ref="QK11:QP11"/>
    <mergeCell ref="QQ11:QV11"/>
    <mergeCell ref="QW11:RB11"/>
    <mergeCell ref="RC11:RH11"/>
    <mergeCell ref="OO11:OT11"/>
    <mergeCell ref="OU11:OZ11"/>
    <mergeCell ref="PA11:PF11"/>
    <mergeCell ref="PG11:PL11"/>
    <mergeCell ref="PM11:PR11"/>
    <mergeCell ref="PS11:PX11"/>
    <mergeCell ref="NE11:NJ11"/>
    <mergeCell ref="NK11:NP11"/>
    <mergeCell ref="NQ11:NV11"/>
    <mergeCell ref="NW11:OB11"/>
    <mergeCell ref="OC11:OH11"/>
    <mergeCell ref="OI11:ON11"/>
    <mergeCell ref="LU11:LZ11"/>
    <mergeCell ref="MA11:MF11"/>
    <mergeCell ref="MG11:ML11"/>
    <mergeCell ref="MM11:MR11"/>
    <mergeCell ref="MS11:MX11"/>
    <mergeCell ref="MY11:ND11"/>
    <mergeCell ref="KK11:KP11"/>
    <mergeCell ref="KQ11:KV11"/>
    <mergeCell ref="KW11:LB11"/>
    <mergeCell ref="LC11:LH11"/>
    <mergeCell ref="LI11:LN11"/>
    <mergeCell ref="LO11:LT11"/>
    <mergeCell ref="JA11:JF11"/>
    <mergeCell ref="JG11:JL11"/>
    <mergeCell ref="JM11:JR11"/>
    <mergeCell ref="JS11:JX11"/>
    <mergeCell ref="JY11:KD11"/>
    <mergeCell ref="KE11:KJ11"/>
    <mergeCell ref="HW11:IB11"/>
    <mergeCell ref="IC11:IH11"/>
    <mergeCell ref="II11:IN11"/>
    <mergeCell ref="IO11:IT11"/>
    <mergeCell ref="IU11:IZ11"/>
    <mergeCell ref="GG11:GL11"/>
    <mergeCell ref="GM11:GR11"/>
    <mergeCell ref="GS11:GX11"/>
    <mergeCell ref="GY11:HD11"/>
    <mergeCell ref="HE11:HJ11"/>
    <mergeCell ref="HK11:HP11"/>
    <mergeCell ref="EW11:FB11"/>
    <mergeCell ref="FC11:FH11"/>
    <mergeCell ref="FI11:FN11"/>
    <mergeCell ref="FO11:FT11"/>
    <mergeCell ref="FU11:FZ11"/>
    <mergeCell ref="GA11:GF11"/>
    <mergeCell ref="DM11:DR11"/>
    <mergeCell ref="DS11:DX11"/>
    <mergeCell ref="DY11:ED11"/>
    <mergeCell ref="EE11:EJ11"/>
    <mergeCell ref="EK11:EP11"/>
    <mergeCell ref="EQ11:EV11"/>
    <mergeCell ref="CC11:CH11"/>
    <mergeCell ref="CI11:CN11"/>
    <mergeCell ref="CO11:CT11"/>
    <mergeCell ref="CU11:CZ11"/>
    <mergeCell ref="DA11:DF11"/>
    <mergeCell ref="DG11:DL11"/>
    <mergeCell ref="AS11:AX11"/>
    <mergeCell ref="AY11:BD11"/>
    <mergeCell ref="BE11:BJ11"/>
    <mergeCell ref="BK11:BP11"/>
    <mergeCell ref="BQ11:BV11"/>
    <mergeCell ref="BW11:CB11"/>
    <mergeCell ref="XEQ10:XEV10"/>
    <mergeCell ref="XEW10:XEZ10"/>
    <mergeCell ref="I11:N11"/>
    <mergeCell ref="O11:T11"/>
    <mergeCell ref="U11:Z11"/>
    <mergeCell ref="AA11:AF11"/>
    <mergeCell ref="AG11:AL11"/>
    <mergeCell ref="AM11:AR11"/>
    <mergeCell ref="XDG10:XDL10"/>
    <mergeCell ref="XDM10:XDR10"/>
    <mergeCell ref="XDS10:XDX10"/>
    <mergeCell ref="XDY10:XED10"/>
    <mergeCell ref="XEE10:XEJ10"/>
    <mergeCell ref="XEK10:XEP10"/>
    <mergeCell ref="XBW10:XCB10"/>
    <mergeCell ref="XCC10:XCH10"/>
    <mergeCell ref="XCI10:XCN10"/>
    <mergeCell ref="XCO10:XCT10"/>
    <mergeCell ref="XCU10:XCZ10"/>
    <mergeCell ref="XDA10:XDF10"/>
    <mergeCell ref="XAM10:XAR10"/>
    <mergeCell ref="XAS10:XAX10"/>
    <mergeCell ref="XAY10:XBD10"/>
    <mergeCell ref="XBE10:XBJ10"/>
    <mergeCell ref="XBK10:XBP10"/>
    <mergeCell ref="XBQ10:XBV10"/>
    <mergeCell ref="WZC10:WZH10"/>
    <mergeCell ref="WZI10:WZN10"/>
    <mergeCell ref="WZO10:WZT10"/>
    <mergeCell ref="WZU10:WZZ10"/>
    <mergeCell ref="XAA10:XAF10"/>
    <mergeCell ref="XAG10:XAL10"/>
    <mergeCell ref="WXS10:WXX10"/>
    <mergeCell ref="WXY10:WYD10"/>
    <mergeCell ref="WYE10:WYJ10"/>
    <mergeCell ref="WYK10:WYP10"/>
    <mergeCell ref="WYQ10:WYV10"/>
    <mergeCell ref="WYW10:WZB10"/>
    <mergeCell ref="WWI10:WWN10"/>
    <mergeCell ref="WWO10:WWT10"/>
    <mergeCell ref="WWU10:WWZ10"/>
    <mergeCell ref="WXA10:WXF10"/>
    <mergeCell ref="WXG10:WXL10"/>
    <mergeCell ref="WXM10:WXR10"/>
    <mergeCell ref="WUY10:WVD10"/>
    <mergeCell ref="WVE10:WVJ10"/>
    <mergeCell ref="WVK10:WVP10"/>
    <mergeCell ref="WVQ10:WVV10"/>
    <mergeCell ref="WVW10:WWB10"/>
    <mergeCell ref="WWC10:WWH10"/>
    <mergeCell ref="WTO10:WTT10"/>
    <mergeCell ref="WTU10:WTZ10"/>
    <mergeCell ref="WUA10:WUF10"/>
    <mergeCell ref="WUG10:WUL10"/>
    <mergeCell ref="WUM10:WUR10"/>
    <mergeCell ref="WUS10:WUX10"/>
    <mergeCell ref="WSE10:WSJ10"/>
    <mergeCell ref="WSK10:WSP10"/>
    <mergeCell ref="WSQ10:WSV10"/>
    <mergeCell ref="WSW10:WTB10"/>
    <mergeCell ref="WTC10:WTH10"/>
    <mergeCell ref="WTI10:WTN10"/>
    <mergeCell ref="HQ11:HV11"/>
    <mergeCell ref="WQU10:WQZ10"/>
    <mergeCell ref="WRA10:WRF10"/>
    <mergeCell ref="WRG10:WRL10"/>
    <mergeCell ref="WRM10:WRR10"/>
    <mergeCell ref="WRS10:WRX10"/>
    <mergeCell ref="WRY10:WSD10"/>
    <mergeCell ref="WPK10:WPP10"/>
    <mergeCell ref="WPQ10:WPV10"/>
    <mergeCell ref="WPW10:WQB10"/>
    <mergeCell ref="WQC10:WQH10"/>
    <mergeCell ref="WQI10:WQN10"/>
    <mergeCell ref="WQO10:WQT10"/>
    <mergeCell ref="WOA10:WOF10"/>
    <mergeCell ref="WOG10:WOL10"/>
    <mergeCell ref="WOM10:WOR10"/>
    <mergeCell ref="WOS10:WOX10"/>
    <mergeCell ref="WOY10:WPD10"/>
    <mergeCell ref="WPE10:WPJ10"/>
    <mergeCell ref="WMQ10:WMV10"/>
    <mergeCell ref="WMW10:WNB10"/>
    <mergeCell ref="WNC10:WNH10"/>
    <mergeCell ref="WNI10:WNN10"/>
    <mergeCell ref="WNO10:WNT10"/>
    <mergeCell ref="WNU10:WNZ10"/>
    <mergeCell ref="WLG10:WLL10"/>
    <mergeCell ref="WLM10:WLR10"/>
    <mergeCell ref="WLS10:WLX10"/>
    <mergeCell ref="WLY10:WMD10"/>
    <mergeCell ref="WME10:WMJ10"/>
    <mergeCell ref="WMK10:WMP10"/>
    <mergeCell ref="WJW10:WKB10"/>
    <mergeCell ref="WKC10:WKH10"/>
    <mergeCell ref="WKI10:WKN10"/>
    <mergeCell ref="WKO10:WKT10"/>
    <mergeCell ref="WKU10:WKZ10"/>
    <mergeCell ref="WLA10:WLF10"/>
    <mergeCell ref="WIM10:WIR10"/>
    <mergeCell ref="WIS10:WIX10"/>
    <mergeCell ref="WIY10:WJD10"/>
    <mergeCell ref="WJE10:WJJ10"/>
    <mergeCell ref="WJK10:WJP10"/>
    <mergeCell ref="WJQ10:WJV10"/>
    <mergeCell ref="WHC10:WHH10"/>
    <mergeCell ref="WHI10:WHN10"/>
    <mergeCell ref="WHO10:WHT10"/>
    <mergeCell ref="WHU10:WHZ10"/>
    <mergeCell ref="WIA10:WIF10"/>
    <mergeCell ref="WIG10:WIL10"/>
    <mergeCell ref="WFS10:WFX10"/>
    <mergeCell ref="WFY10:WGD10"/>
    <mergeCell ref="WGE10:WGJ10"/>
    <mergeCell ref="WGK10:WGP10"/>
    <mergeCell ref="WGQ10:WGV10"/>
    <mergeCell ref="WGW10:WHB10"/>
    <mergeCell ref="WEI10:WEN10"/>
    <mergeCell ref="WEO10:WET10"/>
    <mergeCell ref="WEU10:WEZ10"/>
    <mergeCell ref="WFA10:WFF10"/>
    <mergeCell ref="WFG10:WFL10"/>
    <mergeCell ref="WFM10:WFR10"/>
    <mergeCell ref="WCY10:WDD10"/>
    <mergeCell ref="WDE10:WDJ10"/>
    <mergeCell ref="WDK10:WDP10"/>
    <mergeCell ref="WDQ10:WDV10"/>
    <mergeCell ref="WDW10:WEB10"/>
    <mergeCell ref="WEC10:WEH10"/>
    <mergeCell ref="WBO10:WBT10"/>
    <mergeCell ref="WBU10:WBZ10"/>
    <mergeCell ref="WCA10:WCF10"/>
    <mergeCell ref="WCG10:WCL10"/>
    <mergeCell ref="WCM10:WCR10"/>
    <mergeCell ref="WCS10:WCX10"/>
    <mergeCell ref="WAE10:WAJ10"/>
    <mergeCell ref="WAK10:WAP10"/>
    <mergeCell ref="WAQ10:WAV10"/>
    <mergeCell ref="WAW10:WBB10"/>
    <mergeCell ref="WBC10:WBH10"/>
    <mergeCell ref="WBI10:WBN10"/>
    <mergeCell ref="VYU10:VYZ10"/>
    <mergeCell ref="VZA10:VZF10"/>
    <mergeCell ref="VZG10:VZL10"/>
    <mergeCell ref="VZM10:VZR10"/>
    <mergeCell ref="VZS10:VZX10"/>
    <mergeCell ref="VZY10:WAD10"/>
    <mergeCell ref="VXK10:VXP10"/>
    <mergeCell ref="VXQ10:VXV10"/>
    <mergeCell ref="VXW10:VYB10"/>
    <mergeCell ref="VYC10:VYH10"/>
    <mergeCell ref="VYI10:VYN10"/>
    <mergeCell ref="VYO10:VYT10"/>
    <mergeCell ref="VWA10:VWF10"/>
    <mergeCell ref="VWG10:VWL10"/>
    <mergeCell ref="VWM10:VWR10"/>
    <mergeCell ref="VWS10:VWX10"/>
    <mergeCell ref="VWY10:VXD10"/>
    <mergeCell ref="VXE10:VXJ10"/>
    <mergeCell ref="VUQ10:VUV10"/>
    <mergeCell ref="VUW10:VVB10"/>
    <mergeCell ref="VVC10:VVH10"/>
    <mergeCell ref="VVI10:VVN10"/>
    <mergeCell ref="VVO10:VVT10"/>
    <mergeCell ref="VVU10:VVZ10"/>
    <mergeCell ref="VTG10:VTL10"/>
    <mergeCell ref="VTM10:VTR10"/>
    <mergeCell ref="VTS10:VTX10"/>
    <mergeCell ref="VTY10:VUD10"/>
    <mergeCell ref="VUE10:VUJ10"/>
    <mergeCell ref="VUK10:VUP10"/>
    <mergeCell ref="VRW10:VSB10"/>
    <mergeCell ref="VSC10:VSH10"/>
    <mergeCell ref="VSI10:VSN10"/>
    <mergeCell ref="VSO10:VST10"/>
    <mergeCell ref="VSU10:VSZ10"/>
    <mergeCell ref="VTA10:VTF10"/>
    <mergeCell ref="VQM10:VQR10"/>
    <mergeCell ref="VQS10:VQX10"/>
    <mergeCell ref="VQY10:VRD10"/>
    <mergeCell ref="VRE10:VRJ10"/>
    <mergeCell ref="VRK10:VRP10"/>
    <mergeCell ref="VRQ10:VRV10"/>
    <mergeCell ref="VPC10:VPH10"/>
    <mergeCell ref="VPI10:VPN10"/>
    <mergeCell ref="VPO10:VPT10"/>
    <mergeCell ref="VPU10:VPZ10"/>
    <mergeCell ref="VQA10:VQF10"/>
    <mergeCell ref="VQG10:VQL10"/>
    <mergeCell ref="VNS10:VNX10"/>
    <mergeCell ref="VNY10:VOD10"/>
    <mergeCell ref="VOE10:VOJ10"/>
    <mergeCell ref="VOK10:VOP10"/>
    <mergeCell ref="VOQ10:VOV10"/>
    <mergeCell ref="VOW10:VPB10"/>
    <mergeCell ref="VMI10:VMN10"/>
    <mergeCell ref="VMO10:VMT10"/>
    <mergeCell ref="VMU10:VMZ10"/>
    <mergeCell ref="VNA10:VNF10"/>
    <mergeCell ref="VNG10:VNL10"/>
    <mergeCell ref="VNM10:VNR10"/>
    <mergeCell ref="VKY10:VLD10"/>
    <mergeCell ref="VLE10:VLJ10"/>
    <mergeCell ref="VLK10:VLP10"/>
    <mergeCell ref="VLQ10:VLV10"/>
    <mergeCell ref="VLW10:VMB10"/>
    <mergeCell ref="VMC10:VMH10"/>
    <mergeCell ref="VJO10:VJT10"/>
    <mergeCell ref="VJU10:VJZ10"/>
    <mergeCell ref="VKA10:VKF10"/>
    <mergeCell ref="VKG10:VKL10"/>
    <mergeCell ref="VKM10:VKR10"/>
    <mergeCell ref="VKS10:VKX10"/>
    <mergeCell ref="VIE10:VIJ10"/>
    <mergeCell ref="VIK10:VIP10"/>
    <mergeCell ref="VIQ10:VIV10"/>
    <mergeCell ref="VIW10:VJB10"/>
    <mergeCell ref="VJC10:VJH10"/>
    <mergeCell ref="VJI10:VJN10"/>
    <mergeCell ref="VGU10:VGZ10"/>
    <mergeCell ref="VHA10:VHF10"/>
    <mergeCell ref="VHG10:VHL10"/>
    <mergeCell ref="VHM10:VHR10"/>
    <mergeCell ref="VHS10:VHX10"/>
    <mergeCell ref="VHY10:VID10"/>
    <mergeCell ref="VFK10:VFP10"/>
    <mergeCell ref="VFQ10:VFV10"/>
    <mergeCell ref="VFW10:VGB10"/>
    <mergeCell ref="VGC10:VGH10"/>
    <mergeCell ref="VGI10:VGN10"/>
    <mergeCell ref="VGO10:VGT10"/>
    <mergeCell ref="VEA10:VEF10"/>
    <mergeCell ref="VEG10:VEL10"/>
    <mergeCell ref="VEM10:VER10"/>
    <mergeCell ref="VES10:VEX10"/>
    <mergeCell ref="VEY10:VFD10"/>
    <mergeCell ref="VFE10:VFJ10"/>
    <mergeCell ref="VCQ10:VCV10"/>
    <mergeCell ref="VCW10:VDB10"/>
    <mergeCell ref="VDC10:VDH10"/>
    <mergeCell ref="VDI10:VDN10"/>
    <mergeCell ref="VDO10:VDT10"/>
    <mergeCell ref="VDU10:VDZ10"/>
    <mergeCell ref="VBG10:VBL10"/>
    <mergeCell ref="VBM10:VBR10"/>
    <mergeCell ref="VBS10:VBX10"/>
    <mergeCell ref="VBY10:VCD10"/>
    <mergeCell ref="VCE10:VCJ10"/>
    <mergeCell ref="VCK10:VCP10"/>
    <mergeCell ref="UZW10:VAB10"/>
    <mergeCell ref="VAC10:VAH10"/>
    <mergeCell ref="VAI10:VAN10"/>
    <mergeCell ref="VAO10:VAT10"/>
    <mergeCell ref="VAU10:VAZ10"/>
    <mergeCell ref="VBA10:VBF10"/>
    <mergeCell ref="UYM10:UYR10"/>
    <mergeCell ref="UYS10:UYX10"/>
    <mergeCell ref="UYY10:UZD10"/>
    <mergeCell ref="UZE10:UZJ10"/>
    <mergeCell ref="UZK10:UZP10"/>
    <mergeCell ref="UZQ10:UZV10"/>
    <mergeCell ref="UXC10:UXH10"/>
    <mergeCell ref="UXI10:UXN10"/>
    <mergeCell ref="UXO10:UXT10"/>
    <mergeCell ref="UXU10:UXZ10"/>
    <mergeCell ref="UYA10:UYF10"/>
    <mergeCell ref="UYG10:UYL10"/>
    <mergeCell ref="UVS10:UVX10"/>
    <mergeCell ref="UVY10:UWD10"/>
    <mergeCell ref="UWE10:UWJ10"/>
    <mergeCell ref="UWK10:UWP10"/>
    <mergeCell ref="UWQ10:UWV10"/>
    <mergeCell ref="UWW10:UXB10"/>
    <mergeCell ref="UUI10:UUN10"/>
    <mergeCell ref="UUO10:UUT10"/>
    <mergeCell ref="UUU10:UUZ10"/>
    <mergeCell ref="UVA10:UVF10"/>
    <mergeCell ref="UVG10:UVL10"/>
    <mergeCell ref="UVM10:UVR10"/>
    <mergeCell ref="USY10:UTD10"/>
    <mergeCell ref="UTE10:UTJ10"/>
    <mergeCell ref="UTK10:UTP10"/>
    <mergeCell ref="UTQ10:UTV10"/>
    <mergeCell ref="UTW10:UUB10"/>
    <mergeCell ref="UUC10:UUH10"/>
    <mergeCell ref="URO10:URT10"/>
    <mergeCell ref="URU10:URZ10"/>
    <mergeCell ref="USA10:USF10"/>
    <mergeCell ref="USG10:USL10"/>
    <mergeCell ref="USM10:USR10"/>
    <mergeCell ref="USS10:USX10"/>
    <mergeCell ref="UQE10:UQJ10"/>
    <mergeCell ref="UQK10:UQP10"/>
    <mergeCell ref="UQQ10:UQV10"/>
    <mergeCell ref="UQW10:URB10"/>
    <mergeCell ref="URC10:URH10"/>
    <mergeCell ref="URI10:URN10"/>
    <mergeCell ref="UOU10:UOZ10"/>
    <mergeCell ref="UPA10:UPF10"/>
    <mergeCell ref="UPG10:UPL10"/>
    <mergeCell ref="UPM10:UPR10"/>
    <mergeCell ref="UPS10:UPX10"/>
    <mergeCell ref="UPY10:UQD10"/>
    <mergeCell ref="UNK10:UNP10"/>
    <mergeCell ref="UNQ10:UNV10"/>
    <mergeCell ref="UNW10:UOB10"/>
    <mergeCell ref="UOC10:UOH10"/>
    <mergeCell ref="UOI10:UON10"/>
    <mergeCell ref="UOO10:UOT10"/>
    <mergeCell ref="UMA10:UMF10"/>
    <mergeCell ref="UMG10:UML10"/>
    <mergeCell ref="UMM10:UMR10"/>
    <mergeCell ref="UMS10:UMX10"/>
    <mergeCell ref="UMY10:UND10"/>
    <mergeCell ref="UNE10:UNJ10"/>
    <mergeCell ref="UKQ10:UKV10"/>
    <mergeCell ref="UKW10:ULB10"/>
    <mergeCell ref="ULC10:ULH10"/>
    <mergeCell ref="ULI10:ULN10"/>
    <mergeCell ref="ULO10:ULT10"/>
    <mergeCell ref="ULU10:ULZ10"/>
    <mergeCell ref="UJG10:UJL10"/>
    <mergeCell ref="UJM10:UJR10"/>
    <mergeCell ref="UJS10:UJX10"/>
    <mergeCell ref="UJY10:UKD10"/>
    <mergeCell ref="UKE10:UKJ10"/>
    <mergeCell ref="UKK10:UKP10"/>
    <mergeCell ref="UHW10:UIB10"/>
    <mergeCell ref="UIC10:UIH10"/>
    <mergeCell ref="UII10:UIN10"/>
    <mergeCell ref="UIO10:UIT10"/>
    <mergeCell ref="UIU10:UIZ10"/>
    <mergeCell ref="UJA10:UJF10"/>
    <mergeCell ref="UGM10:UGR10"/>
    <mergeCell ref="UGS10:UGX10"/>
    <mergeCell ref="UGY10:UHD10"/>
    <mergeCell ref="UHE10:UHJ10"/>
    <mergeCell ref="UHK10:UHP10"/>
    <mergeCell ref="UHQ10:UHV10"/>
    <mergeCell ref="UFC10:UFH10"/>
    <mergeCell ref="UFI10:UFN10"/>
    <mergeCell ref="UFO10:UFT10"/>
    <mergeCell ref="UFU10:UFZ10"/>
    <mergeCell ref="UGA10:UGF10"/>
    <mergeCell ref="UGG10:UGL10"/>
    <mergeCell ref="UDS10:UDX10"/>
    <mergeCell ref="UDY10:UED10"/>
    <mergeCell ref="UEE10:UEJ10"/>
    <mergeCell ref="UEK10:UEP10"/>
    <mergeCell ref="UEQ10:UEV10"/>
    <mergeCell ref="UEW10:UFB10"/>
    <mergeCell ref="UCI10:UCN10"/>
    <mergeCell ref="UCO10:UCT10"/>
    <mergeCell ref="UCU10:UCZ10"/>
    <mergeCell ref="UDA10:UDF10"/>
    <mergeCell ref="UDG10:UDL10"/>
    <mergeCell ref="UDM10:UDR10"/>
    <mergeCell ref="UAY10:UBD10"/>
    <mergeCell ref="UBE10:UBJ10"/>
    <mergeCell ref="UBK10:UBP10"/>
    <mergeCell ref="UBQ10:UBV10"/>
    <mergeCell ref="UBW10:UCB10"/>
    <mergeCell ref="UCC10:UCH10"/>
    <mergeCell ref="TZO10:TZT10"/>
    <mergeCell ref="TZU10:TZZ10"/>
    <mergeCell ref="UAA10:UAF10"/>
    <mergeCell ref="UAG10:UAL10"/>
    <mergeCell ref="UAM10:UAR10"/>
    <mergeCell ref="UAS10:UAX10"/>
    <mergeCell ref="TYE10:TYJ10"/>
    <mergeCell ref="TYK10:TYP10"/>
    <mergeCell ref="TYQ10:TYV10"/>
    <mergeCell ref="TYW10:TZB10"/>
    <mergeCell ref="TZC10:TZH10"/>
    <mergeCell ref="TZI10:TZN10"/>
    <mergeCell ref="TWU10:TWZ10"/>
    <mergeCell ref="TXA10:TXF10"/>
    <mergeCell ref="TXG10:TXL10"/>
    <mergeCell ref="TXM10:TXR10"/>
    <mergeCell ref="TXS10:TXX10"/>
    <mergeCell ref="TXY10:TYD10"/>
    <mergeCell ref="TVK10:TVP10"/>
    <mergeCell ref="TVQ10:TVV10"/>
    <mergeCell ref="TVW10:TWB10"/>
    <mergeCell ref="TWC10:TWH10"/>
    <mergeCell ref="TWI10:TWN10"/>
    <mergeCell ref="TWO10:TWT10"/>
    <mergeCell ref="TUA10:TUF10"/>
    <mergeCell ref="TUG10:TUL10"/>
    <mergeCell ref="TUM10:TUR10"/>
    <mergeCell ref="TUS10:TUX10"/>
    <mergeCell ref="TUY10:TVD10"/>
    <mergeCell ref="TVE10:TVJ10"/>
    <mergeCell ref="TSQ10:TSV10"/>
    <mergeCell ref="TSW10:TTB10"/>
    <mergeCell ref="TTC10:TTH10"/>
    <mergeCell ref="TTI10:TTN10"/>
    <mergeCell ref="TTO10:TTT10"/>
    <mergeCell ref="TTU10:TTZ10"/>
    <mergeCell ref="TRG10:TRL10"/>
    <mergeCell ref="TRM10:TRR10"/>
    <mergeCell ref="TRS10:TRX10"/>
    <mergeCell ref="TRY10:TSD10"/>
    <mergeCell ref="TSE10:TSJ10"/>
    <mergeCell ref="TSK10:TSP10"/>
    <mergeCell ref="TPW10:TQB10"/>
    <mergeCell ref="TQC10:TQH10"/>
    <mergeCell ref="TQI10:TQN10"/>
    <mergeCell ref="TQO10:TQT10"/>
    <mergeCell ref="TQU10:TQZ10"/>
    <mergeCell ref="TRA10:TRF10"/>
    <mergeCell ref="TOM10:TOR10"/>
    <mergeCell ref="TOS10:TOX10"/>
    <mergeCell ref="TOY10:TPD10"/>
    <mergeCell ref="TPE10:TPJ10"/>
    <mergeCell ref="TPK10:TPP10"/>
    <mergeCell ref="TPQ10:TPV10"/>
    <mergeCell ref="TNC10:TNH10"/>
    <mergeCell ref="TNI10:TNN10"/>
    <mergeCell ref="TNO10:TNT10"/>
    <mergeCell ref="TNU10:TNZ10"/>
    <mergeCell ref="TOA10:TOF10"/>
    <mergeCell ref="TOG10:TOL10"/>
    <mergeCell ref="TLS10:TLX10"/>
    <mergeCell ref="TLY10:TMD10"/>
    <mergeCell ref="TME10:TMJ10"/>
    <mergeCell ref="TMK10:TMP10"/>
    <mergeCell ref="TMQ10:TMV10"/>
    <mergeCell ref="TMW10:TNB10"/>
    <mergeCell ref="TKI10:TKN10"/>
    <mergeCell ref="TKO10:TKT10"/>
    <mergeCell ref="TKU10:TKZ10"/>
    <mergeCell ref="TLA10:TLF10"/>
    <mergeCell ref="TLG10:TLL10"/>
    <mergeCell ref="TLM10:TLR10"/>
    <mergeCell ref="TIY10:TJD10"/>
    <mergeCell ref="TJE10:TJJ10"/>
    <mergeCell ref="TJK10:TJP10"/>
    <mergeCell ref="TJQ10:TJV10"/>
    <mergeCell ref="TJW10:TKB10"/>
    <mergeCell ref="TKC10:TKH10"/>
    <mergeCell ref="THO10:THT10"/>
    <mergeCell ref="THU10:THZ10"/>
    <mergeCell ref="TIA10:TIF10"/>
    <mergeCell ref="TIG10:TIL10"/>
    <mergeCell ref="TIM10:TIR10"/>
    <mergeCell ref="TIS10:TIX10"/>
    <mergeCell ref="TGE10:TGJ10"/>
    <mergeCell ref="TGK10:TGP10"/>
    <mergeCell ref="TGQ10:TGV10"/>
    <mergeCell ref="TGW10:THB10"/>
    <mergeCell ref="THC10:THH10"/>
    <mergeCell ref="THI10:THN10"/>
    <mergeCell ref="TEU10:TEZ10"/>
    <mergeCell ref="TFA10:TFF10"/>
    <mergeCell ref="TFG10:TFL10"/>
    <mergeCell ref="TFM10:TFR10"/>
    <mergeCell ref="TFS10:TFX10"/>
    <mergeCell ref="TFY10:TGD10"/>
    <mergeCell ref="TDK10:TDP10"/>
    <mergeCell ref="TDQ10:TDV10"/>
    <mergeCell ref="TDW10:TEB10"/>
    <mergeCell ref="TEC10:TEH10"/>
    <mergeCell ref="TEI10:TEN10"/>
    <mergeCell ref="TEO10:TET10"/>
    <mergeCell ref="TCA10:TCF10"/>
    <mergeCell ref="TCG10:TCL10"/>
    <mergeCell ref="TCM10:TCR10"/>
    <mergeCell ref="TCS10:TCX10"/>
    <mergeCell ref="TCY10:TDD10"/>
    <mergeCell ref="TDE10:TDJ10"/>
    <mergeCell ref="TAQ10:TAV10"/>
    <mergeCell ref="TAW10:TBB10"/>
    <mergeCell ref="TBC10:TBH10"/>
    <mergeCell ref="TBI10:TBN10"/>
    <mergeCell ref="TBO10:TBT10"/>
    <mergeCell ref="TBU10:TBZ10"/>
    <mergeCell ref="SZG10:SZL10"/>
    <mergeCell ref="SZM10:SZR10"/>
    <mergeCell ref="SZS10:SZX10"/>
    <mergeCell ref="SZY10:TAD10"/>
    <mergeCell ref="TAE10:TAJ10"/>
    <mergeCell ref="TAK10:TAP10"/>
    <mergeCell ref="SXW10:SYB10"/>
    <mergeCell ref="SYC10:SYH10"/>
    <mergeCell ref="SYI10:SYN10"/>
    <mergeCell ref="SYO10:SYT10"/>
    <mergeCell ref="SYU10:SYZ10"/>
    <mergeCell ref="SZA10:SZF10"/>
    <mergeCell ref="SWM10:SWR10"/>
    <mergeCell ref="SWS10:SWX10"/>
    <mergeCell ref="SWY10:SXD10"/>
    <mergeCell ref="SXE10:SXJ10"/>
    <mergeCell ref="SXK10:SXP10"/>
    <mergeCell ref="SXQ10:SXV10"/>
    <mergeCell ref="SVC10:SVH10"/>
    <mergeCell ref="SVI10:SVN10"/>
    <mergeCell ref="SVO10:SVT10"/>
    <mergeCell ref="SVU10:SVZ10"/>
    <mergeCell ref="SWA10:SWF10"/>
    <mergeCell ref="SWG10:SWL10"/>
    <mergeCell ref="STS10:STX10"/>
    <mergeCell ref="STY10:SUD10"/>
    <mergeCell ref="SUE10:SUJ10"/>
    <mergeCell ref="SUK10:SUP10"/>
    <mergeCell ref="SUQ10:SUV10"/>
    <mergeCell ref="SUW10:SVB10"/>
    <mergeCell ref="SSI10:SSN10"/>
    <mergeCell ref="SSO10:SST10"/>
    <mergeCell ref="SSU10:SSZ10"/>
    <mergeCell ref="STA10:STF10"/>
    <mergeCell ref="STG10:STL10"/>
    <mergeCell ref="STM10:STR10"/>
    <mergeCell ref="SQY10:SRD10"/>
    <mergeCell ref="SRE10:SRJ10"/>
    <mergeCell ref="SRK10:SRP10"/>
    <mergeCell ref="SRQ10:SRV10"/>
    <mergeCell ref="SRW10:SSB10"/>
    <mergeCell ref="SSC10:SSH10"/>
    <mergeCell ref="SPO10:SPT10"/>
    <mergeCell ref="SPU10:SPZ10"/>
    <mergeCell ref="SQA10:SQF10"/>
    <mergeCell ref="SQG10:SQL10"/>
    <mergeCell ref="SQM10:SQR10"/>
    <mergeCell ref="SQS10:SQX10"/>
    <mergeCell ref="SOE10:SOJ10"/>
    <mergeCell ref="SOK10:SOP10"/>
    <mergeCell ref="SOQ10:SOV10"/>
    <mergeCell ref="SOW10:SPB10"/>
    <mergeCell ref="SPC10:SPH10"/>
    <mergeCell ref="SPI10:SPN10"/>
    <mergeCell ref="SMU10:SMZ10"/>
    <mergeCell ref="SNA10:SNF10"/>
    <mergeCell ref="SNG10:SNL10"/>
    <mergeCell ref="SNM10:SNR10"/>
    <mergeCell ref="SNS10:SNX10"/>
    <mergeCell ref="SNY10:SOD10"/>
    <mergeCell ref="SLK10:SLP10"/>
    <mergeCell ref="SLQ10:SLV10"/>
    <mergeCell ref="SLW10:SMB10"/>
    <mergeCell ref="SMC10:SMH10"/>
    <mergeCell ref="SMI10:SMN10"/>
    <mergeCell ref="SMO10:SMT10"/>
    <mergeCell ref="SKA10:SKF10"/>
    <mergeCell ref="SKG10:SKL10"/>
    <mergeCell ref="SKM10:SKR10"/>
    <mergeCell ref="SKS10:SKX10"/>
    <mergeCell ref="SKY10:SLD10"/>
    <mergeCell ref="SLE10:SLJ10"/>
    <mergeCell ref="SIQ10:SIV10"/>
    <mergeCell ref="SIW10:SJB10"/>
    <mergeCell ref="SJC10:SJH10"/>
    <mergeCell ref="SJI10:SJN10"/>
    <mergeCell ref="SJO10:SJT10"/>
    <mergeCell ref="SJU10:SJZ10"/>
    <mergeCell ref="SHG10:SHL10"/>
    <mergeCell ref="SHM10:SHR10"/>
    <mergeCell ref="SHS10:SHX10"/>
    <mergeCell ref="SHY10:SID10"/>
    <mergeCell ref="SIE10:SIJ10"/>
    <mergeCell ref="SIK10:SIP10"/>
    <mergeCell ref="SFW10:SGB10"/>
    <mergeCell ref="SGC10:SGH10"/>
    <mergeCell ref="SGI10:SGN10"/>
    <mergeCell ref="SGO10:SGT10"/>
    <mergeCell ref="SGU10:SGZ10"/>
    <mergeCell ref="SHA10:SHF10"/>
    <mergeCell ref="SEM10:SER10"/>
    <mergeCell ref="SES10:SEX10"/>
    <mergeCell ref="SEY10:SFD10"/>
    <mergeCell ref="SFE10:SFJ10"/>
    <mergeCell ref="SFK10:SFP10"/>
    <mergeCell ref="SFQ10:SFV10"/>
    <mergeCell ref="SDC10:SDH10"/>
    <mergeCell ref="SDI10:SDN10"/>
    <mergeCell ref="SDO10:SDT10"/>
    <mergeCell ref="SDU10:SDZ10"/>
    <mergeCell ref="SEA10:SEF10"/>
    <mergeCell ref="SEG10:SEL10"/>
    <mergeCell ref="SBS10:SBX10"/>
    <mergeCell ref="SBY10:SCD10"/>
    <mergeCell ref="SCE10:SCJ10"/>
    <mergeCell ref="SCK10:SCP10"/>
    <mergeCell ref="SCQ10:SCV10"/>
    <mergeCell ref="SCW10:SDB10"/>
    <mergeCell ref="SAI10:SAN10"/>
    <mergeCell ref="SAO10:SAT10"/>
    <mergeCell ref="SAU10:SAZ10"/>
    <mergeCell ref="SBA10:SBF10"/>
    <mergeCell ref="SBG10:SBL10"/>
    <mergeCell ref="SBM10:SBR10"/>
    <mergeCell ref="RYY10:RZD10"/>
    <mergeCell ref="RZE10:RZJ10"/>
    <mergeCell ref="RZK10:RZP10"/>
    <mergeCell ref="RZQ10:RZV10"/>
    <mergeCell ref="RZW10:SAB10"/>
    <mergeCell ref="SAC10:SAH10"/>
    <mergeCell ref="RXO10:RXT10"/>
    <mergeCell ref="RXU10:RXZ10"/>
    <mergeCell ref="RYA10:RYF10"/>
    <mergeCell ref="RYG10:RYL10"/>
    <mergeCell ref="RYM10:RYR10"/>
    <mergeCell ref="RYS10:RYX10"/>
    <mergeCell ref="RWE10:RWJ10"/>
    <mergeCell ref="RWK10:RWP10"/>
    <mergeCell ref="RWQ10:RWV10"/>
    <mergeCell ref="RWW10:RXB10"/>
    <mergeCell ref="RXC10:RXH10"/>
    <mergeCell ref="RXI10:RXN10"/>
    <mergeCell ref="RUU10:RUZ10"/>
    <mergeCell ref="RVA10:RVF10"/>
    <mergeCell ref="RVG10:RVL10"/>
    <mergeCell ref="RVM10:RVR10"/>
    <mergeCell ref="RVS10:RVX10"/>
    <mergeCell ref="RVY10:RWD10"/>
    <mergeCell ref="RTK10:RTP10"/>
    <mergeCell ref="RTQ10:RTV10"/>
    <mergeCell ref="RTW10:RUB10"/>
    <mergeCell ref="RUC10:RUH10"/>
    <mergeCell ref="RUI10:RUN10"/>
    <mergeCell ref="RUO10:RUT10"/>
    <mergeCell ref="RSA10:RSF10"/>
    <mergeCell ref="RSG10:RSL10"/>
    <mergeCell ref="RSM10:RSR10"/>
    <mergeCell ref="RSS10:RSX10"/>
    <mergeCell ref="RSY10:RTD10"/>
    <mergeCell ref="RTE10:RTJ10"/>
    <mergeCell ref="RQQ10:RQV10"/>
    <mergeCell ref="RQW10:RRB10"/>
    <mergeCell ref="RRC10:RRH10"/>
    <mergeCell ref="RRI10:RRN10"/>
    <mergeCell ref="RRO10:RRT10"/>
    <mergeCell ref="RRU10:RRZ10"/>
    <mergeCell ref="RPG10:RPL10"/>
    <mergeCell ref="RPM10:RPR10"/>
    <mergeCell ref="RPS10:RPX10"/>
    <mergeCell ref="RPY10:RQD10"/>
    <mergeCell ref="RQE10:RQJ10"/>
    <mergeCell ref="RQK10:RQP10"/>
    <mergeCell ref="RNW10:ROB10"/>
    <mergeCell ref="ROC10:ROH10"/>
    <mergeCell ref="ROI10:RON10"/>
    <mergeCell ref="ROO10:ROT10"/>
    <mergeCell ref="ROU10:ROZ10"/>
    <mergeCell ref="RPA10:RPF10"/>
    <mergeCell ref="RMM10:RMR10"/>
    <mergeCell ref="RMS10:RMX10"/>
    <mergeCell ref="RMY10:RND10"/>
    <mergeCell ref="RNE10:RNJ10"/>
    <mergeCell ref="RNK10:RNP10"/>
    <mergeCell ref="RNQ10:RNV10"/>
    <mergeCell ref="RLC10:RLH10"/>
    <mergeCell ref="RLI10:RLN10"/>
    <mergeCell ref="RLO10:RLT10"/>
    <mergeCell ref="RLU10:RLZ10"/>
    <mergeCell ref="RMA10:RMF10"/>
    <mergeCell ref="RMG10:RML10"/>
    <mergeCell ref="RJS10:RJX10"/>
    <mergeCell ref="RJY10:RKD10"/>
    <mergeCell ref="RKE10:RKJ10"/>
    <mergeCell ref="RKK10:RKP10"/>
    <mergeCell ref="RKQ10:RKV10"/>
    <mergeCell ref="RKW10:RLB10"/>
    <mergeCell ref="RII10:RIN10"/>
    <mergeCell ref="RIO10:RIT10"/>
    <mergeCell ref="RIU10:RIZ10"/>
    <mergeCell ref="RJA10:RJF10"/>
    <mergeCell ref="RJG10:RJL10"/>
    <mergeCell ref="RJM10:RJR10"/>
    <mergeCell ref="RGY10:RHD10"/>
    <mergeCell ref="RHE10:RHJ10"/>
    <mergeCell ref="RHK10:RHP10"/>
    <mergeCell ref="RHQ10:RHV10"/>
    <mergeCell ref="RHW10:RIB10"/>
    <mergeCell ref="RIC10:RIH10"/>
    <mergeCell ref="RFO10:RFT10"/>
    <mergeCell ref="RFU10:RFZ10"/>
    <mergeCell ref="RGA10:RGF10"/>
    <mergeCell ref="RGG10:RGL10"/>
    <mergeCell ref="RGM10:RGR10"/>
    <mergeCell ref="RGS10:RGX10"/>
    <mergeCell ref="REE10:REJ10"/>
    <mergeCell ref="REK10:REP10"/>
    <mergeCell ref="REQ10:REV10"/>
    <mergeCell ref="REW10:RFB10"/>
    <mergeCell ref="RFC10:RFH10"/>
    <mergeCell ref="RFI10:RFN10"/>
    <mergeCell ref="RCU10:RCZ10"/>
    <mergeCell ref="RDA10:RDF10"/>
    <mergeCell ref="RDG10:RDL10"/>
    <mergeCell ref="RDM10:RDR10"/>
    <mergeCell ref="RDS10:RDX10"/>
    <mergeCell ref="RDY10:RED10"/>
    <mergeCell ref="RBK10:RBP10"/>
    <mergeCell ref="RBQ10:RBV10"/>
    <mergeCell ref="RBW10:RCB10"/>
    <mergeCell ref="RCC10:RCH10"/>
    <mergeCell ref="RCI10:RCN10"/>
    <mergeCell ref="RCO10:RCT10"/>
    <mergeCell ref="RAA10:RAF10"/>
    <mergeCell ref="RAG10:RAL10"/>
    <mergeCell ref="RAM10:RAR10"/>
    <mergeCell ref="RAS10:RAX10"/>
    <mergeCell ref="RAY10:RBD10"/>
    <mergeCell ref="RBE10:RBJ10"/>
    <mergeCell ref="QYQ10:QYV10"/>
    <mergeCell ref="QYW10:QZB10"/>
    <mergeCell ref="QZC10:QZH10"/>
    <mergeCell ref="QZI10:QZN10"/>
    <mergeCell ref="QZO10:QZT10"/>
    <mergeCell ref="QZU10:QZZ10"/>
    <mergeCell ref="QXG10:QXL10"/>
    <mergeCell ref="QXM10:QXR10"/>
    <mergeCell ref="QXS10:QXX10"/>
    <mergeCell ref="QXY10:QYD10"/>
    <mergeCell ref="QYE10:QYJ10"/>
    <mergeCell ref="QYK10:QYP10"/>
    <mergeCell ref="QVW10:QWB10"/>
    <mergeCell ref="QWC10:QWH10"/>
    <mergeCell ref="QWI10:QWN10"/>
    <mergeCell ref="QWO10:QWT10"/>
    <mergeCell ref="QWU10:QWZ10"/>
    <mergeCell ref="QXA10:QXF10"/>
    <mergeCell ref="QUM10:QUR10"/>
    <mergeCell ref="QUS10:QUX10"/>
    <mergeCell ref="QUY10:QVD10"/>
    <mergeCell ref="QVE10:QVJ10"/>
    <mergeCell ref="QVK10:QVP10"/>
    <mergeCell ref="QVQ10:QVV10"/>
    <mergeCell ref="QTC10:QTH10"/>
    <mergeCell ref="QTI10:QTN10"/>
    <mergeCell ref="QTO10:QTT10"/>
    <mergeCell ref="QTU10:QTZ10"/>
    <mergeCell ref="QUA10:QUF10"/>
    <mergeCell ref="QUG10:QUL10"/>
    <mergeCell ref="QRS10:QRX10"/>
    <mergeCell ref="QRY10:QSD10"/>
    <mergeCell ref="QSE10:QSJ10"/>
    <mergeCell ref="QSK10:QSP10"/>
    <mergeCell ref="QSQ10:QSV10"/>
    <mergeCell ref="QSW10:QTB10"/>
    <mergeCell ref="QQI10:QQN10"/>
    <mergeCell ref="QQO10:QQT10"/>
    <mergeCell ref="QQU10:QQZ10"/>
    <mergeCell ref="QRA10:QRF10"/>
    <mergeCell ref="QRG10:QRL10"/>
    <mergeCell ref="QRM10:QRR10"/>
    <mergeCell ref="QOY10:QPD10"/>
    <mergeCell ref="QPE10:QPJ10"/>
    <mergeCell ref="QPK10:QPP10"/>
    <mergeCell ref="QPQ10:QPV10"/>
    <mergeCell ref="QPW10:QQB10"/>
    <mergeCell ref="QQC10:QQH10"/>
    <mergeCell ref="QNO10:QNT10"/>
    <mergeCell ref="QNU10:QNZ10"/>
    <mergeCell ref="QOA10:QOF10"/>
    <mergeCell ref="QOG10:QOL10"/>
    <mergeCell ref="QOM10:QOR10"/>
    <mergeCell ref="QOS10:QOX10"/>
    <mergeCell ref="QME10:QMJ10"/>
    <mergeCell ref="QMK10:QMP10"/>
    <mergeCell ref="QMQ10:QMV10"/>
    <mergeCell ref="QMW10:QNB10"/>
    <mergeCell ref="QNC10:QNH10"/>
    <mergeCell ref="QNI10:QNN10"/>
    <mergeCell ref="QKU10:QKZ10"/>
    <mergeCell ref="QLA10:QLF10"/>
    <mergeCell ref="QLG10:QLL10"/>
    <mergeCell ref="QLM10:QLR10"/>
    <mergeCell ref="QLS10:QLX10"/>
    <mergeCell ref="QLY10:QMD10"/>
    <mergeCell ref="QJK10:QJP10"/>
    <mergeCell ref="QJQ10:QJV10"/>
    <mergeCell ref="QJW10:QKB10"/>
    <mergeCell ref="QKC10:QKH10"/>
    <mergeCell ref="QKI10:QKN10"/>
    <mergeCell ref="QKO10:QKT10"/>
    <mergeCell ref="QIA10:QIF10"/>
    <mergeCell ref="QIG10:QIL10"/>
    <mergeCell ref="QIM10:QIR10"/>
    <mergeCell ref="QIS10:QIX10"/>
    <mergeCell ref="QIY10:QJD10"/>
    <mergeCell ref="QJE10:QJJ10"/>
    <mergeCell ref="QGQ10:QGV10"/>
    <mergeCell ref="QGW10:QHB10"/>
    <mergeCell ref="QHC10:QHH10"/>
    <mergeCell ref="QHI10:QHN10"/>
    <mergeCell ref="QHO10:QHT10"/>
    <mergeCell ref="QHU10:QHZ10"/>
    <mergeCell ref="QFG10:QFL10"/>
    <mergeCell ref="QFM10:QFR10"/>
    <mergeCell ref="QFS10:QFX10"/>
    <mergeCell ref="QFY10:QGD10"/>
    <mergeCell ref="QGE10:QGJ10"/>
    <mergeCell ref="QGK10:QGP10"/>
    <mergeCell ref="QDW10:QEB10"/>
    <mergeCell ref="QEC10:QEH10"/>
    <mergeCell ref="QEI10:QEN10"/>
    <mergeCell ref="QEO10:QET10"/>
    <mergeCell ref="QEU10:QEZ10"/>
    <mergeCell ref="QFA10:QFF10"/>
    <mergeCell ref="QCM10:QCR10"/>
    <mergeCell ref="QCS10:QCX10"/>
    <mergeCell ref="QCY10:QDD10"/>
    <mergeCell ref="QDE10:QDJ10"/>
    <mergeCell ref="QDK10:QDP10"/>
    <mergeCell ref="QDQ10:QDV10"/>
    <mergeCell ref="QBC10:QBH10"/>
    <mergeCell ref="QBI10:QBN10"/>
    <mergeCell ref="QBO10:QBT10"/>
    <mergeCell ref="QBU10:QBZ10"/>
    <mergeCell ref="QCA10:QCF10"/>
    <mergeCell ref="QCG10:QCL10"/>
    <mergeCell ref="PZS10:PZX10"/>
    <mergeCell ref="PZY10:QAD10"/>
    <mergeCell ref="QAE10:QAJ10"/>
    <mergeCell ref="QAK10:QAP10"/>
    <mergeCell ref="QAQ10:QAV10"/>
    <mergeCell ref="QAW10:QBB10"/>
    <mergeCell ref="PYI10:PYN10"/>
    <mergeCell ref="PYO10:PYT10"/>
    <mergeCell ref="PYU10:PYZ10"/>
    <mergeCell ref="PZA10:PZF10"/>
    <mergeCell ref="PZG10:PZL10"/>
    <mergeCell ref="PZM10:PZR10"/>
    <mergeCell ref="PWY10:PXD10"/>
    <mergeCell ref="PXE10:PXJ10"/>
    <mergeCell ref="PXK10:PXP10"/>
    <mergeCell ref="PXQ10:PXV10"/>
    <mergeCell ref="PXW10:PYB10"/>
    <mergeCell ref="PYC10:PYH10"/>
    <mergeCell ref="PVO10:PVT10"/>
    <mergeCell ref="PVU10:PVZ10"/>
    <mergeCell ref="PWA10:PWF10"/>
    <mergeCell ref="PWG10:PWL10"/>
    <mergeCell ref="PWM10:PWR10"/>
    <mergeCell ref="PWS10:PWX10"/>
    <mergeCell ref="PUE10:PUJ10"/>
    <mergeCell ref="PUK10:PUP10"/>
    <mergeCell ref="PUQ10:PUV10"/>
    <mergeCell ref="PUW10:PVB10"/>
    <mergeCell ref="PVC10:PVH10"/>
    <mergeCell ref="PVI10:PVN10"/>
    <mergeCell ref="PSU10:PSZ10"/>
    <mergeCell ref="PTA10:PTF10"/>
    <mergeCell ref="PTG10:PTL10"/>
    <mergeCell ref="PTM10:PTR10"/>
    <mergeCell ref="PTS10:PTX10"/>
    <mergeCell ref="PTY10:PUD10"/>
    <mergeCell ref="PRK10:PRP10"/>
    <mergeCell ref="PRQ10:PRV10"/>
    <mergeCell ref="PRW10:PSB10"/>
    <mergeCell ref="PSC10:PSH10"/>
    <mergeCell ref="PSI10:PSN10"/>
    <mergeCell ref="PSO10:PST10"/>
    <mergeCell ref="PQA10:PQF10"/>
    <mergeCell ref="PQG10:PQL10"/>
    <mergeCell ref="PQM10:PQR10"/>
    <mergeCell ref="PQS10:PQX10"/>
    <mergeCell ref="PQY10:PRD10"/>
    <mergeCell ref="PRE10:PRJ10"/>
    <mergeCell ref="POQ10:POV10"/>
    <mergeCell ref="POW10:PPB10"/>
    <mergeCell ref="PPC10:PPH10"/>
    <mergeCell ref="PPI10:PPN10"/>
    <mergeCell ref="PPO10:PPT10"/>
    <mergeCell ref="PPU10:PPZ10"/>
    <mergeCell ref="PNG10:PNL10"/>
    <mergeCell ref="PNM10:PNR10"/>
    <mergeCell ref="PNS10:PNX10"/>
    <mergeCell ref="PNY10:POD10"/>
    <mergeCell ref="POE10:POJ10"/>
    <mergeCell ref="POK10:POP10"/>
    <mergeCell ref="PLW10:PMB10"/>
    <mergeCell ref="PMC10:PMH10"/>
    <mergeCell ref="PMI10:PMN10"/>
    <mergeCell ref="PMO10:PMT10"/>
    <mergeCell ref="PMU10:PMZ10"/>
    <mergeCell ref="PNA10:PNF10"/>
    <mergeCell ref="PKM10:PKR10"/>
    <mergeCell ref="PKS10:PKX10"/>
    <mergeCell ref="PKY10:PLD10"/>
    <mergeCell ref="PLE10:PLJ10"/>
    <mergeCell ref="PLK10:PLP10"/>
    <mergeCell ref="PLQ10:PLV10"/>
    <mergeCell ref="PJC10:PJH10"/>
    <mergeCell ref="PJI10:PJN10"/>
    <mergeCell ref="PJO10:PJT10"/>
    <mergeCell ref="PJU10:PJZ10"/>
    <mergeCell ref="PKA10:PKF10"/>
    <mergeCell ref="PKG10:PKL10"/>
    <mergeCell ref="PHS10:PHX10"/>
    <mergeCell ref="PHY10:PID10"/>
    <mergeCell ref="PIE10:PIJ10"/>
    <mergeCell ref="PIK10:PIP10"/>
    <mergeCell ref="PIQ10:PIV10"/>
    <mergeCell ref="PIW10:PJB10"/>
    <mergeCell ref="PGI10:PGN10"/>
    <mergeCell ref="PGO10:PGT10"/>
    <mergeCell ref="PGU10:PGZ10"/>
    <mergeCell ref="PHA10:PHF10"/>
    <mergeCell ref="PHG10:PHL10"/>
    <mergeCell ref="PHM10:PHR10"/>
    <mergeCell ref="PEY10:PFD10"/>
    <mergeCell ref="PFE10:PFJ10"/>
    <mergeCell ref="PFK10:PFP10"/>
    <mergeCell ref="PFQ10:PFV10"/>
    <mergeCell ref="PFW10:PGB10"/>
    <mergeCell ref="PGC10:PGH10"/>
    <mergeCell ref="PDO10:PDT10"/>
    <mergeCell ref="PDU10:PDZ10"/>
    <mergeCell ref="PEA10:PEF10"/>
    <mergeCell ref="PEG10:PEL10"/>
    <mergeCell ref="PEM10:PER10"/>
    <mergeCell ref="PES10:PEX10"/>
    <mergeCell ref="PCE10:PCJ10"/>
    <mergeCell ref="PCK10:PCP10"/>
    <mergeCell ref="PCQ10:PCV10"/>
    <mergeCell ref="PCW10:PDB10"/>
    <mergeCell ref="PDC10:PDH10"/>
    <mergeCell ref="PDI10:PDN10"/>
    <mergeCell ref="PAU10:PAZ10"/>
    <mergeCell ref="PBA10:PBF10"/>
    <mergeCell ref="PBG10:PBL10"/>
    <mergeCell ref="PBM10:PBR10"/>
    <mergeCell ref="PBS10:PBX10"/>
    <mergeCell ref="PBY10:PCD10"/>
    <mergeCell ref="OZK10:OZP10"/>
    <mergeCell ref="OZQ10:OZV10"/>
    <mergeCell ref="OZW10:PAB10"/>
    <mergeCell ref="PAC10:PAH10"/>
    <mergeCell ref="PAI10:PAN10"/>
    <mergeCell ref="PAO10:PAT10"/>
    <mergeCell ref="OYA10:OYF10"/>
    <mergeCell ref="OYG10:OYL10"/>
    <mergeCell ref="OYM10:OYR10"/>
    <mergeCell ref="OYS10:OYX10"/>
    <mergeCell ref="OYY10:OZD10"/>
    <mergeCell ref="OZE10:OZJ10"/>
    <mergeCell ref="OWQ10:OWV10"/>
    <mergeCell ref="OWW10:OXB10"/>
    <mergeCell ref="OXC10:OXH10"/>
    <mergeCell ref="OXI10:OXN10"/>
    <mergeCell ref="OXO10:OXT10"/>
    <mergeCell ref="OXU10:OXZ10"/>
    <mergeCell ref="OVG10:OVL10"/>
    <mergeCell ref="OVM10:OVR10"/>
    <mergeCell ref="OVS10:OVX10"/>
    <mergeCell ref="OVY10:OWD10"/>
    <mergeCell ref="OWE10:OWJ10"/>
    <mergeCell ref="OWK10:OWP10"/>
    <mergeCell ref="OTW10:OUB10"/>
    <mergeCell ref="OUC10:OUH10"/>
    <mergeCell ref="OUI10:OUN10"/>
    <mergeCell ref="OUO10:OUT10"/>
    <mergeCell ref="OUU10:OUZ10"/>
    <mergeCell ref="OVA10:OVF10"/>
    <mergeCell ref="OSM10:OSR10"/>
    <mergeCell ref="OSS10:OSX10"/>
    <mergeCell ref="OSY10:OTD10"/>
    <mergeCell ref="OTE10:OTJ10"/>
    <mergeCell ref="OTK10:OTP10"/>
    <mergeCell ref="OTQ10:OTV10"/>
    <mergeCell ref="ORC10:ORH10"/>
    <mergeCell ref="ORI10:ORN10"/>
    <mergeCell ref="ORO10:ORT10"/>
    <mergeCell ref="ORU10:ORZ10"/>
    <mergeCell ref="OSA10:OSF10"/>
    <mergeCell ref="OSG10:OSL10"/>
    <mergeCell ref="OPS10:OPX10"/>
    <mergeCell ref="OPY10:OQD10"/>
    <mergeCell ref="OQE10:OQJ10"/>
    <mergeCell ref="OQK10:OQP10"/>
    <mergeCell ref="OQQ10:OQV10"/>
    <mergeCell ref="OQW10:ORB10"/>
    <mergeCell ref="OOI10:OON10"/>
    <mergeCell ref="OOO10:OOT10"/>
    <mergeCell ref="OOU10:OOZ10"/>
    <mergeCell ref="OPA10:OPF10"/>
    <mergeCell ref="OPG10:OPL10"/>
    <mergeCell ref="OPM10:OPR10"/>
    <mergeCell ref="OMY10:OND10"/>
    <mergeCell ref="ONE10:ONJ10"/>
    <mergeCell ref="ONK10:ONP10"/>
    <mergeCell ref="ONQ10:ONV10"/>
    <mergeCell ref="ONW10:OOB10"/>
    <mergeCell ref="OOC10:OOH10"/>
    <mergeCell ref="OLO10:OLT10"/>
    <mergeCell ref="OLU10:OLZ10"/>
    <mergeCell ref="OMA10:OMF10"/>
    <mergeCell ref="OMG10:OML10"/>
    <mergeCell ref="OMM10:OMR10"/>
    <mergeCell ref="OMS10:OMX10"/>
    <mergeCell ref="OKE10:OKJ10"/>
    <mergeCell ref="OKK10:OKP10"/>
    <mergeCell ref="OKQ10:OKV10"/>
    <mergeCell ref="OKW10:OLB10"/>
    <mergeCell ref="OLC10:OLH10"/>
    <mergeCell ref="OLI10:OLN10"/>
    <mergeCell ref="OIU10:OIZ10"/>
    <mergeCell ref="OJA10:OJF10"/>
    <mergeCell ref="OJG10:OJL10"/>
    <mergeCell ref="OJM10:OJR10"/>
    <mergeCell ref="OJS10:OJX10"/>
    <mergeCell ref="OJY10:OKD10"/>
    <mergeCell ref="OHK10:OHP10"/>
    <mergeCell ref="OHQ10:OHV10"/>
    <mergeCell ref="OHW10:OIB10"/>
    <mergeCell ref="OIC10:OIH10"/>
    <mergeCell ref="OII10:OIN10"/>
    <mergeCell ref="OIO10:OIT10"/>
    <mergeCell ref="OGA10:OGF10"/>
    <mergeCell ref="OGG10:OGL10"/>
    <mergeCell ref="OGM10:OGR10"/>
    <mergeCell ref="OGS10:OGX10"/>
    <mergeCell ref="OGY10:OHD10"/>
    <mergeCell ref="OHE10:OHJ10"/>
    <mergeCell ref="OEQ10:OEV10"/>
    <mergeCell ref="OEW10:OFB10"/>
    <mergeCell ref="OFC10:OFH10"/>
    <mergeCell ref="OFI10:OFN10"/>
    <mergeCell ref="OFO10:OFT10"/>
    <mergeCell ref="OFU10:OFZ10"/>
    <mergeCell ref="ODG10:ODL10"/>
    <mergeCell ref="ODM10:ODR10"/>
    <mergeCell ref="ODS10:ODX10"/>
    <mergeCell ref="ODY10:OED10"/>
    <mergeCell ref="OEE10:OEJ10"/>
    <mergeCell ref="OEK10:OEP10"/>
    <mergeCell ref="OBW10:OCB10"/>
    <mergeCell ref="OCC10:OCH10"/>
    <mergeCell ref="OCI10:OCN10"/>
    <mergeCell ref="OCO10:OCT10"/>
    <mergeCell ref="OCU10:OCZ10"/>
    <mergeCell ref="ODA10:ODF10"/>
    <mergeCell ref="OAM10:OAR10"/>
    <mergeCell ref="OAS10:OAX10"/>
    <mergeCell ref="OAY10:OBD10"/>
    <mergeCell ref="OBE10:OBJ10"/>
    <mergeCell ref="OBK10:OBP10"/>
    <mergeCell ref="OBQ10:OBV10"/>
    <mergeCell ref="NZC10:NZH10"/>
    <mergeCell ref="NZI10:NZN10"/>
    <mergeCell ref="NZO10:NZT10"/>
    <mergeCell ref="NZU10:NZZ10"/>
    <mergeCell ref="OAA10:OAF10"/>
    <mergeCell ref="OAG10:OAL10"/>
    <mergeCell ref="NXS10:NXX10"/>
    <mergeCell ref="NXY10:NYD10"/>
    <mergeCell ref="NYE10:NYJ10"/>
    <mergeCell ref="NYK10:NYP10"/>
    <mergeCell ref="NYQ10:NYV10"/>
    <mergeCell ref="NYW10:NZB10"/>
    <mergeCell ref="NWI10:NWN10"/>
    <mergeCell ref="NWO10:NWT10"/>
    <mergeCell ref="NWU10:NWZ10"/>
    <mergeCell ref="NXA10:NXF10"/>
    <mergeCell ref="NXG10:NXL10"/>
    <mergeCell ref="NXM10:NXR10"/>
    <mergeCell ref="NUY10:NVD10"/>
    <mergeCell ref="NVE10:NVJ10"/>
    <mergeCell ref="NVK10:NVP10"/>
    <mergeCell ref="NVQ10:NVV10"/>
    <mergeCell ref="NVW10:NWB10"/>
    <mergeCell ref="NWC10:NWH10"/>
    <mergeCell ref="NTO10:NTT10"/>
    <mergeCell ref="NTU10:NTZ10"/>
    <mergeCell ref="NUA10:NUF10"/>
    <mergeCell ref="NUG10:NUL10"/>
    <mergeCell ref="NUM10:NUR10"/>
    <mergeCell ref="NUS10:NUX10"/>
    <mergeCell ref="NSE10:NSJ10"/>
    <mergeCell ref="NSK10:NSP10"/>
    <mergeCell ref="NSQ10:NSV10"/>
    <mergeCell ref="NSW10:NTB10"/>
    <mergeCell ref="NTC10:NTH10"/>
    <mergeCell ref="NTI10:NTN10"/>
    <mergeCell ref="NQU10:NQZ10"/>
    <mergeCell ref="NRA10:NRF10"/>
    <mergeCell ref="NRG10:NRL10"/>
    <mergeCell ref="NRM10:NRR10"/>
    <mergeCell ref="NRS10:NRX10"/>
    <mergeCell ref="NRY10:NSD10"/>
    <mergeCell ref="NPK10:NPP10"/>
    <mergeCell ref="NPQ10:NPV10"/>
    <mergeCell ref="NPW10:NQB10"/>
    <mergeCell ref="NQC10:NQH10"/>
    <mergeCell ref="NQI10:NQN10"/>
    <mergeCell ref="NQO10:NQT10"/>
    <mergeCell ref="NOA10:NOF10"/>
    <mergeCell ref="NOG10:NOL10"/>
    <mergeCell ref="NOM10:NOR10"/>
    <mergeCell ref="NOS10:NOX10"/>
    <mergeCell ref="NOY10:NPD10"/>
    <mergeCell ref="NPE10:NPJ10"/>
    <mergeCell ref="NMQ10:NMV10"/>
    <mergeCell ref="NMW10:NNB10"/>
    <mergeCell ref="NNC10:NNH10"/>
    <mergeCell ref="NNI10:NNN10"/>
    <mergeCell ref="NNO10:NNT10"/>
    <mergeCell ref="NNU10:NNZ10"/>
    <mergeCell ref="NLG10:NLL10"/>
    <mergeCell ref="NLM10:NLR10"/>
    <mergeCell ref="NLS10:NLX10"/>
    <mergeCell ref="NLY10:NMD10"/>
    <mergeCell ref="NME10:NMJ10"/>
    <mergeCell ref="NMK10:NMP10"/>
    <mergeCell ref="NJW10:NKB10"/>
    <mergeCell ref="NKC10:NKH10"/>
    <mergeCell ref="NKI10:NKN10"/>
    <mergeCell ref="NKO10:NKT10"/>
    <mergeCell ref="NKU10:NKZ10"/>
    <mergeCell ref="NLA10:NLF10"/>
    <mergeCell ref="NIM10:NIR10"/>
    <mergeCell ref="NIS10:NIX10"/>
    <mergeCell ref="NIY10:NJD10"/>
    <mergeCell ref="NJE10:NJJ10"/>
    <mergeCell ref="NJK10:NJP10"/>
    <mergeCell ref="NJQ10:NJV10"/>
    <mergeCell ref="NHC10:NHH10"/>
    <mergeCell ref="NHI10:NHN10"/>
    <mergeCell ref="NHO10:NHT10"/>
    <mergeCell ref="NHU10:NHZ10"/>
    <mergeCell ref="NIA10:NIF10"/>
    <mergeCell ref="NIG10:NIL10"/>
    <mergeCell ref="NFS10:NFX10"/>
    <mergeCell ref="NFY10:NGD10"/>
    <mergeCell ref="NGE10:NGJ10"/>
    <mergeCell ref="NGK10:NGP10"/>
    <mergeCell ref="NGQ10:NGV10"/>
    <mergeCell ref="NGW10:NHB10"/>
    <mergeCell ref="NEI10:NEN10"/>
    <mergeCell ref="NEO10:NET10"/>
    <mergeCell ref="NEU10:NEZ10"/>
    <mergeCell ref="NFA10:NFF10"/>
    <mergeCell ref="NFG10:NFL10"/>
    <mergeCell ref="NFM10:NFR10"/>
    <mergeCell ref="NCY10:NDD10"/>
    <mergeCell ref="NDE10:NDJ10"/>
    <mergeCell ref="NDK10:NDP10"/>
    <mergeCell ref="NDQ10:NDV10"/>
    <mergeCell ref="NDW10:NEB10"/>
    <mergeCell ref="NEC10:NEH10"/>
    <mergeCell ref="NBO10:NBT10"/>
    <mergeCell ref="NBU10:NBZ10"/>
    <mergeCell ref="NCA10:NCF10"/>
    <mergeCell ref="NCG10:NCL10"/>
    <mergeCell ref="NCM10:NCR10"/>
    <mergeCell ref="NCS10:NCX10"/>
    <mergeCell ref="NAE10:NAJ10"/>
    <mergeCell ref="NAK10:NAP10"/>
    <mergeCell ref="NAQ10:NAV10"/>
    <mergeCell ref="NAW10:NBB10"/>
    <mergeCell ref="NBC10:NBH10"/>
    <mergeCell ref="NBI10:NBN10"/>
    <mergeCell ref="MYU10:MYZ10"/>
    <mergeCell ref="MZA10:MZF10"/>
    <mergeCell ref="MZG10:MZL10"/>
    <mergeCell ref="MZM10:MZR10"/>
    <mergeCell ref="MZS10:MZX10"/>
    <mergeCell ref="MZY10:NAD10"/>
    <mergeCell ref="MXK10:MXP10"/>
    <mergeCell ref="MXQ10:MXV10"/>
    <mergeCell ref="MXW10:MYB10"/>
    <mergeCell ref="MYC10:MYH10"/>
    <mergeCell ref="MYI10:MYN10"/>
    <mergeCell ref="MYO10:MYT10"/>
    <mergeCell ref="MWA10:MWF10"/>
    <mergeCell ref="MWG10:MWL10"/>
    <mergeCell ref="MWM10:MWR10"/>
    <mergeCell ref="MWS10:MWX10"/>
    <mergeCell ref="MWY10:MXD10"/>
    <mergeCell ref="MXE10:MXJ10"/>
    <mergeCell ref="MUQ10:MUV10"/>
    <mergeCell ref="MUW10:MVB10"/>
    <mergeCell ref="MVC10:MVH10"/>
    <mergeCell ref="MVI10:MVN10"/>
    <mergeCell ref="MVO10:MVT10"/>
    <mergeCell ref="MVU10:MVZ10"/>
    <mergeCell ref="MTG10:MTL10"/>
    <mergeCell ref="MTM10:MTR10"/>
    <mergeCell ref="MTS10:MTX10"/>
    <mergeCell ref="MTY10:MUD10"/>
    <mergeCell ref="MUE10:MUJ10"/>
    <mergeCell ref="MUK10:MUP10"/>
    <mergeCell ref="MRW10:MSB10"/>
    <mergeCell ref="MSC10:MSH10"/>
    <mergeCell ref="MSI10:MSN10"/>
    <mergeCell ref="MSO10:MST10"/>
    <mergeCell ref="MSU10:MSZ10"/>
    <mergeCell ref="MTA10:MTF10"/>
    <mergeCell ref="MQM10:MQR10"/>
    <mergeCell ref="MQS10:MQX10"/>
    <mergeCell ref="MQY10:MRD10"/>
    <mergeCell ref="MRE10:MRJ10"/>
    <mergeCell ref="MRK10:MRP10"/>
    <mergeCell ref="MRQ10:MRV10"/>
    <mergeCell ref="MPC10:MPH10"/>
    <mergeCell ref="MPI10:MPN10"/>
    <mergeCell ref="MPO10:MPT10"/>
    <mergeCell ref="MPU10:MPZ10"/>
    <mergeCell ref="MQA10:MQF10"/>
    <mergeCell ref="MQG10:MQL10"/>
    <mergeCell ref="MNS10:MNX10"/>
    <mergeCell ref="MNY10:MOD10"/>
    <mergeCell ref="MOE10:MOJ10"/>
    <mergeCell ref="MOK10:MOP10"/>
    <mergeCell ref="MOQ10:MOV10"/>
    <mergeCell ref="MOW10:MPB10"/>
    <mergeCell ref="MMI10:MMN10"/>
    <mergeCell ref="MMO10:MMT10"/>
    <mergeCell ref="MMU10:MMZ10"/>
    <mergeCell ref="MNA10:MNF10"/>
    <mergeCell ref="MNG10:MNL10"/>
    <mergeCell ref="MNM10:MNR10"/>
    <mergeCell ref="MKY10:MLD10"/>
    <mergeCell ref="MLE10:MLJ10"/>
    <mergeCell ref="MLK10:MLP10"/>
    <mergeCell ref="MLQ10:MLV10"/>
    <mergeCell ref="MLW10:MMB10"/>
    <mergeCell ref="MMC10:MMH10"/>
    <mergeCell ref="MJO10:MJT10"/>
    <mergeCell ref="MJU10:MJZ10"/>
    <mergeCell ref="MKA10:MKF10"/>
    <mergeCell ref="MKG10:MKL10"/>
    <mergeCell ref="MKM10:MKR10"/>
    <mergeCell ref="MKS10:MKX10"/>
    <mergeCell ref="MIE10:MIJ10"/>
    <mergeCell ref="MIK10:MIP10"/>
    <mergeCell ref="MIQ10:MIV10"/>
    <mergeCell ref="MIW10:MJB10"/>
    <mergeCell ref="MJC10:MJH10"/>
    <mergeCell ref="MJI10:MJN10"/>
    <mergeCell ref="MGU10:MGZ10"/>
    <mergeCell ref="MHA10:MHF10"/>
    <mergeCell ref="MHG10:MHL10"/>
    <mergeCell ref="MHM10:MHR10"/>
    <mergeCell ref="MHS10:MHX10"/>
    <mergeCell ref="MHY10:MID10"/>
    <mergeCell ref="MFK10:MFP10"/>
    <mergeCell ref="MFQ10:MFV10"/>
    <mergeCell ref="MFW10:MGB10"/>
    <mergeCell ref="MGC10:MGH10"/>
    <mergeCell ref="MGI10:MGN10"/>
    <mergeCell ref="MGO10:MGT10"/>
    <mergeCell ref="MEA10:MEF10"/>
    <mergeCell ref="MEG10:MEL10"/>
    <mergeCell ref="MEM10:MER10"/>
    <mergeCell ref="MES10:MEX10"/>
    <mergeCell ref="MEY10:MFD10"/>
    <mergeCell ref="MFE10:MFJ10"/>
    <mergeCell ref="MCQ10:MCV10"/>
    <mergeCell ref="MCW10:MDB10"/>
    <mergeCell ref="MDC10:MDH10"/>
    <mergeCell ref="MDI10:MDN10"/>
    <mergeCell ref="MDO10:MDT10"/>
    <mergeCell ref="MDU10:MDZ10"/>
    <mergeCell ref="MBG10:MBL10"/>
    <mergeCell ref="MBM10:MBR10"/>
    <mergeCell ref="MBS10:MBX10"/>
    <mergeCell ref="MBY10:MCD10"/>
    <mergeCell ref="MCE10:MCJ10"/>
    <mergeCell ref="MCK10:MCP10"/>
    <mergeCell ref="LZW10:MAB10"/>
    <mergeCell ref="MAC10:MAH10"/>
    <mergeCell ref="MAI10:MAN10"/>
    <mergeCell ref="MAO10:MAT10"/>
    <mergeCell ref="MAU10:MAZ10"/>
    <mergeCell ref="MBA10:MBF10"/>
    <mergeCell ref="LYM10:LYR10"/>
    <mergeCell ref="LYS10:LYX10"/>
    <mergeCell ref="LYY10:LZD10"/>
    <mergeCell ref="LZE10:LZJ10"/>
    <mergeCell ref="LZK10:LZP10"/>
    <mergeCell ref="LZQ10:LZV10"/>
    <mergeCell ref="LXC10:LXH10"/>
    <mergeCell ref="LXI10:LXN10"/>
    <mergeCell ref="LXO10:LXT10"/>
    <mergeCell ref="LXU10:LXZ10"/>
    <mergeCell ref="LYA10:LYF10"/>
    <mergeCell ref="LYG10:LYL10"/>
    <mergeCell ref="LVS10:LVX10"/>
    <mergeCell ref="LVY10:LWD10"/>
    <mergeCell ref="LWE10:LWJ10"/>
    <mergeCell ref="LWK10:LWP10"/>
    <mergeCell ref="LWQ10:LWV10"/>
    <mergeCell ref="LWW10:LXB10"/>
    <mergeCell ref="LUI10:LUN10"/>
    <mergeCell ref="LUO10:LUT10"/>
    <mergeCell ref="LUU10:LUZ10"/>
    <mergeCell ref="LVA10:LVF10"/>
    <mergeCell ref="LVG10:LVL10"/>
    <mergeCell ref="LVM10:LVR10"/>
    <mergeCell ref="LSY10:LTD10"/>
    <mergeCell ref="LTE10:LTJ10"/>
    <mergeCell ref="LTK10:LTP10"/>
    <mergeCell ref="LTQ10:LTV10"/>
    <mergeCell ref="LTW10:LUB10"/>
    <mergeCell ref="LUC10:LUH10"/>
    <mergeCell ref="LRO10:LRT10"/>
    <mergeCell ref="LRU10:LRZ10"/>
    <mergeCell ref="LSA10:LSF10"/>
    <mergeCell ref="LSG10:LSL10"/>
    <mergeCell ref="LSM10:LSR10"/>
    <mergeCell ref="LSS10:LSX10"/>
    <mergeCell ref="LQE10:LQJ10"/>
    <mergeCell ref="LQK10:LQP10"/>
    <mergeCell ref="LQQ10:LQV10"/>
    <mergeCell ref="LQW10:LRB10"/>
    <mergeCell ref="LRC10:LRH10"/>
    <mergeCell ref="LRI10:LRN10"/>
    <mergeCell ref="LOU10:LOZ10"/>
    <mergeCell ref="LPA10:LPF10"/>
    <mergeCell ref="LPG10:LPL10"/>
    <mergeCell ref="LPM10:LPR10"/>
    <mergeCell ref="LPS10:LPX10"/>
    <mergeCell ref="LPY10:LQD10"/>
    <mergeCell ref="LNK10:LNP10"/>
    <mergeCell ref="LNQ10:LNV10"/>
    <mergeCell ref="LNW10:LOB10"/>
    <mergeCell ref="LOC10:LOH10"/>
    <mergeCell ref="LOI10:LON10"/>
    <mergeCell ref="LOO10:LOT10"/>
    <mergeCell ref="LMA10:LMF10"/>
    <mergeCell ref="LMG10:LML10"/>
    <mergeCell ref="LMM10:LMR10"/>
    <mergeCell ref="LMS10:LMX10"/>
    <mergeCell ref="LMY10:LND10"/>
    <mergeCell ref="LNE10:LNJ10"/>
    <mergeCell ref="LKQ10:LKV10"/>
    <mergeCell ref="LKW10:LLB10"/>
    <mergeCell ref="LLC10:LLH10"/>
    <mergeCell ref="LLI10:LLN10"/>
    <mergeCell ref="LLO10:LLT10"/>
    <mergeCell ref="LLU10:LLZ10"/>
    <mergeCell ref="LJG10:LJL10"/>
    <mergeCell ref="LJM10:LJR10"/>
    <mergeCell ref="LJS10:LJX10"/>
    <mergeCell ref="LJY10:LKD10"/>
    <mergeCell ref="LKE10:LKJ10"/>
    <mergeCell ref="LKK10:LKP10"/>
    <mergeCell ref="LHW10:LIB10"/>
    <mergeCell ref="LIC10:LIH10"/>
    <mergeCell ref="LII10:LIN10"/>
    <mergeCell ref="LIO10:LIT10"/>
    <mergeCell ref="LIU10:LIZ10"/>
    <mergeCell ref="LJA10:LJF10"/>
    <mergeCell ref="LGM10:LGR10"/>
    <mergeCell ref="LGS10:LGX10"/>
    <mergeCell ref="LGY10:LHD10"/>
    <mergeCell ref="LHE10:LHJ10"/>
    <mergeCell ref="LHK10:LHP10"/>
    <mergeCell ref="LHQ10:LHV10"/>
    <mergeCell ref="LFC10:LFH10"/>
    <mergeCell ref="LFI10:LFN10"/>
    <mergeCell ref="LFO10:LFT10"/>
    <mergeCell ref="LFU10:LFZ10"/>
    <mergeCell ref="LGA10:LGF10"/>
    <mergeCell ref="LGG10:LGL10"/>
    <mergeCell ref="LDS10:LDX10"/>
    <mergeCell ref="LDY10:LED10"/>
    <mergeCell ref="LEE10:LEJ10"/>
    <mergeCell ref="LEK10:LEP10"/>
    <mergeCell ref="LEQ10:LEV10"/>
    <mergeCell ref="LEW10:LFB10"/>
    <mergeCell ref="LCI10:LCN10"/>
    <mergeCell ref="LCO10:LCT10"/>
    <mergeCell ref="LCU10:LCZ10"/>
    <mergeCell ref="LDA10:LDF10"/>
    <mergeCell ref="LDG10:LDL10"/>
    <mergeCell ref="LDM10:LDR10"/>
    <mergeCell ref="LAY10:LBD10"/>
    <mergeCell ref="LBE10:LBJ10"/>
    <mergeCell ref="LBK10:LBP10"/>
    <mergeCell ref="LBQ10:LBV10"/>
    <mergeCell ref="LBW10:LCB10"/>
    <mergeCell ref="LCC10:LCH10"/>
    <mergeCell ref="KZO10:KZT10"/>
    <mergeCell ref="KZU10:KZZ10"/>
    <mergeCell ref="LAA10:LAF10"/>
    <mergeCell ref="LAG10:LAL10"/>
    <mergeCell ref="LAM10:LAR10"/>
    <mergeCell ref="LAS10:LAX10"/>
    <mergeCell ref="KYE10:KYJ10"/>
    <mergeCell ref="KYK10:KYP10"/>
    <mergeCell ref="KYQ10:KYV10"/>
    <mergeCell ref="KYW10:KZB10"/>
    <mergeCell ref="KZC10:KZH10"/>
    <mergeCell ref="KZI10:KZN10"/>
    <mergeCell ref="KWU10:KWZ10"/>
    <mergeCell ref="KXA10:KXF10"/>
    <mergeCell ref="KXG10:KXL10"/>
    <mergeCell ref="KXM10:KXR10"/>
    <mergeCell ref="KXS10:KXX10"/>
    <mergeCell ref="KXY10:KYD10"/>
    <mergeCell ref="KVK10:KVP10"/>
    <mergeCell ref="KVQ10:KVV10"/>
    <mergeCell ref="KVW10:KWB10"/>
    <mergeCell ref="KWC10:KWH10"/>
    <mergeCell ref="KWI10:KWN10"/>
    <mergeCell ref="KWO10:KWT10"/>
    <mergeCell ref="KUA10:KUF10"/>
    <mergeCell ref="KUG10:KUL10"/>
    <mergeCell ref="KUM10:KUR10"/>
    <mergeCell ref="KUS10:KUX10"/>
    <mergeCell ref="KUY10:KVD10"/>
    <mergeCell ref="KVE10:KVJ10"/>
    <mergeCell ref="KSQ10:KSV10"/>
    <mergeCell ref="KSW10:KTB10"/>
    <mergeCell ref="KTC10:KTH10"/>
    <mergeCell ref="KTI10:KTN10"/>
    <mergeCell ref="KTO10:KTT10"/>
    <mergeCell ref="KTU10:KTZ10"/>
    <mergeCell ref="KRG10:KRL10"/>
    <mergeCell ref="KRM10:KRR10"/>
    <mergeCell ref="KRS10:KRX10"/>
    <mergeCell ref="KRY10:KSD10"/>
    <mergeCell ref="KSE10:KSJ10"/>
    <mergeCell ref="KSK10:KSP10"/>
    <mergeCell ref="KPW10:KQB10"/>
    <mergeCell ref="KQC10:KQH10"/>
    <mergeCell ref="KQI10:KQN10"/>
    <mergeCell ref="KQO10:KQT10"/>
    <mergeCell ref="KQU10:KQZ10"/>
    <mergeCell ref="KRA10:KRF10"/>
    <mergeCell ref="KOM10:KOR10"/>
    <mergeCell ref="KOS10:KOX10"/>
    <mergeCell ref="KOY10:KPD10"/>
    <mergeCell ref="KPE10:KPJ10"/>
    <mergeCell ref="KPK10:KPP10"/>
    <mergeCell ref="KPQ10:KPV10"/>
    <mergeCell ref="KNC10:KNH10"/>
    <mergeCell ref="KNI10:KNN10"/>
    <mergeCell ref="KNO10:KNT10"/>
    <mergeCell ref="KNU10:KNZ10"/>
    <mergeCell ref="KOA10:KOF10"/>
    <mergeCell ref="KOG10:KOL10"/>
    <mergeCell ref="KLS10:KLX10"/>
    <mergeCell ref="KLY10:KMD10"/>
    <mergeCell ref="KME10:KMJ10"/>
    <mergeCell ref="KMK10:KMP10"/>
    <mergeCell ref="KMQ10:KMV10"/>
    <mergeCell ref="KMW10:KNB10"/>
    <mergeCell ref="KKI10:KKN10"/>
    <mergeCell ref="KKO10:KKT10"/>
    <mergeCell ref="KKU10:KKZ10"/>
    <mergeCell ref="KLA10:KLF10"/>
    <mergeCell ref="KLG10:KLL10"/>
    <mergeCell ref="KLM10:KLR10"/>
    <mergeCell ref="KIY10:KJD10"/>
    <mergeCell ref="KJE10:KJJ10"/>
    <mergeCell ref="KJK10:KJP10"/>
    <mergeCell ref="KJQ10:KJV10"/>
    <mergeCell ref="KJW10:KKB10"/>
    <mergeCell ref="KKC10:KKH10"/>
    <mergeCell ref="KHO10:KHT10"/>
    <mergeCell ref="KHU10:KHZ10"/>
    <mergeCell ref="KIA10:KIF10"/>
    <mergeCell ref="KIG10:KIL10"/>
    <mergeCell ref="KIM10:KIR10"/>
    <mergeCell ref="KIS10:KIX10"/>
    <mergeCell ref="KGE10:KGJ10"/>
    <mergeCell ref="KGK10:KGP10"/>
    <mergeCell ref="KGQ10:KGV10"/>
    <mergeCell ref="KGW10:KHB10"/>
    <mergeCell ref="KHC10:KHH10"/>
    <mergeCell ref="KHI10:KHN10"/>
    <mergeCell ref="KEU10:KEZ10"/>
    <mergeCell ref="KFA10:KFF10"/>
    <mergeCell ref="KFG10:KFL10"/>
    <mergeCell ref="KFM10:KFR10"/>
    <mergeCell ref="KFS10:KFX10"/>
    <mergeCell ref="KFY10:KGD10"/>
    <mergeCell ref="KDK10:KDP10"/>
    <mergeCell ref="KDQ10:KDV10"/>
    <mergeCell ref="KDW10:KEB10"/>
    <mergeCell ref="KEC10:KEH10"/>
    <mergeCell ref="KEI10:KEN10"/>
    <mergeCell ref="KEO10:KET10"/>
    <mergeCell ref="KCA10:KCF10"/>
    <mergeCell ref="KCG10:KCL10"/>
    <mergeCell ref="KCM10:KCR10"/>
    <mergeCell ref="KCS10:KCX10"/>
    <mergeCell ref="KCY10:KDD10"/>
    <mergeCell ref="KDE10:KDJ10"/>
    <mergeCell ref="KAQ10:KAV10"/>
    <mergeCell ref="KAW10:KBB10"/>
    <mergeCell ref="KBC10:KBH10"/>
    <mergeCell ref="KBI10:KBN10"/>
    <mergeCell ref="KBO10:KBT10"/>
    <mergeCell ref="KBU10:KBZ10"/>
    <mergeCell ref="JZG10:JZL10"/>
    <mergeCell ref="JZM10:JZR10"/>
    <mergeCell ref="JZS10:JZX10"/>
    <mergeCell ref="JZY10:KAD10"/>
    <mergeCell ref="KAE10:KAJ10"/>
    <mergeCell ref="KAK10:KAP10"/>
    <mergeCell ref="JXW10:JYB10"/>
    <mergeCell ref="JYC10:JYH10"/>
    <mergeCell ref="JYI10:JYN10"/>
    <mergeCell ref="JYO10:JYT10"/>
    <mergeCell ref="JYU10:JYZ10"/>
    <mergeCell ref="JZA10:JZF10"/>
    <mergeCell ref="JWM10:JWR10"/>
    <mergeCell ref="JWS10:JWX10"/>
    <mergeCell ref="JWY10:JXD10"/>
    <mergeCell ref="JXE10:JXJ10"/>
    <mergeCell ref="JXK10:JXP10"/>
    <mergeCell ref="JXQ10:JXV10"/>
    <mergeCell ref="JVC10:JVH10"/>
    <mergeCell ref="JVI10:JVN10"/>
    <mergeCell ref="JVO10:JVT10"/>
    <mergeCell ref="JVU10:JVZ10"/>
    <mergeCell ref="JWA10:JWF10"/>
    <mergeCell ref="JWG10:JWL10"/>
    <mergeCell ref="JTS10:JTX10"/>
    <mergeCell ref="JTY10:JUD10"/>
    <mergeCell ref="JUE10:JUJ10"/>
    <mergeCell ref="JUK10:JUP10"/>
    <mergeCell ref="JUQ10:JUV10"/>
    <mergeCell ref="JUW10:JVB10"/>
    <mergeCell ref="JSI10:JSN10"/>
    <mergeCell ref="JSO10:JST10"/>
    <mergeCell ref="JSU10:JSZ10"/>
    <mergeCell ref="JTA10:JTF10"/>
    <mergeCell ref="JTG10:JTL10"/>
    <mergeCell ref="JTM10:JTR10"/>
    <mergeCell ref="JQY10:JRD10"/>
    <mergeCell ref="JRE10:JRJ10"/>
    <mergeCell ref="JRK10:JRP10"/>
    <mergeCell ref="JRQ10:JRV10"/>
    <mergeCell ref="JRW10:JSB10"/>
    <mergeCell ref="JSC10:JSH10"/>
    <mergeCell ref="JPO10:JPT10"/>
    <mergeCell ref="JPU10:JPZ10"/>
    <mergeCell ref="JQA10:JQF10"/>
    <mergeCell ref="JQG10:JQL10"/>
    <mergeCell ref="JQM10:JQR10"/>
    <mergeCell ref="JQS10:JQX10"/>
    <mergeCell ref="JOE10:JOJ10"/>
    <mergeCell ref="JOK10:JOP10"/>
    <mergeCell ref="JOQ10:JOV10"/>
    <mergeCell ref="JOW10:JPB10"/>
    <mergeCell ref="JPC10:JPH10"/>
    <mergeCell ref="JPI10:JPN10"/>
    <mergeCell ref="JMU10:JMZ10"/>
    <mergeCell ref="JNA10:JNF10"/>
    <mergeCell ref="JNG10:JNL10"/>
    <mergeCell ref="JNM10:JNR10"/>
    <mergeCell ref="JNS10:JNX10"/>
    <mergeCell ref="JNY10:JOD10"/>
    <mergeCell ref="JLK10:JLP10"/>
    <mergeCell ref="JLQ10:JLV10"/>
    <mergeCell ref="JLW10:JMB10"/>
    <mergeCell ref="JMC10:JMH10"/>
    <mergeCell ref="JMI10:JMN10"/>
    <mergeCell ref="JMO10:JMT10"/>
    <mergeCell ref="JKA10:JKF10"/>
    <mergeCell ref="JKG10:JKL10"/>
    <mergeCell ref="JKM10:JKR10"/>
    <mergeCell ref="JKS10:JKX10"/>
    <mergeCell ref="JKY10:JLD10"/>
    <mergeCell ref="JLE10:JLJ10"/>
    <mergeCell ref="JIQ10:JIV10"/>
    <mergeCell ref="JIW10:JJB10"/>
    <mergeCell ref="JJC10:JJH10"/>
    <mergeCell ref="JJI10:JJN10"/>
    <mergeCell ref="JJO10:JJT10"/>
    <mergeCell ref="JJU10:JJZ10"/>
    <mergeCell ref="JHG10:JHL10"/>
    <mergeCell ref="JHM10:JHR10"/>
    <mergeCell ref="JHS10:JHX10"/>
    <mergeCell ref="JHY10:JID10"/>
    <mergeCell ref="JIE10:JIJ10"/>
    <mergeCell ref="JIK10:JIP10"/>
    <mergeCell ref="JFW10:JGB10"/>
    <mergeCell ref="JGC10:JGH10"/>
    <mergeCell ref="JGI10:JGN10"/>
    <mergeCell ref="JGO10:JGT10"/>
    <mergeCell ref="JGU10:JGZ10"/>
    <mergeCell ref="JHA10:JHF10"/>
    <mergeCell ref="JEM10:JER10"/>
    <mergeCell ref="JES10:JEX10"/>
    <mergeCell ref="JEY10:JFD10"/>
    <mergeCell ref="JFE10:JFJ10"/>
    <mergeCell ref="JFK10:JFP10"/>
    <mergeCell ref="JFQ10:JFV10"/>
    <mergeCell ref="JDC10:JDH10"/>
    <mergeCell ref="JDI10:JDN10"/>
    <mergeCell ref="JDO10:JDT10"/>
    <mergeCell ref="JDU10:JDZ10"/>
    <mergeCell ref="JEA10:JEF10"/>
    <mergeCell ref="JEG10:JEL10"/>
    <mergeCell ref="JBS10:JBX10"/>
    <mergeCell ref="JBY10:JCD10"/>
    <mergeCell ref="JCE10:JCJ10"/>
    <mergeCell ref="JCK10:JCP10"/>
    <mergeCell ref="JCQ10:JCV10"/>
    <mergeCell ref="JCW10:JDB10"/>
    <mergeCell ref="JAI10:JAN10"/>
    <mergeCell ref="JAO10:JAT10"/>
    <mergeCell ref="JAU10:JAZ10"/>
    <mergeCell ref="JBA10:JBF10"/>
    <mergeCell ref="JBG10:JBL10"/>
    <mergeCell ref="JBM10:JBR10"/>
    <mergeCell ref="IYY10:IZD10"/>
    <mergeCell ref="IZE10:IZJ10"/>
    <mergeCell ref="IZK10:IZP10"/>
    <mergeCell ref="IZQ10:IZV10"/>
    <mergeCell ref="IZW10:JAB10"/>
    <mergeCell ref="JAC10:JAH10"/>
    <mergeCell ref="IXO10:IXT10"/>
    <mergeCell ref="IXU10:IXZ10"/>
    <mergeCell ref="IYA10:IYF10"/>
    <mergeCell ref="IYG10:IYL10"/>
    <mergeCell ref="IYM10:IYR10"/>
    <mergeCell ref="IYS10:IYX10"/>
    <mergeCell ref="IWE10:IWJ10"/>
    <mergeCell ref="IWK10:IWP10"/>
    <mergeCell ref="IWQ10:IWV10"/>
    <mergeCell ref="IWW10:IXB10"/>
    <mergeCell ref="IXC10:IXH10"/>
    <mergeCell ref="IXI10:IXN10"/>
    <mergeCell ref="IUU10:IUZ10"/>
    <mergeCell ref="IVA10:IVF10"/>
    <mergeCell ref="IVG10:IVL10"/>
    <mergeCell ref="IVM10:IVR10"/>
    <mergeCell ref="IVS10:IVX10"/>
    <mergeCell ref="IVY10:IWD10"/>
    <mergeCell ref="ITK10:ITP10"/>
    <mergeCell ref="ITQ10:ITV10"/>
    <mergeCell ref="ITW10:IUB10"/>
    <mergeCell ref="IUC10:IUH10"/>
    <mergeCell ref="IUI10:IUN10"/>
    <mergeCell ref="IUO10:IUT10"/>
    <mergeCell ref="ISA10:ISF10"/>
    <mergeCell ref="ISG10:ISL10"/>
    <mergeCell ref="ISM10:ISR10"/>
    <mergeCell ref="ISS10:ISX10"/>
    <mergeCell ref="ISY10:ITD10"/>
    <mergeCell ref="ITE10:ITJ10"/>
    <mergeCell ref="IQQ10:IQV10"/>
    <mergeCell ref="IQW10:IRB10"/>
    <mergeCell ref="IRC10:IRH10"/>
    <mergeCell ref="IRI10:IRN10"/>
    <mergeCell ref="IRO10:IRT10"/>
    <mergeCell ref="IRU10:IRZ10"/>
    <mergeCell ref="IPG10:IPL10"/>
    <mergeCell ref="IPM10:IPR10"/>
    <mergeCell ref="IPS10:IPX10"/>
    <mergeCell ref="IPY10:IQD10"/>
    <mergeCell ref="IQE10:IQJ10"/>
    <mergeCell ref="IQK10:IQP10"/>
    <mergeCell ref="INW10:IOB10"/>
    <mergeCell ref="IOC10:IOH10"/>
    <mergeCell ref="IOI10:ION10"/>
    <mergeCell ref="IOO10:IOT10"/>
    <mergeCell ref="IOU10:IOZ10"/>
    <mergeCell ref="IPA10:IPF10"/>
    <mergeCell ref="IMM10:IMR10"/>
    <mergeCell ref="IMS10:IMX10"/>
    <mergeCell ref="IMY10:IND10"/>
    <mergeCell ref="INE10:INJ10"/>
    <mergeCell ref="INK10:INP10"/>
    <mergeCell ref="INQ10:INV10"/>
    <mergeCell ref="ILC10:ILH10"/>
    <mergeCell ref="ILI10:ILN10"/>
    <mergeCell ref="ILO10:ILT10"/>
    <mergeCell ref="ILU10:ILZ10"/>
    <mergeCell ref="IMA10:IMF10"/>
    <mergeCell ref="IMG10:IML10"/>
    <mergeCell ref="IJS10:IJX10"/>
    <mergeCell ref="IJY10:IKD10"/>
    <mergeCell ref="IKE10:IKJ10"/>
    <mergeCell ref="IKK10:IKP10"/>
    <mergeCell ref="IKQ10:IKV10"/>
    <mergeCell ref="IKW10:ILB10"/>
    <mergeCell ref="III10:IIN10"/>
    <mergeCell ref="IIO10:IIT10"/>
    <mergeCell ref="IIU10:IIZ10"/>
    <mergeCell ref="IJA10:IJF10"/>
    <mergeCell ref="IJG10:IJL10"/>
    <mergeCell ref="IJM10:IJR10"/>
    <mergeCell ref="IGY10:IHD10"/>
    <mergeCell ref="IHE10:IHJ10"/>
    <mergeCell ref="IHK10:IHP10"/>
    <mergeCell ref="IHQ10:IHV10"/>
    <mergeCell ref="IHW10:IIB10"/>
    <mergeCell ref="IIC10:IIH10"/>
    <mergeCell ref="IFO10:IFT10"/>
    <mergeCell ref="IFU10:IFZ10"/>
    <mergeCell ref="IGA10:IGF10"/>
    <mergeCell ref="IGG10:IGL10"/>
    <mergeCell ref="IGM10:IGR10"/>
    <mergeCell ref="IGS10:IGX10"/>
    <mergeCell ref="IEE10:IEJ10"/>
    <mergeCell ref="IEK10:IEP10"/>
    <mergeCell ref="IEQ10:IEV10"/>
    <mergeCell ref="IEW10:IFB10"/>
    <mergeCell ref="IFC10:IFH10"/>
    <mergeCell ref="IFI10:IFN10"/>
    <mergeCell ref="ICU10:ICZ10"/>
    <mergeCell ref="IDA10:IDF10"/>
    <mergeCell ref="IDG10:IDL10"/>
    <mergeCell ref="IDM10:IDR10"/>
    <mergeCell ref="IDS10:IDX10"/>
    <mergeCell ref="IDY10:IED10"/>
    <mergeCell ref="IBK10:IBP10"/>
    <mergeCell ref="IBQ10:IBV10"/>
    <mergeCell ref="IBW10:ICB10"/>
    <mergeCell ref="ICC10:ICH10"/>
    <mergeCell ref="ICI10:ICN10"/>
    <mergeCell ref="ICO10:ICT10"/>
    <mergeCell ref="IAA10:IAF10"/>
    <mergeCell ref="IAG10:IAL10"/>
    <mergeCell ref="IAM10:IAR10"/>
    <mergeCell ref="IAS10:IAX10"/>
    <mergeCell ref="IAY10:IBD10"/>
    <mergeCell ref="IBE10:IBJ10"/>
    <mergeCell ref="HYQ10:HYV10"/>
    <mergeCell ref="HYW10:HZB10"/>
    <mergeCell ref="HZC10:HZH10"/>
    <mergeCell ref="HZI10:HZN10"/>
    <mergeCell ref="HZO10:HZT10"/>
    <mergeCell ref="HZU10:HZZ10"/>
    <mergeCell ref="HXG10:HXL10"/>
    <mergeCell ref="HXM10:HXR10"/>
    <mergeCell ref="HXS10:HXX10"/>
    <mergeCell ref="HXY10:HYD10"/>
    <mergeCell ref="HYE10:HYJ10"/>
    <mergeCell ref="HYK10:HYP10"/>
    <mergeCell ref="HVW10:HWB10"/>
    <mergeCell ref="HWC10:HWH10"/>
    <mergeCell ref="HWI10:HWN10"/>
    <mergeCell ref="HWO10:HWT10"/>
    <mergeCell ref="HWU10:HWZ10"/>
    <mergeCell ref="HXA10:HXF10"/>
    <mergeCell ref="HUM10:HUR10"/>
    <mergeCell ref="HUS10:HUX10"/>
    <mergeCell ref="HUY10:HVD10"/>
    <mergeCell ref="HVE10:HVJ10"/>
    <mergeCell ref="HVK10:HVP10"/>
    <mergeCell ref="HVQ10:HVV10"/>
    <mergeCell ref="HTC10:HTH10"/>
    <mergeCell ref="HTI10:HTN10"/>
    <mergeCell ref="HTO10:HTT10"/>
    <mergeCell ref="HTU10:HTZ10"/>
    <mergeCell ref="HUA10:HUF10"/>
    <mergeCell ref="HUG10:HUL10"/>
    <mergeCell ref="HRS10:HRX10"/>
    <mergeCell ref="HRY10:HSD10"/>
    <mergeCell ref="HSE10:HSJ10"/>
    <mergeCell ref="HSK10:HSP10"/>
    <mergeCell ref="HSQ10:HSV10"/>
    <mergeCell ref="HSW10:HTB10"/>
    <mergeCell ref="HQI10:HQN10"/>
    <mergeCell ref="HQO10:HQT10"/>
    <mergeCell ref="HQU10:HQZ10"/>
    <mergeCell ref="HRA10:HRF10"/>
    <mergeCell ref="HRG10:HRL10"/>
    <mergeCell ref="HRM10:HRR10"/>
    <mergeCell ref="HOY10:HPD10"/>
    <mergeCell ref="HPE10:HPJ10"/>
    <mergeCell ref="HPK10:HPP10"/>
    <mergeCell ref="HPQ10:HPV10"/>
    <mergeCell ref="HPW10:HQB10"/>
    <mergeCell ref="HQC10:HQH10"/>
    <mergeCell ref="HNO10:HNT10"/>
    <mergeCell ref="HNU10:HNZ10"/>
    <mergeCell ref="HOA10:HOF10"/>
    <mergeCell ref="HOG10:HOL10"/>
    <mergeCell ref="HOM10:HOR10"/>
    <mergeCell ref="HOS10:HOX10"/>
    <mergeCell ref="HME10:HMJ10"/>
    <mergeCell ref="HMK10:HMP10"/>
    <mergeCell ref="HMQ10:HMV10"/>
    <mergeCell ref="HMW10:HNB10"/>
    <mergeCell ref="HNC10:HNH10"/>
    <mergeCell ref="HNI10:HNN10"/>
    <mergeCell ref="HKU10:HKZ10"/>
    <mergeCell ref="HLA10:HLF10"/>
    <mergeCell ref="HLG10:HLL10"/>
    <mergeCell ref="HLM10:HLR10"/>
    <mergeCell ref="HLS10:HLX10"/>
    <mergeCell ref="HLY10:HMD10"/>
    <mergeCell ref="HJK10:HJP10"/>
    <mergeCell ref="HJQ10:HJV10"/>
    <mergeCell ref="HJW10:HKB10"/>
    <mergeCell ref="HKC10:HKH10"/>
    <mergeCell ref="HKI10:HKN10"/>
    <mergeCell ref="HKO10:HKT10"/>
    <mergeCell ref="HIA10:HIF10"/>
    <mergeCell ref="HIG10:HIL10"/>
    <mergeCell ref="HIM10:HIR10"/>
    <mergeCell ref="HIS10:HIX10"/>
    <mergeCell ref="HIY10:HJD10"/>
    <mergeCell ref="HJE10:HJJ10"/>
    <mergeCell ref="HGQ10:HGV10"/>
    <mergeCell ref="HGW10:HHB10"/>
    <mergeCell ref="HHC10:HHH10"/>
    <mergeCell ref="HHI10:HHN10"/>
    <mergeCell ref="HHO10:HHT10"/>
    <mergeCell ref="HHU10:HHZ10"/>
    <mergeCell ref="HFG10:HFL10"/>
    <mergeCell ref="HFM10:HFR10"/>
    <mergeCell ref="HFS10:HFX10"/>
    <mergeCell ref="HFY10:HGD10"/>
    <mergeCell ref="HGE10:HGJ10"/>
    <mergeCell ref="HGK10:HGP10"/>
    <mergeCell ref="HDW10:HEB10"/>
    <mergeCell ref="HEC10:HEH10"/>
    <mergeCell ref="HEI10:HEN10"/>
    <mergeCell ref="HEO10:HET10"/>
    <mergeCell ref="HEU10:HEZ10"/>
    <mergeCell ref="HFA10:HFF10"/>
    <mergeCell ref="HCM10:HCR10"/>
    <mergeCell ref="HCS10:HCX10"/>
    <mergeCell ref="HCY10:HDD10"/>
    <mergeCell ref="HDE10:HDJ10"/>
    <mergeCell ref="HDK10:HDP10"/>
    <mergeCell ref="HDQ10:HDV10"/>
    <mergeCell ref="HBC10:HBH10"/>
    <mergeCell ref="HBI10:HBN10"/>
    <mergeCell ref="HBO10:HBT10"/>
    <mergeCell ref="HBU10:HBZ10"/>
    <mergeCell ref="HCA10:HCF10"/>
    <mergeCell ref="HCG10:HCL10"/>
    <mergeCell ref="GZS10:GZX10"/>
    <mergeCell ref="GZY10:HAD10"/>
    <mergeCell ref="HAE10:HAJ10"/>
    <mergeCell ref="HAK10:HAP10"/>
    <mergeCell ref="HAQ10:HAV10"/>
    <mergeCell ref="HAW10:HBB10"/>
    <mergeCell ref="GYI10:GYN10"/>
    <mergeCell ref="GYO10:GYT10"/>
    <mergeCell ref="GYU10:GYZ10"/>
    <mergeCell ref="GZA10:GZF10"/>
    <mergeCell ref="GZG10:GZL10"/>
    <mergeCell ref="GZM10:GZR10"/>
    <mergeCell ref="GWY10:GXD10"/>
    <mergeCell ref="GXE10:GXJ10"/>
    <mergeCell ref="GXK10:GXP10"/>
    <mergeCell ref="GXQ10:GXV10"/>
    <mergeCell ref="GXW10:GYB10"/>
    <mergeCell ref="GYC10:GYH10"/>
    <mergeCell ref="GVO10:GVT10"/>
    <mergeCell ref="GVU10:GVZ10"/>
    <mergeCell ref="GWA10:GWF10"/>
    <mergeCell ref="GWG10:GWL10"/>
    <mergeCell ref="GWM10:GWR10"/>
    <mergeCell ref="GWS10:GWX10"/>
    <mergeCell ref="GUE10:GUJ10"/>
    <mergeCell ref="GUK10:GUP10"/>
    <mergeCell ref="GUQ10:GUV10"/>
    <mergeCell ref="GUW10:GVB10"/>
    <mergeCell ref="GVC10:GVH10"/>
    <mergeCell ref="GVI10:GVN10"/>
    <mergeCell ref="GSU10:GSZ10"/>
    <mergeCell ref="GTA10:GTF10"/>
    <mergeCell ref="GTG10:GTL10"/>
    <mergeCell ref="GTM10:GTR10"/>
    <mergeCell ref="GTS10:GTX10"/>
    <mergeCell ref="GTY10:GUD10"/>
    <mergeCell ref="GRK10:GRP10"/>
    <mergeCell ref="GRQ10:GRV10"/>
    <mergeCell ref="GRW10:GSB10"/>
    <mergeCell ref="GSC10:GSH10"/>
    <mergeCell ref="GSI10:GSN10"/>
    <mergeCell ref="GSO10:GST10"/>
    <mergeCell ref="GQA10:GQF10"/>
    <mergeCell ref="GQG10:GQL10"/>
    <mergeCell ref="GQM10:GQR10"/>
    <mergeCell ref="GQS10:GQX10"/>
    <mergeCell ref="GQY10:GRD10"/>
    <mergeCell ref="GRE10:GRJ10"/>
    <mergeCell ref="GOQ10:GOV10"/>
    <mergeCell ref="GOW10:GPB10"/>
    <mergeCell ref="GPC10:GPH10"/>
    <mergeCell ref="GPI10:GPN10"/>
    <mergeCell ref="GPO10:GPT10"/>
    <mergeCell ref="GPU10:GPZ10"/>
    <mergeCell ref="GNG10:GNL10"/>
    <mergeCell ref="GNM10:GNR10"/>
    <mergeCell ref="GNS10:GNX10"/>
    <mergeCell ref="GNY10:GOD10"/>
    <mergeCell ref="GOE10:GOJ10"/>
    <mergeCell ref="GOK10:GOP10"/>
    <mergeCell ref="GLW10:GMB10"/>
    <mergeCell ref="GMC10:GMH10"/>
    <mergeCell ref="GMI10:GMN10"/>
    <mergeCell ref="GMO10:GMT10"/>
    <mergeCell ref="GMU10:GMZ10"/>
    <mergeCell ref="GNA10:GNF10"/>
    <mergeCell ref="GKM10:GKR10"/>
    <mergeCell ref="GKS10:GKX10"/>
    <mergeCell ref="GKY10:GLD10"/>
    <mergeCell ref="GLE10:GLJ10"/>
    <mergeCell ref="GLK10:GLP10"/>
    <mergeCell ref="GLQ10:GLV10"/>
    <mergeCell ref="GJC10:GJH10"/>
    <mergeCell ref="GJI10:GJN10"/>
    <mergeCell ref="GJO10:GJT10"/>
    <mergeCell ref="GJU10:GJZ10"/>
    <mergeCell ref="GKA10:GKF10"/>
    <mergeCell ref="GKG10:GKL10"/>
    <mergeCell ref="GHS10:GHX10"/>
    <mergeCell ref="GHY10:GID10"/>
    <mergeCell ref="GIE10:GIJ10"/>
    <mergeCell ref="GIK10:GIP10"/>
    <mergeCell ref="GIQ10:GIV10"/>
    <mergeCell ref="GIW10:GJB10"/>
    <mergeCell ref="GGI10:GGN10"/>
    <mergeCell ref="GGO10:GGT10"/>
    <mergeCell ref="GGU10:GGZ10"/>
    <mergeCell ref="GHA10:GHF10"/>
    <mergeCell ref="GHG10:GHL10"/>
    <mergeCell ref="GHM10:GHR10"/>
    <mergeCell ref="GEY10:GFD10"/>
    <mergeCell ref="GFE10:GFJ10"/>
    <mergeCell ref="GFK10:GFP10"/>
    <mergeCell ref="GFQ10:GFV10"/>
    <mergeCell ref="GFW10:GGB10"/>
    <mergeCell ref="GGC10:GGH10"/>
    <mergeCell ref="GDO10:GDT10"/>
    <mergeCell ref="GDU10:GDZ10"/>
    <mergeCell ref="GEA10:GEF10"/>
    <mergeCell ref="GEG10:GEL10"/>
    <mergeCell ref="GEM10:GER10"/>
    <mergeCell ref="GES10:GEX10"/>
    <mergeCell ref="GCE10:GCJ10"/>
    <mergeCell ref="GCK10:GCP10"/>
    <mergeCell ref="GCQ10:GCV10"/>
    <mergeCell ref="GCW10:GDB10"/>
    <mergeCell ref="GDC10:GDH10"/>
    <mergeCell ref="GDI10:GDN10"/>
    <mergeCell ref="GAU10:GAZ10"/>
    <mergeCell ref="GBA10:GBF10"/>
    <mergeCell ref="GBG10:GBL10"/>
    <mergeCell ref="GBM10:GBR10"/>
    <mergeCell ref="GBS10:GBX10"/>
    <mergeCell ref="GBY10:GCD10"/>
    <mergeCell ref="FZK10:FZP10"/>
    <mergeCell ref="FZQ10:FZV10"/>
    <mergeCell ref="FZW10:GAB10"/>
    <mergeCell ref="GAC10:GAH10"/>
    <mergeCell ref="GAI10:GAN10"/>
    <mergeCell ref="GAO10:GAT10"/>
    <mergeCell ref="FYA10:FYF10"/>
    <mergeCell ref="FYG10:FYL10"/>
    <mergeCell ref="FYM10:FYR10"/>
    <mergeCell ref="FYS10:FYX10"/>
    <mergeCell ref="FYY10:FZD10"/>
    <mergeCell ref="FZE10:FZJ10"/>
    <mergeCell ref="FWQ10:FWV10"/>
    <mergeCell ref="FWW10:FXB10"/>
    <mergeCell ref="FXC10:FXH10"/>
    <mergeCell ref="FXI10:FXN10"/>
    <mergeCell ref="FXO10:FXT10"/>
    <mergeCell ref="FXU10:FXZ10"/>
    <mergeCell ref="FVG10:FVL10"/>
    <mergeCell ref="FVM10:FVR10"/>
    <mergeCell ref="FVS10:FVX10"/>
    <mergeCell ref="FVY10:FWD10"/>
    <mergeCell ref="FWE10:FWJ10"/>
    <mergeCell ref="FWK10:FWP10"/>
    <mergeCell ref="FTW10:FUB10"/>
    <mergeCell ref="FUC10:FUH10"/>
    <mergeCell ref="FUI10:FUN10"/>
    <mergeCell ref="FUO10:FUT10"/>
    <mergeCell ref="FUU10:FUZ10"/>
    <mergeCell ref="FVA10:FVF10"/>
    <mergeCell ref="FSM10:FSR10"/>
    <mergeCell ref="FSS10:FSX10"/>
    <mergeCell ref="FSY10:FTD10"/>
    <mergeCell ref="FTE10:FTJ10"/>
    <mergeCell ref="FTK10:FTP10"/>
    <mergeCell ref="FTQ10:FTV10"/>
    <mergeCell ref="FRC10:FRH10"/>
    <mergeCell ref="FRI10:FRN10"/>
    <mergeCell ref="FRO10:FRT10"/>
    <mergeCell ref="FRU10:FRZ10"/>
    <mergeCell ref="FSA10:FSF10"/>
    <mergeCell ref="FSG10:FSL10"/>
    <mergeCell ref="FPS10:FPX10"/>
    <mergeCell ref="FPY10:FQD10"/>
    <mergeCell ref="FQE10:FQJ10"/>
    <mergeCell ref="FQK10:FQP10"/>
    <mergeCell ref="FQQ10:FQV10"/>
    <mergeCell ref="FQW10:FRB10"/>
    <mergeCell ref="FOI10:FON10"/>
    <mergeCell ref="FOO10:FOT10"/>
    <mergeCell ref="FOU10:FOZ10"/>
    <mergeCell ref="FPA10:FPF10"/>
    <mergeCell ref="FPG10:FPL10"/>
    <mergeCell ref="FPM10:FPR10"/>
    <mergeCell ref="FMY10:FND10"/>
    <mergeCell ref="FNE10:FNJ10"/>
    <mergeCell ref="FNK10:FNP10"/>
    <mergeCell ref="FNQ10:FNV10"/>
    <mergeCell ref="FNW10:FOB10"/>
    <mergeCell ref="FOC10:FOH10"/>
    <mergeCell ref="FLO10:FLT10"/>
    <mergeCell ref="FLU10:FLZ10"/>
    <mergeCell ref="FMA10:FMF10"/>
    <mergeCell ref="FMG10:FML10"/>
    <mergeCell ref="FMM10:FMR10"/>
    <mergeCell ref="FMS10:FMX10"/>
    <mergeCell ref="FKE10:FKJ10"/>
    <mergeCell ref="FKK10:FKP10"/>
    <mergeCell ref="FKQ10:FKV10"/>
    <mergeCell ref="FKW10:FLB10"/>
    <mergeCell ref="FLC10:FLH10"/>
    <mergeCell ref="FLI10:FLN10"/>
    <mergeCell ref="FIU10:FIZ10"/>
    <mergeCell ref="FJA10:FJF10"/>
    <mergeCell ref="FJG10:FJL10"/>
    <mergeCell ref="FJM10:FJR10"/>
    <mergeCell ref="FJS10:FJX10"/>
    <mergeCell ref="FJY10:FKD10"/>
    <mergeCell ref="FHK10:FHP10"/>
    <mergeCell ref="FHQ10:FHV10"/>
    <mergeCell ref="FHW10:FIB10"/>
    <mergeCell ref="FIC10:FIH10"/>
    <mergeCell ref="FII10:FIN10"/>
    <mergeCell ref="FIO10:FIT10"/>
    <mergeCell ref="FGA10:FGF10"/>
    <mergeCell ref="FGG10:FGL10"/>
    <mergeCell ref="FGM10:FGR10"/>
    <mergeCell ref="FGS10:FGX10"/>
    <mergeCell ref="FGY10:FHD10"/>
    <mergeCell ref="FHE10:FHJ10"/>
    <mergeCell ref="FEQ10:FEV10"/>
    <mergeCell ref="FEW10:FFB10"/>
    <mergeCell ref="FFC10:FFH10"/>
    <mergeCell ref="FFI10:FFN10"/>
    <mergeCell ref="FFO10:FFT10"/>
    <mergeCell ref="FFU10:FFZ10"/>
    <mergeCell ref="FDG10:FDL10"/>
    <mergeCell ref="FDM10:FDR10"/>
    <mergeCell ref="FDS10:FDX10"/>
    <mergeCell ref="FDY10:FED10"/>
    <mergeCell ref="FEE10:FEJ10"/>
    <mergeCell ref="FEK10:FEP10"/>
    <mergeCell ref="FBW10:FCB10"/>
    <mergeCell ref="FCC10:FCH10"/>
    <mergeCell ref="FCI10:FCN10"/>
    <mergeCell ref="FCO10:FCT10"/>
    <mergeCell ref="FCU10:FCZ10"/>
    <mergeCell ref="FDA10:FDF10"/>
    <mergeCell ref="FAM10:FAR10"/>
    <mergeCell ref="FAS10:FAX10"/>
    <mergeCell ref="FAY10:FBD10"/>
    <mergeCell ref="FBE10:FBJ10"/>
    <mergeCell ref="FBK10:FBP10"/>
    <mergeCell ref="FBQ10:FBV10"/>
    <mergeCell ref="EZC10:EZH10"/>
    <mergeCell ref="EZI10:EZN10"/>
    <mergeCell ref="EZO10:EZT10"/>
    <mergeCell ref="EZU10:EZZ10"/>
    <mergeCell ref="FAA10:FAF10"/>
    <mergeCell ref="FAG10:FAL10"/>
    <mergeCell ref="EXS10:EXX10"/>
    <mergeCell ref="EXY10:EYD10"/>
    <mergeCell ref="EYE10:EYJ10"/>
    <mergeCell ref="EYK10:EYP10"/>
    <mergeCell ref="EYQ10:EYV10"/>
    <mergeCell ref="EYW10:EZB10"/>
    <mergeCell ref="EWI10:EWN10"/>
    <mergeCell ref="EWO10:EWT10"/>
    <mergeCell ref="EWU10:EWZ10"/>
    <mergeCell ref="EXA10:EXF10"/>
    <mergeCell ref="EXG10:EXL10"/>
    <mergeCell ref="EXM10:EXR10"/>
    <mergeCell ref="EUY10:EVD10"/>
    <mergeCell ref="EVE10:EVJ10"/>
    <mergeCell ref="EVK10:EVP10"/>
    <mergeCell ref="EVQ10:EVV10"/>
    <mergeCell ref="EVW10:EWB10"/>
    <mergeCell ref="EWC10:EWH10"/>
    <mergeCell ref="ETO10:ETT10"/>
    <mergeCell ref="ETU10:ETZ10"/>
    <mergeCell ref="EUA10:EUF10"/>
    <mergeCell ref="EUG10:EUL10"/>
    <mergeCell ref="EUM10:EUR10"/>
    <mergeCell ref="EUS10:EUX10"/>
    <mergeCell ref="ESE10:ESJ10"/>
    <mergeCell ref="ESK10:ESP10"/>
    <mergeCell ref="ESQ10:ESV10"/>
    <mergeCell ref="ESW10:ETB10"/>
    <mergeCell ref="ETC10:ETH10"/>
    <mergeCell ref="ETI10:ETN10"/>
    <mergeCell ref="EQU10:EQZ10"/>
    <mergeCell ref="ERA10:ERF10"/>
    <mergeCell ref="ERG10:ERL10"/>
    <mergeCell ref="ERM10:ERR10"/>
    <mergeCell ref="ERS10:ERX10"/>
    <mergeCell ref="ERY10:ESD10"/>
    <mergeCell ref="EPK10:EPP10"/>
    <mergeCell ref="EPQ10:EPV10"/>
    <mergeCell ref="EPW10:EQB10"/>
    <mergeCell ref="EQC10:EQH10"/>
    <mergeCell ref="EQI10:EQN10"/>
    <mergeCell ref="EQO10:EQT10"/>
    <mergeCell ref="EOA10:EOF10"/>
    <mergeCell ref="EOG10:EOL10"/>
    <mergeCell ref="EOM10:EOR10"/>
    <mergeCell ref="EOS10:EOX10"/>
    <mergeCell ref="EOY10:EPD10"/>
    <mergeCell ref="EPE10:EPJ10"/>
    <mergeCell ref="EMQ10:EMV10"/>
    <mergeCell ref="EMW10:ENB10"/>
    <mergeCell ref="ENC10:ENH10"/>
    <mergeCell ref="ENI10:ENN10"/>
    <mergeCell ref="ENO10:ENT10"/>
    <mergeCell ref="ENU10:ENZ10"/>
    <mergeCell ref="ELG10:ELL10"/>
    <mergeCell ref="ELM10:ELR10"/>
    <mergeCell ref="ELS10:ELX10"/>
    <mergeCell ref="ELY10:EMD10"/>
    <mergeCell ref="EME10:EMJ10"/>
    <mergeCell ref="EMK10:EMP10"/>
    <mergeCell ref="EJW10:EKB10"/>
    <mergeCell ref="EKC10:EKH10"/>
    <mergeCell ref="EKI10:EKN10"/>
    <mergeCell ref="EKO10:EKT10"/>
    <mergeCell ref="EKU10:EKZ10"/>
    <mergeCell ref="ELA10:ELF10"/>
    <mergeCell ref="EIM10:EIR10"/>
    <mergeCell ref="EIS10:EIX10"/>
    <mergeCell ref="EIY10:EJD10"/>
    <mergeCell ref="EJE10:EJJ10"/>
    <mergeCell ref="EJK10:EJP10"/>
    <mergeCell ref="EJQ10:EJV10"/>
    <mergeCell ref="EHC10:EHH10"/>
    <mergeCell ref="EHI10:EHN10"/>
    <mergeCell ref="EHO10:EHT10"/>
    <mergeCell ref="EHU10:EHZ10"/>
    <mergeCell ref="EIA10:EIF10"/>
    <mergeCell ref="EIG10:EIL10"/>
    <mergeCell ref="EFS10:EFX10"/>
    <mergeCell ref="EFY10:EGD10"/>
    <mergeCell ref="EGE10:EGJ10"/>
    <mergeCell ref="EGK10:EGP10"/>
    <mergeCell ref="EGQ10:EGV10"/>
    <mergeCell ref="EGW10:EHB10"/>
    <mergeCell ref="EEI10:EEN10"/>
    <mergeCell ref="EEO10:EET10"/>
    <mergeCell ref="EEU10:EEZ10"/>
    <mergeCell ref="EFA10:EFF10"/>
    <mergeCell ref="EFG10:EFL10"/>
    <mergeCell ref="EFM10:EFR10"/>
    <mergeCell ref="ECY10:EDD10"/>
    <mergeCell ref="EDE10:EDJ10"/>
    <mergeCell ref="EDK10:EDP10"/>
    <mergeCell ref="EDQ10:EDV10"/>
    <mergeCell ref="EDW10:EEB10"/>
    <mergeCell ref="EEC10:EEH10"/>
    <mergeCell ref="EBO10:EBT10"/>
    <mergeCell ref="EBU10:EBZ10"/>
    <mergeCell ref="ECA10:ECF10"/>
    <mergeCell ref="ECG10:ECL10"/>
    <mergeCell ref="ECM10:ECR10"/>
    <mergeCell ref="ECS10:ECX10"/>
    <mergeCell ref="EAE10:EAJ10"/>
    <mergeCell ref="EAK10:EAP10"/>
    <mergeCell ref="EAQ10:EAV10"/>
    <mergeCell ref="EAW10:EBB10"/>
    <mergeCell ref="EBC10:EBH10"/>
    <mergeCell ref="EBI10:EBN10"/>
    <mergeCell ref="DYU10:DYZ10"/>
    <mergeCell ref="DZA10:DZF10"/>
    <mergeCell ref="DZG10:DZL10"/>
    <mergeCell ref="DZM10:DZR10"/>
    <mergeCell ref="DZS10:DZX10"/>
    <mergeCell ref="DZY10:EAD10"/>
    <mergeCell ref="DXK10:DXP10"/>
    <mergeCell ref="DXQ10:DXV10"/>
    <mergeCell ref="DXW10:DYB10"/>
    <mergeCell ref="DYC10:DYH10"/>
    <mergeCell ref="DYI10:DYN10"/>
    <mergeCell ref="DYO10:DYT10"/>
    <mergeCell ref="DWA10:DWF10"/>
    <mergeCell ref="DWG10:DWL10"/>
    <mergeCell ref="DWM10:DWR10"/>
    <mergeCell ref="DWS10:DWX10"/>
    <mergeCell ref="DWY10:DXD10"/>
    <mergeCell ref="DXE10:DXJ10"/>
    <mergeCell ref="DUQ10:DUV10"/>
    <mergeCell ref="DUW10:DVB10"/>
    <mergeCell ref="DVC10:DVH10"/>
    <mergeCell ref="DVI10:DVN10"/>
    <mergeCell ref="DVO10:DVT10"/>
    <mergeCell ref="DVU10:DVZ10"/>
    <mergeCell ref="DTG10:DTL10"/>
    <mergeCell ref="DTM10:DTR10"/>
    <mergeCell ref="DTS10:DTX10"/>
    <mergeCell ref="DTY10:DUD10"/>
    <mergeCell ref="DUE10:DUJ10"/>
    <mergeCell ref="DUK10:DUP10"/>
    <mergeCell ref="DRW10:DSB10"/>
    <mergeCell ref="DSC10:DSH10"/>
    <mergeCell ref="DSI10:DSN10"/>
    <mergeCell ref="DSO10:DST10"/>
    <mergeCell ref="DSU10:DSZ10"/>
    <mergeCell ref="DTA10:DTF10"/>
    <mergeCell ref="DQM10:DQR10"/>
    <mergeCell ref="DQS10:DQX10"/>
    <mergeCell ref="DQY10:DRD10"/>
    <mergeCell ref="DRE10:DRJ10"/>
    <mergeCell ref="DRK10:DRP10"/>
    <mergeCell ref="DRQ10:DRV10"/>
    <mergeCell ref="DPC10:DPH10"/>
    <mergeCell ref="DPI10:DPN10"/>
    <mergeCell ref="DPO10:DPT10"/>
    <mergeCell ref="DPU10:DPZ10"/>
    <mergeCell ref="DQA10:DQF10"/>
    <mergeCell ref="DQG10:DQL10"/>
    <mergeCell ref="DNS10:DNX10"/>
    <mergeCell ref="DNY10:DOD10"/>
    <mergeCell ref="DOE10:DOJ10"/>
    <mergeCell ref="DOK10:DOP10"/>
    <mergeCell ref="DOQ10:DOV10"/>
    <mergeCell ref="DOW10:DPB10"/>
    <mergeCell ref="DMI10:DMN10"/>
    <mergeCell ref="DMO10:DMT10"/>
    <mergeCell ref="DMU10:DMZ10"/>
    <mergeCell ref="DNA10:DNF10"/>
    <mergeCell ref="DNG10:DNL10"/>
    <mergeCell ref="DNM10:DNR10"/>
    <mergeCell ref="DKY10:DLD10"/>
    <mergeCell ref="DLE10:DLJ10"/>
    <mergeCell ref="DLK10:DLP10"/>
    <mergeCell ref="DLQ10:DLV10"/>
    <mergeCell ref="DLW10:DMB10"/>
    <mergeCell ref="DMC10:DMH10"/>
    <mergeCell ref="DJO10:DJT10"/>
    <mergeCell ref="DJU10:DJZ10"/>
    <mergeCell ref="DKA10:DKF10"/>
    <mergeCell ref="DKG10:DKL10"/>
    <mergeCell ref="DKM10:DKR10"/>
    <mergeCell ref="DKS10:DKX10"/>
    <mergeCell ref="DIE10:DIJ10"/>
    <mergeCell ref="DIK10:DIP10"/>
    <mergeCell ref="DIQ10:DIV10"/>
    <mergeCell ref="DIW10:DJB10"/>
    <mergeCell ref="DJC10:DJH10"/>
    <mergeCell ref="DJI10:DJN10"/>
    <mergeCell ref="DGU10:DGZ10"/>
    <mergeCell ref="DHA10:DHF10"/>
    <mergeCell ref="DHG10:DHL10"/>
    <mergeCell ref="DHM10:DHR10"/>
    <mergeCell ref="DHS10:DHX10"/>
    <mergeCell ref="DHY10:DID10"/>
    <mergeCell ref="DFK10:DFP10"/>
    <mergeCell ref="DFQ10:DFV10"/>
    <mergeCell ref="DFW10:DGB10"/>
    <mergeCell ref="DGC10:DGH10"/>
    <mergeCell ref="DGI10:DGN10"/>
    <mergeCell ref="DGO10:DGT10"/>
    <mergeCell ref="DEA10:DEF10"/>
    <mergeCell ref="DEG10:DEL10"/>
    <mergeCell ref="DEM10:DER10"/>
    <mergeCell ref="DES10:DEX10"/>
    <mergeCell ref="DEY10:DFD10"/>
    <mergeCell ref="DFE10:DFJ10"/>
    <mergeCell ref="DCQ10:DCV10"/>
    <mergeCell ref="DCW10:DDB10"/>
    <mergeCell ref="DDC10:DDH10"/>
    <mergeCell ref="DDI10:DDN10"/>
    <mergeCell ref="DDO10:DDT10"/>
    <mergeCell ref="DDU10:DDZ10"/>
    <mergeCell ref="DBG10:DBL10"/>
    <mergeCell ref="DBM10:DBR10"/>
    <mergeCell ref="DBS10:DBX10"/>
    <mergeCell ref="DBY10:DCD10"/>
    <mergeCell ref="DCE10:DCJ10"/>
    <mergeCell ref="DCK10:DCP10"/>
    <mergeCell ref="CZW10:DAB10"/>
    <mergeCell ref="DAC10:DAH10"/>
    <mergeCell ref="DAI10:DAN10"/>
    <mergeCell ref="DAO10:DAT10"/>
    <mergeCell ref="DAU10:DAZ10"/>
    <mergeCell ref="DBA10:DBF10"/>
    <mergeCell ref="CYM10:CYR10"/>
    <mergeCell ref="CYS10:CYX10"/>
    <mergeCell ref="CYY10:CZD10"/>
    <mergeCell ref="CZE10:CZJ10"/>
    <mergeCell ref="CZK10:CZP10"/>
    <mergeCell ref="CZQ10:CZV10"/>
    <mergeCell ref="CXC10:CXH10"/>
    <mergeCell ref="CXI10:CXN10"/>
    <mergeCell ref="CXO10:CXT10"/>
    <mergeCell ref="CXU10:CXZ10"/>
    <mergeCell ref="CYA10:CYF10"/>
    <mergeCell ref="CYG10:CYL10"/>
    <mergeCell ref="CVS10:CVX10"/>
    <mergeCell ref="CVY10:CWD10"/>
    <mergeCell ref="CWE10:CWJ10"/>
    <mergeCell ref="CWK10:CWP10"/>
    <mergeCell ref="CWQ10:CWV10"/>
    <mergeCell ref="CWW10:CXB10"/>
    <mergeCell ref="CUI10:CUN10"/>
    <mergeCell ref="CUO10:CUT10"/>
    <mergeCell ref="CUU10:CUZ10"/>
    <mergeCell ref="CVA10:CVF10"/>
    <mergeCell ref="CVG10:CVL10"/>
    <mergeCell ref="CVM10:CVR10"/>
    <mergeCell ref="CSY10:CTD10"/>
    <mergeCell ref="CTE10:CTJ10"/>
    <mergeCell ref="CTK10:CTP10"/>
    <mergeCell ref="CTQ10:CTV10"/>
    <mergeCell ref="CTW10:CUB10"/>
    <mergeCell ref="CUC10:CUH10"/>
    <mergeCell ref="CRO10:CRT10"/>
    <mergeCell ref="CRU10:CRZ10"/>
    <mergeCell ref="CSA10:CSF10"/>
    <mergeCell ref="CSG10:CSL10"/>
    <mergeCell ref="CSM10:CSR10"/>
    <mergeCell ref="CSS10:CSX10"/>
    <mergeCell ref="CQE10:CQJ10"/>
    <mergeCell ref="CQK10:CQP10"/>
    <mergeCell ref="CQQ10:CQV10"/>
    <mergeCell ref="CQW10:CRB10"/>
    <mergeCell ref="CRC10:CRH10"/>
    <mergeCell ref="CRI10:CRN10"/>
    <mergeCell ref="COU10:COZ10"/>
    <mergeCell ref="CPA10:CPF10"/>
    <mergeCell ref="CPG10:CPL10"/>
    <mergeCell ref="CPM10:CPR10"/>
    <mergeCell ref="CPS10:CPX10"/>
    <mergeCell ref="CPY10:CQD10"/>
    <mergeCell ref="CNK10:CNP10"/>
    <mergeCell ref="CNQ10:CNV10"/>
    <mergeCell ref="CNW10:COB10"/>
    <mergeCell ref="COC10:COH10"/>
    <mergeCell ref="COI10:CON10"/>
    <mergeCell ref="COO10:COT10"/>
    <mergeCell ref="CMA10:CMF10"/>
    <mergeCell ref="CMG10:CML10"/>
    <mergeCell ref="CMM10:CMR10"/>
    <mergeCell ref="CMS10:CMX10"/>
    <mergeCell ref="CMY10:CND10"/>
    <mergeCell ref="CNE10:CNJ10"/>
    <mergeCell ref="CKQ10:CKV10"/>
    <mergeCell ref="CKW10:CLB10"/>
    <mergeCell ref="CLC10:CLH10"/>
    <mergeCell ref="CLI10:CLN10"/>
    <mergeCell ref="CLO10:CLT10"/>
    <mergeCell ref="CLU10:CLZ10"/>
    <mergeCell ref="CJG10:CJL10"/>
    <mergeCell ref="CJM10:CJR10"/>
    <mergeCell ref="CJS10:CJX10"/>
    <mergeCell ref="CJY10:CKD10"/>
    <mergeCell ref="CKE10:CKJ10"/>
    <mergeCell ref="CKK10:CKP10"/>
    <mergeCell ref="CHW10:CIB10"/>
    <mergeCell ref="CIC10:CIH10"/>
    <mergeCell ref="CII10:CIN10"/>
    <mergeCell ref="CIO10:CIT10"/>
    <mergeCell ref="CIU10:CIZ10"/>
    <mergeCell ref="CJA10:CJF10"/>
    <mergeCell ref="CGM10:CGR10"/>
    <mergeCell ref="CGS10:CGX10"/>
    <mergeCell ref="CGY10:CHD10"/>
    <mergeCell ref="CHE10:CHJ10"/>
    <mergeCell ref="CHK10:CHP10"/>
    <mergeCell ref="CHQ10:CHV10"/>
    <mergeCell ref="CFC10:CFH10"/>
    <mergeCell ref="CFI10:CFN10"/>
    <mergeCell ref="CFO10:CFT10"/>
    <mergeCell ref="CFU10:CFZ10"/>
    <mergeCell ref="CGA10:CGF10"/>
    <mergeCell ref="CGG10:CGL10"/>
    <mergeCell ref="CDS10:CDX10"/>
    <mergeCell ref="CDY10:CED10"/>
    <mergeCell ref="CEE10:CEJ10"/>
    <mergeCell ref="CEK10:CEP10"/>
    <mergeCell ref="CEQ10:CEV10"/>
    <mergeCell ref="CEW10:CFB10"/>
    <mergeCell ref="CCI10:CCN10"/>
    <mergeCell ref="CCO10:CCT10"/>
    <mergeCell ref="CCU10:CCZ10"/>
    <mergeCell ref="CDA10:CDF10"/>
    <mergeCell ref="CDG10:CDL10"/>
    <mergeCell ref="CDM10:CDR10"/>
    <mergeCell ref="CAY10:CBD10"/>
    <mergeCell ref="CBE10:CBJ10"/>
    <mergeCell ref="CBK10:CBP10"/>
    <mergeCell ref="CBQ10:CBV10"/>
    <mergeCell ref="CBW10:CCB10"/>
    <mergeCell ref="CCC10:CCH10"/>
    <mergeCell ref="BZO10:BZT10"/>
    <mergeCell ref="BZU10:BZZ10"/>
    <mergeCell ref="CAA10:CAF10"/>
    <mergeCell ref="CAG10:CAL10"/>
    <mergeCell ref="CAM10:CAR10"/>
    <mergeCell ref="CAS10:CAX10"/>
    <mergeCell ref="BYE10:BYJ10"/>
    <mergeCell ref="BYK10:BYP10"/>
    <mergeCell ref="BYQ10:BYV10"/>
    <mergeCell ref="BYW10:BZB10"/>
    <mergeCell ref="BZC10:BZH10"/>
    <mergeCell ref="BZI10:BZN10"/>
    <mergeCell ref="BWU10:BWZ10"/>
    <mergeCell ref="BXA10:BXF10"/>
    <mergeCell ref="BXG10:BXL10"/>
    <mergeCell ref="BXM10:BXR10"/>
    <mergeCell ref="BXS10:BXX10"/>
    <mergeCell ref="BXY10:BYD10"/>
    <mergeCell ref="BVK10:BVP10"/>
    <mergeCell ref="BVQ10:BVV10"/>
    <mergeCell ref="BVW10:BWB10"/>
    <mergeCell ref="BWC10:BWH10"/>
    <mergeCell ref="BWI10:BWN10"/>
    <mergeCell ref="BWO10:BWT10"/>
    <mergeCell ref="BUA10:BUF10"/>
    <mergeCell ref="BUG10:BUL10"/>
    <mergeCell ref="BUM10:BUR10"/>
    <mergeCell ref="BUS10:BUX10"/>
    <mergeCell ref="BUY10:BVD10"/>
    <mergeCell ref="BVE10:BVJ10"/>
    <mergeCell ref="BSQ10:BSV10"/>
    <mergeCell ref="BSW10:BTB10"/>
    <mergeCell ref="BTC10:BTH10"/>
    <mergeCell ref="BTI10:BTN10"/>
    <mergeCell ref="BTO10:BTT10"/>
    <mergeCell ref="BTU10:BTZ10"/>
    <mergeCell ref="BRG10:BRL10"/>
    <mergeCell ref="BRM10:BRR10"/>
    <mergeCell ref="BRS10:BRX10"/>
    <mergeCell ref="BRY10:BSD10"/>
    <mergeCell ref="BSE10:BSJ10"/>
    <mergeCell ref="BSK10:BSP10"/>
    <mergeCell ref="BPW10:BQB10"/>
    <mergeCell ref="BQC10:BQH10"/>
    <mergeCell ref="BQI10:BQN10"/>
    <mergeCell ref="BQO10:BQT10"/>
    <mergeCell ref="BQU10:BQZ10"/>
    <mergeCell ref="BRA10:BRF10"/>
    <mergeCell ref="BOM10:BOR10"/>
    <mergeCell ref="BOS10:BOX10"/>
    <mergeCell ref="BOY10:BPD10"/>
    <mergeCell ref="BPE10:BPJ10"/>
    <mergeCell ref="BPK10:BPP10"/>
    <mergeCell ref="BPQ10:BPV10"/>
    <mergeCell ref="BNC10:BNH10"/>
    <mergeCell ref="BNI10:BNN10"/>
    <mergeCell ref="BNO10:BNT10"/>
    <mergeCell ref="BNU10:BNZ10"/>
    <mergeCell ref="BOA10:BOF10"/>
    <mergeCell ref="BOG10:BOL10"/>
    <mergeCell ref="BLS10:BLX10"/>
    <mergeCell ref="BLY10:BMD10"/>
    <mergeCell ref="BME10:BMJ10"/>
    <mergeCell ref="BMK10:BMP10"/>
    <mergeCell ref="BMQ10:BMV10"/>
    <mergeCell ref="BMW10:BNB10"/>
    <mergeCell ref="BKI10:BKN10"/>
    <mergeCell ref="BKO10:BKT10"/>
    <mergeCell ref="BKU10:BKZ10"/>
    <mergeCell ref="BLA10:BLF10"/>
    <mergeCell ref="BLG10:BLL10"/>
    <mergeCell ref="BLM10:BLR10"/>
    <mergeCell ref="BIY10:BJD10"/>
    <mergeCell ref="BJE10:BJJ10"/>
    <mergeCell ref="BJK10:BJP10"/>
    <mergeCell ref="BJQ10:BJV10"/>
    <mergeCell ref="BJW10:BKB10"/>
    <mergeCell ref="BKC10:BKH10"/>
    <mergeCell ref="BHO10:BHT10"/>
    <mergeCell ref="BHU10:BHZ10"/>
    <mergeCell ref="BIA10:BIF10"/>
    <mergeCell ref="BIG10:BIL10"/>
    <mergeCell ref="BIM10:BIR10"/>
    <mergeCell ref="BIS10:BIX10"/>
    <mergeCell ref="BGE10:BGJ10"/>
    <mergeCell ref="BGK10:BGP10"/>
    <mergeCell ref="BGQ10:BGV10"/>
    <mergeCell ref="BGW10:BHB10"/>
    <mergeCell ref="BHC10:BHH10"/>
    <mergeCell ref="BHI10:BHN10"/>
    <mergeCell ref="BEU10:BEZ10"/>
    <mergeCell ref="BFA10:BFF10"/>
    <mergeCell ref="BFG10:BFL10"/>
    <mergeCell ref="BFM10:BFR10"/>
    <mergeCell ref="BFS10:BFX10"/>
    <mergeCell ref="BFY10:BGD10"/>
    <mergeCell ref="BDK10:BDP10"/>
    <mergeCell ref="BDQ10:BDV10"/>
    <mergeCell ref="BDW10:BEB10"/>
    <mergeCell ref="BEC10:BEH10"/>
    <mergeCell ref="BEI10:BEN10"/>
    <mergeCell ref="BEO10:BET10"/>
    <mergeCell ref="BCA10:BCF10"/>
    <mergeCell ref="BCG10:BCL10"/>
    <mergeCell ref="BCM10:BCR10"/>
    <mergeCell ref="BCS10:BCX10"/>
    <mergeCell ref="BCY10:BDD10"/>
    <mergeCell ref="BDE10:BDJ10"/>
    <mergeCell ref="BAQ10:BAV10"/>
    <mergeCell ref="BAW10:BBB10"/>
    <mergeCell ref="BBC10:BBH10"/>
    <mergeCell ref="BBI10:BBN10"/>
    <mergeCell ref="BBO10:BBT10"/>
    <mergeCell ref="BBU10:BBZ10"/>
    <mergeCell ref="AZG10:AZL10"/>
    <mergeCell ref="AZM10:AZR10"/>
    <mergeCell ref="AZS10:AZX10"/>
    <mergeCell ref="AZY10:BAD10"/>
    <mergeCell ref="BAE10:BAJ10"/>
    <mergeCell ref="BAK10:BAP10"/>
    <mergeCell ref="AXW10:AYB10"/>
    <mergeCell ref="AYC10:AYH10"/>
    <mergeCell ref="AYI10:AYN10"/>
    <mergeCell ref="AYO10:AYT10"/>
    <mergeCell ref="AYU10:AYZ10"/>
    <mergeCell ref="AZA10:AZF10"/>
    <mergeCell ref="AWM10:AWR10"/>
    <mergeCell ref="AWS10:AWX10"/>
    <mergeCell ref="AWY10:AXD10"/>
    <mergeCell ref="AXE10:AXJ10"/>
    <mergeCell ref="AXK10:AXP10"/>
    <mergeCell ref="AXQ10:AXV10"/>
    <mergeCell ref="AVC10:AVH10"/>
    <mergeCell ref="AVI10:AVN10"/>
    <mergeCell ref="AVO10:AVT10"/>
    <mergeCell ref="AVU10:AVZ10"/>
    <mergeCell ref="AWA10:AWF10"/>
    <mergeCell ref="AWG10:AWL10"/>
    <mergeCell ref="ATS10:ATX10"/>
    <mergeCell ref="ATY10:AUD10"/>
    <mergeCell ref="AUE10:AUJ10"/>
    <mergeCell ref="AUK10:AUP10"/>
    <mergeCell ref="AUQ10:AUV10"/>
    <mergeCell ref="AUW10:AVB10"/>
    <mergeCell ref="ASI10:ASN10"/>
    <mergeCell ref="ASO10:AST10"/>
    <mergeCell ref="ASU10:ASZ10"/>
    <mergeCell ref="ATA10:ATF10"/>
    <mergeCell ref="ATG10:ATL10"/>
    <mergeCell ref="ATM10:ATR10"/>
    <mergeCell ref="AQY10:ARD10"/>
    <mergeCell ref="ARE10:ARJ10"/>
    <mergeCell ref="ARK10:ARP10"/>
    <mergeCell ref="ARQ10:ARV10"/>
    <mergeCell ref="ARW10:ASB10"/>
    <mergeCell ref="ASC10:ASH10"/>
    <mergeCell ref="APO10:APT10"/>
    <mergeCell ref="APU10:APZ10"/>
    <mergeCell ref="AQA10:AQF10"/>
    <mergeCell ref="AQG10:AQL10"/>
    <mergeCell ref="AQM10:AQR10"/>
    <mergeCell ref="AQS10:AQX10"/>
    <mergeCell ref="AOE10:AOJ10"/>
    <mergeCell ref="AOK10:AOP10"/>
    <mergeCell ref="AOQ10:AOV10"/>
    <mergeCell ref="AOW10:APB10"/>
    <mergeCell ref="APC10:APH10"/>
    <mergeCell ref="API10:APN10"/>
    <mergeCell ref="AMU10:AMZ10"/>
    <mergeCell ref="ANA10:ANF10"/>
    <mergeCell ref="ANG10:ANL10"/>
    <mergeCell ref="ANM10:ANR10"/>
    <mergeCell ref="ANS10:ANX10"/>
    <mergeCell ref="ANY10:AOD10"/>
    <mergeCell ref="ALK10:ALP10"/>
    <mergeCell ref="ALQ10:ALV10"/>
    <mergeCell ref="ALW10:AMB10"/>
    <mergeCell ref="AMC10:AMH10"/>
    <mergeCell ref="AMI10:AMN10"/>
    <mergeCell ref="AMO10:AMT10"/>
    <mergeCell ref="AKA10:AKF10"/>
    <mergeCell ref="AKG10:AKL10"/>
    <mergeCell ref="AKM10:AKR10"/>
    <mergeCell ref="AKS10:AKX10"/>
    <mergeCell ref="AKY10:ALD10"/>
    <mergeCell ref="ALE10:ALJ10"/>
    <mergeCell ref="AIQ10:AIV10"/>
    <mergeCell ref="AIW10:AJB10"/>
    <mergeCell ref="AJC10:AJH10"/>
    <mergeCell ref="AJI10:AJN10"/>
    <mergeCell ref="AJO10:AJT10"/>
    <mergeCell ref="AJU10:AJZ10"/>
    <mergeCell ref="AHG10:AHL10"/>
    <mergeCell ref="AHM10:AHR10"/>
    <mergeCell ref="AHS10:AHX10"/>
    <mergeCell ref="AHY10:AID10"/>
    <mergeCell ref="AIE10:AIJ10"/>
    <mergeCell ref="AIK10:AIP10"/>
    <mergeCell ref="AFW10:AGB10"/>
    <mergeCell ref="AGC10:AGH10"/>
    <mergeCell ref="AGI10:AGN10"/>
    <mergeCell ref="AGO10:AGT10"/>
    <mergeCell ref="AGU10:AGZ10"/>
    <mergeCell ref="AHA10:AHF10"/>
    <mergeCell ref="AEM10:AER10"/>
    <mergeCell ref="AES10:AEX10"/>
    <mergeCell ref="AEY10:AFD10"/>
    <mergeCell ref="AFE10:AFJ10"/>
    <mergeCell ref="AFK10:AFP10"/>
    <mergeCell ref="AFQ10:AFV10"/>
    <mergeCell ref="ADC10:ADH10"/>
    <mergeCell ref="ADI10:ADN10"/>
    <mergeCell ref="ADO10:ADT10"/>
    <mergeCell ref="ADU10:ADZ10"/>
    <mergeCell ref="AEA10:AEF10"/>
    <mergeCell ref="AEG10:AEL10"/>
    <mergeCell ref="ABS10:ABX10"/>
    <mergeCell ref="ABY10:ACD10"/>
    <mergeCell ref="ACE10:ACJ10"/>
    <mergeCell ref="ACK10:ACP10"/>
    <mergeCell ref="ACQ10:ACV10"/>
    <mergeCell ref="ACW10:ADB10"/>
    <mergeCell ref="AAI10:AAN10"/>
    <mergeCell ref="AAO10:AAT10"/>
    <mergeCell ref="AAU10:AAZ10"/>
    <mergeCell ref="ABA10:ABF10"/>
    <mergeCell ref="ABG10:ABL10"/>
    <mergeCell ref="ABM10:ABR10"/>
    <mergeCell ref="YY10:ZD10"/>
    <mergeCell ref="ZE10:ZJ10"/>
    <mergeCell ref="ZK10:ZP10"/>
    <mergeCell ref="ZQ10:ZV10"/>
    <mergeCell ref="ZW10:AAB10"/>
    <mergeCell ref="AAC10:AAH10"/>
    <mergeCell ref="XO10:XT10"/>
    <mergeCell ref="XU10:XZ10"/>
    <mergeCell ref="YA10:YF10"/>
    <mergeCell ref="YG10:YL10"/>
    <mergeCell ref="YM10:YR10"/>
    <mergeCell ref="YS10:YX10"/>
    <mergeCell ref="WE10:WJ10"/>
    <mergeCell ref="WK10:WP10"/>
    <mergeCell ref="WQ10:WV10"/>
    <mergeCell ref="WW10:XB10"/>
    <mergeCell ref="XC10:XH10"/>
    <mergeCell ref="XI10:XN10"/>
    <mergeCell ref="UU10:UZ10"/>
    <mergeCell ref="VA10:VF10"/>
    <mergeCell ref="VG10:VL10"/>
    <mergeCell ref="VM10:VR10"/>
    <mergeCell ref="VS10:VX10"/>
    <mergeCell ref="VY10:WD10"/>
    <mergeCell ref="TK10:TP10"/>
    <mergeCell ref="TQ10:TV10"/>
    <mergeCell ref="TW10:UB10"/>
    <mergeCell ref="UC10:UH10"/>
    <mergeCell ref="UI10:UN10"/>
    <mergeCell ref="UO10:UT10"/>
    <mergeCell ref="SA10:SF10"/>
    <mergeCell ref="SG10:SL10"/>
    <mergeCell ref="SM10:SR10"/>
    <mergeCell ref="SS10:SX10"/>
    <mergeCell ref="SY10:TD10"/>
    <mergeCell ref="TE10:TJ10"/>
    <mergeCell ref="QQ10:QV10"/>
    <mergeCell ref="QW10:RB10"/>
    <mergeCell ref="RC10:RH10"/>
    <mergeCell ref="RI10:RN10"/>
    <mergeCell ref="RO10:RT10"/>
    <mergeCell ref="RU10:RZ10"/>
    <mergeCell ref="PG10:PL10"/>
    <mergeCell ref="PM10:PR10"/>
    <mergeCell ref="PS10:PX10"/>
    <mergeCell ref="PY10:QD10"/>
    <mergeCell ref="QE10:QJ10"/>
    <mergeCell ref="QK10:QP10"/>
    <mergeCell ref="NW10:OB10"/>
    <mergeCell ref="OC10:OH10"/>
    <mergeCell ref="OI10:ON10"/>
    <mergeCell ref="OO10:OT10"/>
    <mergeCell ref="OU10:OZ10"/>
    <mergeCell ref="PA10:PF10"/>
    <mergeCell ref="MM10:MR10"/>
    <mergeCell ref="MS10:MX10"/>
    <mergeCell ref="MY10:ND10"/>
    <mergeCell ref="NE10:NJ10"/>
    <mergeCell ref="NK10:NP10"/>
    <mergeCell ref="NQ10:NV10"/>
    <mergeCell ref="LC10:LH10"/>
    <mergeCell ref="LI10:LN10"/>
    <mergeCell ref="LO10:LT10"/>
    <mergeCell ref="LU10:LZ10"/>
    <mergeCell ref="MA10:MF10"/>
    <mergeCell ref="MG10:ML10"/>
    <mergeCell ref="JS10:JX10"/>
    <mergeCell ref="JY10:KD10"/>
    <mergeCell ref="KE10:KJ10"/>
    <mergeCell ref="KK10:KP10"/>
    <mergeCell ref="KQ10:KV10"/>
    <mergeCell ref="KW10:LB10"/>
    <mergeCell ref="IO10:IT10"/>
    <mergeCell ref="IU10:IZ10"/>
    <mergeCell ref="JA10:JF10"/>
    <mergeCell ref="JG10:JL10"/>
    <mergeCell ref="JM10:JR10"/>
    <mergeCell ref="GY10:HD10"/>
    <mergeCell ref="HE10:HJ10"/>
    <mergeCell ref="HK10:HP10"/>
    <mergeCell ref="HQ10:HV10"/>
    <mergeCell ref="HW10:IB10"/>
    <mergeCell ref="IC10:IH10"/>
    <mergeCell ref="FO10:FT10"/>
    <mergeCell ref="FU10:FZ10"/>
    <mergeCell ref="GA10:GF10"/>
    <mergeCell ref="GG10:GL10"/>
    <mergeCell ref="GM10:GR10"/>
    <mergeCell ref="GS10:GX10"/>
    <mergeCell ref="EE10:EJ10"/>
    <mergeCell ref="EK10:EP10"/>
    <mergeCell ref="EQ10:EV10"/>
    <mergeCell ref="EW10:FB10"/>
    <mergeCell ref="FC10:FH10"/>
    <mergeCell ref="FI10:FN10"/>
    <mergeCell ref="CU10:CZ10"/>
    <mergeCell ref="DA10:DF10"/>
    <mergeCell ref="DG10:DL10"/>
    <mergeCell ref="DM10:DR10"/>
    <mergeCell ref="DS10:DX10"/>
    <mergeCell ref="DY10:ED10"/>
    <mergeCell ref="BK10:BP10"/>
    <mergeCell ref="BQ10:BV10"/>
    <mergeCell ref="BW10:CB10"/>
    <mergeCell ref="CC10:CH10"/>
    <mergeCell ref="CI10:CN10"/>
    <mergeCell ref="CO10:CT10"/>
    <mergeCell ref="AA10:AF10"/>
    <mergeCell ref="AG10:AL10"/>
    <mergeCell ref="AM10:AR10"/>
    <mergeCell ref="AS10:AX10"/>
    <mergeCell ref="AY10:BD10"/>
    <mergeCell ref="BE10:BJ10"/>
    <mergeCell ref="XDY8:XED8"/>
    <mergeCell ref="XEE8:XEJ8"/>
    <mergeCell ref="XEK8:XEP8"/>
    <mergeCell ref="XEQ8:XEV8"/>
    <mergeCell ref="XEW8:XEZ8"/>
    <mergeCell ref="I10:N10"/>
    <mergeCell ref="O10:T10"/>
    <mergeCell ref="U10:Z10"/>
    <mergeCell ref="XCO8:XCT8"/>
    <mergeCell ref="XCU8:XCZ8"/>
    <mergeCell ref="XDA8:XDF8"/>
    <mergeCell ref="XDG8:XDL8"/>
    <mergeCell ref="XDM8:XDR8"/>
    <mergeCell ref="XDS8:XDX8"/>
    <mergeCell ref="XBE8:XBJ8"/>
    <mergeCell ref="XBK8:XBP8"/>
    <mergeCell ref="XBQ8:XBV8"/>
    <mergeCell ref="XBW8:XCB8"/>
    <mergeCell ref="XCC8:XCH8"/>
    <mergeCell ref="XCI8:XCN8"/>
    <mergeCell ref="WZU8:WZZ8"/>
    <mergeCell ref="XAA8:XAF8"/>
    <mergeCell ref="XAG8:XAL8"/>
    <mergeCell ref="XAM8:XAR8"/>
    <mergeCell ref="XAS8:XAX8"/>
    <mergeCell ref="XAY8:XBD8"/>
    <mergeCell ref="WYK8:WYP8"/>
    <mergeCell ref="WYQ8:WYV8"/>
    <mergeCell ref="WYW8:WZB8"/>
    <mergeCell ref="WZC8:WZH8"/>
    <mergeCell ref="WZI8:WZN8"/>
    <mergeCell ref="WZO8:WZT8"/>
    <mergeCell ref="WXA8:WXF8"/>
    <mergeCell ref="WXG8:WXL8"/>
    <mergeCell ref="WXM8:WXR8"/>
    <mergeCell ref="WXS8:WXX8"/>
    <mergeCell ref="WXY8:WYD8"/>
    <mergeCell ref="WYE8:WYJ8"/>
    <mergeCell ref="WVQ8:WVV8"/>
    <mergeCell ref="WVW8:WWB8"/>
    <mergeCell ref="WWC8:WWH8"/>
    <mergeCell ref="WWI8:WWN8"/>
    <mergeCell ref="WWO8:WWT8"/>
    <mergeCell ref="WWU8:WWZ8"/>
    <mergeCell ref="WUG8:WUL8"/>
    <mergeCell ref="WUM8:WUR8"/>
    <mergeCell ref="WUS8:WUX8"/>
    <mergeCell ref="WUY8:WVD8"/>
    <mergeCell ref="WVE8:WVJ8"/>
    <mergeCell ref="WVK8:WVP8"/>
    <mergeCell ref="WSW8:WTB8"/>
    <mergeCell ref="WTC8:WTH8"/>
    <mergeCell ref="WTI8:WTN8"/>
    <mergeCell ref="WTO8:WTT8"/>
    <mergeCell ref="WTU8:WTZ8"/>
    <mergeCell ref="WUA8:WUF8"/>
    <mergeCell ref="II10:IN10"/>
    <mergeCell ref="WRM8:WRR8"/>
    <mergeCell ref="WRS8:WRX8"/>
    <mergeCell ref="WRY8:WSD8"/>
    <mergeCell ref="WSE8:WSJ8"/>
    <mergeCell ref="WSK8:WSP8"/>
    <mergeCell ref="WSQ8:WSV8"/>
    <mergeCell ref="WQC8:WQH8"/>
    <mergeCell ref="WQI8:WQN8"/>
    <mergeCell ref="WQO8:WQT8"/>
    <mergeCell ref="WQU8:WQZ8"/>
    <mergeCell ref="WRA8:WRF8"/>
    <mergeCell ref="WRG8:WRL8"/>
    <mergeCell ref="WOS8:WOX8"/>
    <mergeCell ref="WOY8:WPD8"/>
    <mergeCell ref="WPE8:WPJ8"/>
    <mergeCell ref="WPK8:WPP8"/>
    <mergeCell ref="WPQ8:WPV8"/>
    <mergeCell ref="WPW8:WQB8"/>
    <mergeCell ref="WNI8:WNN8"/>
    <mergeCell ref="WNO8:WNT8"/>
    <mergeCell ref="WNU8:WNZ8"/>
    <mergeCell ref="WOA8:WOF8"/>
    <mergeCell ref="WOG8:WOL8"/>
    <mergeCell ref="WOM8:WOR8"/>
    <mergeCell ref="WLY8:WMD8"/>
    <mergeCell ref="WME8:WMJ8"/>
    <mergeCell ref="WMK8:WMP8"/>
    <mergeCell ref="WMQ8:WMV8"/>
    <mergeCell ref="WMW8:WNB8"/>
    <mergeCell ref="WNC8:WNH8"/>
    <mergeCell ref="WKO8:WKT8"/>
    <mergeCell ref="WKU8:WKZ8"/>
    <mergeCell ref="WLA8:WLF8"/>
    <mergeCell ref="WLG8:WLL8"/>
    <mergeCell ref="WLM8:WLR8"/>
    <mergeCell ref="WLS8:WLX8"/>
    <mergeCell ref="WJE8:WJJ8"/>
    <mergeCell ref="WJK8:WJP8"/>
    <mergeCell ref="WJQ8:WJV8"/>
    <mergeCell ref="WJW8:WKB8"/>
    <mergeCell ref="WKC8:WKH8"/>
    <mergeCell ref="WKI8:WKN8"/>
    <mergeCell ref="WHU8:WHZ8"/>
    <mergeCell ref="WIA8:WIF8"/>
    <mergeCell ref="WIG8:WIL8"/>
    <mergeCell ref="WIM8:WIR8"/>
    <mergeCell ref="WIS8:WIX8"/>
    <mergeCell ref="WIY8:WJD8"/>
    <mergeCell ref="WGK8:WGP8"/>
    <mergeCell ref="WGQ8:WGV8"/>
    <mergeCell ref="WGW8:WHB8"/>
    <mergeCell ref="WHC8:WHH8"/>
    <mergeCell ref="WHI8:WHN8"/>
    <mergeCell ref="WHO8:WHT8"/>
    <mergeCell ref="WFA8:WFF8"/>
    <mergeCell ref="WFG8:WFL8"/>
    <mergeCell ref="WFM8:WFR8"/>
    <mergeCell ref="WFS8:WFX8"/>
    <mergeCell ref="WFY8:WGD8"/>
    <mergeCell ref="WGE8:WGJ8"/>
    <mergeCell ref="WDQ8:WDV8"/>
    <mergeCell ref="WDW8:WEB8"/>
    <mergeCell ref="WEC8:WEH8"/>
    <mergeCell ref="WEI8:WEN8"/>
    <mergeCell ref="WEO8:WET8"/>
    <mergeCell ref="WEU8:WEZ8"/>
    <mergeCell ref="WCG8:WCL8"/>
    <mergeCell ref="WCM8:WCR8"/>
    <mergeCell ref="WCS8:WCX8"/>
    <mergeCell ref="WCY8:WDD8"/>
    <mergeCell ref="WDE8:WDJ8"/>
    <mergeCell ref="WDK8:WDP8"/>
    <mergeCell ref="WAW8:WBB8"/>
    <mergeCell ref="WBC8:WBH8"/>
    <mergeCell ref="WBI8:WBN8"/>
    <mergeCell ref="WBO8:WBT8"/>
    <mergeCell ref="WBU8:WBZ8"/>
    <mergeCell ref="WCA8:WCF8"/>
    <mergeCell ref="VZM8:VZR8"/>
    <mergeCell ref="VZS8:VZX8"/>
    <mergeCell ref="VZY8:WAD8"/>
    <mergeCell ref="WAE8:WAJ8"/>
    <mergeCell ref="WAK8:WAP8"/>
    <mergeCell ref="WAQ8:WAV8"/>
    <mergeCell ref="VYC8:VYH8"/>
    <mergeCell ref="VYI8:VYN8"/>
    <mergeCell ref="VYO8:VYT8"/>
    <mergeCell ref="VYU8:VYZ8"/>
    <mergeCell ref="VZA8:VZF8"/>
    <mergeCell ref="VZG8:VZL8"/>
    <mergeCell ref="VWS8:VWX8"/>
    <mergeCell ref="VWY8:VXD8"/>
    <mergeCell ref="VXE8:VXJ8"/>
    <mergeCell ref="VXK8:VXP8"/>
    <mergeCell ref="VXQ8:VXV8"/>
    <mergeCell ref="VXW8:VYB8"/>
    <mergeCell ref="VVI8:VVN8"/>
    <mergeCell ref="VVO8:VVT8"/>
    <mergeCell ref="VVU8:VVZ8"/>
    <mergeCell ref="VWA8:VWF8"/>
    <mergeCell ref="VWG8:VWL8"/>
    <mergeCell ref="VWM8:VWR8"/>
    <mergeCell ref="VTY8:VUD8"/>
    <mergeCell ref="VUE8:VUJ8"/>
    <mergeCell ref="VUK8:VUP8"/>
    <mergeCell ref="VUQ8:VUV8"/>
    <mergeCell ref="VUW8:VVB8"/>
    <mergeCell ref="VVC8:VVH8"/>
    <mergeCell ref="VSO8:VST8"/>
    <mergeCell ref="VSU8:VSZ8"/>
    <mergeCell ref="VTA8:VTF8"/>
    <mergeCell ref="VTG8:VTL8"/>
    <mergeCell ref="VTM8:VTR8"/>
    <mergeCell ref="VTS8:VTX8"/>
    <mergeCell ref="VRE8:VRJ8"/>
    <mergeCell ref="VRK8:VRP8"/>
    <mergeCell ref="VRQ8:VRV8"/>
    <mergeCell ref="VRW8:VSB8"/>
    <mergeCell ref="VSC8:VSH8"/>
    <mergeCell ref="VSI8:VSN8"/>
    <mergeCell ref="VPU8:VPZ8"/>
    <mergeCell ref="VQA8:VQF8"/>
    <mergeCell ref="VQG8:VQL8"/>
    <mergeCell ref="VQM8:VQR8"/>
    <mergeCell ref="VQS8:VQX8"/>
    <mergeCell ref="VQY8:VRD8"/>
    <mergeCell ref="VOK8:VOP8"/>
    <mergeCell ref="VOQ8:VOV8"/>
    <mergeCell ref="VOW8:VPB8"/>
    <mergeCell ref="VPC8:VPH8"/>
    <mergeCell ref="VPI8:VPN8"/>
    <mergeCell ref="VPO8:VPT8"/>
    <mergeCell ref="VNA8:VNF8"/>
    <mergeCell ref="VNG8:VNL8"/>
    <mergeCell ref="VNM8:VNR8"/>
    <mergeCell ref="VNS8:VNX8"/>
    <mergeCell ref="VNY8:VOD8"/>
    <mergeCell ref="VOE8:VOJ8"/>
    <mergeCell ref="VLQ8:VLV8"/>
    <mergeCell ref="VLW8:VMB8"/>
    <mergeCell ref="VMC8:VMH8"/>
    <mergeCell ref="VMI8:VMN8"/>
    <mergeCell ref="VMO8:VMT8"/>
    <mergeCell ref="VMU8:VMZ8"/>
    <mergeCell ref="VKG8:VKL8"/>
    <mergeCell ref="VKM8:VKR8"/>
    <mergeCell ref="VKS8:VKX8"/>
    <mergeCell ref="VKY8:VLD8"/>
    <mergeCell ref="VLE8:VLJ8"/>
    <mergeCell ref="VLK8:VLP8"/>
    <mergeCell ref="VIW8:VJB8"/>
    <mergeCell ref="VJC8:VJH8"/>
    <mergeCell ref="VJI8:VJN8"/>
    <mergeCell ref="VJO8:VJT8"/>
    <mergeCell ref="VJU8:VJZ8"/>
    <mergeCell ref="VKA8:VKF8"/>
    <mergeCell ref="VHM8:VHR8"/>
    <mergeCell ref="VHS8:VHX8"/>
    <mergeCell ref="VHY8:VID8"/>
    <mergeCell ref="VIE8:VIJ8"/>
    <mergeCell ref="VIK8:VIP8"/>
    <mergeCell ref="VIQ8:VIV8"/>
    <mergeCell ref="VGC8:VGH8"/>
    <mergeCell ref="VGI8:VGN8"/>
    <mergeCell ref="VGO8:VGT8"/>
    <mergeCell ref="VGU8:VGZ8"/>
    <mergeCell ref="VHA8:VHF8"/>
    <mergeCell ref="VHG8:VHL8"/>
    <mergeCell ref="VES8:VEX8"/>
    <mergeCell ref="VEY8:VFD8"/>
    <mergeCell ref="VFE8:VFJ8"/>
    <mergeCell ref="VFK8:VFP8"/>
    <mergeCell ref="VFQ8:VFV8"/>
    <mergeCell ref="VFW8:VGB8"/>
    <mergeCell ref="VDI8:VDN8"/>
    <mergeCell ref="VDO8:VDT8"/>
    <mergeCell ref="VDU8:VDZ8"/>
    <mergeCell ref="VEA8:VEF8"/>
    <mergeCell ref="VEG8:VEL8"/>
    <mergeCell ref="VEM8:VER8"/>
    <mergeCell ref="VBY8:VCD8"/>
    <mergeCell ref="VCE8:VCJ8"/>
    <mergeCell ref="VCK8:VCP8"/>
    <mergeCell ref="VCQ8:VCV8"/>
    <mergeCell ref="VCW8:VDB8"/>
    <mergeCell ref="VDC8:VDH8"/>
    <mergeCell ref="VAO8:VAT8"/>
    <mergeCell ref="VAU8:VAZ8"/>
    <mergeCell ref="VBA8:VBF8"/>
    <mergeCell ref="VBG8:VBL8"/>
    <mergeCell ref="VBM8:VBR8"/>
    <mergeCell ref="VBS8:VBX8"/>
    <mergeCell ref="UZE8:UZJ8"/>
    <mergeCell ref="UZK8:UZP8"/>
    <mergeCell ref="UZQ8:UZV8"/>
    <mergeCell ref="UZW8:VAB8"/>
    <mergeCell ref="VAC8:VAH8"/>
    <mergeCell ref="VAI8:VAN8"/>
    <mergeCell ref="UXU8:UXZ8"/>
    <mergeCell ref="UYA8:UYF8"/>
    <mergeCell ref="UYG8:UYL8"/>
    <mergeCell ref="UYM8:UYR8"/>
    <mergeCell ref="UYS8:UYX8"/>
    <mergeCell ref="UYY8:UZD8"/>
    <mergeCell ref="UWK8:UWP8"/>
    <mergeCell ref="UWQ8:UWV8"/>
    <mergeCell ref="UWW8:UXB8"/>
    <mergeCell ref="UXC8:UXH8"/>
    <mergeCell ref="UXI8:UXN8"/>
    <mergeCell ref="UXO8:UXT8"/>
    <mergeCell ref="UVA8:UVF8"/>
    <mergeCell ref="UVG8:UVL8"/>
    <mergeCell ref="UVM8:UVR8"/>
    <mergeCell ref="UVS8:UVX8"/>
    <mergeCell ref="UVY8:UWD8"/>
    <mergeCell ref="UWE8:UWJ8"/>
    <mergeCell ref="UTQ8:UTV8"/>
    <mergeCell ref="UTW8:UUB8"/>
    <mergeCell ref="UUC8:UUH8"/>
    <mergeCell ref="UUI8:UUN8"/>
    <mergeCell ref="UUO8:UUT8"/>
    <mergeCell ref="UUU8:UUZ8"/>
    <mergeCell ref="USG8:USL8"/>
    <mergeCell ref="USM8:USR8"/>
    <mergeCell ref="USS8:USX8"/>
    <mergeCell ref="USY8:UTD8"/>
    <mergeCell ref="UTE8:UTJ8"/>
    <mergeCell ref="UTK8:UTP8"/>
    <mergeCell ref="UQW8:URB8"/>
    <mergeCell ref="URC8:URH8"/>
    <mergeCell ref="URI8:URN8"/>
    <mergeCell ref="URO8:URT8"/>
    <mergeCell ref="URU8:URZ8"/>
    <mergeCell ref="USA8:USF8"/>
    <mergeCell ref="UPM8:UPR8"/>
    <mergeCell ref="UPS8:UPX8"/>
    <mergeCell ref="UPY8:UQD8"/>
    <mergeCell ref="UQE8:UQJ8"/>
    <mergeCell ref="UQK8:UQP8"/>
    <mergeCell ref="UQQ8:UQV8"/>
    <mergeCell ref="UOC8:UOH8"/>
    <mergeCell ref="UOI8:UON8"/>
    <mergeCell ref="UOO8:UOT8"/>
    <mergeCell ref="UOU8:UOZ8"/>
    <mergeCell ref="UPA8:UPF8"/>
    <mergeCell ref="UPG8:UPL8"/>
    <mergeCell ref="UMS8:UMX8"/>
    <mergeCell ref="UMY8:UND8"/>
    <mergeCell ref="UNE8:UNJ8"/>
    <mergeCell ref="UNK8:UNP8"/>
    <mergeCell ref="UNQ8:UNV8"/>
    <mergeCell ref="UNW8:UOB8"/>
    <mergeCell ref="ULI8:ULN8"/>
    <mergeCell ref="ULO8:ULT8"/>
    <mergeCell ref="ULU8:ULZ8"/>
    <mergeCell ref="UMA8:UMF8"/>
    <mergeCell ref="UMG8:UML8"/>
    <mergeCell ref="UMM8:UMR8"/>
    <mergeCell ref="UJY8:UKD8"/>
    <mergeCell ref="UKE8:UKJ8"/>
    <mergeCell ref="UKK8:UKP8"/>
    <mergeCell ref="UKQ8:UKV8"/>
    <mergeCell ref="UKW8:ULB8"/>
    <mergeCell ref="ULC8:ULH8"/>
    <mergeCell ref="UIO8:UIT8"/>
    <mergeCell ref="UIU8:UIZ8"/>
    <mergeCell ref="UJA8:UJF8"/>
    <mergeCell ref="UJG8:UJL8"/>
    <mergeCell ref="UJM8:UJR8"/>
    <mergeCell ref="UJS8:UJX8"/>
    <mergeCell ref="UHE8:UHJ8"/>
    <mergeCell ref="UHK8:UHP8"/>
    <mergeCell ref="UHQ8:UHV8"/>
    <mergeCell ref="UHW8:UIB8"/>
    <mergeCell ref="UIC8:UIH8"/>
    <mergeCell ref="UII8:UIN8"/>
    <mergeCell ref="UFU8:UFZ8"/>
    <mergeCell ref="UGA8:UGF8"/>
    <mergeCell ref="UGG8:UGL8"/>
    <mergeCell ref="UGM8:UGR8"/>
    <mergeCell ref="UGS8:UGX8"/>
    <mergeCell ref="UGY8:UHD8"/>
    <mergeCell ref="UEK8:UEP8"/>
    <mergeCell ref="UEQ8:UEV8"/>
    <mergeCell ref="UEW8:UFB8"/>
    <mergeCell ref="UFC8:UFH8"/>
    <mergeCell ref="UFI8:UFN8"/>
    <mergeCell ref="UFO8:UFT8"/>
    <mergeCell ref="UDA8:UDF8"/>
    <mergeCell ref="UDG8:UDL8"/>
    <mergeCell ref="UDM8:UDR8"/>
    <mergeCell ref="UDS8:UDX8"/>
    <mergeCell ref="UDY8:UED8"/>
    <mergeCell ref="UEE8:UEJ8"/>
    <mergeCell ref="UBQ8:UBV8"/>
    <mergeCell ref="UBW8:UCB8"/>
    <mergeCell ref="UCC8:UCH8"/>
    <mergeCell ref="UCI8:UCN8"/>
    <mergeCell ref="UCO8:UCT8"/>
    <mergeCell ref="UCU8:UCZ8"/>
    <mergeCell ref="UAG8:UAL8"/>
    <mergeCell ref="UAM8:UAR8"/>
    <mergeCell ref="UAS8:UAX8"/>
    <mergeCell ref="UAY8:UBD8"/>
    <mergeCell ref="UBE8:UBJ8"/>
    <mergeCell ref="UBK8:UBP8"/>
    <mergeCell ref="TYW8:TZB8"/>
    <mergeCell ref="TZC8:TZH8"/>
    <mergeCell ref="TZI8:TZN8"/>
    <mergeCell ref="TZO8:TZT8"/>
    <mergeCell ref="TZU8:TZZ8"/>
    <mergeCell ref="UAA8:UAF8"/>
    <mergeCell ref="TXM8:TXR8"/>
    <mergeCell ref="TXS8:TXX8"/>
    <mergeCell ref="TXY8:TYD8"/>
    <mergeCell ref="TYE8:TYJ8"/>
    <mergeCell ref="TYK8:TYP8"/>
    <mergeCell ref="TYQ8:TYV8"/>
    <mergeCell ref="TWC8:TWH8"/>
    <mergeCell ref="TWI8:TWN8"/>
    <mergeCell ref="TWO8:TWT8"/>
    <mergeCell ref="TWU8:TWZ8"/>
    <mergeCell ref="TXA8:TXF8"/>
    <mergeCell ref="TXG8:TXL8"/>
    <mergeCell ref="TUS8:TUX8"/>
    <mergeCell ref="TUY8:TVD8"/>
    <mergeCell ref="TVE8:TVJ8"/>
    <mergeCell ref="TVK8:TVP8"/>
    <mergeCell ref="TVQ8:TVV8"/>
    <mergeCell ref="TVW8:TWB8"/>
    <mergeCell ref="TTI8:TTN8"/>
    <mergeCell ref="TTO8:TTT8"/>
    <mergeCell ref="TTU8:TTZ8"/>
    <mergeCell ref="TUA8:TUF8"/>
    <mergeCell ref="TUG8:TUL8"/>
    <mergeCell ref="TUM8:TUR8"/>
    <mergeCell ref="TRY8:TSD8"/>
    <mergeCell ref="TSE8:TSJ8"/>
    <mergeCell ref="TSK8:TSP8"/>
    <mergeCell ref="TSQ8:TSV8"/>
    <mergeCell ref="TSW8:TTB8"/>
    <mergeCell ref="TTC8:TTH8"/>
    <mergeCell ref="TQO8:TQT8"/>
    <mergeCell ref="TQU8:TQZ8"/>
    <mergeCell ref="TRA8:TRF8"/>
    <mergeCell ref="TRG8:TRL8"/>
    <mergeCell ref="TRM8:TRR8"/>
    <mergeCell ref="TRS8:TRX8"/>
    <mergeCell ref="TPE8:TPJ8"/>
    <mergeCell ref="TPK8:TPP8"/>
    <mergeCell ref="TPQ8:TPV8"/>
    <mergeCell ref="TPW8:TQB8"/>
    <mergeCell ref="TQC8:TQH8"/>
    <mergeCell ref="TQI8:TQN8"/>
    <mergeCell ref="TNU8:TNZ8"/>
    <mergeCell ref="TOA8:TOF8"/>
    <mergeCell ref="TOG8:TOL8"/>
    <mergeCell ref="TOM8:TOR8"/>
    <mergeCell ref="TOS8:TOX8"/>
    <mergeCell ref="TOY8:TPD8"/>
    <mergeCell ref="TMK8:TMP8"/>
    <mergeCell ref="TMQ8:TMV8"/>
    <mergeCell ref="TMW8:TNB8"/>
    <mergeCell ref="TNC8:TNH8"/>
    <mergeCell ref="TNI8:TNN8"/>
    <mergeCell ref="TNO8:TNT8"/>
    <mergeCell ref="TLA8:TLF8"/>
    <mergeCell ref="TLG8:TLL8"/>
    <mergeCell ref="TLM8:TLR8"/>
    <mergeCell ref="TLS8:TLX8"/>
    <mergeCell ref="TLY8:TMD8"/>
    <mergeCell ref="TME8:TMJ8"/>
    <mergeCell ref="TJQ8:TJV8"/>
    <mergeCell ref="TJW8:TKB8"/>
    <mergeCell ref="TKC8:TKH8"/>
    <mergeCell ref="TKI8:TKN8"/>
    <mergeCell ref="TKO8:TKT8"/>
    <mergeCell ref="TKU8:TKZ8"/>
    <mergeCell ref="TIG8:TIL8"/>
    <mergeCell ref="TIM8:TIR8"/>
    <mergeCell ref="TIS8:TIX8"/>
    <mergeCell ref="TIY8:TJD8"/>
    <mergeCell ref="TJE8:TJJ8"/>
    <mergeCell ref="TJK8:TJP8"/>
    <mergeCell ref="TGW8:THB8"/>
    <mergeCell ref="THC8:THH8"/>
    <mergeCell ref="THI8:THN8"/>
    <mergeCell ref="THO8:THT8"/>
    <mergeCell ref="THU8:THZ8"/>
    <mergeCell ref="TIA8:TIF8"/>
    <mergeCell ref="TFM8:TFR8"/>
    <mergeCell ref="TFS8:TFX8"/>
    <mergeCell ref="TFY8:TGD8"/>
    <mergeCell ref="TGE8:TGJ8"/>
    <mergeCell ref="TGK8:TGP8"/>
    <mergeCell ref="TGQ8:TGV8"/>
    <mergeCell ref="TEC8:TEH8"/>
    <mergeCell ref="TEI8:TEN8"/>
    <mergeCell ref="TEO8:TET8"/>
    <mergeCell ref="TEU8:TEZ8"/>
    <mergeCell ref="TFA8:TFF8"/>
    <mergeCell ref="TFG8:TFL8"/>
    <mergeCell ref="TCS8:TCX8"/>
    <mergeCell ref="TCY8:TDD8"/>
    <mergeCell ref="TDE8:TDJ8"/>
    <mergeCell ref="TDK8:TDP8"/>
    <mergeCell ref="TDQ8:TDV8"/>
    <mergeCell ref="TDW8:TEB8"/>
    <mergeCell ref="TBI8:TBN8"/>
    <mergeCell ref="TBO8:TBT8"/>
    <mergeCell ref="TBU8:TBZ8"/>
    <mergeCell ref="TCA8:TCF8"/>
    <mergeCell ref="TCG8:TCL8"/>
    <mergeCell ref="TCM8:TCR8"/>
    <mergeCell ref="SZY8:TAD8"/>
    <mergeCell ref="TAE8:TAJ8"/>
    <mergeCell ref="TAK8:TAP8"/>
    <mergeCell ref="TAQ8:TAV8"/>
    <mergeCell ref="TAW8:TBB8"/>
    <mergeCell ref="TBC8:TBH8"/>
    <mergeCell ref="SYO8:SYT8"/>
    <mergeCell ref="SYU8:SYZ8"/>
    <mergeCell ref="SZA8:SZF8"/>
    <mergeCell ref="SZG8:SZL8"/>
    <mergeCell ref="SZM8:SZR8"/>
    <mergeCell ref="SZS8:SZX8"/>
    <mergeCell ref="SXE8:SXJ8"/>
    <mergeCell ref="SXK8:SXP8"/>
    <mergeCell ref="SXQ8:SXV8"/>
    <mergeCell ref="SXW8:SYB8"/>
    <mergeCell ref="SYC8:SYH8"/>
    <mergeCell ref="SYI8:SYN8"/>
    <mergeCell ref="SVU8:SVZ8"/>
    <mergeCell ref="SWA8:SWF8"/>
    <mergeCell ref="SWG8:SWL8"/>
    <mergeCell ref="SWM8:SWR8"/>
    <mergeCell ref="SWS8:SWX8"/>
    <mergeCell ref="SWY8:SXD8"/>
    <mergeCell ref="SUK8:SUP8"/>
    <mergeCell ref="SUQ8:SUV8"/>
    <mergeCell ref="SUW8:SVB8"/>
    <mergeCell ref="SVC8:SVH8"/>
    <mergeCell ref="SVI8:SVN8"/>
    <mergeCell ref="SVO8:SVT8"/>
    <mergeCell ref="STA8:STF8"/>
    <mergeCell ref="STG8:STL8"/>
    <mergeCell ref="STM8:STR8"/>
    <mergeCell ref="STS8:STX8"/>
    <mergeCell ref="STY8:SUD8"/>
    <mergeCell ref="SUE8:SUJ8"/>
    <mergeCell ref="SRQ8:SRV8"/>
    <mergeCell ref="SRW8:SSB8"/>
    <mergeCell ref="SSC8:SSH8"/>
    <mergeCell ref="SSI8:SSN8"/>
    <mergeCell ref="SSO8:SST8"/>
    <mergeCell ref="SSU8:SSZ8"/>
    <mergeCell ref="SQG8:SQL8"/>
    <mergeCell ref="SQM8:SQR8"/>
    <mergeCell ref="SQS8:SQX8"/>
    <mergeCell ref="SQY8:SRD8"/>
    <mergeCell ref="SRE8:SRJ8"/>
    <mergeCell ref="SRK8:SRP8"/>
    <mergeCell ref="SOW8:SPB8"/>
    <mergeCell ref="SPC8:SPH8"/>
    <mergeCell ref="SPI8:SPN8"/>
    <mergeCell ref="SPO8:SPT8"/>
    <mergeCell ref="SPU8:SPZ8"/>
    <mergeCell ref="SQA8:SQF8"/>
    <mergeCell ref="SNM8:SNR8"/>
    <mergeCell ref="SNS8:SNX8"/>
    <mergeCell ref="SNY8:SOD8"/>
    <mergeCell ref="SOE8:SOJ8"/>
    <mergeCell ref="SOK8:SOP8"/>
    <mergeCell ref="SOQ8:SOV8"/>
    <mergeCell ref="SMC8:SMH8"/>
    <mergeCell ref="SMI8:SMN8"/>
    <mergeCell ref="SMO8:SMT8"/>
    <mergeCell ref="SMU8:SMZ8"/>
    <mergeCell ref="SNA8:SNF8"/>
    <mergeCell ref="SNG8:SNL8"/>
    <mergeCell ref="SKS8:SKX8"/>
    <mergeCell ref="SKY8:SLD8"/>
    <mergeCell ref="SLE8:SLJ8"/>
    <mergeCell ref="SLK8:SLP8"/>
    <mergeCell ref="SLQ8:SLV8"/>
    <mergeCell ref="SLW8:SMB8"/>
    <mergeCell ref="SJI8:SJN8"/>
    <mergeCell ref="SJO8:SJT8"/>
    <mergeCell ref="SJU8:SJZ8"/>
    <mergeCell ref="SKA8:SKF8"/>
    <mergeCell ref="SKG8:SKL8"/>
    <mergeCell ref="SKM8:SKR8"/>
    <mergeCell ref="SHY8:SID8"/>
    <mergeCell ref="SIE8:SIJ8"/>
    <mergeCell ref="SIK8:SIP8"/>
    <mergeCell ref="SIQ8:SIV8"/>
    <mergeCell ref="SIW8:SJB8"/>
    <mergeCell ref="SJC8:SJH8"/>
    <mergeCell ref="SGO8:SGT8"/>
    <mergeCell ref="SGU8:SGZ8"/>
    <mergeCell ref="SHA8:SHF8"/>
    <mergeCell ref="SHG8:SHL8"/>
    <mergeCell ref="SHM8:SHR8"/>
    <mergeCell ref="SHS8:SHX8"/>
    <mergeCell ref="SFE8:SFJ8"/>
    <mergeCell ref="SFK8:SFP8"/>
    <mergeCell ref="SFQ8:SFV8"/>
    <mergeCell ref="SFW8:SGB8"/>
    <mergeCell ref="SGC8:SGH8"/>
    <mergeCell ref="SGI8:SGN8"/>
    <mergeCell ref="SDU8:SDZ8"/>
    <mergeCell ref="SEA8:SEF8"/>
    <mergeCell ref="SEG8:SEL8"/>
    <mergeCell ref="SEM8:SER8"/>
    <mergeCell ref="SES8:SEX8"/>
    <mergeCell ref="SEY8:SFD8"/>
    <mergeCell ref="SCK8:SCP8"/>
    <mergeCell ref="SCQ8:SCV8"/>
    <mergeCell ref="SCW8:SDB8"/>
    <mergeCell ref="SDC8:SDH8"/>
    <mergeCell ref="SDI8:SDN8"/>
    <mergeCell ref="SDO8:SDT8"/>
    <mergeCell ref="SBA8:SBF8"/>
    <mergeCell ref="SBG8:SBL8"/>
    <mergeCell ref="SBM8:SBR8"/>
    <mergeCell ref="SBS8:SBX8"/>
    <mergeCell ref="SBY8:SCD8"/>
    <mergeCell ref="SCE8:SCJ8"/>
    <mergeCell ref="RZQ8:RZV8"/>
    <mergeCell ref="RZW8:SAB8"/>
    <mergeCell ref="SAC8:SAH8"/>
    <mergeCell ref="SAI8:SAN8"/>
    <mergeCell ref="SAO8:SAT8"/>
    <mergeCell ref="SAU8:SAZ8"/>
    <mergeCell ref="RYG8:RYL8"/>
    <mergeCell ref="RYM8:RYR8"/>
    <mergeCell ref="RYS8:RYX8"/>
    <mergeCell ref="RYY8:RZD8"/>
    <mergeCell ref="RZE8:RZJ8"/>
    <mergeCell ref="RZK8:RZP8"/>
    <mergeCell ref="RWW8:RXB8"/>
    <mergeCell ref="RXC8:RXH8"/>
    <mergeCell ref="RXI8:RXN8"/>
    <mergeCell ref="RXO8:RXT8"/>
    <mergeCell ref="RXU8:RXZ8"/>
    <mergeCell ref="RYA8:RYF8"/>
    <mergeCell ref="RVM8:RVR8"/>
    <mergeCell ref="RVS8:RVX8"/>
    <mergeCell ref="RVY8:RWD8"/>
    <mergeCell ref="RWE8:RWJ8"/>
    <mergeCell ref="RWK8:RWP8"/>
    <mergeCell ref="RWQ8:RWV8"/>
    <mergeCell ref="RUC8:RUH8"/>
    <mergeCell ref="RUI8:RUN8"/>
    <mergeCell ref="RUO8:RUT8"/>
    <mergeCell ref="RUU8:RUZ8"/>
    <mergeCell ref="RVA8:RVF8"/>
    <mergeCell ref="RVG8:RVL8"/>
    <mergeCell ref="RSS8:RSX8"/>
    <mergeCell ref="RSY8:RTD8"/>
    <mergeCell ref="RTE8:RTJ8"/>
    <mergeCell ref="RTK8:RTP8"/>
    <mergeCell ref="RTQ8:RTV8"/>
    <mergeCell ref="RTW8:RUB8"/>
    <mergeCell ref="RRI8:RRN8"/>
    <mergeCell ref="RRO8:RRT8"/>
    <mergeCell ref="RRU8:RRZ8"/>
    <mergeCell ref="RSA8:RSF8"/>
    <mergeCell ref="RSG8:RSL8"/>
    <mergeCell ref="RSM8:RSR8"/>
    <mergeCell ref="RPY8:RQD8"/>
    <mergeCell ref="RQE8:RQJ8"/>
    <mergeCell ref="RQK8:RQP8"/>
    <mergeCell ref="RQQ8:RQV8"/>
    <mergeCell ref="RQW8:RRB8"/>
    <mergeCell ref="RRC8:RRH8"/>
    <mergeCell ref="ROO8:ROT8"/>
    <mergeCell ref="ROU8:ROZ8"/>
    <mergeCell ref="RPA8:RPF8"/>
    <mergeCell ref="RPG8:RPL8"/>
    <mergeCell ref="RPM8:RPR8"/>
    <mergeCell ref="RPS8:RPX8"/>
    <mergeCell ref="RNE8:RNJ8"/>
    <mergeCell ref="RNK8:RNP8"/>
    <mergeCell ref="RNQ8:RNV8"/>
    <mergeCell ref="RNW8:ROB8"/>
    <mergeCell ref="ROC8:ROH8"/>
    <mergeCell ref="ROI8:RON8"/>
    <mergeCell ref="RLU8:RLZ8"/>
    <mergeCell ref="RMA8:RMF8"/>
    <mergeCell ref="RMG8:RML8"/>
    <mergeCell ref="RMM8:RMR8"/>
    <mergeCell ref="RMS8:RMX8"/>
    <mergeCell ref="RMY8:RND8"/>
    <mergeCell ref="RKK8:RKP8"/>
    <mergeCell ref="RKQ8:RKV8"/>
    <mergeCell ref="RKW8:RLB8"/>
    <mergeCell ref="RLC8:RLH8"/>
    <mergeCell ref="RLI8:RLN8"/>
    <mergeCell ref="RLO8:RLT8"/>
    <mergeCell ref="RJA8:RJF8"/>
    <mergeCell ref="RJG8:RJL8"/>
    <mergeCell ref="RJM8:RJR8"/>
    <mergeCell ref="RJS8:RJX8"/>
    <mergeCell ref="RJY8:RKD8"/>
    <mergeCell ref="RKE8:RKJ8"/>
    <mergeCell ref="RHQ8:RHV8"/>
    <mergeCell ref="RHW8:RIB8"/>
    <mergeCell ref="RIC8:RIH8"/>
    <mergeCell ref="RII8:RIN8"/>
    <mergeCell ref="RIO8:RIT8"/>
    <mergeCell ref="RIU8:RIZ8"/>
    <mergeCell ref="RGG8:RGL8"/>
    <mergeCell ref="RGM8:RGR8"/>
    <mergeCell ref="RGS8:RGX8"/>
    <mergeCell ref="RGY8:RHD8"/>
    <mergeCell ref="RHE8:RHJ8"/>
    <mergeCell ref="RHK8:RHP8"/>
    <mergeCell ref="REW8:RFB8"/>
    <mergeCell ref="RFC8:RFH8"/>
    <mergeCell ref="RFI8:RFN8"/>
    <mergeCell ref="RFO8:RFT8"/>
    <mergeCell ref="RFU8:RFZ8"/>
    <mergeCell ref="RGA8:RGF8"/>
    <mergeCell ref="RDM8:RDR8"/>
    <mergeCell ref="RDS8:RDX8"/>
    <mergeCell ref="RDY8:RED8"/>
    <mergeCell ref="REE8:REJ8"/>
    <mergeCell ref="REK8:REP8"/>
    <mergeCell ref="REQ8:REV8"/>
    <mergeCell ref="RCC8:RCH8"/>
    <mergeCell ref="RCI8:RCN8"/>
    <mergeCell ref="RCO8:RCT8"/>
    <mergeCell ref="RCU8:RCZ8"/>
    <mergeCell ref="RDA8:RDF8"/>
    <mergeCell ref="RDG8:RDL8"/>
    <mergeCell ref="RAS8:RAX8"/>
    <mergeCell ref="RAY8:RBD8"/>
    <mergeCell ref="RBE8:RBJ8"/>
    <mergeCell ref="RBK8:RBP8"/>
    <mergeCell ref="RBQ8:RBV8"/>
    <mergeCell ref="RBW8:RCB8"/>
    <mergeCell ref="QZI8:QZN8"/>
    <mergeCell ref="QZO8:QZT8"/>
    <mergeCell ref="QZU8:QZZ8"/>
    <mergeCell ref="RAA8:RAF8"/>
    <mergeCell ref="RAG8:RAL8"/>
    <mergeCell ref="RAM8:RAR8"/>
    <mergeCell ref="QXY8:QYD8"/>
    <mergeCell ref="QYE8:QYJ8"/>
    <mergeCell ref="QYK8:QYP8"/>
    <mergeCell ref="QYQ8:QYV8"/>
    <mergeCell ref="QYW8:QZB8"/>
    <mergeCell ref="QZC8:QZH8"/>
    <mergeCell ref="QWO8:QWT8"/>
    <mergeCell ref="QWU8:QWZ8"/>
    <mergeCell ref="QXA8:QXF8"/>
    <mergeCell ref="QXG8:QXL8"/>
    <mergeCell ref="QXM8:QXR8"/>
    <mergeCell ref="QXS8:QXX8"/>
    <mergeCell ref="QVE8:QVJ8"/>
    <mergeCell ref="QVK8:QVP8"/>
    <mergeCell ref="QVQ8:QVV8"/>
    <mergeCell ref="QVW8:QWB8"/>
    <mergeCell ref="QWC8:QWH8"/>
    <mergeCell ref="QWI8:QWN8"/>
    <mergeCell ref="QTU8:QTZ8"/>
    <mergeCell ref="QUA8:QUF8"/>
    <mergeCell ref="QUG8:QUL8"/>
    <mergeCell ref="QUM8:QUR8"/>
    <mergeCell ref="QUS8:QUX8"/>
    <mergeCell ref="QUY8:QVD8"/>
    <mergeCell ref="QSK8:QSP8"/>
    <mergeCell ref="QSQ8:QSV8"/>
    <mergeCell ref="QSW8:QTB8"/>
    <mergeCell ref="QTC8:QTH8"/>
    <mergeCell ref="QTI8:QTN8"/>
    <mergeCell ref="QTO8:QTT8"/>
    <mergeCell ref="QRA8:QRF8"/>
    <mergeCell ref="QRG8:QRL8"/>
    <mergeCell ref="QRM8:QRR8"/>
    <mergeCell ref="QRS8:QRX8"/>
    <mergeCell ref="QRY8:QSD8"/>
    <mergeCell ref="QSE8:QSJ8"/>
    <mergeCell ref="QPQ8:QPV8"/>
    <mergeCell ref="QPW8:QQB8"/>
    <mergeCell ref="QQC8:QQH8"/>
    <mergeCell ref="QQI8:QQN8"/>
    <mergeCell ref="QQO8:QQT8"/>
    <mergeCell ref="QQU8:QQZ8"/>
    <mergeCell ref="QOG8:QOL8"/>
    <mergeCell ref="QOM8:QOR8"/>
    <mergeCell ref="QOS8:QOX8"/>
    <mergeCell ref="QOY8:QPD8"/>
    <mergeCell ref="QPE8:QPJ8"/>
    <mergeCell ref="QPK8:QPP8"/>
    <mergeCell ref="QMW8:QNB8"/>
    <mergeCell ref="QNC8:QNH8"/>
    <mergeCell ref="QNI8:QNN8"/>
    <mergeCell ref="QNO8:QNT8"/>
    <mergeCell ref="QNU8:QNZ8"/>
    <mergeCell ref="QOA8:QOF8"/>
    <mergeCell ref="QLM8:QLR8"/>
    <mergeCell ref="QLS8:QLX8"/>
    <mergeCell ref="QLY8:QMD8"/>
    <mergeCell ref="QME8:QMJ8"/>
    <mergeCell ref="QMK8:QMP8"/>
    <mergeCell ref="QMQ8:QMV8"/>
    <mergeCell ref="QKC8:QKH8"/>
    <mergeCell ref="QKI8:QKN8"/>
    <mergeCell ref="QKO8:QKT8"/>
    <mergeCell ref="QKU8:QKZ8"/>
    <mergeCell ref="QLA8:QLF8"/>
    <mergeCell ref="QLG8:QLL8"/>
    <mergeCell ref="QIS8:QIX8"/>
    <mergeCell ref="QIY8:QJD8"/>
    <mergeCell ref="QJE8:QJJ8"/>
    <mergeCell ref="QJK8:QJP8"/>
    <mergeCell ref="QJQ8:QJV8"/>
    <mergeCell ref="QJW8:QKB8"/>
    <mergeCell ref="QHI8:QHN8"/>
    <mergeCell ref="QHO8:QHT8"/>
    <mergeCell ref="QHU8:QHZ8"/>
    <mergeCell ref="QIA8:QIF8"/>
    <mergeCell ref="QIG8:QIL8"/>
    <mergeCell ref="QIM8:QIR8"/>
    <mergeCell ref="QFY8:QGD8"/>
    <mergeCell ref="QGE8:QGJ8"/>
    <mergeCell ref="QGK8:QGP8"/>
    <mergeCell ref="QGQ8:QGV8"/>
    <mergeCell ref="QGW8:QHB8"/>
    <mergeCell ref="QHC8:QHH8"/>
    <mergeCell ref="QEO8:QET8"/>
    <mergeCell ref="QEU8:QEZ8"/>
    <mergeCell ref="QFA8:QFF8"/>
    <mergeCell ref="QFG8:QFL8"/>
    <mergeCell ref="QFM8:QFR8"/>
    <mergeCell ref="QFS8:QFX8"/>
    <mergeCell ref="QDE8:QDJ8"/>
    <mergeCell ref="QDK8:QDP8"/>
    <mergeCell ref="QDQ8:QDV8"/>
    <mergeCell ref="QDW8:QEB8"/>
    <mergeCell ref="QEC8:QEH8"/>
    <mergeCell ref="QEI8:QEN8"/>
    <mergeCell ref="QBU8:QBZ8"/>
    <mergeCell ref="QCA8:QCF8"/>
    <mergeCell ref="QCG8:QCL8"/>
    <mergeCell ref="QCM8:QCR8"/>
    <mergeCell ref="QCS8:QCX8"/>
    <mergeCell ref="QCY8:QDD8"/>
    <mergeCell ref="QAK8:QAP8"/>
    <mergeCell ref="QAQ8:QAV8"/>
    <mergeCell ref="QAW8:QBB8"/>
    <mergeCell ref="QBC8:QBH8"/>
    <mergeCell ref="QBI8:QBN8"/>
    <mergeCell ref="QBO8:QBT8"/>
    <mergeCell ref="PZA8:PZF8"/>
    <mergeCell ref="PZG8:PZL8"/>
    <mergeCell ref="PZM8:PZR8"/>
    <mergeCell ref="PZS8:PZX8"/>
    <mergeCell ref="PZY8:QAD8"/>
    <mergeCell ref="QAE8:QAJ8"/>
    <mergeCell ref="PXQ8:PXV8"/>
    <mergeCell ref="PXW8:PYB8"/>
    <mergeCell ref="PYC8:PYH8"/>
    <mergeCell ref="PYI8:PYN8"/>
    <mergeCell ref="PYO8:PYT8"/>
    <mergeCell ref="PYU8:PYZ8"/>
    <mergeCell ref="PWG8:PWL8"/>
    <mergeCell ref="PWM8:PWR8"/>
    <mergeCell ref="PWS8:PWX8"/>
    <mergeCell ref="PWY8:PXD8"/>
    <mergeCell ref="PXE8:PXJ8"/>
    <mergeCell ref="PXK8:PXP8"/>
    <mergeCell ref="PUW8:PVB8"/>
    <mergeCell ref="PVC8:PVH8"/>
    <mergeCell ref="PVI8:PVN8"/>
    <mergeCell ref="PVO8:PVT8"/>
    <mergeCell ref="PVU8:PVZ8"/>
    <mergeCell ref="PWA8:PWF8"/>
    <mergeCell ref="PTM8:PTR8"/>
    <mergeCell ref="PTS8:PTX8"/>
    <mergeCell ref="PTY8:PUD8"/>
    <mergeCell ref="PUE8:PUJ8"/>
    <mergeCell ref="PUK8:PUP8"/>
    <mergeCell ref="PUQ8:PUV8"/>
    <mergeCell ref="PSC8:PSH8"/>
    <mergeCell ref="PSI8:PSN8"/>
    <mergeCell ref="PSO8:PST8"/>
    <mergeCell ref="PSU8:PSZ8"/>
    <mergeCell ref="PTA8:PTF8"/>
    <mergeCell ref="PTG8:PTL8"/>
    <mergeCell ref="PQS8:PQX8"/>
    <mergeCell ref="PQY8:PRD8"/>
    <mergeCell ref="PRE8:PRJ8"/>
    <mergeCell ref="PRK8:PRP8"/>
    <mergeCell ref="PRQ8:PRV8"/>
    <mergeCell ref="PRW8:PSB8"/>
    <mergeCell ref="PPI8:PPN8"/>
    <mergeCell ref="PPO8:PPT8"/>
    <mergeCell ref="PPU8:PPZ8"/>
    <mergeCell ref="PQA8:PQF8"/>
    <mergeCell ref="PQG8:PQL8"/>
    <mergeCell ref="PQM8:PQR8"/>
    <mergeCell ref="PNY8:POD8"/>
    <mergeCell ref="POE8:POJ8"/>
    <mergeCell ref="POK8:POP8"/>
    <mergeCell ref="POQ8:POV8"/>
    <mergeCell ref="POW8:PPB8"/>
    <mergeCell ref="PPC8:PPH8"/>
    <mergeCell ref="PMO8:PMT8"/>
    <mergeCell ref="PMU8:PMZ8"/>
    <mergeCell ref="PNA8:PNF8"/>
    <mergeCell ref="PNG8:PNL8"/>
    <mergeCell ref="PNM8:PNR8"/>
    <mergeCell ref="PNS8:PNX8"/>
    <mergeCell ref="PLE8:PLJ8"/>
    <mergeCell ref="PLK8:PLP8"/>
    <mergeCell ref="PLQ8:PLV8"/>
    <mergeCell ref="PLW8:PMB8"/>
    <mergeCell ref="PMC8:PMH8"/>
    <mergeCell ref="PMI8:PMN8"/>
    <mergeCell ref="PJU8:PJZ8"/>
    <mergeCell ref="PKA8:PKF8"/>
    <mergeCell ref="PKG8:PKL8"/>
    <mergeCell ref="PKM8:PKR8"/>
    <mergeCell ref="PKS8:PKX8"/>
    <mergeCell ref="PKY8:PLD8"/>
    <mergeCell ref="PIK8:PIP8"/>
    <mergeCell ref="PIQ8:PIV8"/>
    <mergeCell ref="PIW8:PJB8"/>
    <mergeCell ref="PJC8:PJH8"/>
    <mergeCell ref="PJI8:PJN8"/>
    <mergeCell ref="PJO8:PJT8"/>
    <mergeCell ref="PHA8:PHF8"/>
    <mergeCell ref="PHG8:PHL8"/>
    <mergeCell ref="PHM8:PHR8"/>
    <mergeCell ref="PHS8:PHX8"/>
    <mergeCell ref="PHY8:PID8"/>
    <mergeCell ref="PIE8:PIJ8"/>
    <mergeCell ref="PFQ8:PFV8"/>
    <mergeCell ref="PFW8:PGB8"/>
    <mergeCell ref="PGC8:PGH8"/>
    <mergeCell ref="PGI8:PGN8"/>
    <mergeCell ref="PGO8:PGT8"/>
    <mergeCell ref="PGU8:PGZ8"/>
    <mergeCell ref="PEG8:PEL8"/>
    <mergeCell ref="PEM8:PER8"/>
    <mergeCell ref="PES8:PEX8"/>
    <mergeCell ref="PEY8:PFD8"/>
    <mergeCell ref="PFE8:PFJ8"/>
    <mergeCell ref="PFK8:PFP8"/>
    <mergeCell ref="PCW8:PDB8"/>
    <mergeCell ref="PDC8:PDH8"/>
    <mergeCell ref="PDI8:PDN8"/>
    <mergeCell ref="PDO8:PDT8"/>
    <mergeCell ref="PDU8:PDZ8"/>
    <mergeCell ref="PEA8:PEF8"/>
    <mergeCell ref="PBM8:PBR8"/>
    <mergeCell ref="PBS8:PBX8"/>
    <mergeCell ref="PBY8:PCD8"/>
    <mergeCell ref="PCE8:PCJ8"/>
    <mergeCell ref="PCK8:PCP8"/>
    <mergeCell ref="PCQ8:PCV8"/>
    <mergeCell ref="PAC8:PAH8"/>
    <mergeCell ref="PAI8:PAN8"/>
    <mergeCell ref="PAO8:PAT8"/>
    <mergeCell ref="PAU8:PAZ8"/>
    <mergeCell ref="PBA8:PBF8"/>
    <mergeCell ref="PBG8:PBL8"/>
    <mergeCell ref="OYS8:OYX8"/>
    <mergeCell ref="OYY8:OZD8"/>
    <mergeCell ref="OZE8:OZJ8"/>
    <mergeCell ref="OZK8:OZP8"/>
    <mergeCell ref="OZQ8:OZV8"/>
    <mergeCell ref="OZW8:PAB8"/>
    <mergeCell ref="OXI8:OXN8"/>
    <mergeCell ref="OXO8:OXT8"/>
    <mergeCell ref="OXU8:OXZ8"/>
    <mergeCell ref="OYA8:OYF8"/>
    <mergeCell ref="OYG8:OYL8"/>
    <mergeCell ref="OYM8:OYR8"/>
    <mergeCell ref="OVY8:OWD8"/>
    <mergeCell ref="OWE8:OWJ8"/>
    <mergeCell ref="OWK8:OWP8"/>
    <mergeCell ref="OWQ8:OWV8"/>
    <mergeCell ref="OWW8:OXB8"/>
    <mergeCell ref="OXC8:OXH8"/>
    <mergeCell ref="OUO8:OUT8"/>
    <mergeCell ref="OUU8:OUZ8"/>
    <mergeCell ref="OVA8:OVF8"/>
    <mergeCell ref="OVG8:OVL8"/>
    <mergeCell ref="OVM8:OVR8"/>
    <mergeCell ref="OVS8:OVX8"/>
    <mergeCell ref="OTE8:OTJ8"/>
    <mergeCell ref="OTK8:OTP8"/>
    <mergeCell ref="OTQ8:OTV8"/>
    <mergeCell ref="OTW8:OUB8"/>
    <mergeCell ref="OUC8:OUH8"/>
    <mergeCell ref="OUI8:OUN8"/>
    <mergeCell ref="ORU8:ORZ8"/>
    <mergeCell ref="OSA8:OSF8"/>
    <mergeCell ref="OSG8:OSL8"/>
    <mergeCell ref="OSM8:OSR8"/>
    <mergeCell ref="OSS8:OSX8"/>
    <mergeCell ref="OSY8:OTD8"/>
    <mergeCell ref="OQK8:OQP8"/>
    <mergeCell ref="OQQ8:OQV8"/>
    <mergeCell ref="OQW8:ORB8"/>
    <mergeCell ref="ORC8:ORH8"/>
    <mergeCell ref="ORI8:ORN8"/>
    <mergeCell ref="ORO8:ORT8"/>
    <mergeCell ref="OPA8:OPF8"/>
    <mergeCell ref="OPG8:OPL8"/>
    <mergeCell ref="OPM8:OPR8"/>
    <mergeCell ref="OPS8:OPX8"/>
    <mergeCell ref="OPY8:OQD8"/>
    <mergeCell ref="OQE8:OQJ8"/>
    <mergeCell ref="ONQ8:ONV8"/>
    <mergeCell ref="ONW8:OOB8"/>
    <mergeCell ref="OOC8:OOH8"/>
    <mergeCell ref="OOI8:OON8"/>
    <mergeCell ref="OOO8:OOT8"/>
    <mergeCell ref="OOU8:OOZ8"/>
    <mergeCell ref="OMG8:OML8"/>
    <mergeCell ref="OMM8:OMR8"/>
    <mergeCell ref="OMS8:OMX8"/>
    <mergeCell ref="OMY8:OND8"/>
    <mergeCell ref="ONE8:ONJ8"/>
    <mergeCell ref="ONK8:ONP8"/>
    <mergeCell ref="OKW8:OLB8"/>
    <mergeCell ref="OLC8:OLH8"/>
    <mergeCell ref="OLI8:OLN8"/>
    <mergeCell ref="OLO8:OLT8"/>
    <mergeCell ref="OLU8:OLZ8"/>
    <mergeCell ref="OMA8:OMF8"/>
    <mergeCell ref="OJM8:OJR8"/>
    <mergeCell ref="OJS8:OJX8"/>
    <mergeCell ref="OJY8:OKD8"/>
    <mergeCell ref="OKE8:OKJ8"/>
    <mergeCell ref="OKK8:OKP8"/>
    <mergeCell ref="OKQ8:OKV8"/>
    <mergeCell ref="OIC8:OIH8"/>
    <mergeCell ref="OII8:OIN8"/>
    <mergeCell ref="OIO8:OIT8"/>
    <mergeCell ref="OIU8:OIZ8"/>
    <mergeCell ref="OJA8:OJF8"/>
    <mergeCell ref="OJG8:OJL8"/>
    <mergeCell ref="OGS8:OGX8"/>
    <mergeCell ref="OGY8:OHD8"/>
    <mergeCell ref="OHE8:OHJ8"/>
    <mergeCell ref="OHK8:OHP8"/>
    <mergeCell ref="OHQ8:OHV8"/>
    <mergeCell ref="OHW8:OIB8"/>
    <mergeCell ref="OFI8:OFN8"/>
    <mergeCell ref="OFO8:OFT8"/>
    <mergeCell ref="OFU8:OFZ8"/>
    <mergeCell ref="OGA8:OGF8"/>
    <mergeCell ref="OGG8:OGL8"/>
    <mergeCell ref="OGM8:OGR8"/>
    <mergeCell ref="ODY8:OED8"/>
    <mergeCell ref="OEE8:OEJ8"/>
    <mergeCell ref="OEK8:OEP8"/>
    <mergeCell ref="OEQ8:OEV8"/>
    <mergeCell ref="OEW8:OFB8"/>
    <mergeCell ref="OFC8:OFH8"/>
    <mergeCell ref="OCO8:OCT8"/>
    <mergeCell ref="OCU8:OCZ8"/>
    <mergeCell ref="ODA8:ODF8"/>
    <mergeCell ref="ODG8:ODL8"/>
    <mergeCell ref="ODM8:ODR8"/>
    <mergeCell ref="ODS8:ODX8"/>
    <mergeCell ref="OBE8:OBJ8"/>
    <mergeCell ref="OBK8:OBP8"/>
    <mergeCell ref="OBQ8:OBV8"/>
    <mergeCell ref="OBW8:OCB8"/>
    <mergeCell ref="OCC8:OCH8"/>
    <mergeCell ref="OCI8:OCN8"/>
    <mergeCell ref="NZU8:NZZ8"/>
    <mergeCell ref="OAA8:OAF8"/>
    <mergeCell ref="OAG8:OAL8"/>
    <mergeCell ref="OAM8:OAR8"/>
    <mergeCell ref="OAS8:OAX8"/>
    <mergeCell ref="OAY8:OBD8"/>
    <mergeCell ref="NYK8:NYP8"/>
    <mergeCell ref="NYQ8:NYV8"/>
    <mergeCell ref="NYW8:NZB8"/>
    <mergeCell ref="NZC8:NZH8"/>
    <mergeCell ref="NZI8:NZN8"/>
    <mergeCell ref="NZO8:NZT8"/>
    <mergeCell ref="NXA8:NXF8"/>
    <mergeCell ref="NXG8:NXL8"/>
    <mergeCell ref="NXM8:NXR8"/>
    <mergeCell ref="NXS8:NXX8"/>
    <mergeCell ref="NXY8:NYD8"/>
    <mergeCell ref="NYE8:NYJ8"/>
    <mergeCell ref="NVQ8:NVV8"/>
    <mergeCell ref="NVW8:NWB8"/>
    <mergeCell ref="NWC8:NWH8"/>
    <mergeCell ref="NWI8:NWN8"/>
    <mergeCell ref="NWO8:NWT8"/>
    <mergeCell ref="NWU8:NWZ8"/>
    <mergeCell ref="NUG8:NUL8"/>
    <mergeCell ref="NUM8:NUR8"/>
    <mergeCell ref="NUS8:NUX8"/>
    <mergeCell ref="NUY8:NVD8"/>
    <mergeCell ref="NVE8:NVJ8"/>
    <mergeCell ref="NVK8:NVP8"/>
    <mergeCell ref="NSW8:NTB8"/>
    <mergeCell ref="NTC8:NTH8"/>
    <mergeCell ref="NTI8:NTN8"/>
    <mergeCell ref="NTO8:NTT8"/>
    <mergeCell ref="NTU8:NTZ8"/>
    <mergeCell ref="NUA8:NUF8"/>
    <mergeCell ref="NRM8:NRR8"/>
    <mergeCell ref="NRS8:NRX8"/>
    <mergeCell ref="NRY8:NSD8"/>
    <mergeCell ref="NSE8:NSJ8"/>
    <mergeCell ref="NSK8:NSP8"/>
    <mergeCell ref="NSQ8:NSV8"/>
    <mergeCell ref="NQC8:NQH8"/>
    <mergeCell ref="NQI8:NQN8"/>
    <mergeCell ref="NQO8:NQT8"/>
    <mergeCell ref="NQU8:NQZ8"/>
    <mergeCell ref="NRA8:NRF8"/>
    <mergeCell ref="NRG8:NRL8"/>
    <mergeCell ref="NOS8:NOX8"/>
    <mergeCell ref="NOY8:NPD8"/>
    <mergeCell ref="NPE8:NPJ8"/>
    <mergeCell ref="NPK8:NPP8"/>
    <mergeCell ref="NPQ8:NPV8"/>
    <mergeCell ref="NPW8:NQB8"/>
    <mergeCell ref="NNI8:NNN8"/>
    <mergeCell ref="NNO8:NNT8"/>
    <mergeCell ref="NNU8:NNZ8"/>
    <mergeCell ref="NOA8:NOF8"/>
    <mergeCell ref="NOG8:NOL8"/>
    <mergeCell ref="NOM8:NOR8"/>
    <mergeCell ref="NLY8:NMD8"/>
    <mergeCell ref="NME8:NMJ8"/>
    <mergeCell ref="NMK8:NMP8"/>
    <mergeCell ref="NMQ8:NMV8"/>
    <mergeCell ref="NMW8:NNB8"/>
    <mergeCell ref="NNC8:NNH8"/>
    <mergeCell ref="NKO8:NKT8"/>
    <mergeCell ref="NKU8:NKZ8"/>
    <mergeCell ref="NLA8:NLF8"/>
    <mergeCell ref="NLG8:NLL8"/>
    <mergeCell ref="NLM8:NLR8"/>
    <mergeCell ref="NLS8:NLX8"/>
    <mergeCell ref="NJE8:NJJ8"/>
    <mergeCell ref="NJK8:NJP8"/>
    <mergeCell ref="NJQ8:NJV8"/>
    <mergeCell ref="NJW8:NKB8"/>
    <mergeCell ref="NKC8:NKH8"/>
    <mergeCell ref="NKI8:NKN8"/>
    <mergeCell ref="NHU8:NHZ8"/>
    <mergeCell ref="NIA8:NIF8"/>
    <mergeCell ref="NIG8:NIL8"/>
    <mergeCell ref="NIM8:NIR8"/>
    <mergeCell ref="NIS8:NIX8"/>
    <mergeCell ref="NIY8:NJD8"/>
    <mergeCell ref="NGK8:NGP8"/>
    <mergeCell ref="NGQ8:NGV8"/>
    <mergeCell ref="NGW8:NHB8"/>
    <mergeCell ref="NHC8:NHH8"/>
    <mergeCell ref="NHI8:NHN8"/>
    <mergeCell ref="NHO8:NHT8"/>
    <mergeCell ref="NFA8:NFF8"/>
    <mergeCell ref="NFG8:NFL8"/>
    <mergeCell ref="NFM8:NFR8"/>
    <mergeCell ref="NFS8:NFX8"/>
    <mergeCell ref="NFY8:NGD8"/>
    <mergeCell ref="NGE8:NGJ8"/>
    <mergeCell ref="NDQ8:NDV8"/>
    <mergeCell ref="NDW8:NEB8"/>
    <mergeCell ref="NEC8:NEH8"/>
    <mergeCell ref="NEI8:NEN8"/>
    <mergeCell ref="NEO8:NET8"/>
    <mergeCell ref="NEU8:NEZ8"/>
    <mergeCell ref="NCG8:NCL8"/>
    <mergeCell ref="NCM8:NCR8"/>
    <mergeCell ref="NCS8:NCX8"/>
    <mergeCell ref="NCY8:NDD8"/>
    <mergeCell ref="NDE8:NDJ8"/>
    <mergeCell ref="NDK8:NDP8"/>
    <mergeCell ref="NAW8:NBB8"/>
    <mergeCell ref="NBC8:NBH8"/>
    <mergeCell ref="NBI8:NBN8"/>
    <mergeCell ref="NBO8:NBT8"/>
    <mergeCell ref="NBU8:NBZ8"/>
    <mergeCell ref="NCA8:NCF8"/>
    <mergeCell ref="MZM8:MZR8"/>
    <mergeCell ref="MZS8:MZX8"/>
    <mergeCell ref="MZY8:NAD8"/>
    <mergeCell ref="NAE8:NAJ8"/>
    <mergeCell ref="NAK8:NAP8"/>
    <mergeCell ref="NAQ8:NAV8"/>
    <mergeCell ref="MYC8:MYH8"/>
    <mergeCell ref="MYI8:MYN8"/>
    <mergeCell ref="MYO8:MYT8"/>
    <mergeCell ref="MYU8:MYZ8"/>
    <mergeCell ref="MZA8:MZF8"/>
    <mergeCell ref="MZG8:MZL8"/>
    <mergeCell ref="MWS8:MWX8"/>
    <mergeCell ref="MWY8:MXD8"/>
    <mergeCell ref="MXE8:MXJ8"/>
    <mergeCell ref="MXK8:MXP8"/>
    <mergeCell ref="MXQ8:MXV8"/>
    <mergeCell ref="MXW8:MYB8"/>
    <mergeCell ref="MVI8:MVN8"/>
    <mergeCell ref="MVO8:MVT8"/>
    <mergeCell ref="MVU8:MVZ8"/>
    <mergeCell ref="MWA8:MWF8"/>
    <mergeCell ref="MWG8:MWL8"/>
    <mergeCell ref="MWM8:MWR8"/>
    <mergeCell ref="MTY8:MUD8"/>
    <mergeCell ref="MUE8:MUJ8"/>
    <mergeCell ref="MUK8:MUP8"/>
    <mergeCell ref="MUQ8:MUV8"/>
    <mergeCell ref="MUW8:MVB8"/>
    <mergeCell ref="MVC8:MVH8"/>
    <mergeCell ref="MSO8:MST8"/>
    <mergeCell ref="MSU8:MSZ8"/>
    <mergeCell ref="MTA8:MTF8"/>
    <mergeCell ref="MTG8:MTL8"/>
    <mergeCell ref="MTM8:MTR8"/>
    <mergeCell ref="MTS8:MTX8"/>
    <mergeCell ref="MRE8:MRJ8"/>
    <mergeCell ref="MRK8:MRP8"/>
    <mergeCell ref="MRQ8:MRV8"/>
    <mergeCell ref="MRW8:MSB8"/>
    <mergeCell ref="MSC8:MSH8"/>
    <mergeCell ref="MSI8:MSN8"/>
    <mergeCell ref="MPU8:MPZ8"/>
    <mergeCell ref="MQA8:MQF8"/>
    <mergeCell ref="MQG8:MQL8"/>
    <mergeCell ref="MQM8:MQR8"/>
    <mergeCell ref="MQS8:MQX8"/>
    <mergeCell ref="MQY8:MRD8"/>
    <mergeCell ref="MOK8:MOP8"/>
    <mergeCell ref="MOQ8:MOV8"/>
    <mergeCell ref="MOW8:MPB8"/>
    <mergeCell ref="MPC8:MPH8"/>
    <mergeCell ref="MPI8:MPN8"/>
    <mergeCell ref="MPO8:MPT8"/>
    <mergeCell ref="MNA8:MNF8"/>
    <mergeCell ref="MNG8:MNL8"/>
    <mergeCell ref="MNM8:MNR8"/>
    <mergeCell ref="MNS8:MNX8"/>
    <mergeCell ref="MNY8:MOD8"/>
    <mergeCell ref="MOE8:MOJ8"/>
    <mergeCell ref="MLQ8:MLV8"/>
    <mergeCell ref="MLW8:MMB8"/>
    <mergeCell ref="MMC8:MMH8"/>
    <mergeCell ref="MMI8:MMN8"/>
    <mergeCell ref="MMO8:MMT8"/>
    <mergeCell ref="MMU8:MMZ8"/>
    <mergeCell ref="MKG8:MKL8"/>
    <mergeCell ref="MKM8:MKR8"/>
    <mergeCell ref="MKS8:MKX8"/>
    <mergeCell ref="MKY8:MLD8"/>
    <mergeCell ref="MLE8:MLJ8"/>
    <mergeCell ref="MLK8:MLP8"/>
    <mergeCell ref="MIW8:MJB8"/>
    <mergeCell ref="MJC8:MJH8"/>
    <mergeCell ref="MJI8:MJN8"/>
    <mergeCell ref="MJO8:MJT8"/>
    <mergeCell ref="MJU8:MJZ8"/>
    <mergeCell ref="MKA8:MKF8"/>
    <mergeCell ref="MHM8:MHR8"/>
    <mergeCell ref="MHS8:MHX8"/>
    <mergeCell ref="MHY8:MID8"/>
    <mergeCell ref="MIE8:MIJ8"/>
    <mergeCell ref="MIK8:MIP8"/>
    <mergeCell ref="MIQ8:MIV8"/>
    <mergeCell ref="MGC8:MGH8"/>
    <mergeCell ref="MGI8:MGN8"/>
    <mergeCell ref="MGO8:MGT8"/>
    <mergeCell ref="MGU8:MGZ8"/>
    <mergeCell ref="MHA8:MHF8"/>
    <mergeCell ref="MHG8:MHL8"/>
    <mergeCell ref="MES8:MEX8"/>
    <mergeCell ref="MEY8:MFD8"/>
    <mergeCell ref="MFE8:MFJ8"/>
    <mergeCell ref="MFK8:MFP8"/>
    <mergeCell ref="MFQ8:MFV8"/>
    <mergeCell ref="MFW8:MGB8"/>
    <mergeCell ref="MDI8:MDN8"/>
    <mergeCell ref="MDO8:MDT8"/>
    <mergeCell ref="MDU8:MDZ8"/>
    <mergeCell ref="MEA8:MEF8"/>
    <mergeCell ref="MEG8:MEL8"/>
    <mergeCell ref="MEM8:MER8"/>
    <mergeCell ref="MBY8:MCD8"/>
    <mergeCell ref="MCE8:MCJ8"/>
    <mergeCell ref="MCK8:MCP8"/>
    <mergeCell ref="MCQ8:MCV8"/>
    <mergeCell ref="MCW8:MDB8"/>
    <mergeCell ref="MDC8:MDH8"/>
    <mergeCell ref="MAO8:MAT8"/>
    <mergeCell ref="MAU8:MAZ8"/>
    <mergeCell ref="MBA8:MBF8"/>
    <mergeCell ref="MBG8:MBL8"/>
    <mergeCell ref="MBM8:MBR8"/>
    <mergeCell ref="MBS8:MBX8"/>
    <mergeCell ref="LZE8:LZJ8"/>
    <mergeCell ref="LZK8:LZP8"/>
    <mergeCell ref="LZQ8:LZV8"/>
    <mergeCell ref="LZW8:MAB8"/>
    <mergeCell ref="MAC8:MAH8"/>
    <mergeCell ref="MAI8:MAN8"/>
    <mergeCell ref="LXU8:LXZ8"/>
    <mergeCell ref="LYA8:LYF8"/>
    <mergeCell ref="LYG8:LYL8"/>
    <mergeCell ref="LYM8:LYR8"/>
    <mergeCell ref="LYS8:LYX8"/>
    <mergeCell ref="LYY8:LZD8"/>
    <mergeCell ref="LWK8:LWP8"/>
    <mergeCell ref="LWQ8:LWV8"/>
    <mergeCell ref="LWW8:LXB8"/>
    <mergeCell ref="LXC8:LXH8"/>
    <mergeCell ref="LXI8:LXN8"/>
    <mergeCell ref="LXO8:LXT8"/>
    <mergeCell ref="LVA8:LVF8"/>
    <mergeCell ref="LVG8:LVL8"/>
    <mergeCell ref="LVM8:LVR8"/>
    <mergeCell ref="LVS8:LVX8"/>
    <mergeCell ref="LVY8:LWD8"/>
    <mergeCell ref="LWE8:LWJ8"/>
    <mergeCell ref="LTQ8:LTV8"/>
    <mergeCell ref="LTW8:LUB8"/>
    <mergeCell ref="LUC8:LUH8"/>
    <mergeCell ref="LUI8:LUN8"/>
    <mergeCell ref="LUO8:LUT8"/>
    <mergeCell ref="LUU8:LUZ8"/>
    <mergeCell ref="LSG8:LSL8"/>
    <mergeCell ref="LSM8:LSR8"/>
    <mergeCell ref="LSS8:LSX8"/>
    <mergeCell ref="LSY8:LTD8"/>
    <mergeCell ref="LTE8:LTJ8"/>
    <mergeCell ref="LTK8:LTP8"/>
    <mergeCell ref="LQW8:LRB8"/>
    <mergeCell ref="LRC8:LRH8"/>
    <mergeCell ref="LRI8:LRN8"/>
    <mergeCell ref="LRO8:LRT8"/>
    <mergeCell ref="LRU8:LRZ8"/>
    <mergeCell ref="LSA8:LSF8"/>
    <mergeCell ref="LPM8:LPR8"/>
    <mergeCell ref="LPS8:LPX8"/>
    <mergeCell ref="LPY8:LQD8"/>
    <mergeCell ref="LQE8:LQJ8"/>
    <mergeCell ref="LQK8:LQP8"/>
    <mergeCell ref="LQQ8:LQV8"/>
    <mergeCell ref="LOC8:LOH8"/>
    <mergeCell ref="LOI8:LON8"/>
    <mergeCell ref="LOO8:LOT8"/>
    <mergeCell ref="LOU8:LOZ8"/>
    <mergeCell ref="LPA8:LPF8"/>
    <mergeCell ref="LPG8:LPL8"/>
    <mergeCell ref="LMS8:LMX8"/>
    <mergeCell ref="LMY8:LND8"/>
    <mergeCell ref="LNE8:LNJ8"/>
    <mergeCell ref="LNK8:LNP8"/>
    <mergeCell ref="LNQ8:LNV8"/>
    <mergeCell ref="LNW8:LOB8"/>
    <mergeCell ref="LLI8:LLN8"/>
    <mergeCell ref="LLO8:LLT8"/>
    <mergeCell ref="LLU8:LLZ8"/>
    <mergeCell ref="LMA8:LMF8"/>
    <mergeCell ref="LMG8:LML8"/>
    <mergeCell ref="LMM8:LMR8"/>
    <mergeCell ref="LJY8:LKD8"/>
    <mergeCell ref="LKE8:LKJ8"/>
    <mergeCell ref="LKK8:LKP8"/>
    <mergeCell ref="LKQ8:LKV8"/>
    <mergeCell ref="LKW8:LLB8"/>
    <mergeCell ref="LLC8:LLH8"/>
    <mergeCell ref="LIO8:LIT8"/>
    <mergeCell ref="LIU8:LIZ8"/>
    <mergeCell ref="LJA8:LJF8"/>
    <mergeCell ref="LJG8:LJL8"/>
    <mergeCell ref="LJM8:LJR8"/>
    <mergeCell ref="LJS8:LJX8"/>
    <mergeCell ref="LHE8:LHJ8"/>
    <mergeCell ref="LHK8:LHP8"/>
    <mergeCell ref="LHQ8:LHV8"/>
    <mergeCell ref="LHW8:LIB8"/>
    <mergeCell ref="LIC8:LIH8"/>
    <mergeCell ref="LII8:LIN8"/>
    <mergeCell ref="LFU8:LFZ8"/>
    <mergeCell ref="LGA8:LGF8"/>
    <mergeCell ref="LGG8:LGL8"/>
    <mergeCell ref="LGM8:LGR8"/>
    <mergeCell ref="LGS8:LGX8"/>
    <mergeCell ref="LGY8:LHD8"/>
    <mergeCell ref="LEK8:LEP8"/>
    <mergeCell ref="LEQ8:LEV8"/>
    <mergeCell ref="LEW8:LFB8"/>
    <mergeCell ref="LFC8:LFH8"/>
    <mergeCell ref="LFI8:LFN8"/>
    <mergeCell ref="LFO8:LFT8"/>
    <mergeCell ref="LDA8:LDF8"/>
    <mergeCell ref="LDG8:LDL8"/>
    <mergeCell ref="LDM8:LDR8"/>
    <mergeCell ref="LDS8:LDX8"/>
    <mergeCell ref="LDY8:LED8"/>
    <mergeCell ref="LEE8:LEJ8"/>
    <mergeCell ref="LBQ8:LBV8"/>
    <mergeCell ref="LBW8:LCB8"/>
    <mergeCell ref="LCC8:LCH8"/>
    <mergeCell ref="LCI8:LCN8"/>
    <mergeCell ref="LCO8:LCT8"/>
    <mergeCell ref="LCU8:LCZ8"/>
    <mergeCell ref="LAG8:LAL8"/>
    <mergeCell ref="LAM8:LAR8"/>
    <mergeCell ref="LAS8:LAX8"/>
    <mergeCell ref="LAY8:LBD8"/>
    <mergeCell ref="LBE8:LBJ8"/>
    <mergeCell ref="LBK8:LBP8"/>
    <mergeCell ref="KYW8:KZB8"/>
    <mergeCell ref="KZC8:KZH8"/>
    <mergeCell ref="KZI8:KZN8"/>
    <mergeCell ref="KZO8:KZT8"/>
    <mergeCell ref="KZU8:KZZ8"/>
    <mergeCell ref="LAA8:LAF8"/>
    <mergeCell ref="KXM8:KXR8"/>
    <mergeCell ref="KXS8:KXX8"/>
    <mergeCell ref="KXY8:KYD8"/>
    <mergeCell ref="KYE8:KYJ8"/>
    <mergeCell ref="KYK8:KYP8"/>
    <mergeCell ref="KYQ8:KYV8"/>
    <mergeCell ref="KWC8:KWH8"/>
    <mergeCell ref="KWI8:KWN8"/>
    <mergeCell ref="KWO8:KWT8"/>
    <mergeCell ref="KWU8:KWZ8"/>
    <mergeCell ref="KXA8:KXF8"/>
    <mergeCell ref="KXG8:KXL8"/>
    <mergeCell ref="KUS8:KUX8"/>
    <mergeCell ref="KUY8:KVD8"/>
    <mergeCell ref="KVE8:KVJ8"/>
    <mergeCell ref="KVK8:KVP8"/>
    <mergeCell ref="KVQ8:KVV8"/>
    <mergeCell ref="KVW8:KWB8"/>
    <mergeCell ref="KTI8:KTN8"/>
    <mergeCell ref="KTO8:KTT8"/>
    <mergeCell ref="KTU8:KTZ8"/>
    <mergeCell ref="KUA8:KUF8"/>
    <mergeCell ref="KUG8:KUL8"/>
    <mergeCell ref="KUM8:KUR8"/>
    <mergeCell ref="KRY8:KSD8"/>
    <mergeCell ref="KSE8:KSJ8"/>
    <mergeCell ref="KSK8:KSP8"/>
    <mergeCell ref="KSQ8:KSV8"/>
    <mergeCell ref="KSW8:KTB8"/>
    <mergeCell ref="KTC8:KTH8"/>
    <mergeCell ref="KQO8:KQT8"/>
    <mergeCell ref="KQU8:KQZ8"/>
    <mergeCell ref="KRA8:KRF8"/>
    <mergeCell ref="KRG8:KRL8"/>
    <mergeCell ref="KRM8:KRR8"/>
    <mergeCell ref="KRS8:KRX8"/>
    <mergeCell ref="KPE8:KPJ8"/>
    <mergeCell ref="KPK8:KPP8"/>
    <mergeCell ref="KPQ8:KPV8"/>
    <mergeCell ref="KPW8:KQB8"/>
    <mergeCell ref="KQC8:KQH8"/>
    <mergeCell ref="KQI8:KQN8"/>
    <mergeCell ref="KNU8:KNZ8"/>
    <mergeCell ref="KOA8:KOF8"/>
    <mergeCell ref="KOG8:KOL8"/>
    <mergeCell ref="KOM8:KOR8"/>
    <mergeCell ref="KOS8:KOX8"/>
    <mergeCell ref="KOY8:KPD8"/>
    <mergeCell ref="KMK8:KMP8"/>
    <mergeCell ref="KMQ8:KMV8"/>
    <mergeCell ref="KMW8:KNB8"/>
    <mergeCell ref="KNC8:KNH8"/>
    <mergeCell ref="KNI8:KNN8"/>
    <mergeCell ref="KNO8:KNT8"/>
    <mergeCell ref="KLA8:KLF8"/>
    <mergeCell ref="KLG8:KLL8"/>
    <mergeCell ref="KLM8:KLR8"/>
    <mergeCell ref="KLS8:KLX8"/>
    <mergeCell ref="KLY8:KMD8"/>
    <mergeCell ref="KME8:KMJ8"/>
    <mergeCell ref="KJQ8:KJV8"/>
    <mergeCell ref="KJW8:KKB8"/>
    <mergeCell ref="KKC8:KKH8"/>
    <mergeCell ref="KKI8:KKN8"/>
    <mergeCell ref="KKO8:KKT8"/>
    <mergeCell ref="KKU8:KKZ8"/>
    <mergeCell ref="KIG8:KIL8"/>
    <mergeCell ref="KIM8:KIR8"/>
    <mergeCell ref="KIS8:KIX8"/>
    <mergeCell ref="KIY8:KJD8"/>
    <mergeCell ref="KJE8:KJJ8"/>
    <mergeCell ref="KJK8:KJP8"/>
    <mergeCell ref="KGW8:KHB8"/>
    <mergeCell ref="KHC8:KHH8"/>
    <mergeCell ref="KHI8:KHN8"/>
    <mergeCell ref="KHO8:KHT8"/>
    <mergeCell ref="KHU8:KHZ8"/>
    <mergeCell ref="KIA8:KIF8"/>
    <mergeCell ref="KFM8:KFR8"/>
    <mergeCell ref="KFS8:KFX8"/>
    <mergeCell ref="KFY8:KGD8"/>
    <mergeCell ref="KGE8:KGJ8"/>
    <mergeCell ref="KGK8:KGP8"/>
    <mergeCell ref="KGQ8:KGV8"/>
    <mergeCell ref="KEC8:KEH8"/>
    <mergeCell ref="KEI8:KEN8"/>
    <mergeCell ref="KEO8:KET8"/>
    <mergeCell ref="KEU8:KEZ8"/>
    <mergeCell ref="KFA8:KFF8"/>
    <mergeCell ref="KFG8:KFL8"/>
    <mergeCell ref="KCS8:KCX8"/>
    <mergeCell ref="KCY8:KDD8"/>
    <mergeCell ref="KDE8:KDJ8"/>
    <mergeCell ref="KDK8:KDP8"/>
    <mergeCell ref="KDQ8:KDV8"/>
    <mergeCell ref="KDW8:KEB8"/>
    <mergeCell ref="KBI8:KBN8"/>
    <mergeCell ref="KBO8:KBT8"/>
    <mergeCell ref="KBU8:KBZ8"/>
    <mergeCell ref="KCA8:KCF8"/>
    <mergeCell ref="KCG8:KCL8"/>
    <mergeCell ref="KCM8:KCR8"/>
    <mergeCell ref="JZY8:KAD8"/>
    <mergeCell ref="KAE8:KAJ8"/>
    <mergeCell ref="KAK8:KAP8"/>
    <mergeCell ref="KAQ8:KAV8"/>
    <mergeCell ref="KAW8:KBB8"/>
    <mergeCell ref="KBC8:KBH8"/>
    <mergeCell ref="JYO8:JYT8"/>
    <mergeCell ref="JYU8:JYZ8"/>
    <mergeCell ref="JZA8:JZF8"/>
    <mergeCell ref="JZG8:JZL8"/>
    <mergeCell ref="JZM8:JZR8"/>
    <mergeCell ref="JZS8:JZX8"/>
    <mergeCell ref="JXE8:JXJ8"/>
    <mergeCell ref="JXK8:JXP8"/>
    <mergeCell ref="JXQ8:JXV8"/>
    <mergeCell ref="JXW8:JYB8"/>
    <mergeCell ref="JYC8:JYH8"/>
    <mergeCell ref="JYI8:JYN8"/>
    <mergeCell ref="JVU8:JVZ8"/>
    <mergeCell ref="JWA8:JWF8"/>
    <mergeCell ref="JWG8:JWL8"/>
    <mergeCell ref="JWM8:JWR8"/>
    <mergeCell ref="JWS8:JWX8"/>
    <mergeCell ref="JWY8:JXD8"/>
    <mergeCell ref="JUK8:JUP8"/>
    <mergeCell ref="JUQ8:JUV8"/>
    <mergeCell ref="JUW8:JVB8"/>
    <mergeCell ref="JVC8:JVH8"/>
    <mergeCell ref="JVI8:JVN8"/>
    <mergeCell ref="JVO8:JVT8"/>
    <mergeCell ref="JTA8:JTF8"/>
    <mergeCell ref="JTG8:JTL8"/>
    <mergeCell ref="JTM8:JTR8"/>
    <mergeCell ref="JTS8:JTX8"/>
    <mergeCell ref="JTY8:JUD8"/>
    <mergeCell ref="JUE8:JUJ8"/>
    <mergeCell ref="JRQ8:JRV8"/>
    <mergeCell ref="JRW8:JSB8"/>
    <mergeCell ref="JSC8:JSH8"/>
    <mergeCell ref="JSI8:JSN8"/>
    <mergeCell ref="JSO8:JST8"/>
    <mergeCell ref="JSU8:JSZ8"/>
    <mergeCell ref="JQG8:JQL8"/>
    <mergeCell ref="JQM8:JQR8"/>
    <mergeCell ref="JQS8:JQX8"/>
    <mergeCell ref="JQY8:JRD8"/>
    <mergeCell ref="JRE8:JRJ8"/>
    <mergeCell ref="JRK8:JRP8"/>
    <mergeCell ref="JOW8:JPB8"/>
    <mergeCell ref="JPC8:JPH8"/>
    <mergeCell ref="JPI8:JPN8"/>
    <mergeCell ref="JPO8:JPT8"/>
    <mergeCell ref="JPU8:JPZ8"/>
    <mergeCell ref="JQA8:JQF8"/>
    <mergeCell ref="JNM8:JNR8"/>
    <mergeCell ref="JNS8:JNX8"/>
    <mergeCell ref="JNY8:JOD8"/>
    <mergeCell ref="JOE8:JOJ8"/>
    <mergeCell ref="JOK8:JOP8"/>
    <mergeCell ref="JOQ8:JOV8"/>
    <mergeCell ref="JMC8:JMH8"/>
    <mergeCell ref="JMI8:JMN8"/>
    <mergeCell ref="JMO8:JMT8"/>
    <mergeCell ref="JMU8:JMZ8"/>
    <mergeCell ref="JNA8:JNF8"/>
    <mergeCell ref="JNG8:JNL8"/>
    <mergeCell ref="JKS8:JKX8"/>
    <mergeCell ref="JKY8:JLD8"/>
    <mergeCell ref="JLE8:JLJ8"/>
    <mergeCell ref="JLK8:JLP8"/>
    <mergeCell ref="JLQ8:JLV8"/>
    <mergeCell ref="JLW8:JMB8"/>
    <mergeCell ref="JJI8:JJN8"/>
    <mergeCell ref="JJO8:JJT8"/>
    <mergeCell ref="JJU8:JJZ8"/>
    <mergeCell ref="JKA8:JKF8"/>
    <mergeCell ref="JKG8:JKL8"/>
    <mergeCell ref="JKM8:JKR8"/>
    <mergeCell ref="JHY8:JID8"/>
    <mergeCell ref="JIE8:JIJ8"/>
    <mergeCell ref="JIK8:JIP8"/>
    <mergeCell ref="JIQ8:JIV8"/>
    <mergeCell ref="JIW8:JJB8"/>
    <mergeCell ref="JJC8:JJH8"/>
    <mergeCell ref="JGO8:JGT8"/>
    <mergeCell ref="JGU8:JGZ8"/>
    <mergeCell ref="JHA8:JHF8"/>
    <mergeCell ref="JHG8:JHL8"/>
    <mergeCell ref="JHM8:JHR8"/>
    <mergeCell ref="JHS8:JHX8"/>
    <mergeCell ref="JFE8:JFJ8"/>
    <mergeCell ref="JFK8:JFP8"/>
    <mergeCell ref="JFQ8:JFV8"/>
    <mergeCell ref="JFW8:JGB8"/>
    <mergeCell ref="JGC8:JGH8"/>
    <mergeCell ref="JGI8:JGN8"/>
    <mergeCell ref="JDU8:JDZ8"/>
    <mergeCell ref="JEA8:JEF8"/>
    <mergeCell ref="JEG8:JEL8"/>
    <mergeCell ref="JEM8:JER8"/>
    <mergeCell ref="JES8:JEX8"/>
    <mergeCell ref="JEY8:JFD8"/>
    <mergeCell ref="JCK8:JCP8"/>
    <mergeCell ref="JCQ8:JCV8"/>
    <mergeCell ref="JCW8:JDB8"/>
    <mergeCell ref="JDC8:JDH8"/>
    <mergeCell ref="JDI8:JDN8"/>
    <mergeCell ref="JDO8:JDT8"/>
    <mergeCell ref="JBA8:JBF8"/>
    <mergeCell ref="JBG8:JBL8"/>
    <mergeCell ref="JBM8:JBR8"/>
    <mergeCell ref="JBS8:JBX8"/>
    <mergeCell ref="JBY8:JCD8"/>
    <mergeCell ref="JCE8:JCJ8"/>
    <mergeCell ref="IZQ8:IZV8"/>
    <mergeCell ref="IZW8:JAB8"/>
    <mergeCell ref="JAC8:JAH8"/>
    <mergeCell ref="JAI8:JAN8"/>
    <mergeCell ref="JAO8:JAT8"/>
    <mergeCell ref="JAU8:JAZ8"/>
    <mergeCell ref="IYG8:IYL8"/>
    <mergeCell ref="IYM8:IYR8"/>
    <mergeCell ref="IYS8:IYX8"/>
    <mergeCell ref="IYY8:IZD8"/>
    <mergeCell ref="IZE8:IZJ8"/>
    <mergeCell ref="IZK8:IZP8"/>
    <mergeCell ref="IWW8:IXB8"/>
    <mergeCell ref="IXC8:IXH8"/>
    <mergeCell ref="IXI8:IXN8"/>
    <mergeCell ref="IXO8:IXT8"/>
    <mergeCell ref="IXU8:IXZ8"/>
    <mergeCell ref="IYA8:IYF8"/>
    <mergeCell ref="IVM8:IVR8"/>
    <mergeCell ref="IVS8:IVX8"/>
    <mergeCell ref="IVY8:IWD8"/>
    <mergeCell ref="IWE8:IWJ8"/>
    <mergeCell ref="IWK8:IWP8"/>
    <mergeCell ref="IWQ8:IWV8"/>
    <mergeCell ref="IUC8:IUH8"/>
    <mergeCell ref="IUI8:IUN8"/>
    <mergeCell ref="IUO8:IUT8"/>
    <mergeCell ref="IUU8:IUZ8"/>
    <mergeCell ref="IVA8:IVF8"/>
    <mergeCell ref="IVG8:IVL8"/>
    <mergeCell ref="ISS8:ISX8"/>
    <mergeCell ref="ISY8:ITD8"/>
    <mergeCell ref="ITE8:ITJ8"/>
    <mergeCell ref="ITK8:ITP8"/>
    <mergeCell ref="ITQ8:ITV8"/>
    <mergeCell ref="ITW8:IUB8"/>
    <mergeCell ref="IRI8:IRN8"/>
    <mergeCell ref="IRO8:IRT8"/>
    <mergeCell ref="IRU8:IRZ8"/>
    <mergeCell ref="ISA8:ISF8"/>
    <mergeCell ref="ISG8:ISL8"/>
    <mergeCell ref="ISM8:ISR8"/>
    <mergeCell ref="IPY8:IQD8"/>
    <mergeCell ref="IQE8:IQJ8"/>
    <mergeCell ref="IQK8:IQP8"/>
    <mergeCell ref="IQQ8:IQV8"/>
    <mergeCell ref="IQW8:IRB8"/>
    <mergeCell ref="IRC8:IRH8"/>
    <mergeCell ref="IOO8:IOT8"/>
    <mergeCell ref="IOU8:IOZ8"/>
    <mergeCell ref="IPA8:IPF8"/>
    <mergeCell ref="IPG8:IPL8"/>
    <mergeCell ref="IPM8:IPR8"/>
    <mergeCell ref="IPS8:IPX8"/>
    <mergeCell ref="INE8:INJ8"/>
    <mergeCell ref="INK8:INP8"/>
    <mergeCell ref="INQ8:INV8"/>
    <mergeCell ref="INW8:IOB8"/>
    <mergeCell ref="IOC8:IOH8"/>
    <mergeCell ref="IOI8:ION8"/>
    <mergeCell ref="ILU8:ILZ8"/>
    <mergeCell ref="IMA8:IMF8"/>
    <mergeCell ref="IMG8:IML8"/>
    <mergeCell ref="IMM8:IMR8"/>
    <mergeCell ref="IMS8:IMX8"/>
    <mergeCell ref="IMY8:IND8"/>
    <mergeCell ref="IKK8:IKP8"/>
    <mergeCell ref="IKQ8:IKV8"/>
    <mergeCell ref="IKW8:ILB8"/>
    <mergeCell ref="ILC8:ILH8"/>
    <mergeCell ref="ILI8:ILN8"/>
    <mergeCell ref="ILO8:ILT8"/>
    <mergeCell ref="IJA8:IJF8"/>
    <mergeCell ref="IJG8:IJL8"/>
    <mergeCell ref="IJM8:IJR8"/>
    <mergeCell ref="IJS8:IJX8"/>
    <mergeCell ref="IJY8:IKD8"/>
    <mergeCell ref="IKE8:IKJ8"/>
    <mergeCell ref="IHQ8:IHV8"/>
    <mergeCell ref="IHW8:IIB8"/>
    <mergeCell ref="IIC8:IIH8"/>
    <mergeCell ref="III8:IIN8"/>
    <mergeCell ref="IIO8:IIT8"/>
    <mergeCell ref="IIU8:IIZ8"/>
    <mergeCell ref="IGG8:IGL8"/>
    <mergeCell ref="IGM8:IGR8"/>
    <mergeCell ref="IGS8:IGX8"/>
    <mergeCell ref="IGY8:IHD8"/>
    <mergeCell ref="IHE8:IHJ8"/>
    <mergeCell ref="IHK8:IHP8"/>
    <mergeCell ref="IEW8:IFB8"/>
    <mergeCell ref="IFC8:IFH8"/>
    <mergeCell ref="IFI8:IFN8"/>
    <mergeCell ref="IFO8:IFT8"/>
    <mergeCell ref="IFU8:IFZ8"/>
    <mergeCell ref="IGA8:IGF8"/>
    <mergeCell ref="IDM8:IDR8"/>
    <mergeCell ref="IDS8:IDX8"/>
    <mergeCell ref="IDY8:IED8"/>
    <mergeCell ref="IEE8:IEJ8"/>
    <mergeCell ref="IEK8:IEP8"/>
    <mergeCell ref="IEQ8:IEV8"/>
    <mergeCell ref="ICC8:ICH8"/>
    <mergeCell ref="ICI8:ICN8"/>
    <mergeCell ref="ICO8:ICT8"/>
    <mergeCell ref="ICU8:ICZ8"/>
    <mergeCell ref="IDA8:IDF8"/>
    <mergeCell ref="IDG8:IDL8"/>
    <mergeCell ref="IAS8:IAX8"/>
    <mergeCell ref="IAY8:IBD8"/>
    <mergeCell ref="IBE8:IBJ8"/>
    <mergeCell ref="IBK8:IBP8"/>
    <mergeCell ref="IBQ8:IBV8"/>
    <mergeCell ref="IBW8:ICB8"/>
    <mergeCell ref="HZI8:HZN8"/>
    <mergeCell ref="HZO8:HZT8"/>
    <mergeCell ref="HZU8:HZZ8"/>
    <mergeCell ref="IAA8:IAF8"/>
    <mergeCell ref="IAG8:IAL8"/>
    <mergeCell ref="IAM8:IAR8"/>
    <mergeCell ref="HXY8:HYD8"/>
    <mergeCell ref="HYE8:HYJ8"/>
    <mergeCell ref="HYK8:HYP8"/>
    <mergeCell ref="HYQ8:HYV8"/>
    <mergeCell ref="HYW8:HZB8"/>
    <mergeCell ref="HZC8:HZH8"/>
    <mergeCell ref="HWO8:HWT8"/>
    <mergeCell ref="HWU8:HWZ8"/>
    <mergeCell ref="HXA8:HXF8"/>
    <mergeCell ref="HXG8:HXL8"/>
    <mergeCell ref="HXM8:HXR8"/>
    <mergeCell ref="HXS8:HXX8"/>
    <mergeCell ref="HVE8:HVJ8"/>
    <mergeCell ref="HVK8:HVP8"/>
    <mergeCell ref="HVQ8:HVV8"/>
    <mergeCell ref="HVW8:HWB8"/>
    <mergeCell ref="HWC8:HWH8"/>
    <mergeCell ref="HWI8:HWN8"/>
    <mergeCell ref="HTU8:HTZ8"/>
    <mergeCell ref="HUA8:HUF8"/>
    <mergeCell ref="HUG8:HUL8"/>
    <mergeCell ref="HUM8:HUR8"/>
    <mergeCell ref="HUS8:HUX8"/>
    <mergeCell ref="HUY8:HVD8"/>
    <mergeCell ref="HSK8:HSP8"/>
    <mergeCell ref="HSQ8:HSV8"/>
    <mergeCell ref="HSW8:HTB8"/>
    <mergeCell ref="HTC8:HTH8"/>
    <mergeCell ref="HTI8:HTN8"/>
    <mergeCell ref="HTO8:HTT8"/>
    <mergeCell ref="HRA8:HRF8"/>
    <mergeCell ref="HRG8:HRL8"/>
    <mergeCell ref="HRM8:HRR8"/>
    <mergeCell ref="HRS8:HRX8"/>
    <mergeCell ref="HRY8:HSD8"/>
    <mergeCell ref="HSE8:HSJ8"/>
    <mergeCell ref="HPQ8:HPV8"/>
    <mergeCell ref="HPW8:HQB8"/>
    <mergeCell ref="HQC8:HQH8"/>
    <mergeCell ref="HQI8:HQN8"/>
    <mergeCell ref="HQO8:HQT8"/>
    <mergeCell ref="HQU8:HQZ8"/>
    <mergeCell ref="HOG8:HOL8"/>
    <mergeCell ref="HOM8:HOR8"/>
    <mergeCell ref="HOS8:HOX8"/>
    <mergeCell ref="HOY8:HPD8"/>
    <mergeCell ref="HPE8:HPJ8"/>
    <mergeCell ref="HPK8:HPP8"/>
    <mergeCell ref="HMW8:HNB8"/>
    <mergeCell ref="HNC8:HNH8"/>
    <mergeCell ref="HNI8:HNN8"/>
    <mergeCell ref="HNO8:HNT8"/>
    <mergeCell ref="HNU8:HNZ8"/>
    <mergeCell ref="HOA8:HOF8"/>
    <mergeCell ref="HLM8:HLR8"/>
    <mergeCell ref="HLS8:HLX8"/>
    <mergeCell ref="HLY8:HMD8"/>
    <mergeCell ref="HME8:HMJ8"/>
    <mergeCell ref="HMK8:HMP8"/>
    <mergeCell ref="HMQ8:HMV8"/>
    <mergeCell ref="HKC8:HKH8"/>
    <mergeCell ref="HKI8:HKN8"/>
    <mergeCell ref="HKO8:HKT8"/>
    <mergeCell ref="HKU8:HKZ8"/>
    <mergeCell ref="HLA8:HLF8"/>
    <mergeCell ref="HLG8:HLL8"/>
    <mergeCell ref="HIS8:HIX8"/>
    <mergeCell ref="HIY8:HJD8"/>
    <mergeCell ref="HJE8:HJJ8"/>
    <mergeCell ref="HJK8:HJP8"/>
    <mergeCell ref="HJQ8:HJV8"/>
    <mergeCell ref="HJW8:HKB8"/>
    <mergeCell ref="HHI8:HHN8"/>
    <mergeCell ref="HHO8:HHT8"/>
    <mergeCell ref="HHU8:HHZ8"/>
    <mergeCell ref="HIA8:HIF8"/>
    <mergeCell ref="HIG8:HIL8"/>
    <mergeCell ref="HIM8:HIR8"/>
    <mergeCell ref="HFY8:HGD8"/>
    <mergeCell ref="HGE8:HGJ8"/>
    <mergeCell ref="HGK8:HGP8"/>
    <mergeCell ref="HGQ8:HGV8"/>
    <mergeCell ref="HGW8:HHB8"/>
    <mergeCell ref="HHC8:HHH8"/>
    <mergeCell ref="HEO8:HET8"/>
    <mergeCell ref="HEU8:HEZ8"/>
    <mergeCell ref="HFA8:HFF8"/>
    <mergeCell ref="HFG8:HFL8"/>
    <mergeCell ref="HFM8:HFR8"/>
    <mergeCell ref="HFS8:HFX8"/>
    <mergeCell ref="HDE8:HDJ8"/>
    <mergeCell ref="HDK8:HDP8"/>
    <mergeCell ref="HDQ8:HDV8"/>
    <mergeCell ref="HDW8:HEB8"/>
    <mergeCell ref="HEC8:HEH8"/>
    <mergeCell ref="HEI8:HEN8"/>
    <mergeCell ref="HBU8:HBZ8"/>
    <mergeCell ref="HCA8:HCF8"/>
    <mergeCell ref="HCG8:HCL8"/>
    <mergeCell ref="HCM8:HCR8"/>
    <mergeCell ref="HCS8:HCX8"/>
    <mergeCell ref="HCY8:HDD8"/>
    <mergeCell ref="HAK8:HAP8"/>
    <mergeCell ref="HAQ8:HAV8"/>
    <mergeCell ref="HAW8:HBB8"/>
    <mergeCell ref="HBC8:HBH8"/>
    <mergeCell ref="HBI8:HBN8"/>
    <mergeCell ref="HBO8:HBT8"/>
    <mergeCell ref="GZA8:GZF8"/>
    <mergeCell ref="GZG8:GZL8"/>
    <mergeCell ref="GZM8:GZR8"/>
    <mergeCell ref="GZS8:GZX8"/>
    <mergeCell ref="GZY8:HAD8"/>
    <mergeCell ref="HAE8:HAJ8"/>
    <mergeCell ref="GXQ8:GXV8"/>
    <mergeCell ref="GXW8:GYB8"/>
    <mergeCell ref="GYC8:GYH8"/>
    <mergeCell ref="GYI8:GYN8"/>
    <mergeCell ref="GYO8:GYT8"/>
    <mergeCell ref="GYU8:GYZ8"/>
    <mergeCell ref="GWG8:GWL8"/>
    <mergeCell ref="GWM8:GWR8"/>
    <mergeCell ref="GWS8:GWX8"/>
    <mergeCell ref="GWY8:GXD8"/>
    <mergeCell ref="GXE8:GXJ8"/>
    <mergeCell ref="GXK8:GXP8"/>
    <mergeCell ref="GUW8:GVB8"/>
    <mergeCell ref="GVC8:GVH8"/>
    <mergeCell ref="GVI8:GVN8"/>
    <mergeCell ref="GVO8:GVT8"/>
    <mergeCell ref="GVU8:GVZ8"/>
    <mergeCell ref="GWA8:GWF8"/>
    <mergeCell ref="GTM8:GTR8"/>
    <mergeCell ref="GTS8:GTX8"/>
    <mergeCell ref="GTY8:GUD8"/>
    <mergeCell ref="GUE8:GUJ8"/>
    <mergeCell ref="GUK8:GUP8"/>
    <mergeCell ref="GUQ8:GUV8"/>
    <mergeCell ref="GSC8:GSH8"/>
    <mergeCell ref="GSI8:GSN8"/>
    <mergeCell ref="GSO8:GST8"/>
    <mergeCell ref="GSU8:GSZ8"/>
    <mergeCell ref="GTA8:GTF8"/>
    <mergeCell ref="GTG8:GTL8"/>
    <mergeCell ref="GQS8:GQX8"/>
    <mergeCell ref="GQY8:GRD8"/>
    <mergeCell ref="GRE8:GRJ8"/>
    <mergeCell ref="GRK8:GRP8"/>
    <mergeCell ref="GRQ8:GRV8"/>
    <mergeCell ref="GRW8:GSB8"/>
    <mergeCell ref="GPI8:GPN8"/>
    <mergeCell ref="GPO8:GPT8"/>
    <mergeCell ref="GPU8:GPZ8"/>
    <mergeCell ref="GQA8:GQF8"/>
    <mergeCell ref="GQG8:GQL8"/>
    <mergeCell ref="GQM8:GQR8"/>
    <mergeCell ref="GNY8:GOD8"/>
    <mergeCell ref="GOE8:GOJ8"/>
    <mergeCell ref="GOK8:GOP8"/>
    <mergeCell ref="GOQ8:GOV8"/>
    <mergeCell ref="GOW8:GPB8"/>
    <mergeCell ref="GPC8:GPH8"/>
    <mergeCell ref="GMO8:GMT8"/>
    <mergeCell ref="GMU8:GMZ8"/>
    <mergeCell ref="GNA8:GNF8"/>
    <mergeCell ref="GNG8:GNL8"/>
    <mergeCell ref="GNM8:GNR8"/>
    <mergeCell ref="GNS8:GNX8"/>
    <mergeCell ref="GLE8:GLJ8"/>
    <mergeCell ref="GLK8:GLP8"/>
    <mergeCell ref="GLQ8:GLV8"/>
    <mergeCell ref="GLW8:GMB8"/>
    <mergeCell ref="GMC8:GMH8"/>
    <mergeCell ref="GMI8:GMN8"/>
    <mergeCell ref="GJU8:GJZ8"/>
    <mergeCell ref="GKA8:GKF8"/>
    <mergeCell ref="GKG8:GKL8"/>
    <mergeCell ref="GKM8:GKR8"/>
    <mergeCell ref="GKS8:GKX8"/>
    <mergeCell ref="GKY8:GLD8"/>
    <mergeCell ref="GIK8:GIP8"/>
    <mergeCell ref="GIQ8:GIV8"/>
    <mergeCell ref="GIW8:GJB8"/>
    <mergeCell ref="GJC8:GJH8"/>
    <mergeCell ref="GJI8:GJN8"/>
    <mergeCell ref="GJO8:GJT8"/>
    <mergeCell ref="GHA8:GHF8"/>
    <mergeCell ref="GHG8:GHL8"/>
    <mergeCell ref="GHM8:GHR8"/>
    <mergeCell ref="GHS8:GHX8"/>
    <mergeCell ref="GHY8:GID8"/>
    <mergeCell ref="GIE8:GIJ8"/>
    <mergeCell ref="GFQ8:GFV8"/>
    <mergeCell ref="GFW8:GGB8"/>
    <mergeCell ref="GGC8:GGH8"/>
    <mergeCell ref="GGI8:GGN8"/>
    <mergeCell ref="GGO8:GGT8"/>
    <mergeCell ref="GGU8:GGZ8"/>
    <mergeCell ref="GEG8:GEL8"/>
    <mergeCell ref="GEM8:GER8"/>
    <mergeCell ref="GES8:GEX8"/>
    <mergeCell ref="GEY8:GFD8"/>
    <mergeCell ref="GFE8:GFJ8"/>
    <mergeCell ref="GFK8:GFP8"/>
    <mergeCell ref="GCW8:GDB8"/>
    <mergeCell ref="GDC8:GDH8"/>
    <mergeCell ref="GDI8:GDN8"/>
    <mergeCell ref="GDO8:GDT8"/>
    <mergeCell ref="GDU8:GDZ8"/>
    <mergeCell ref="GEA8:GEF8"/>
    <mergeCell ref="GBM8:GBR8"/>
    <mergeCell ref="GBS8:GBX8"/>
    <mergeCell ref="GBY8:GCD8"/>
    <mergeCell ref="GCE8:GCJ8"/>
    <mergeCell ref="GCK8:GCP8"/>
    <mergeCell ref="GCQ8:GCV8"/>
    <mergeCell ref="GAC8:GAH8"/>
    <mergeCell ref="GAI8:GAN8"/>
    <mergeCell ref="GAO8:GAT8"/>
    <mergeCell ref="GAU8:GAZ8"/>
    <mergeCell ref="GBA8:GBF8"/>
    <mergeCell ref="GBG8:GBL8"/>
    <mergeCell ref="FYS8:FYX8"/>
    <mergeCell ref="FYY8:FZD8"/>
    <mergeCell ref="FZE8:FZJ8"/>
    <mergeCell ref="FZK8:FZP8"/>
    <mergeCell ref="FZQ8:FZV8"/>
    <mergeCell ref="FZW8:GAB8"/>
    <mergeCell ref="FXI8:FXN8"/>
    <mergeCell ref="FXO8:FXT8"/>
    <mergeCell ref="FXU8:FXZ8"/>
    <mergeCell ref="FYA8:FYF8"/>
    <mergeCell ref="FYG8:FYL8"/>
    <mergeCell ref="FYM8:FYR8"/>
    <mergeCell ref="FVY8:FWD8"/>
    <mergeCell ref="FWE8:FWJ8"/>
    <mergeCell ref="FWK8:FWP8"/>
    <mergeCell ref="FWQ8:FWV8"/>
    <mergeCell ref="FWW8:FXB8"/>
    <mergeCell ref="FXC8:FXH8"/>
    <mergeCell ref="FUO8:FUT8"/>
    <mergeCell ref="FUU8:FUZ8"/>
    <mergeCell ref="FVA8:FVF8"/>
    <mergeCell ref="FVG8:FVL8"/>
    <mergeCell ref="FVM8:FVR8"/>
    <mergeCell ref="FVS8:FVX8"/>
    <mergeCell ref="FTE8:FTJ8"/>
    <mergeCell ref="FTK8:FTP8"/>
    <mergeCell ref="FTQ8:FTV8"/>
    <mergeCell ref="FTW8:FUB8"/>
    <mergeCell ref="FUC8:FUH8"/>
    <mergeCell ref="FUI8:FUN8"/>
    <mergeCell ref="FRU8:FRZ8"/>
    <mergeCell ref="FSA8:FSF8"/>
    <mergeCell ref="FSG8:FSL8"/>
    <mergeCell ref="FSM8:FSR8"/>
    <mergeCell ref="FSS8:FSX8"/>
    <mergeCell ref="FSY8:FTD8"/>
    <mergeCell ref="FQK8:FQP8"/>
    <mergeCell ref="FQQ8:FQV8"/>
    <mergeCell ref="FQW8:FRB8"/>
    <mergeCell ref="FRC8:FRH8"/>
    <mergeCell ref="FRI8:FRN8"/>
    <mergeCell ref="FRO8:FRT8"/>
    <mergeCell ref="FPA8:FPF8"/>
    <mergeCell ref="FPG8:FPL8"/>
    <mergeCell ref="FPM8:FPR8"/>
    <mergeCell ref="FPS8:FPX8"/>
    <mergeCell ref="FPY8:FQD8"/>
    <mergeCell ref="FQE8:FQJ8"/>
    <mergeCell ref="FNQ8:FNV8"/>
    <mergeCell ref="FNW8:FOB8"/>
    <mergeCell ref="FOC8:FOH8"/>
    <mergeCell ref="FOI8:FON8"/>
    <mergeCell ref="FOO8:FOT8"/>
    <mergeCell ref="FOU8:FOZ8"/>
    <mergeCell ref="FMG8:FML8"/>
    <mergeCell ref="FMM8:FMR8"/>
    <mergeCell ref="FMS8:FMX8"/>
    <mergeCell ref="FMY8:FND8"/>
    <mergeCell ref="FNE8:FNJ8"/>
    <mergeCell ref="FNK8:FNP8"/>
    <mergeCell ref="FKW8:FLB8"/>
    <mergeCell ref="FLC8:FLH8"/>
    <mergeCell ref="FLI8:FLN8"/>
    <mergeCell ref="FLO8:FLT8"/>
    <mergeCell ref="FLU8:FLZ8"/>
    <mergeCell ref="FMA8:FMF8"/>
    <mergeCell ref="FJM8:FJR8"/>
    <mergeCell ref="FJS8:FJX8"/>
    <mergeCell ref="FJY8:FKD8"/>
    <mergeCell ref="FKE8:FKJ8"/>
    <mergeCell ref="FKK8:FKP8"/>
    <mergeCell ref="FKQ8:FKV8"/>
    <mergeCell ref="FIC8:FIH8"/>
    <mergeCell ref="FII8:FIN8"/>
    <mergeCell ref="FIO8:FIT8"/>
    <mergeCell ref="FIU8:FIZ8"/>
    <mergeCell ref="FJA8:FJF8"/>
    <mergeCell ref="FJG8:FJL8"/>
    <mergeCell ref="FGS8:FGX8"/>
    <mergeCell ref="FGY8:FHD8"/>
    <mergeCell ref="FHE8:FHJ8"/>
    <mergeCell ref="FHK8:FHP8"/>
    <mergeCell ref="FHQ8:FHV8"/>
    <mergeCell ref="FHW8:FIB8"/>
    <mergeCell ref="FFI8:FFN8"/>
    <mergeCell ref="FFO8:FFT8"/>
    <mergeCell ref="FFU8:FFZ8"/>
    <mergeCell ref="FGA8:FGF8"/>
    <mergeCell ref="FGG8:FGL8"/>
    <mergeCell ref="FGM8:FGR8"/>
    <mergeCell ref="FDY8:FED8"/>
    <mergeCell ref="FEE8:FEJ8"/>
    <mergeCell ref="FEK8:FEP8"/>
    <mergeCell ref="FEQ8:FEV8"/>
    <mergeCell ref="FEW8:FFB8"/>
    <mergeCell ref="FFC8:FFH8"/>
    <mergeCell ref="FCO8:FCT8"/>
    <mergeCell ref="FCU8:FCZ8"/>
    <mergeCell ref="FDA8:FDF8"/>
    <mergeCell ref="FDG8:FDL8"/>
    <mergeCell ref="FDM8:FDR8"/>
    <mergeCell ref="FDS8:FDX8"/>
    <mergeCell ref="FBE8:FBJ8"/>
    <mergeCell ref="FBK8:FBP8"/>
    <mergeCell ref="FBQ8:FBV8"/>
    <mergeCell ref="FBW8:FCB8"/>
    <mergeCell ref="FCC8:FCH8"/>
    <mergeCell ref="FCI8:FCN8"/>
    <mergeCell ref="EZU8:EZZ8"/>
    <mergeCell ref="FAA8:FAF8"/>
    <mergeCell ref="FAG8:FAL8"/>
    <mergeCell ref="FAM8:FAR8"/>
    <mergeCell ref="FAS8:FAX8"/>
    <mergeCell ref="FAY8:FBD8"/>
    <mergeCell ref="EYK8:EYP8"/>
    <mergeCell ref="EYQ8:EYV8"/>
    <mergeCell ref="EYW8:EZB8"/>
    <mergeCell ref="EZC8:EZH8"/>
    <mergeCell ref="EZI8:EZN8"/>
    <mergeCell ref="EZO8:EZT8"/>
    <mergeCell ref="EXA8:EXF8"/>
    <mergeCell ref="EXG8:EXL8"/>
    <mergeCell ref="EXM8:EXR8"/>
    <mergeCell ref="EXS8:EXX8"/>
    <mergeCell ref="EXY8:EYD8"/>
    <mergeCell ref="EYE8:EYJ8"/>
    <mergeCell ref="EVQ8:EVV8"/>
    <mergeCell ref="EVW8:EWB8"/>
    <mergeCell ref="EWC8:EWH8"/>
    <mergeCell ref="EWI8:EWN8"/>
    <mergeCell ref="EWO8:EWT8"/>
    <mergeCell ref="EWU8:EWZ8"/>
    <mergeCell ref="EUG8:EUL8"/>
    <mergeCell ref="EUM8:EUR8"/>
    <mergeCell ref="EUS8:EUX8"/>
    <mergeCell ref="EUY8:EVD8"/>
    <mergeCell ref="EVE8:EVJ8"/>
    <mergeCell ref="EVK8:EVP8"/>
    <mergeCell ref="ESW8:ETB8"/>
    <mergeCell ref="ETC8:ETH8"/>
    <mergeCell ref="ETI8:ETN8"/>
    <mergeCell ref="ETO8:ETT8"/>
    <mergeCell ref="ETU8:ETZ8"/>
    <mergeCell ref="EUA8:EUF8"/>
    <mergeCell ref="ERM8:ERR8"/>
    <mergeCell ref="ERS8:ERX8"/>
    <mergeCell ref="ERY8:ESD8"/>
    <mergeCell ref="ESE8:ESJ8"/>
    <mergeCell ref="ESK8:ESP8"/>
    <mergeCell ref="ESQ8:ESV8"/>
    <mergeCell ref="EQC8:EQH8"/>
    <mergeCell ref="EQI8:EQN8"/>
    <mergeCell ref="EQO8:EQT8"/>
    <mergeCell ref="EQU8:EQZ8"/>
    <mergeCell ref="ERA8:ERF8"/>
    <mergeCell ref="ERG8:ERL8"/>
    <mergeCell ref="EOS8:EOX8"/>
    <mergeCell ref="EOY8:EPD8"/>
    <mergeCell ref="EPE8:EPJ8"/>
    <mergeCell ref="EPK8:EPP8"/>
    <mergeCell ref="EPQ8:EPV8"/>
    <mergeCell ref="EPW8:EQB8"/>
    <mergeCell ref="ENI8:ENN8"/>
    <mergeCell ref="ENO8:ENT8"/>
    <mergeCell ref="ENU8:ENZ8"/>
    <mergeCell ref="EOA8:EOF8"/>
    <mergeCell ref="EOG8:EOL8"/>
    <mergeCell ref="EOM8:EOR8"/>
    <mergeCell ref="ELY8:EMD8"/>
    <mergeCell ref="EME8:EMJ8"/>
    <mergeCell ref="EMK8:EMP8"/>
    <mergeCell ref="EMQ8:EMV8"/>
    <mergeCell ref="EMW8:ENB8"/>
    <mergeCell ref="ENC8:ENH8"/>
    <mergeCell ref="EKO8:EKT8"/>
    <mergeCell ref="EKU8:EKZ8"/>
    <mergeCell ref="ELA8:ELF8"/>
    <mergeCell ref="ELG8:ELL8"/>
    <mergeCell ref="ELM8:ELR8"/>
    <mergeCell ref="ELS8:ELX8"/>
    <mergeCell ref="EJE8:EJJ8"/>
    <mergeCell ref="EJK8:EJP8"/>
    <mergeCell ref="EJQ8:EJV8"/>
    <mergeCell ref="EJW8:EKB8"/>
    <mergeCell ref="EKC8:EKH8"/>
    <mergeCell ref="EKI8:EKN8"/>
    <mergeCell ref="EHU8:EHZ8"/>
    <mergeCell ref="EIA8:EIF8"/>
    <mergeCell ref="EIG8:EIL8"/>
    <mergeCell ref="EIM8:EIR8"/>
    <mergeCell ref="EIS8:EIX8"/>
    <mergeCell ref="EIY8:EJD8"/>
    <mergeCell ref="EGK8:EGP8"/>
    <mergeCell ref="EGQ8:EGV8"/>
    <mergeCell ref="EGW8:EHB8"/>
    <mergeCell ref="EHC8:EHH8"/>
    <mergeCell ref="EHI8:EHN8"/>
    <mergeCell ref="EHO8:EHT8"/>
    <mergeCell ref="EFA8:EFF8"/>
    <mergeCell ref="EFG8:EFL8"/>
    <mergeCell ref="EFM8:EFR8"/>
    <mergeCell ref="EFS8:EFX8"/>
    <mergeCell ref="EFY8:EGD8"/>
    <mergeCell ref="EGE8:EGJ8"/>
    <mergeCell ref="EDQ8:EDV8"/>
    <mergeCell ref="EDW8:EEB8"/>
    <mergeCell ref="EEC8:EEH8"/>
    <mergeCell ref="EEI8:EEN8"/>
    <mergeCell ref="EEO8:EET8"/>
    <mergeCell ref="EEU8:EEZ8"/>
    <mergeCell ref="ECG8:ECL8"/>
    <mergeCell ref="ECM8:ECR8"/>
    <mergeCell ref="ECS8:ECX8"/>
    <mergeCell ref="ECY8:EDD8"/>
    <mergeCell ref="EDE8:EDJ8"/>
    <mergeCell ref="EDK8:EDP8"/>
    <mergeCell ref="EAW8:EBB8"/>
    <mergeCell ref="EBC8:EBH8"/>
    <mergeCell ref="EBI8:EBN8"/>
    <mergeCell ref="EBO8:EBT8"/>
    <mergeCell ref="EBU8:EBZ8"/>
    <mergeCell ref="ECA8:ECF8"/>
    <mergeCell ref="DZM8:DZR8"/>
    <mergeCell ref="DZS8:DZX8"/>
    <mergeCell ref="DZY8:EAD8"/>
    <mergeCell ref="EAE8:EAJ8"/>
    <mergeCell ref="EAK8:EAP8"/>
    <mergeCell ref="EAQ8:EAV8"/>
    <mergeCell ref="DYC8:DYH8"/>
    <mergeCell ref="DYI8:DYN8"/>
    <mergeCell ref="DYO8:DYT8"/>
    <mergeCell ref="DYU8:DYZ8"/>
    <mergeCell ref="DZA8:DZF8"/>
    <mergeCell ref="DZG8:DZL8"/>
    <mergeCell ref="DWS8:DWX8"/>
    <mergeCell ref="DWY8:DXD8"/>
    <mergeCell ref="DXE8:DXJ8"/>
    <mergeCell ref="DXK8:DXP8"/>
    <mergeCell ref="DXQ8:DXV8"/>
    <mergeCell ref="DXW8:DYB8"/>
    <mergeCell ref="DVI8:DVN8"/>
    <mergeCell ref="DVO8:DVT8"/>
    <mergeCell ref="DVU8:DVZ8"/>
    <mergeCell ref="DWA8:DWF8"/>
    <mergeCell ref="DWG8:DWL8"/>
    <mergeCell ref="DWM8:DWR8"/>
    <mergeCell ref="DTY8:DUD8"/>
    <mergeCell ref="DUE8:DUJ8"/>
    <mergeCell ref="DUK8:DUP8"/>
    <mergeCell ref="DUQ8:DUV8"/>
    <mergeCell ref="DUW8:DVB8"/>
    <mergeCell ref="DVC8:DVH8"/>
    <mergeCell ref="DSO8:DST8"/>
    <mergeCell ref="DSU8:DSZ8"/>
    <mergeCell ref="DTA8:DTF8"/>
    <mergeCell ref="DTG8:DTL8"/>
    <mergeCell ref="DTM8:DTR8"/>
    <mergeCell ref="DTS8:DTX8"/>
    <mergeCell ref="DRE8:DRJ8"/>
    <mergeCell ref="DRK8:DRP8"/>
    <mergeCell ref="DRQ8:DRV8"/>
    <mergeCell ref="DRW8:DSB8"/>
    <mergeCell ref="DSC8:DSH8"/>
    <mergeCell ref="DSI8:DSN8"/>
    <mergeCell ref="DPU8:DPZ8"/>
    <mergeCell ref="DQA8:DQF8"/>
    <mergeCell ref="DQG8:DQL8"/>
    <mergeCell ref="DQM8:DQR8"/>
    <mergeCell ref="DQS8:DQX8"/>
    <mergeCell ref="DQY8:DRD8"/>
    <mergeCell ref="DOK8:DOP8"/>
    <mergeCell ref="DOQ8:DOV8"/>
    <mergeCell ref="DOW8:DPB8"/>
    <mergeCell ref="DPC8:DPH8"/>
    <mergeCell ref="DPI8:DPN8"/>
    <mergeCell ref="DPO8:DPT8"/>
    <mergeCell ref="DNA8:DNF8"/>
    <mergeCell ref="DNG8:DNL8"/>
    <mergeCell ref="DNM8:DNR8"/>
    <mergeCell ref="DNS8:DNX8"/>
    <mergeCell ref="DNY8:DOD8"/>
    <mergeCell ref="DOE8:DOJ8"/>
    <mergeCell ref="DLQ8:DLV8"/>
    <mergeCell ref="DLW8:DMB8"/>
    <mergeCell ref="DMC8:DMH8"/>
    <mergeCell ref="DMI8:DMN8"/>
    <mergeCell ref="DMO8:DMT8"/>
    <mergeCell ref="DMU8:DMZ8"/>
    <mergeCell ref="DKG8:DKL8"/>
    <mergeCell ref="DKM8:DKR8"/>
    <mergeCell ref="DKS8:DKX8"/>
    <mergeCell ref="DKY8:DLD8"/>
    <mergeCell ref="DLE8:DLJ8"/>
    <mergeCell ref="DLK8:DLP8"/>
    <mergeCell ref="DIW8:DJB8"/>
    <mergeCell ref="DJC8:DJH8"/>
    <mergeCell ref="DJI8:DJN8"/>
    <mergeCell ref="DJO8:DJT8"/>
    <mergeCell ref="DJU8:DJZ8"/>
    <mergeCell ref="DKA8:DKF8"/>
    <mergeCell ref="DHM8:DHR8"/>
    <mergeCell ref="DHS8:DHX8"/>
    <mergeCell ref="DHY8:DID8"/>
    <mergeCell ref="DIE8:DIJ8"/>
    <mergeCell ref="DIK8:DIP8"/>
    <mergeCell ref="DIQ8:DIV8"/>
    <mergeCell ref="DGC8:DGH8"/>
    <mergeCell ref="DGI8:DGN8"/>
    <mergeCell ref="DGO8:DGT8"/>
    <mergeCell ref="DGU8:DGZ8"/>
    <mergeCell ref="DHA8:DHF8"/>
    <mergeCell ref="DHG8:DHL8"/>
    <mergeCell ref="DES8:DEX8"/>
    <mergeCell ref="DEY8:DFD8"/>
    <mergeCell ref="DFE8:DFJ8"/>
    <mergeCell ref="DFK8:DFP8"/>
    <mergeCell ref="DFQ8:DFV8"/>
    <mergeCell ref="DFW8:DGB8"/>
    <mergeCell ref="DDI8:DDN8"/>
    <mergeCell ref="DDO8:DDT8"/>
    <mergeCell ref="DDU8:DDZ8"/>
    <mergeCell ref="DEA8:DEF8"/>
    <mergeCell ref="DEG8:DEL8"/>
    <mergeCell ref="DEM8:DER8"/>
    <mergeCell ref="DBY8:DCD8"/>
    <mergeCell ref="DCE8:DCJ8"/>
    <mergeCell ref="DCK8:DCP8"/>
    <mergeCell ref="DCQ8:DCV8"/>
    <mergeCell ref="DCW8:DDB8"/>
    <mergeCell ref="DDC8:DDH8"/>
    <mergeCell ref="DAO8:DAT8"/>
    <mergeCell ref="DAU8:DAZ8"/>
    <mergeCell ref="DBA8:DBF8"/>
    <mergeCell ref="DBG8:DBL8"/>
    <mergeCell ref="DBM8:DBR8"/>
    <mergeCell ref="DBS8:DBX8"/>
    <mergeCell ref="CZE8:CZJ8"/>
    <mergeCell ref="CZK8:CZP8"/>
    <mergeCell ref="CZQ8:CZV8"/>
    <mergeCell ref="CZW8:DAB8"/>
    <mergeCell ref="DAC8:DAH8"/>
    <mergeCell ref="DAI8:DAN8"/>
    <mergeCell ref="CXU8:CXZ8"/>
    <mergeCell ref="CYA8:CYF8"/>
    <mergeCell ref="CYG8:CYL8"/>
    <mergeCell ref="CYM8:CYR8"/>
    <mergeCell ref="CYS8:CYX8"/>
    <mergeCell ref="CYY8:CZD8"/>
    <mergeCell ref="CWK8:CWP8"/>
    <mergeCell ref="CWQ8:CWV8"/>
    <mergeCell ref="CWW8:CXB8"/>
    <mergeCell ref="CXC8:CXH8"/>
    <mergeCell ref="CXI8:CXN8"/>
    <mergeCell ref="CXO8:CXT8"/>
    <mergeCell ref="CVA8:CVF8"/>
    <mergeCell ref="CVG8:CVL8"/>
    <mergeCell ref="CVM8:CVR8"/>
    <mergeCell ref="CVS8:CVX8"/>
    <mergeCell ref="CVY8:CWD8"/>
    <mergeCell ref="CWE8:CWJ8"/>
    <mergeCell ref="CTQ8:CTV8"/>
    <mergeCell ref="CTW8:CUB8"/>
    <mergeCell ref="CUC8:CUH8"/>
    <mergeCell ref="CUI8:CUN8"/>
    <mergeCell ref="CUO8:CUT8"/>
    <mergeCell ref="CUU8:CUZ8"/>
    <mergeCell ref="CSG8:CSL8"/>
    <mergeCell ref="CSM8:CSR8"/>
    <mergeCell ref="CSS8:CSX8"/>
    <mergeCell ref="CSY8:CTD8"/>
    <mergeCell ref="CTE8:CTJ8"/>
    <mergeCell ref="CTK8:CTP8"/>
    <mergeCell ref="CQW8:CRB8"/>
    <mergeCell ref="CRC8:CRH8"/>
    <mergeCell ref="CRI8:CRN8"/>
    <mergeCell ref="CRO8:CRT8"/>
    <mergeCell ref="CRU8:CRZ8"/>
    <mergeCell ref="CSA8:CSF8"/>
    <mergeCell ref="CPM8:CPR8"/>
    <mergeCell ref="CPS8:CPX8"/>
    <mergeCell ref="CPY8:CQD8"/>
    <mergeCell ref="CQE8:CQJ8"/>
    <mergeCell ref="CQK8:CQP8"/>
    <mergeCell ref="CQQ8:CQV8"/>
    <mergeCell ref="COC8:COH8"/>
    <mergeCell ref="COI8:CON8"/>
    <mergeCell ref="COO8:COT8"/>
    <mergeCell ref="COU8:COZ8"/>
    <mergeCell ref="CPA8:CPF8"/>
    <mergeCell ref="CPG8:CPL8"/>
    <mergeCell ref="CMS8:CMX8"/>
    <mergeCell ref="CMY8:CND8"/>
    <mergeCell ref="CNE8:CNJ8"/>
    <mergeCell ref="CNK8:CNP8"/>
    <mergeCell ref="CNQ8:CNV8"/>
    <mergeCell ref="CNW8:COB8"/>
    <mergeCell ref="CLI8:CLN8"/>
    <mergeCell ref="CLO8:CLT8"/>
    <mergeCell ref="CLU8:CLZ8"/>
    <mergeCell ref="CMA8:CMF8"/>
    <mergeCell ref="CMG8:CML8"/>
    <mergeCell ref="CMM8:CMR8"/>
    <mergeCell ref="CJY8:CKD8"/>
    <mergeCell ref="CKE8:CKJ8"/>
    <mergeCell ref="CKK8:CKP8"/>
    <mergeCell ref="CKQ8:CKV8"/>
    <mergeCell ref="CKW8:CLB8"/>
    <mergeCell ref="CLC8:CLH8"/>
    <mergeCell ref="CIO8:CIT8"/>
    <mergeCell ref="CIU8:CIZ8"/>
    <mergeCell ref="CJA8:CJF8"/>
    <mergeCell ref="CJG8:CJL8"/>
    <mergeCell ref="CJM8:CJR8"/>
    <mergeCell ref="CJS8:CJX8"/>
    <mergeCell ref="CHE8:CHJ8"/>
    <mergeCell ref="CHK8:CHP8"/>
    <mergeCell ref="CHQ8:CHV8"/>
    <mergeCell ref="CHW8:CIB8"/>
    <mergeCell ref="CIC8:CIH8"/>
    <mergeCell ref="CII8:CIN8"/>
    <mergeCell ref="CFU8:CFZ8"/>
    <mergeCell ref="CGA8:CGF8"/>
    <mergeCell ref="CGG8:CGL8"/>
    <mergeCell ref="CGM8:CGR8"/>
    <mergeCell ref="CGS8:CGX8"/>
    <mergeCell ref="CGY8:CHD8"/>
    <mergeCell ref="CEK8:CEP8"/>
    <mergeCell ref="CEQ8:CEV8"/>
    <mergeCell ref="CEW8:CFB8"/>
    <mergeCell ref="CFC8:CFH8"/>
    <mergeCell ref="CFI8:CFN8"/>
    <mergeCell ref="CFO8:CFT8"/>
    <mergeCell ref="CDA8:CDF8"/>
    <mergeCell ref="CDG8:CDL8"/>
    <mergeCell ref="CDM8:CDR8"/>
    <mergeCell ref="CDS8:CDX8"/>
    <mergeCell ref="CDY8:CED8"/>
    <mergeCell ref="CEE8:CEJ8"/>
    <mergeCell ref="CBQ8:CBV8"/>
    <mergeCell ref="CBW8:CCB8"/>
    <mergeCell ref="CCC8:CCH8"/>
    <mergeCell ref="CCI8:CCN8"/>
    <mergeCell ref="CCO8:CCT8"/>
    <mergeCell ref="CCU8:CCZ8"/>
    <mergeCell ref="CAG8:CAL8"/>
    <mergeCell ref="CAM8:CAR8"/>
    <mergeCell ref="CAS8:CAX8"/>
    <mergeCell ref="CAY8:CBD8"/>
    <mergeCell ref="CBE8:CBJ8"/>
    <mergeCell ref="CBK8:CBP8"/>
    <mergeCell ref="BYW8:BZB8"/>
    <mergeCell ref="BZC8:BZH8"/>
    <mergeCell ref="BZI8:BZN8"/>
    <mergeCell ref="BZO8:BZT8"/>
    <mergeCell ref="BZU8:BZZ8"/>
    <mergeCell ref="CAA8:CAF8"/>
    <mergeCell ref="BXM8:BXR8"/>
    <mergeCell ref="BXS8:BXX8"/>
    <mergeCell ref="BXY8:BYD8"/>
    <mergeCell ref="BYE8:BYJ8"/>
    <mergeCell ref="BYK8:BYP8"/>
    <mergeCell ref="BYQ8:BYV8"/>
    <mergeCell ref="BWC8:BWH8"/>
    <mergeCell ref="BWI8:BWN8"/>
    <mergeCell ref="BWO8:BWT8"/>
    <mergeCell ref="BWU8:BWZ8"/>
    <mergeCell ref="BXA8:BXF8"/>
    <mergeCell ref="BXG8:BXL8"/>
    <mergeCell ref="BUS8:BUX8"/>
    <mergeCell ref="BUY8:BVD8"/>
    <mergeCell ref="BVE8:BVJ8"/>
    <mergeCell ref="BVK8:BVP8"/>
    <mergeCell ref="BVQ8:BVV8"/>
    <mergeCell ref="BVW8:BWB8"/>
    <mergeCell ref="BTI8:BTN8"/>
    <mergeCell ref="BTO8:BTT8"/>
    <mergeCell ref="BTU8:BTZ8"/>
    <mergeCell ref="BUA8:BUF8"/>
    <mergeCell ref="BUG8:BUL8"/>
    <mergeCell ref="BUM8:BUR8"/>
    <mergeCell ref="BRY8:BSD8"/>
    <mergeCell ref="BSE8:BSJ8"/>
    <mergeCell ref="BSK8:BSP8"/>
    <mergeCell ref="BSQ8:BSV8"/>
    <mergeCell ref="BSW8:BTB8"/>
    <mergeCell ref="BTC8:BTH8"/>
    <mergeCell ref="BQO8:BQT8"/>
    <mergeCell ref="BQU8:BQZ8"/>
    <mergeCell ref="BRA8:BRF8"/>
    <mergeCell ref="BRG8:BRL8"/>
    <mergeCell ref="BRM8:BRR8"/>
    <mergeCell ref="BRS8:BRX8"/>
    <mergeCell ref="BPE8:BPJ8"/>
    <mergeCell ref="BPK8:BPP8"/>
    <mergeCell ref="BPQ8:BPV8"/>
    <mergeCell ref="BPW8:BQB8"/>
    <mergeCell ref="BQC8:BQH8"/>
    <mergeCell ref="BQI8:BQN8"/>
    <mergeCell ref="BNU8:BNZ8"/>
    <mergeCell ref="BOA8:BOF8"/>
    <mergeCell ref="BOG8:BOL8"/>
    <mergeCell ref="BOM8:BOR8"/>
    <mergeCell ref="BOS8:BOX8"/>
    <mergeCell ref="BOY8:BPD8"/>
    <mergeCell ref="BMK8:BMP8"/>
    <mergeCell ref="BMQ8:BMV8"/>
    <mergeCell ref="BMW8:BNB8"/>
    <mergeCell ref="BNC8:BNH8"/>
    <mergeCell ref="BNI8:BNN8"/>
    <mergeCell ref="BNO8:BNT8"/>
    <mergeCell ref="BLA8:BLF8"/>
    <mergeCell ref="BLG8:BLL8"/>
    <mergeCell ref="BLM8:BLR8"/>
    <mergeCell ref="BLS8:BLX8"/>
    <mergeCell ref="BLY8:BMD8"/>
    <mergeCell ref="BME8:BMJ8"/>
    <mergeCell ref="BJQ8:BJV8"/>
    <mergeCell ref="BJW8:BKB8"/>
    <mergeCell ref="BKC8:BKH8"/>
    <mergeCell ref="BKI8:BKN8"/>
    <mergeCell ref="BKO8:BKT8"/>
    <mergeCell ref="BKU8:BKZ8"/>
    <mergeCell ref="BIG8:BIL8"/>
    <mergeCell ref="BIM8:BIR8"/>
    <mergeCell ref="BIS8:BIX8"/>
    <mergeCell ref="BIY8:BJD8"/>
    <mergeCell ref="BJE8:BJJ8"/>
    <mergeCell ref="BJK8:BJP8"/>
    <mergeCell ref="BGW8:BHB8"/>
    <mergeCell ref="BHC8:BHH8"/>
    <mergeCell ref="BHI8:BHN8"/>
    <mergeCell ref="BHO8:BHT8"/>
    <mergeCell ref="BHU8:BHZ8"/>
    <mergeCell ref="BIA8:BIF8"/>
    <mergeCell ref="BFM8:BFR8"/>
    <mergeCell ref="BFS8:BFX8"/>
    <mergeCell ref="BFY8:BGD8"/>
    <mergeCell ref="BGE8:BGJ8"/>
    <mergeCell ref="BGK8:BGP8"/>
    <mergeCell ref="BGQ8:BGV8"/>
    <mergeCell ref="BEC8:BEH8"/>
    <mergeCell ref="BEI8:BEN8"/>
    <mergeCell ref="BEO8:BET8"/>
    <mergeCell ref="BEU8:BEZ8"/>
    <mergeCell ref="BFA8:BFF8"/>
    <mergeCell ref="BFG8:BFL8"/>
    <mergeCell ref="BCS8:BCX8"/>
    <mergeCell ref="BCY8:BDD8"/>
    <mergeCell ref="BDE8:BDJ8"/>
    <mergeCell ref="BDK8:BDP8"/>
    <mergeCell ref="BDQ8:BDV8"/>
    <mergeCell ref="BDW8:BEB8"/>
    <mergeCell ref="BBI8:BBN8"/>
    <mergeCell ref="BBO8:BBT8"/>
    <mergeCell ref="BBU8:BBZ8"/>
    <mergeCell ref="BCA8:BCF8"/>
    <mergeCell ref="BCG8:BCL8"/>
    <mergeCell ref="BCM8:BCR8"/>
    <mergeCell ref="AZY8:BAD8"/>
    <mergeCell ref="BAE8:BAJ8"/>
    <mergeCell ref="BAK8:BAP8"/>
    <mergeCell ref="BAQ8:BAV8"/>
    <mergeCell ref="BAW8:BBB8"/>
    <mergeCell ref="BBC8:BBH8"/>
    <mergeCell ref="AYO8:AYT8"/>
    <mergeCell ref="AYU8:AYZ8"/>
    <mergeCell ref="AZA8:AZF8"/>
    <mergeCell ref="AZG8:AZL8"/>
    <mergeCell ref="AZM8:AZR8"/>
    <mergeCell ref="AZS8:AZX8"/>
    <mergeCell ref="AXE8:AXJ8"/>
    <mergeCell ref="AXK8:AXP8"/>
    <mergeCell ref="AXQ8:AXV8"/>
    <mergeCell ref="AXW8:AYB8"/>
    <mergeCell ref="AYC8:AYH8"/>
    <mergeCell ref="AYI8:AYN8"/>
    <mergeCell ref="AVU8:AVZ8"/>
    <mergeCell ref="AWA8:AWF8"/>
    <mergeCell ref="AWG8:AWL8"/>
    <mergeCell ref="AWM8:AWR8"/>
    <mergeCell ref="AWS8:AWX8"/>
    <mergeCell ref="AWY8:AXD8"/>
    <mergeCell ref="AUK8:AUP8"/>
    <mergeCell ref="AUQ8:AUV8"/>
    <mergeCell ref="AUW8:AVB8"/>
    <mergeCell ref="AVC8:AVH8"/>
    <mergeCell ref="AVI8:AVN8"/>
    <mergeCell ref="AVO8:AVT8"/>
    <mergeCell ref="ATA8:ATF8"/>
    <mergeCell ref="ATG8:ATL8"/>
    <mergeCell ref="ATM8:ATR8"/>
    <mergeCell ref="ATS8:ATX8"/>
    <mergeCell ref="ATY8:AUD8"/>
    <mergeCell ref="AUE8:AUJ8"/>
    <mergeCell ref="ARQ8:ARV8"/>
    <mergeCell ref="ARW8:ASB8"/>
    <mergeCell ref="ASC8:ASH8"/>
    <mergeCell ref="ASI8:ASN8"/>
    <mergeCell ref="ASO8:AST8"/>
    <mergeCell ref="ASU8:ASZ8"/>
    <mergeCell ref="AQG8:AQL8"/>
    <mergeCell ref="AQM8:AQR8"/>
    <mergeCell ref="AQS8:AQX8"/>
    <mergeCell ref="AQY8:ARD8"/>
    <mergeCell ref="ARE8:ARJ8"/>
    <mergeCell ref="ARK8:ARP8"/>
    <mergeCell ref="AOW8:APB8"/>
    <mergeCell ref="APC8:APH8"/>
    <mergeCell ref="API8:APN8"/>
    <mergeCell ref="APO8:APT8"/>
    <mergeCell ref="APU8:APZ8"/>
    <mergeCell ref="AQA8:AQF8"/>
    <mergeCell ref="ANM8:ANR8"/>
    <mergeCell ref="ANS8:ANX8"/>
    <mergeCell ref="ANY8:AOD8"/>
    <mergeCell ref="AOE8:AOJ8"/>
    <mergeCell ref="AOK8:AOP8"/>
    <mergeCell ref="AOQ8:AOV8"/>
    <mergeCell ref="AMC8:AMH8"/>
    <mergeCell ref="AMI8:AMN8"/>
    <mergeCell ref="AMO8:AMT8"/>
    <mergeCell ref="AMU8:AMZ8"/>
    <mergeCell ref="ANA8:ANF8"/>
    <mergeCell ref="ANG8:ANL8"/>
    <mergeCell ref="AKS8:AKX8"/>
    <mergeCell ref="AKY8:ALD8"/>
    <mergeCell ref="ALE8:ALJ8"/>
    <mergeCell ref="ALK8:ALP8"/>
    <mergeCell ref="ALQ8:ALV8"/>
    <mergeCell ref="ALW8:AMB8"/>
    <mergeCell ref="AJI8:AJN8"/>
    <mergeCell ref="AJO8:AJT8"/>
    <mergeCell ref="AJU8:AJZ8"/>
    <mergeCell ref="AKA8:AKF8"/>
    <mergeCell ref="AKG8:AKL8"/>
    <mergeCell ref="AKM8:AKR8"/>
    <mergeCell ref="AHY8:AID8"/>
    <mergeCell ref="AIE8:AIJ8"/>
    <mergeCell ref="AIK8:AIP8"/>
    <mergeCell ref="AIQ8:AIV8"/>
    <mergeCell ref="AIW8:AJB8"/>
    <mergeCell ref="AJC8:AJH8"/>
    <mergeCell ref="AGO8:AGT8"/>
    <mergeCell ref="AGU8:AGZ8"/>
    <mergeCell ref="AHA8:AHF8"/>
    <mergeCell ref="AHG8:AHL8"/>
    <mergeCell ref="AHM8:AHR8"/>
    <mergeCell ref="AHS8:AHX8"/>
    <mergeCell ref="AFE8:AFJ8"/>
    <mergeCell ref="AFK8:AFP8"/>
    <mergeCell ref="AFQ8:AFV8"/>
    <mergeCell ref="AFW8:AGB8"/>
    <mergeCell ref="AGC8:AGH8"/>
    <mergeCell ref="AGI8:AGN8"/>
    <mergeCell ref="ADU8:ADZ8"/>
    <mergeCell ref="AEA8:AEF8"/>
    <mergeCell ref="AEG8:AEL8"/>
    <mergeCell ref="AEM8:AER8"/>
    <mergeCell ref="AES8:AEX8"/>
    <mergeCell ref="AEY8:AFD8"/>
    <mergeCell ref="ACK8:ACP8"/>
    <mergeCell ref="ACQ8:ACV8"/>
    <mergeCell ref="ACW8:ADB8"/>
    <mergeCell ref="ADC8:ADH8"/>
    <mergeCell ref="ADI8:ADN8"/>
    <mergeCell ref="ADO8:ADT8"/>
    <mergeCell ref="ABA8:ABF8"/>
    <mergeCell ref="ABG8:ABL8"/>
    <mergeCell ref="ABM8:ABR8"/>
    <mergeCell ref="ABS8:ABX8"/>
    <mergeCell ref="ABY8:ACD8"/>
    <mergeCell ref="ACE8:ACJ8"/>
    <mergeCell ref="ZQ8:ZV8"/>
    <mergeCell ref="ZW8:AAB8"/>
    <mergeCell ref="AAC8:AAH8"/>
    <mergeCell ref="AAI8:AAN8"/>
    <mergeCell ref="AAO8:AAT8"/>
    <mergeCell ref="AAU8:AAZ8"/>
    <mergeCell ref="YG8:YL8"/>
    <mergeCell ref="YM8:YR8"/>
    <mergeCell ref="YS8:YX8"/>
    <mergeCell ref="YY8:ZD8"/>
    <mergeCell ref="ZE8:ZJ8"/>
    <mergeCell ref="ZK8:ZP8"/>
    <mergeCell ref="WW8:XB8"/>
    <mergeCell ref="XC8:XH8"/>
    <mergeCell ref="XI8:XN8"/>
    <mergeCell ref="XO8:XT8"/>
    <mergeCell ref="XU8:XZ8"/>
    <mergeCell ref="YA8:YF8"/>
    <mergeCell ref="VM8:VR8"/>
    <mergeCell ref="VS8:VX8"/>
    <mergeCell ref="VY8:WD8"/>
    <mergeCell ref="WE8:WJ8"/>
    <mergeCell ref="WK8:WP8"/>
    <mergeCell ref="WQ8:WV8"/>
    <mergeCell ref="UC8:UH8"/>
    <mergeCell ref="UI8:UN8"/>
    <mergeCell ref="UO8:UT8"/>
    <mergeCell ref="UU8:UZ8"/>
    <mergeCell ref="VA8:VF8"/>
    <mergeCell ref="VG8:VL8"/>
    <mergeCell ref="SS8:SX8"/>
    <mergeCell ref="SY8:TD8"/>
    <mergeCell ref="TE8:TJ8"/>
    <mergeCell ref="TK8:TP8"/>
    <mergeCell ref="TQ8:TV8"/>
    <mergeCell ref="TW8:UB8"/>
    <mergeCell ref="RI8:RN8"/>
    <mergeCell ref="RO8:RT8"/>
    <mergeCell ref="RU8:RZ8"/>
    <mergeCell ref="SA8:SF8"/>
    <mergeCell ref="SG8:SL8"/>
    <mergeCell ref="SM8:SR8"/>
    <mergeCell ref="PY8:QD8"/>
    <mergeCell ref="QE8:QJ8"/>
    <mergeCell ref="QK8:QP8"/>
    <mergeCell ref="QQ8:QV8"/>
    <mergeCell ref="QW8:RB8"/>
    <mergeCell ref="RC8:RH8"/>
    <mergeCell ref="OO8:OT8"/>
    <mergeCell ref="OU8:OZ8"/>
    <mergeCell ref="PA8:PF8"/>
    <mergeCell ref="PG8:PL8"/>
    <mergeCell ref="PM8:PR8"/>
    <mergeCell ref="PS8:PX8"/>
    <mergeCell ref="NE8:NJ8"/>
    <mergeCell ref="NK8:NP8"/>
    <mergeCell ref="NQ8:NV8"/>
    <mergeCell ref="NW8:OB8"/>
    <mergeCell ref="OC8:OH8"/>
    <mergeCell ref="OI8:ON8"/>
    <mergeCell ref="LU8:LZ8"/>
    <mergeCell ref="MA8:MF8"/>
    <mergeCell ref="MG8:ML8"/>
    <mergeCell ref="MM8:MR8"/>
    <mergeCell ref="MS8:MX8"/>
    <mergeCell ref="MY8:ND8"/>
    <mergeCell ref="KK8:KP8"/>
    <mergeCell ref="KQ8:KV8"/>
    <mergeCell ref="KW8:LB8"/>
    <mergeCell ref="LC8:LH8"/>
    <mergeCell ref="LI8:LN8"/>
    <mergeCell ref="LO8:LT8"/>
    <mergeCell ref="JM8:JR8"/>
    <mergeCell ref="JS8:JX8"/>
    <mergeCell ref="JY8:KD8"/>
    <mergeCell ref="KE8:KJ8"/>
    <mergeCell ref="HQ8:HV8"/>
    <mergeCell ref="HW8:IB8"/>
    <mergeCell ref="IC8:IH8"/>
    <mergeCell ref="II8:IN8"/>
    <mergeCell ref="IO8:IT8"/>
    <mergeCell ref="IU8:IZ8"/>
    <mergeCell ref="GG8:GL8"/>
    <mergeCell ref="GM8:GR8"/>
    <mergeCell ref="GS8:GX8"/>
    <mergeCell ref="GY8:HD8"/>
    <mergeCell ref="HE8:HJ8"/>
    <mergeCell ref="HK8:HP8"/>
    <mergeCell ref="EW8:FB8"/>
    <mergeCell ref="FC8:FH8"/>
    <mergeCell ref="FI8:FN8"/>
    <mergeCell ref="FO8:FT8"/>
    <mergeCell ref="FU8:FZ8"/>
    <mergeCell ref="GA8:GF8"/>
    <mergeCell ref="DM8:DR8"/>
    <mergeCell ref="DS8:DX8"/>
    <mergeCell ref="DY8:ED8"/>
    <mergeCell ref="EE8:EJ8"/>
    <mergeCell ref="EK8:EP8"/>
    <mergeCell ref="EQ8:EV8"/>
    <mergeCell ref="CC8:CH8"/>
    <mergeCell ref="CI8:CN8"/>
    <mergeCell ref="CO8:CT8"/>
    <mergeCell ref="CU8:CZ8"/>
    <mergeCell ref="DA8:DF8"/>
    <mergeCell ref="DG8:DL8"/>
    <mergeCell ref="AS8:AX8"/>
    <mergeCell ref="AY8:BD8"/>
    <mergeCell ref="BE8:BJ8"/>
    <mergeCell ref="BK8:BP8"/>
    <mergeCell ref="BQ8:BV8"/>
    <mergeCell ref="BW8:CB8"/>
    <mergeCell ref="XEW4:XEZ4"/>
    <mergeCell ref="I8:N8"/>
    <mergeCell ref="O8:T8"/>
    <mergeCell ref="U8:Z8"/>
    <mergeCell ref="AA8:AF8"/>
    <mergeCell ref="AG8:AL8"/>
    <mergeCell ref="AM8:AR8"/>
    <mergeCell ref="XDM4:XDR4"/>
    <mergeCell ref="XDS4:XDX4"/>
    <mergeCell ref="XDY4:XED4"/>
    <mergeCell ref="XEE4:XEJ4"/>
    <mergeCell ref="XEK4:XEP4"/>
    <mergeCell ref="XEQ4:XEV4"/>
    <mergeCell ref="XCC4:XCH4"/>
    <mergeCell ref="XCI4:XCN4"/>
    <mergeCell ref="XCO4:XCT4"/>
    <mergeCell ref="XCU4:XCZ4"/>
    <mergeCell ref="XDA4:XDF4"/>
    <mergeCell ref="XDG4:XDL4"/>
    <mergeCell ref="XAS4:XAX4"/>
    <mergeCell ref="XAY4:XBD4"/>
    <mergeCell ref="XBE4:XBJ4"/>
    <mergeCell ref="XBK4:XBP4"/>
    <mergeCell ref="XBQ4:XBV4"/>
    <mergeCell ref="XBW4:XCB4"/>
    <mergeCell ref="WZI4:WZN4"/>
    <mergeCell ref="WZO4:WZT4"/>
    <mergeCell ref="WZU4:WZZ4"/>
    <mergeCell ref="XAA4:XAF4"/>
    <mergeCell ref="XAG4:XAL4"/>
    <mergeCell ref="XAM4:XAR4"/>
    <mergeCell ref="WXY4:WYD4"/>
    <mergeCell ref="WYE4:WYJ4"/>
    <mergeCell ref="WYK4:WYP4"/>
    <mergeCell ref="WYQ4:WYV4"/>
    <mergeCell ref="WYW4:WZB4"/>
    <mergeCell ref="WZC4:WZH4"/>
    <mergeCell ref="WWO4:WWT4"/>
    <mergeCell ref="WWU4:WWZ4"/>
    <mergeCell ref="WXA4:WXF4"/>
    <mergeCell ref="WXG4:WXL4"/>
    <mergeCell ref="WXM4:WXR4"/>
    <mergeCell ref="WXS4:WXX4"/>
    <mergeCell ref="WVE4:WVJ4"/>
    <mergeCell ref="WVK4:WVP4"/>
    <mergeCell ref="WVQ4:WVV4"/>
    <mergeCell ref="WVW4:WWB4"/>
    <mergeCell ref="WWC4:WWH4"/>
    <mergeCell ref="WWI4:WWN4"/>
    <mergeCell ref="WTU4:WTZ4"/>
    <mergeCell ref="WUA4:WUF4"/>
    <mergeCell ref="WUG4:WUL4"/>
    <mergeCell ref="WUM4:WUR4"/>
    <mergeCell ref="WUS4:WUX4"/>
    <mergeCell ref="WUY4:WVD4"/>
    <mergeCell ref="JA8:JF8"/>
    <mergeCell ref="JG8:JL8"/>
    <mergeCell ref="WSK4:WSP4"/>
    <mergeCell ref="WSQ4:WSV4"/>
    <mergeCell ref="WSW4:WTB4"/>
    <mergeCell ref="WTC4:WTH4"/>
    <mergeCell ref="WTI4:WTN4"/>
    <mergeCell ref="WTO4:WTT4"/>
    <mergeCell ref="WRA4:WRF4"/>
    <mergeCell ref="WRG4:WRL4"/>
    <mergeCell ref="WRM4:WRR4"/>
    <mergeCell ref="WRS4:WRX4"/>
    <mergeCell ref="WRY4:WSD4"/>
    <mergeCell ref="WSE4:WSJ4"/>
    <mergeCell ref="WPQ4:WPV4"/>
    <mergeCell ref="WPW4:WQB4"/>
    <mergeCell ref="WQC4:WQH4"/>
    <mergeCell ref="WQI4:WQN4"/>
    <mergeCell ref="WQO4:WQT4"/>
    <mergeCell ref="WQU4:WQZ4"/>
    <mergeCell ref="WOG4:WOL4"/>
    <mergeCell ref="WOM4:WOR4"/>
    <mergeCell ref="WOS4:WOX4"/>
    <mergeCell ref="WOY4:WPD4"/>
    <mergeCell ref="WPE4:WPJ4"/>
    <mergeCell ref="WPK4:WPP4"/>
    <mergeCell ref="WMW4:WNB4"/>
    <mergeCell ref="WNC4:WNH4"/>
    <mergeCell ref="WNI4:WNN4"/>
    <mergeCell ref="WNO4:WNT4"/>
    <mergeCell ref="WNU4:WNZ4"/>
    <mergeCell ref="WOA4:WOF4"/>
    <mergeCell ref="WLM4:WLR4"/>
    <mergeCell ref="WLS4:WLX4"/>
    <mergeCell ref="WLY4:WMD4"/>
    <mergeCell ref="WME4:WMJ4"/>
    <mergeCell ref="WMK4:WMP4"/>
    <mergeCell ref="WMQ4:WMV4"/>
    <mergeCell ref="WKC4:WKH4"/>
    <mergeCell ref="WKI4:WKN4"/>
    <mergeCell ref="WKO4:WKT4"/>
    <mergeCell ref="WKU4:WKZ4"/>
    <mergeCell ref="WLA4:WLF4"/>
    <mergeCell ref="WLG4:WLL4"/>
    <mergeCell ref="WIS4:WIX4"/>
    <mergeCell ref="WIY4:WJD4"/>
    <mergeCell ref="WJE4:WJJ4"/>
    <mergeCell ref="WJK4:WJP4"/>
    <mergeCell ref="WJQ4:WJV4"/>
    <mergeCell ref="WJW4:WKB4"/>
    <mergeCell ref="WHI4:WHN4"/>
    <mergeCell ref="WHO4:WHT4"/>
    <mergeCell ref="WHU4:WHZ4"/>
    <mergeCell ref="WIA4:WIF4"/>
    <mergeCell ref="WIG4:WIL4"/>
    <mergeCell ref="WIM4:WIR4"/>
    <mergeCell ref="WFY4:WGD4"/>
    <mergeCell ref="WGE4:WGJ4"/>
    <mergeCell ref="WGK4:WGP4"/>
    <mergeCell ref="WGQ4:WGV4"/>
    <mergeCell ref="WGW4:WHB4"/>
    <mergeCell ref="WHC4:WHH4"/>
    <mergeCell ref="WEO4:WET4"/>
    <mergeCell ref="WEU4:WEZ4"/>
    <mergeCell ref="WFA4:WFF4"/>
    <mergeCell ref="WFG4:WFL4"/>
    <mergeCell ref="WFM4:WFR4"/>
    <mergeCell ref="WFS4:WFX4"/>
    <mergeCell ref="WDE4:WDJ4"/>
    <mergeCell ref="WDK4:WDP4"/>
    <mergeCell ref="WDQ4:WDV4"/>
    <mergeCell ref="WDW4:WEB4"/>
    <mergeCell ref="WEC4:WEH4"/>
    <mergeCell ref="WEI4:WEN4"/>
    <mergeCell ref="WBU4:WBZ4"/>
    <mergeCell ref="WCA4:WCF4"/>
    <mergeCell ref="WCG4:WCL4"/>
    <mergeCell ref="WCM4:WCR4"/>
    <mergeCell ref="WCS4:WCX4"/>
    <mergeCell ref="WCY4:WDD4"/>
    <mergeCell ref="WAK4:WAP4"/>
    <mergeCell ref="WAQ4:WAV4"/>
    <mergeCell ref="WAW4:WBB4"/>
    <mergeCell ref="WBC4:WBH4"/>
    <mergeCell ref="WBI4:WBN4"/>
    <mergeCell ref="WBO4:WBT4"/>
    <mergeCell ref="VZA4:VZF4"/>
    <mergeCell ref="VZG4:VZL4"/>
    <mergeCell ref="VZM4:VZR4"/>
    <mergeCell ref="VZS4:VZX4"/>
    <mergeCell ref="VZY4:WAD4"/>
    <mergeCell ref="WAE4:WAJ4"/>
    <mergeCell ref="VXQ4:VXV4"/>
    <mergeCell ref="VXW4:VYB4"/>
    <mergeCell ref="VYC4:VYH4"/>
    <mergeCell ref="VYI4:VYN4"/>
    <mergeCell ref="VYO4:VYT4"/>
    <mergeCell ref="VYU4:VYZ4"/>
    <mergeCell ref="VWG4:VWL4"/>
    <mergeCell ref="VWM4:VWR4"/>
    <mergeCell ref="VWS4:VWX4"/>
    <mergeCell ref="VWY4:VXD4"/>
    <mergeCell ref="VXE4:VXJ4"/>
    <mergeCell ref="VXK4:VXP4"/>
    <mergeCell ref="VUW4:VVB4"/>
    <mergeCell ref="VVC4:VVH4"/>
    <mergeCell ref="VVI4:VVN4"/>
    <mergeCell ref="VVO4:VVT4"/>
    <mergeCell ref="VVU4:VVZ4"/>
    <mergeCell ref="VWA4:VWF4"/>
    <mergeCell ref="VTM4:VTR4"/>
    <mergeCell ref="VTS4:VTX4"/>
    <mergeCell ref="VTY4:VUD4"/>
    <mergeCell ref="VUE4:VUJ4"/>
    <mergeCell ref="VUK4:VUP4"/>
    <mergeCell ref="VUQ4:VUV4"/>
    <mergeCell ref="VSC4:VSH4"/>
    <mergeCell ref="VSI4:VSN4"/>
    <mergeCell ref="VSO4:VST4"/>
    <mergeCell ref="VSU4:VSZ4"/>
    <mergeCell ref="VTA4:VTF4"/>
    <mergeCell ref="VTG4:VTL4"/>
    <mergeCell ref="VQS4:VQX4"/>
    <mergeCell ref="VQY4:VRD4"/>
    <mergeCell ref="VRE4:VRJ4"/>
    <mergeCell ref="VRK4:VRP4"/>
    <mergeCell ref="VRQ4:VRV4"/>
    <mergeCell ref="VRW4:VSB4"/>
    <mergeCell ref="VPI4:VPN4"/>
    <mergeCell ref="VPO4:VPT4"/>
    <mergeCell ref="VPU4:VPZ4"/>
    <mergeCell ref="VQA4:VQF4"/>
    <mergeCell ref="VQG4:VQL4"/>
    <mergeCell ref="VQM4:VQR4"/>
    <mergeCell ref="VNY4:VOD4"/>
    <mergeCell ref="VOE4:VOJ4"/>
    <mergeCell ref="VOK4:VOP4"/>
    <mergeCell ref="VOQ4:VOV4"/>
    <mergeCell ref="VOW4:VPB4"/>
    <mergeCell ref="VPC4:VPH4"/>
    <mergeCell ref="VMO4:VMT4"/>
    <mergeCell ref="VMU4:VMZ4"/>
    <mergeCell ref="VNA4:VNF4"/>
    <mergeCell ref="VNG4:VNL4"/>
    <mergeCell ref="VNM4:VNR4"/>
    <mergeCell ref="VNS4:VNX4"/>
    <mergeCell ref="VLE4:VLJ4"/>
    <mergeCell ref="VLK4:VLP4"/>
    <mergeCell ref="VLQ4:VLV4"/>
    <mergeCell ref="VLW4:VMB4"/>
    <mergeCell ref="VMC4:VMH4"/>
    <mergeCell ref="VMI4:VMN4"/>
    <mergeCell ref="VJU4:VJZ4"/>
    <mergeCell ref="VKA4:VKF4"/>
    <mergeCell ref="VKG4:VKL4"/>
    <mergeCell ref="VKM4:VKR4"/>
    <mergeCell ref="VKS4:VKX4"/>
    <mergeCell ref="VKY4:VLD4"/>
    <mergeCell ref="VIK4:VIP4"/>
    <mergeCell ref="VIQ4:VIV4"/>
    <mergeCell ref="VIW4:VJB4"/>
    <mergeCell ref="VJC4:VJH4"/>
    <mergeCell ref="VJI4:VJN4"/>
    <mergeCell ref="VJO4:VJT4"/>
    <mergeCell ref="VHA4:VHF4"/>
    <mergeCell ref="VHG4:VHL4"/>
    <mergeCell ref="VHM4:VHR4"/>
    <mergeCell ref="VHS4:VHX4"/>
    <mergeCell ref="VHY4:VID4"/>
    <mergeCell ref="VIE4:VIJ4"/>
    <mergeCell ref="VFQ4:VFV4"/>
    <mergeCell ref="VFW4:VGB4"/>
    <mergeCell ref="VGC4:VGH4"/>
    <mergeCell ref="VGI4:VGN4"/>
    <mergeCell ref="VGO4:VGT4"/>
    <mergeCell ref="VGU4:VGZ4"/>
    <mergeCell ref="VEG4:VEL4"/>
    <mergeCell ref="VEM4:VER4"/>
    <mergeCell ref="VES4:VEX4"/>
    <mergeCell ref="VEY4:VFD4"/>
    <mergeCell ref="VFE4:VFJ4"/>
    <mergeCell ref="VFK4:VFP4"/>
    <mergeCell ref="VCW4:VDB4"/>
    <mergeCell ref="VDC4:VDH4"/>
    <mergeCell ref="VDI4:VDN4"/>
    <mergeCell ref="VDO4:VDT4"/>
    <mergeCell ref="VDU4:VDZ4"/>
    <mergeCell ref="VEA4:VEF4"/>
    <mergeCell ref="VBM4:VBR4"/>
    <mergeCell ref="VBS4:VBX4"/>
    <mergeCell ref="VBY4:VCD4"/>
    <mergeCell ref="VCE4:VCJ4"/>
    <mergeCell ref="VCK4:VCP4"/>
    <mergeCell ref="VCQ4:VCV4"/>
    <mergeCell ref="VAC4:VAH4"/>
    <mergeCell ref="VAI4:VAN4"/>
    <mergeCell ref="VAO4:VAT4"/>
    <mergeCell ref="VAU4:VAZ4"/>
    <mergeCell ref="VBA4:VBF4"/>
    <mergeCell ref="VBG4:VBL4"/>
    <mergeCell ref="UYS4:UYX4"/>
    <mergeCell ref="UYY4:UZD4"/>
    <mergeCell ref="UZE4:UZJ4"/>
    <mergeCell ref="UZK4:UZP4"/>
    <mergeCell ref="UZQ4:UZV4"/>
    <mergeCell ref="UZW4:VAB4"/>
    <mergeCell ref="UXI4:UXN4"/>
    <mergeCell ref="UXO4:UXT4"/>
    <mergeCell ref="UXU4:UXZ4"/>
    <mergeCell ref="UYA4:UYF4"/>
    <mergeCell ref="UYG4:UYL4"/>
    <mergeCell ref="UYM4:UYR4"/>
    <mergeCell ref="UVY4:UWD4"/>
    <mergeCell ref="UWE4:UWJ4"/>
    <mergeCell ref="UWK4:UWP4"/>
    <mergeCell ref="UWQ4:UWV4"/>
    <mergeCell ref="UWW4:UXB4"/>
    <mergeCell ref="UXC4:UXH4"/>
    <mergeCell ref="UUO4:UUT4"/>
    <mergeCell ref="UUU4:UUZ4"/>
    <mergeCell ref="UVA4:UVF4"/>
    <mergeCell ref="UVG4:UVL4"/>
    <mergeCell ref="UVM4:UVR4"/>
    <mergeCell ref="UVS4:UVX4"/>
    <mergeCell ref="UTE4:UTJ4"/>
    <mergeCell ref="UTK4:UTP4"/>
    <mergeCell ref="UTQ4:UTV4"/>
    <mergeCell ref="UTW4:UUB4"/>
    <mergeCell ref="UUC4:UUH4"/>
    <mergeCell ref="UUI4:UUN4"/>
    <mergeCell ref="URU4:URZ4"/>
    <mergeCell ref="USA4:USF4"/>
    <mergeCell ref="USG4:USL4"/>
    <mergeCell ref="USM4:USR4"/>
    <mergeCell ref="USS4:USX4"/>
    <mergeCell ref="USY4:UTD4"/>
    <mergeCell ref="UQK4:UQP4"/>
    <mergeCell ref="UQQ4:UQV4"/>
    <mergeCell ref="UQW4:URB4"/>
    <mergeCell ref="URC4:URH4"/>
    <mergeCell ref="URI4:URN4"/>
    <mergeCell ref="URO4:URT4"/>
    <mergeCell ref="UPA4:UPF4"/>
    <mergeCell ref="UPG4:UPL4"/>
    <mergeCell ref="UPM4:UPR4"/>
    <mergeCell ref="UPS4:UPX4"/>
    <mergeCell ref="UPY4:UQD4"/>
    <mergeCell ref="UQE4:UQJ4"/>
    <mergeCell ref="UNQ4:UNV4"/>
    <mergeCell ref="UNW4:UOB4"/>
    <mergeCell ref="UOC4:UOH4"/>
    <mergeCell ref="UOI4:UON4"/>
    <mergeCell ref="UOO4:UOT4"/>
    <mergeCell ref="UOU4:UOZ4"/>
    <mergeCell ref="UMG4:UML4"/>
    <mergeCell ref="UMM4:UMR4"/>
    <mergeCell ref="UMS4:UMX4"/>
    <mergeCell ref="UMY4:UND4"/>
    <mergeCell ref="UNE4:UNJ4"/>
    <mergeCell ref="UNK4:UNP4"/>
    <mergeCell ref="UKW4:ULB4"/>
    <mergeCell ref="ULC4:ULH4"/>
    <mergeCell ref="ULI4:ULN4"/>
    <mergeCell ref="ULO4:ULT4"/>
    <mergeCell ref="ULU4:ULZ4"/>
    <mergeCell ref="UMA4:UMF4"/>
    <mergeCell ref="UJM4:UJR4"/>
    <mergeCell ref="UJS4:UJX4"/>
    <mergeCell ref="UJY4:UKD4"/>
    <mergeCell ref="UKE4:UKJ4"/>
    <mergeCell ref="UKK4:UKP4"/>
    <mergeCell ref="UKQ4:UKV4"/>
    <mergeCell ref="UIC4:UIH4"/>
    <mergeCell ref="UII4:UIN4"/>
    <mergeCell ref="UIO4:UIT4"/>
    <mergeCell ref="UIU4:UIZ4"/>
    <mergeCell ref="UJA4:UJF4"/>
    <mergeCell ref="UJG4:UJL4"/>
    <mergeCell ref="UGS4:UGX4"/>
    <mergeCell ref="UGY4:UHD4"/>
    <mergeCell ref="UHE4:UHJ4"/>
    <mergeCell ref="UHK4:UHP4"/>
    <mergeCell ref="UHQ4:UHV4"/>
    <mergeCell ref="UHW4:UIB4"/>
    <mergeCell ref="UFI4:UFN4"/>
    <mergeCell ref="UFO4:UFT4"/>
    <mergeCell ref="UFU4:UFZ4"/>
    <mergeCell ref="UGA4:UGF4"/>
    <mergeCell ref="UGG4:UGL4"/>
    <mergeCell ref="UGM4:UGR4"/>
    <mergeCell ref="UDY4:UED4"/>
    <mergeCell ref="UEE4:UEJ4"/>
    <mergeCell ref="UEK4:UEP4"/>
    <mergeCell ref="UEQ4:UEV4"/>
    <mergeCell ref="UEW4:UFB4"/>
    <mergeCell ref="UFC4:UFH4"/>
    <mergeCell ref="UCO4:UCT4"/>
    <mergeCell ref="UCU4:UCZ4"/>
    <mergeCell ref="UDA4:UDF4"/>
    <mergeCell ref="UDG4:UDL4"/>
    <mergeCell ref="UDM4:UDR4"/>
    <mergeCell ref="UDS4:UDX4"/>
    <mergeCell ref="UBE4:UBJ4"/>
    <mergeCell ref="UBK4:UBP4"/>
    <mergeCell ref="UBQ4:UBV4"/>
    <mergeCell ref="UBW4:UCB4"/>
    <mergeCell ref="UCC4:UCH4"/>
    <mergeCell ref="UCI4:UCN4"/>
    <mergeCell ref="TZU4:TZZ4"/>
    <mergeCell ref="UAA4:UAF4"/>
    <mergeCell ref="UAG4:UAL4"/>
    <mergeCell ref="UAM4:UAR4"/>
    <mergeCell ref="UAS4:UAX4"/>
    <mergeCell ref="UAY4:UBD4"/>
    <mergeCell ref="TYK4:TYP4"/>
    <mergeCell ref="TYQ4:TYV4"/>
    <mergeCell ref="TYW4:TZB4"/>
    <mergeCell ref="TZC4:TZH4"/>
    <mergeCell ref="TZI4:TZN4"/>
    <mergeCell ref="TZO4:TZT4"/>
    <mergeCell ref="TXA4:TXF4"/>
    <mergeCell ref="TXG4:TXL4"/>
    <mergeCell ref="TXM4:TXR4"/>
    <mergeCell ref="TXS4:TXX4"/>
    <mergeCell ref="TXY4:TYD4"/>
    <mergeCell ref="TYE4:TYJ4"/>
    <mergeCell ref="TVQ4:TVV4"/>
    <mergeCell ref="TVW4:TWB4"/>
    <mergeCell ref="TWC4:TWH4"/>
    <mergeCell ref="TWI4:TWN4"/>
    <mergeCell ref="TWO4:TWT4"/>
    <mergeCell ref="TWU4:TWZ4"/>
    <mergeCell ref="TUG4:TUL4"/>
    <mergeCell ref="TUM4:TUR4"/>
    <mergeCell ref="TUS4:TUX4"/>
    <mergeCell ref="TUY4:TVD4"/>
    <mergeCell ref="TVE4:TVJ4"/>
    <mergeCell ref="TVK4:TVP4"/>
    <mergeCell ref="TSW4:TTB4"/>
    <mergeCell ref="TTC4:TTH4"/>
    <mergeCell ref="TTI4:TTN4"/>
    <mergeCell ref="TTO4:TTT4"/>
    <mergeCell ref="TTU4:TTZ4"/>
    <mergeCell ref="TUA4:TUF4"/>
    <mergeCell ref="TRM4:TRR4"/>
    <mergeCell ref="TRS4:TRX4"/>
    <mergeCell ref="TRY4:TSD4"/>
    <mergeCell ref="TSE4:TSJ4"/>
    <mergeCell ref="TSK4:TSP4"/>
    <mergeCell ref="TSQ4:TSV4"/>
    <mergeCell ref="TQC4:TQH4"/>
    <mergeCell ref="TQI4:TQN4"/>
    <mergeCell ref="TQO4:TQT4"/>
    <mergeCell ref="TQU4:TQZ4"/>
    <mergeCell ref="TRA4:TRF4"/>
    <mergeCell ref="TRG4:TRL4"/>
    <mergeCell ref="TOS4:TOX4"/>
    <mergeCell ref="TOY4:TPD4"/>
    <mergeCell ref="TPE4:TPJ4"/>
    <mergeCell ref="TPK4:TPP4"/>
    <mergeCell ref="TPQ4:TPV4"/>
    <mergeCell ref="TPW4:TQB4"/>
    <mergeCell ref="TNI4:TNN4"/>
    <mergeCell ref="TNO4:TNT4"/>
    <mergeCell ref="TNU4:TNZ4"/>
    <mergeCell ref="TOA4:TOF4"/>
    <mergeCell ref="TOG4:TOL4"/>
    <mergeCell ref="TOM4:TOR4"/>
    <mergeCell ref="TLY4:TMD4"/>
    <mergeCell ref="TME4:TMJ4"/>
    <mergeCell ref="TMK4:TMP4"/>
    <mergeCell ref="TMQ4:TMV4"/>
    <mergeCell ref="TMW4:TNB4"/>
    <mergeCell ref="TNC4:TNH4"/>
    <mergeCell ref="TKO4:TKT4"/>
    <mergeCell ref="TKU4:TKZ4"/>
    <mergeCell ref="TLA4:TLF4"/>
    <mergeCell ref="TLG4:TLL4"/>
    <mergeCell ref="TLM4:TLR4"/>
    <mergeCell ref="TLS4:TLX4"/>
    <mergeCell ref="TJE4:TJJ4"/>
    <mergeCell ref="TJK4:TJP4"/>
    <mergeCell ref="TJQ4:TJV4"/>
    <mergeCell ref="TJW4:TKB4"/>
    <mergeCell ref="TKC4:TKH4"/>
    <mergeCell ref="TKI4:TKN4"/>
    <mergeCell ref="THU4:THZ4"/>
    <mergeCell ref="TIA4:TIF4"/>
    <mergeCell ref="TIG4:TIL4"/>
    <mergeCell ref="TIM4:TIR4"/>
    <mergeCell ref="TIS4:TIX4"/>
    <mergeCell ref="TIY4:TJD4"/>
    <mergeCell ref="TGK4:TGP4"/>
    <mergeCell ref="TGQ4:TGV4"/>
    <mergeCell ref="TGW4:THB4"/>
    <mergeCell ref="THC4:THH4"/>
    <mergeCell ref="THI4:THN4"/>
    <mergeCell ref="THO4:THT4"/>
    <mergeCell ref="TFA4:TFF4"/>
    <mergeCell ref="TFG4:TFL4"/>
    <mergeCell ref="TFM4:TFR4"/>
    <mergeCell ref="TFS4:TFX4"/>
    <mergeCell ref="TFY4:TGD4"/>
    <mergeCell ref="TGE4:TGJ4"/>
    <mergeCell ref="TDQ4:TDV4"/>
    <mergeCell ref="TDW4:TEB4"/>
    <mergeCell ref="TEC4:TEH4"/>
    <mergeCell ref="TEI4:TEN4"/>
    <mergeCell ref="TEO4:TET4"/>
    <mergeCell ref="TEU4:TEZ4"/>
    <mergeCell ref="TCG4:TCL4"/>
    <mergeCell ref="TCM4:TCR4"/>
    <mergeCell ref="TCS4:TCX4"/>
    <mergeCell ref="TCY4:TDD4"/>
    <mergeCell ref="TDE4:TDJ4"/>
    <mergeCell ref="TDK4:TDP4"/>
    <mergeCell ref="TAW4:TBB4"/>
    <mergeCell ref="TBC4:TBH4"/>
    <mergeCell ref="TBI4:TBN4"/>
    <mergeCell ref="TBO4:TBT4"/>
    <mergeCell ref="TBU4:TBZ4"/>
    <mergeCell ref="TCA4:TCF4"/>
    <mergeCell ref="SZM4:SZR4"/>
    <mergeCell ref="SZS4:SZX4"/>
    <mergeCell ref="SZY4:TAD4"/>
    <mergeCell ref="TAE4:TAJ4"/>
    <mergeCell ref="TAK4:TAP4"/>
    <mergeCell ref="TAQ4:TAV4"/>
    <mergeCell ref="SYC4:SYH4"/>
    <mergeCell ref="SYI4:SYN4"/>
    <mergeCell ref="SYO4:SYT4"/>
    <mergeCell ref="SYU4:SYZ4"/>
    <mergeCell ref="SZA4:SZF4"/>
    <mergeCell ref="SZG4:SZL4"/>
    <mergeCell ref="SWS4:SWX4"/>
    <mergeCell ref="SWY4:SXD4"/>
    <mergeCell ref="SXE4:SXJ4"/>
    <mergeCell ref="SXK4:SXP4"/>
    <mergeCell ref="SXQ4:SXV4"/>
    <mergeCell ref="SXW4:SYB4"/>
    <mergeCell ref="SVI4:SVN4"/>
    <mergeCell ref="SVO4:SVT4"/>
    <mergeCell ref="SVU4:SVZ4"/>
    <mergeCell ref="SWA4:SWF4"/>
    <mergeCell ref="SWG4:SWL4"/>
    <mergeCell ref="SWM4:SWR4"/>
    <mergeCell ref="STY4:SUD4"/>
    <mergeCell ref="SUE4:SUJ4"/>
    <mergeCell ref="SUK4:SUP4"/>
    <mergeCell ref="SUQ4:SUV4"/>
    <mergeCell ref="SUW4:SVB4"/>
    <mergeCell ref="SVC4:SVH4"/>
    <mergeCell ref="SSO4:SST4"/>
    <mergeCell ref="SSU4:SSZ4"/>
    <mergeCell ref="STA4:STF4"/>
    <mergeCell ref="STG4:STL4"/>
    <mergeCell ref="STM4:STR4"/>
    <mergeCell ref="STS4:STX4"/>
    <mergeCell ref="SRE4:SRJ4"/>
    <mergeCell ref="SRK4:SRP4"/>
    <mergeCell ref="SRQ4:SRV4"/>
    <mergeCell ref="SRW4:SSB4"/>
    <mergeCell ref="SSC4:SSH4"/>
    <mergeCell ref="SSI4:SSN4"/>
    <mergeCell ref="SPU4:SPZ4"/>
    <mergeCell ref="SQA4:SQF4"/>
    <mergeCell ref="SQG4:SQL4"/>
    <mergeCell ref="SQM4:SQR4"/>
    <mergeCell ref="SQS4:SQX4"/>
    <mergeCell ref="SQY4:SRD4"/>
    <mergeCell ref="SOK4:SOP4"/>
    <mergeCell ref="SOQ4:SOV4"/>
    <mergeCell ref="SOW4:SPB4"/>
    <mergeCell ref="SPC4:SPH4"/>
    <mergeCell ref="SPI4:SPN4"/>
    <mergeCell ref="SPO4:SPT4"/>
    <mergeCell ref="SNA4:SNF4"/>
    <mergeCell ref="SNG4:SNL4"/>
    <mergeCell ref="SNM4:SNR4"/>
    <mergeCell ref="SNS4:SNX4"/>
    <mergeCell ref="SNY4:SOD4"/>
    <mergeCell ref="SOE4:SOJ4"/>
    <mergeCell ref="SLQ4:SLV4"/>
    <mergeCell ref="SLW4:SMB4"/>
    <mergeCell ref="SMC4:SMH4"/>
    <mergeCell ref="SMI4:SMN4"/>
    <mergeCell ref="SMO4:SMT4"/>
    <mergeCell ref="SMU4:SMZ4"/>
    <mergeCell ref="SKG4:SKL4"/>
    <mergeCell ref="SKM4:SKR4"/>
    <mergeCell ref="SKS4:SKX4"/>
    <mergeCell ref="SKY4:SLD4"/>
    <mergeCell ref="SLE4:SLJ4"/>
    <mergeCell ref="SLK4:SLP4"/>
    <mergeCell ref="SIW4:SJB4"/>
    <mergeCell ref="SJC4:SJH4"/>
    <mergeCell ref="SJI4:SJN4"/>
    <mergeCell ref="SJO4:SJT4"/>
    <mergeCell ref="SJU4:SJZ4"/>
    <mergeCell ref="SKA4:SKF4"/>
    <mergeCell ref="SHM4:SHR4"/>
    <mergeCell ref="SHS4:SHX4"/>
    <mergeCell ref="SHY4:SID4"/>
    <mergeCell ref="SIE4:SIJ4"/>
    <mergeCell ref="SIK4:SIP4"/>
    <mergeCell ref="SIQ4:SIV4"/>
    <mergeCell ref="SGC4:SGH4"/>
    <mergeCell ref="SGI4:SGN4"/>
    <mergeCell ref="SGO4:SGT4"/>
    <mergeCell ref="SGU4:SGZ4"/>
    <mergeCell ref="SHA4:SHF4"/>
    <mergeCell ref="SHG4:SHL4"/>
    <mergeCell ref="SES4:SEX4"/>
    <mergeCell ref="SEY4:SFD4"/>
    <mergeCell ref="SFE4:SFJ4"/>
    <mergeCell ref="SFK4:SFP4"/>
    <mergeCell ref="SFQ4:SFV4"/>
    <mergeCell ref="SFW4:SGB4"/>
    <mergeCell ref="SDI4:SDN4"/>
    <mergeCell ref="SDO4:SDT4"/>
    <mergeCell ref="SDU4:SDZ4"/>
    <mergeCell ref="SEA4:SEF4"/>
    <mergeCell ref="SEG4:SEL4"/>
    <mergeCell ref="SEM4:SER4"/>
    <mergeCell ref="SBY4:SCD4"/>
    <mergeCell ref="SCE4:SCJ4"/>
    <mergeCell ref="SCK4:SCP4"/>
    <mergeCell ref="SCQ4:SCV4"/>
    <mergeCell ref="SCW4:SDB4"/>
    <mergeCell ref="SDC4:SDH4"/>
    <mergeCell ref="SAO4:SAT4"/>
    <mergeCell ref="SAU4:SAZ4"/>
    <mergeCell ref="SBA4:SBF4"/>
    <mergeCell ref="SBG4:SBL4"/>
    <mergeCell ref="SBM4:SBR4"/>
    <mergeCell ref="SBS4:SBX4"/>
    <mergeCell ref="RZE4:RZJ4"/>
    <mergeCell ref="RZK4:RZP4"/>
    <mergeCell ref="RZQ4:RZV4"/>
    <mergeCell ref="RZW4:SAB4"/>
    <mergeCell ref="SAC4:SAH4"/>
    <mergeCell ref="SAI4:SAN4"/>
    <mergeCell ref="RXU4:RXZ4"/>
    <mergeCell ref="RYA4:RYF4"/>
    <mergeCell ref="RYG4:RYL4"/>
    <mergeCell ref="RYM4:RYR4"/>
    <mergeCell ref="RYS4:RYX4"/>
    <mergeCell ref="RYY4:RZD4"/>
    <mergeCell ref="RWK4:RWP4"/>
    <mergeCell ref="RWQ4:RWV4"/>
    <mergeCell ref="RWW4:RXB4"/>
    <mergeCell ref="RXC4:RXH4"/>
    <mergeCell ref="RXI4:RXN4"/>
    <mergeCell ref="RXO4:RXT4"/>
    <mergeCell ref="RVA4:RVF4"/>
    <mergeCell ref="RVG4:RVL4"/>
    <mergeCell ref="RVM4:RVR4"/>
    <mergeCell ref="RVS4:RVX4"/>
    <mergeCell ref="RVY4:RWD4"/>
    <mergeCell ref="RWE4:RWJ4"/>
    <mergeCell ref="RTQ4:RTV4"/>
    <mergeCell ref="RTW4:RUB4"/>
    <mergeCell ref="RUC4:RUH4"/>
    <mergeCell ref="RUI4:RUN4"/>
    <mergeCell ref="RUO4:RUT4"/>
    <mergeCell ref="RUU4:RUZ4"/>
    <mergeCell ref="RSG4:RSL4"/>
    <mergeCell ref="RSM4:RSR4"/>
    <mergeCell ref="RSS4:RSX4"/>
    <mergeCell ref="RSY4:RTD4"/>
    <mergeCell ref="RTE4:RTJ4"/>
    <mergeCell ref="RTK4:RTP4"/>
    <mergeCell ref="RQW4:RRB4"/>
    <mergeCell ref="RRC4:RRH4"/>
    <mergeCell ref="RRI4:RRN4"/>
    <mergeCell ref="RRO4:RRT4"/>
    <mergeCell ref="RRU4:RRZ4"/>
    <mergeCell ref="RSA4:RSF4"/>
    <mergeCell ref="RPM4:RPR4"/>
    <mergeCell ref="RPS4:RPX4"/>
    <mergeCell ref="RPY4:RQD4"/>
    <mergeCell ref="RQE4:RQJ4"/>
    <mergeCell ref="RQK4:RQP4"/>
    <mergeCell ref="RQQ4:RQV4"/>
    <mergeCell ref="ROC4:ROH4"/>
    <mergeCell ref="ROI4:RON4"/>
    <mergeCell ref="ROO4:ROT4"/>
    <mergeCell ref="ROU4:ROZ4"/>
    <mergeCell ref="RPA4:RPF4"/>
    <mergeCell ref="RPG4:RPL4"/>
    <mergeCell ref="RMS4:RMX4"/>
    <mergeCell ref="RMY4:RND4"/>
    <mergeCell ref="RNE4:RNJ4"/>
    <mergeCell ref="RNK4:RNP4"/>
    <mergeCell ref="RNQ4:RNV4"/>
    <mergeCell ref="RNW4:ROB4"/>
    <mergeCell ref="RLI4:RLN4"/>
    <mergeCell ref="RLO4:RLT4"/>
    <mergeCell ref="RLU4:RLZ4"/>
    <mergeCell ref="RMA4:RMF4"/>
    <mergeCell ref="RMG4:RML4"/>
    <mergeCell ref="RMM4:RMR4"/>
    <mergeCell ref="RJY4:RKD4"/>
    <mergeCell ref="RKE4:RKJ4"/>
    <mergeCell ref="RKK4:RKP4"/>
    <mergeCell ref="RKQ4:RKV4"/>
    <mergeCell ref="RKW4:RLB4"/>
    <mergeCell ref="RLC4:RLH4"/>
    <mergeCell ref="RIO4:RIT4"/>
    <mergeCell ref="RIU4:RIZ4"/>
    <mergeCell ref="RJA4:RJF4"/>
    <mergeCell ref="RJG4:RJL4"/>
    <mergeCell ref="RJM4:RJR4"/>
    <mergeCell ref="RJS4:RJX4"/>
    <mergeCell ref="RHE4:RHJ4"/>
    <mergeCell ref="RHK4:RHP4"/>
    <mergeCell ref="RHQ4:RHV4"/>
    <mergeCell ref="RHW4:RIB4"/>
    <mergeCell ref="RIC4:RIH4"/>
    <mergeCell ref="RII4:RIN4"/>
    <mergeCell ref="RFU4:RFZ4"/>
    <mergeCell ref="RGA4:RGF4"/>
    <mergeCell ref="RGG4:RGL4"/>
    <mergeCell ref="RGM4:RGR4"/>
    <mergeCell ref="RGS4:RGX4"/>
    <mergeCell ref="RGY4:RHD4"/>
    <mergeCell ref="REK4:REP4"/>
    <mergeCell ref="REQ4:REV4"/>
    <mergeCell ref="REW4:RFB4"/>
    <mergeCell ref="RFC4:RFH4"/>
    <mergeCell ref="RFI4:RFN4"/>
    <mergeCell ref="RFO4:RFT4"/>
    <mergeCell ref="RDA4:RDF4"/>
    <mergeCell ref="RDG4:RDL4"/>
    <mergeCell ref="RDM4:RDR4"/>
    <mergeCell ref="RDS4:RDX4"/>
    <mergeCell ref="RDY4:RED4"/>
    <mergeCell ref="REE4:REJ4"/>
    <mergeCell ref="RBQ4:RBV4"/>
    <mergeCell ref="RBW4:RCB4"/>
    <mergeCell ref="RCC4:RCH4"/>
    <mergeCell ref="RCI4:RCN4"/>
    <mergeCell ref="RCO4:RCT4"/>
    <mergeCell ref="RCU4:RCZ4"/>
    <mergeCell ref="RAG4:RAL4"/>
    <mergeCell ref="RAM4:RAR4"/>
    <mergeCell ref="RAS4:RAX4"/>
    <mergeCell ref="RAY4:RBD4"/>
    <mergeCell ref="RBE4:RBJ4"/>
    <mergeCell ref="RBK4:RBP4"/>
    <mergeCell ref="QYW4:QZB4"/>
    <mergeCell ref="QZC4:QZH4"/>
    <mergeCell ref="QZI4:QZN4"/>
    <mergeCell ref="QZO4:QZT4"/>
    <mergeCell ref="QZU4:QZZ4"/>
    <mergeCell ref="RAA4:RAF4"/>
    <mergeCell ref="QXM4:QXR4"/>
    <mergeCell ref="QXS4:QXX4"/>
    <mergeCell ref="QXY4:QYD4"/>
    <mergeCell ref="QYE4:QYJ4"/>
    <mergeCell ref="QYK4:QYP4"/>
    <mergeCell ref="QYQ4:QYV4"/>
    <mergeCell ref="QWC4:QWH4"/>
    <mergeCell ref="QWI4:QWN4"/>
    <mergeCell ref="QWO4:QWT4"/>
    <mergeCell ref="QWU4:QWZ4"/>
    <mergeCell ref="QXA4:QXF4"/>
    <mergeCell ref="QXG4:QXL4"/>
    <mergeCell ref="QUS4:QUX4"/>
    <mergeCell ref="QUY4:QVD4"/>
    <mergeCell ref="QVE4:QVJ4"/>
    <mergeCell ref="QVK4:QVP4"/>
    <mergeCell ref="QVQ4:QVV4"/>
    <mergeCell ref="QVW4:QWB4"/>
    <mergeCell ref="QTI4:QTN4"/>
    <mergeCell ref="QTO4:QTT4"/>
    <mergeCell ref="QTU4:QTZ4"/>
    <mergeCell ref="QUA4:QUF4"/>
    <mergeCell ref="QUG4:QUL4"/>
    <mergeCell ref="QUM4:QUR4"/>
    <mergeCell ref="QRY4:QSD4"/>
    <mergeCell ref="QSE4:QSJ4"/>
    <mergeCell ref="QSK4:QSP4"/>
    <mergeCell ref="QSQ4:QSV4"/>
    <mergeCell ref="QSW4:QTB4"/>
    <mergeCell ref="QTC4:QTH4"/>
    <mergeCell ref="QQO4:QQT4"/>
    <mergeCell ref="QQU4:QQZ4"/>
    <mergeCell ref="QRA4:QRF4"/>
    <mergeCell ref="QRG4:QRL4"/>
    <mergeCell ref="QRM4:QRR4"/>
    <mergeCell ref="QRS4:QRX4"/>
    <mergeCell ref="QPE4:QPJ4"/>
    <mergeCell ref="QPK4:QPP4"/>
    <mergeCell ref="QPQ4:QPV4"/>
    <mergeCell ref="QPW4:QQB4"/>
    <mergeCell ref="QQC4:QQH4"/>
    <mergeCell ref="QQI4:QQN4"/>
    <mergeCell ref="QNU4:QNZ4"/>
    <mergeCell ref="QOA4:QOF4"/>
    <mergeCell ref="QOG4:QOL4"/>
    <mergeCell ref="QOM4:QOR4"/>
    <mergeCell ref="QOS4:QOX4"/>
    <mergeCell ref="QOY4:QPD4"/>
    <mergeCell ref="QMK4:QMP4"/>
    <mergeCell ref="QMQ4:QMV4"/>
    <mergeCell ref="QMW4:QNB4"/>
    <mergeCell ref="QNC4:QNH4"/>
    <mergeCell ref="QNI4:QNN4"/>
    <mergeCell ref="QNO4:QNT4"/>
    <mergeCell ref="QLA4:QLF4"/>
    <mergeCell ref="QLG4:QLL4"/>
    <mergeCell ref="QLM4:QLR4"/>
    <mergeCell ref="QLS4:QLX4"/>
    <mergeCell ref="QLY4:QMD4"/>
    <mergeCell ref="QME4:QMJ4"/>
    <mergeCell ref="QJQ4:QJV4"/>
    <mergeCell ref="QJW4:QKB4"/>
    <mergeCell ref="QKC4:QKH4"/>
    <mergeCell ref="QKI4:QKN4"/>
    <mergeCell ref="QKO4:QKT4"/>
    <mergeCell ref="QKU4:QKZ4"/>
    <mergeCell ref="QIG4:QIL4"/>
    <mergeCell ref="QIM4:QIR4"/>
    <mergeCell ref="QIS4:QIX4"/>
    <mergeCell ref="QIY4:QJD4"/>
    <mergeCell ref="QJE4:QJJ4"/>
    <mergeCell ref="QJK4:QJP4"/>
    <mergeCell ref="QGW4:QHB4"/>
    <mergeCell ref="QHC4:QHH4"/>
    <mergeCell ref="QHI4:QHN4"/>
    <mergeCell ref="QHO4:QHT4"/>
    <mergeCell ref="QHU4:QHZ4"/>
    <mergeCell ref="QIA4:QIF4"/>
    <mergeCell ref="QFM4:QFR4"/>
    <mergeCell ref="QFS4:QFX4"/>
    <mergeCell ref="QFY4:QGD4"/>
    <mergeCell ref="QGE4:QGJ4"/>
    <mergeCell ref="QGK4:QGP4"/>
    <mergeCell ref="QGQ4:QGV4"/>
    <mergeCell ref="QEC4:QEH4"/>
    <mergeCell ref="QEI4:QEN4"/>
    <mergeCell ref="QEO4:QET4"/>
    <mergeCell ref="QEU4:QEZ4"/>
    <mergeCell ref="QFA4:QFF4"/>
    <mergeCell ref="QFG4:QFL4"/>
    <mergeCell ref="QCS4:QCX4"/>
    <mergeCell ref="QCY4:QDD4"/>
    <mergeCell ref="QDE4:QDJ4"/>
    <mergeCell ref="QDK4:QDP4"/>
    <mergeCell ref="QDQ4:QDV4"/>
    <mergeCell ref="QDW4:QEB4"/>
    <mergeCell ref="QBI4:QBN4"/>
    <mergeCell ref="QBO4:QBT4"/>
    <mergeCell ref="QBU4:QBZ4"/>
    <mergeCell ref="QCA4:QCF4"/>
    <mergeCell ref="QCG4:QCL4"/>
    <mergeCell ref="QCM4:QCR4"/>
    <mergeCell ref="PZY4:QAD4"/>
    <mergeCell ref="QAE4:QAJ4"/>
    <mergeCell ref="QAK4:QAP4"/>
    <mergeCell ref="QAQ4:QAV4"/>
    <mergeCell ref="QAW4:QBB4"/>
    <mergeCell ref="QBC4:QBH4"/>
    <mergeCell ref="PYO4:PYT4"/>
    <mergeCell ref="PYU4:PYZ4"/>
    <mergeCell ref="PZA4:PZF4"/>
    <mergeCell ref="PZG4:PZL4"/>
    <mergeCell ref="PZM4:PZR4"/>
    <mergeCell ref="PZS4:PZX4"/>
    <mergeCell ref="PXE4:PXJ4"/>
    <mergeCell ref="PXK4:PXP4"/>
    <mergeCell ref="PXQ4:PXV4"/>
    <mergeCell ref="PXW4:PYB4"/>
    <mergeCell ref="PYC4:PYH4"/>
    <mergeCell ref="PYI4:PYN4"/>
    <mergeCell ref="PVU4:PVZ4"/>
    <mergeCell ref="PWA4:PWF4"/>
    <mergeCell ref="PWG4:PWL4"/>
    <mergeCell ref="PWM4:PWR4"/>
    <mergeCell ref="PWS4:PWX4"/>
    <mergeCell ref="PWY4:PXD4"/>
    <mergeCell ref="PUK4:PUP4"/>
    <mergeCell ref="PUQ4:PUV4"/>
    <mergeCell ref="PUW4:PVB4"/>
    <mergeCell ref="PVC4:PVH4"/>
    <mergeCell ref="PVI4:PVN4"/>
    <mergeCell ref="PVO4:PVT4"/>
    <mergeCell ref="PTA4:PTF4"/>
    <mergeCell ref="PTG4:PTL4"/>
    <mergeCell ref="PTM4:PTR4"/>
    <mergeCell ref="PTS4:PTX4"/>
    <mergeCell ref="PTY4:PUD4"/>
    <mergeCell ref="PUE4:PUJ4"/>
    <mergeCell ref="PRQ4:PRV4"/>
    <mergeCell ref="PRW4:PSB4"/>
    <mergeCell ref="PSC4:PSH4"/>
    <mergeCell ref="PSI4:PSN4"/>
    <mergeCell ref="PSO4:PST4"/>
    <mergeCell ref="PSU4:PSZ4"/>
    <mergeCell ref="PQG4:PQL4"/>
    <mergeCell ref="PQM4:PQR4"/>
    <mergeCell ref="PQS4:PQX4"/>
    <mergeCell ref="PQY4:PRD4"/>
    <mergeCell ref="PRE4:PRJ4"/>
    <mergeCell ref="PRK4:PRP4"/>
    <mergeCell ref="POW4:PPB4"/>
    <mergeCell ref="PPC4:PPH4"/>
    <mergeCell ref="PPI4:PPN4"/>
    <mergeCell ref="PPO4:PPT4"/>
    <mergeCell ref="PPU4:PPZ4"/>
    <mergeCell ref="PQA4:PQF4"/>
    <mergeCell ref="PNM4:PNR4"/>
    <mergeCell ref="PNS4:PNX4"/>
    <mergeCell ref="PNY4:POD4"/>
    <mergeCell ref="POE4:POJ4"/>
    <mergeCell ref="POK4:POP4"/>
    <mergeCell ref="POQ4:POV4"/>
    <mergeCell ref="PMC4:PMH4"/>
    <mergeCell ref="PMI4:PMN4"/>
    <mergeCell ref="PMO4:PMT4"/>
    <mergeCell ref="PMU4:PMZ4"/>
    <mergeCell ref="PNA4:PNF4"/>
    <mergeCell ref="PNG4:PNL4"/>
    <mergeCell ref="PKS4:PKX4"/>
    <mergeCell ref="PKY4:PLD4"/>
    <mergeCell ref="PLE4:PLJ4"/>
    <mergeCell ref="PLK4:PLP4"/>
    <mergeCell ref="PLQ4:PLV4"/>
    <mergeCell ref="PLW4:PMB4"/>
    <mergeCell ref="PJI4:PJN4"/>
    <mergeCell ref="PJO4:PJT4"/>
    <mergeCell ref="PJU4:PJZ4"/>
    <mergeCell ref="PKA4:PKF4"/>
    <mergeCell ref="PKG4:PKL4"/>
    <mergeCell ref="PKM4:PKR4"/>
    <mergeCell ref="PHY4:PID4"/>
    <mergeCell ref="PIE4:PIJ4"/>
    <mergeCell ref="PIK4:PIP4"/>
    <mergeCell ref="PIQ4:PIV4"/>
    <mergeCell ref="PIW4:PJB4"/>
    <mergeCell ref="PJC4:PJH4"/>
    <mergeCell ref="PGO4:PGT4"/>
    <mergeCell ref="PGU4:PGZ4"/>
    <mergeCell ref="PHA4:PHF4"/>
    <mergeCell ref="PHG4:PHL4"/>
    <mergeCell ref="PHM4:PHR4"/>
    <mergeCell ref="PHS4:PHX4"/>
    <mergeCell ref="PFE4:PFJ4"/>
    <mergeCell ref="PFK4:PFP4"/>
    <mergeCell ref="PFQ4:PFV4"/>
    <mergeCell ref="PFW4:PGB4"/>
    <mergeCell ref="PGC4:PGH4"/>
    <mergeCell ref="PGI4:PGN4"/>
    <mergeCell ref="PDU4:PDZ4"/>
    <mergeCell ref="PEA4:PEF4"/>
    <mergeCell ref="PEG4:PEL4"/>
    <mergeCell ref="PEM4:PER4"/>
    <mergeCell ref="PES4:PEX4"/>
    <mergeCell ref="PEY4:PFD4"/>
    <mergeCell ref="PCK4:PCP4"/>
    <mergeCell ref="PCQ4:PCV4"/>
    <mergeCell ref="PCW4:PDB4"/>
    <mergeCell ref="PDC4:PDH4"/>
    <mergeCell ref="PDI4:PDN4"/>
    <mergeCell ref="PDO4:PDT4"/>
    <mergeCell ref="PBA4:PBF4"/>
    <mergeCell ref="PBG4:PBL4"/>
    <mergeCell ref="PBM4:PBR4"/>
    <mergeCell ref="PBS4:PBX4"/>
    <mergeCell ref="PBY4:PCD4"/>
    <mergeCell ref="PCE4:PCJ4"/>
    <mergeCell ref="OZQ4:OZV4"/>
    <mergeCell ref="OZW4:PAB4"/>
    <mergeCell ref="PAC4:PAH4"/>
    <mergeCell ref="PAI4:PAN4"/>
    <mergeCell ref="PAO4:PAT4"/>
    <mergeCell ref="PAU4:PAZ4"/>
    <mergeCell ref="OYG4:OYL4"/>
    <mergeCell ref="OYM4:OYR4"/>
    <mergeCell ref="OYS4:OYX4"/>
    <mergeCell ref="OYY4:OZD4"/>
    <mergeCell ref="OZE4:OZJ4"/>
    <mergeCell ref="OZK4:OZP4"/>
    <mergeCell ref="OWW4:OXB4"/>
    <mergeCell ref="OXC4:OXH4"/>
    <mergeCell ref="OXI4:OXN4"/>
    <mergeCell ref="OXO4:OXT4"/>
    <mergeCell ref="OXU4:OXZ4"/>
    <mergeCell ref="OYA4:OYF4"/>
    <mergeCell ref="OVM4:OVR4"/>
    <mergeCell ref="OVS4:OVX4"/>
    <mergeCell ref="OVY4:OWD4"/>
    <mergeCell ref="OWE4:OWJ4"/>
    <mergeCell ref="OWK4:OWP4"/>
    <mergeCell ref="OWQ4:OWV4"/>
    <mergeCell ref="OUC4:OUH4"/>
    <mergeCell ref="OUI4:OUN4"/>
    <mergeCell ref="OUO4:OUT4"/>
    <mergeCell ref="OUU4:OUZ4"/>
    <mergeCell ref="OVA4:OVF4"/>
    <mergeCell ref="OVG4:OVL4"/>
    <mergeCell ref="OSS4:OSX4"/>
    <mergeCell ref="OSY4:OTD4"/>
    <mergeCell ref="OTE4:OTJ4"/>
    <mergeCell ref="OTK4:OTP4"/>
    <mergeCell ref="OTQ4:OTV4"/>
    <mergeCell ref="OTW4:OUB4"/>
    <mergeCell ref="ORI4:ORN4"/>
    <mergeCell ref="ORO4:ORT4"/>
    <mergeCell ref="ORU4:ORZ4"/>
    <mergeCell ref="OSA4:OSF4"/>
    <mergeCell ref="OSG4:OSL4"/>
    <mergeCell ref="OSM4:OSR4"/>
    <mergeCell ref="OPY4:OQD4"/>
    <mergeCell ref="OQE4:OQJ4"/>
    <mergeCell ref="OQK4:OQP4"/>
    <mergeCell ref="OQQ4:OQV4"/>
    <mergeCell ref="OQW4:ORB4"/>
    <mergeCell ref="ORC4:ORH4"/>
    <mergeCell ref="OOO4:OOT4"/>
    <mergeCell ref="OOU4:OOZ4"/>
    <mergeCell ref="OPA4:OPF4"/>
    <mergeCell ref="OPG4:OPL4"/>
    <mergeCell ref="OPM4:OPR4"/>
    <mergeCell ref="OPS4:OPX4"/>
    <mergeCell ref="ONE4:ONJ4"/>
    <mergeCell ref="ONK4:ONP4"/>
    <mergeCell ref="ONQ4:ONV4"/>
    <mergeCell ref="ONW4:OOB4"/>
    <mergeCell ref="OOC4:OOH4"/>
    <mergeCell ref="OOI4:OON4"/>
    <mergeCell ref="OLU4:OLZ4"/>
    <mergeCell ref="OMA4:OMF4"/>
    <mergeCell ref="OMG4:OML4"/>
    <mergeCell ref="OMM4:OMR4"/>
    <mergeCell ref="OMS4:OMX4"/>
    <mergeCell ref="OMY4:OND4"/>
    <mergeCell ref="OKK4:OKP4"/>
    <mergeCell ref="OKQ4:OKV4"/>
    <mergeCell ref="OKW4:OLB4"/>
    <mergeCell ref="OLC4:OLH4"/>
    <mergeCell ref="OLI4:OLN4"/>
    <mergeCell ref="OLO4:OLT4"/>
    <mergeCell ref="OJA4:OJF4"/>
    <mergeCell ref="OJG4:OJL4"/>
    <mergeCell ref="OJM4:OJR4"/>
    <mergeCell ref="OJS4:OJX4"/>
    <mergeCell ref="OJY4:OKD4"/>
    <mergeCell ref="OKE4:OKJ4"/>
    <mergeCell ref="OHQ4:OHV4"/>
    <mergeCell ref="OHW4:OIB4"/>
    <mergeCell ref="OIC4:OIH4"/>
    <mergeCell ref="OII4:OIN4"/>
    <mergeCell ref="OIO4:OIT4"/>
    <mergeCell ref="OIU4:OIZ4"/>
    <mergeCell ref="OGG4:OGL4"/>
    <mergeCell ref="OGM4:OGR4"/>
    <mergeCell ref="OGS4:OGX4"/>
    <mergeCell ref="OGY4:OHD4"/>
    <mergeCell ref="OHE4:OHJ4"/>
    <mergeCell ref="OHK4:OHP4"/>
    <mergeCell ref="OEW4:OFB4"/>
    <mergeCell ref="OFC4:OFH4"/>
    <mergeCell ref="OFI4:OFN4"/>
    <mergeCell ref="OFO4:OFT4"/>
    <mergeCell ref="OFU4:OFZ4"/>
    <mergeCell ref="OGA4:OGF4"/>
    <mergeCell ref="ODM4:ODR4"/>
    <mergeCell ref="ODS4:ODX4"/>
    <mergeCell ref="ODY4:OED4"/>
    <mergeCell ref="OEE4:OEJ4"/>
    <mergeCell ref="OEK4:OEP4"/>
    <mergeCell ref="OEQ4:OEV4"/>
    <mergeCell ref="OCC4:OCH4"/>
    <mergeCell ref="OCI4:OCN4"/>
    <mergeCell ref="OCO4:OCT4"/>
    <mergeCell ref="OCU4:OCZ4"/>
    <mergeCell ref="ODA4:ODF4"/>
    <mergeCell ref="ODG4:ODL4"/>
    <mergeCell ref="OAS4:OAX4"/>
    <mergeCell ref="OAY4:OBD4"/>
    <mergeCell ref="OBE4:OBJ4"/>
    <mergeCell ref="OBK4:OBP4"/>
    <mergeCell ref="OBQ4:OBV4"/>
    <mergeCell ref="OBW4:OCB4"/>
    <mergeCell ref="NZI4:NZN4"/>
    <mergeCell ref="NZO4:NZT4"/>
    <mergeCell ref="NZU4:NZZ4"/>
    <mergeCell ref="OAA4:OAF4"/>
    <mergeCell ref="OAG4:OAL4"/>
    <mergeCell ref="OAM4:OAR4"/>
    <mergeCell ref="NXY4:NYD4"/>
    <mergeCell ref="NYE4:NYJ4"/>
    <mergeCell ref="NYK4:NYP4"/>
    <mergeCell ref="NYQ4:NYV4"/>
    <mergeCell ref="NYW4:NZB4"/>
    <mergeCell ref="NZC4:NZH4"/>
    <mergeCell ref="NWO4:NWT4"/>
    <mergeCell ref="NWU4:NWZ4"/>
    <mergeCell ref="NXA4:NXF4"/>
    <mergeCell ref="NXG4:NXL4"/>
    <mergeCell ref="NXM4:NXR4"/>
    <mergeCell ref="NXS4:NXX4"/>
    <mergeCell ref="NVE4:NVJ4"/>
    <mergeCell ref="NVK4:NVP4"/>
    <mergeCell ref="NVQ4:NVV4"/>
    <mergeCell ref="NVW4:NWB4"/>
    <mergeCell ref="NWC4:NWH4"/>
    <mergeCell ref="NWI4:NWN4"/>
    <mergeCell ref="NTU4:NTZ4"/>
    <mergeCell ref="NUA4:NUF4"/>
    <mergeCell ref="NUG4:NUL4"/>
    <mergeCell ref="NUM4:NUR4"/>
    <mergeCell ref="NUS4:NUX4"/>
    <mergeCell ref="NUY4:NVD4"/>
    <mergeCell ref="NSK4:NSP4"/>
    <mergeCell ref="NSQ4:NSV4"/>
    <mergeCell ref="NSW4:NTB4"/>
    <mergeCell ref="NTC4:NTH4"/>
    <mergeCell ref="NTI4:NTN4"/>
    <mergeCell ref="NTO4:NTT4"/>
    <mergeCell ref="NRA4:NRF4"/>
    <mergeCell ref="NRG4:NRL4"/>
    <mergeCell ref="NRM4:NRR4"/>
    <mergeCell ref="NRS4:NRX4"/>
    <mergeCell ref="NRY4:NSD4"/>
    <mergeCell ref="NSE4:NSJ4"/>
    <mergeCell ref="NPQ4:NPV4"/>
    <mergeCell ref="NPW4:NQB4"/>
    <mergeCell ref="NQC4:NQH4"/>
    <mergeCell ref="NQI4:NQN4"/>
    <mergeCell ref="NQO4:NQT4"/>
    <mergeCell ref="NQU4:NQZ4"/>
    <mergeCell ref="NOG4:NOL4"/>
    <mergeCell ref="NOM4:NOR4"/>
    <mergeCell ref="NOS4:NOX4"/>
    <mergeCell ref="NOY4:NPD4"/>
    <mergeCell ref="NPE4:NPJ4"/>
    <mergeCell ref="NPK4:NPP4"/>
    <mergeCell ref="NMW4:NNB4"/>
    <mergeCell ref="NNC4:NNH4"/>
    <mergeCell ref="NNI4:NNN4"/>
    <mergeCell ref="NNO4:NNT4"/>
    <mergeCell ref="NNU4:NNZ4"/>
    <mergeCell ref="NOA4:NOF4"/>
    <mergeCell ref="NLM4:NLR4"/>
    <mergeCell ref="NLS4:NLX4"/>
    <mergeCell ref="NLY4:NMD4"/>
    <mergeCell ref="NME4:NMJ4"/>
    <mergeCell ref="NMK4:NMP4"/>
    <mergeCell ref="NMQ4:NMV4"/>
    <mergeCell ref="NKC4:NKH4"/>
    <mergeCell ref="NKI4:NKN4"/>
    <mergeCell ref="NKO4:NKT4"/>
    <mergeCell ref="NKU4:NKZ4"/>
    <mergeCell ref="NLA4:NLF4"/>
    <mergeCell ref="NLG4:NLL4"/>
    <mergeCell ref="NIS4:NIX4"/>
    <mergeCell ref="NIY4:NJD4"/>
    <mergeCell ref="NJE4:NJJ4"/>
    <mergeCell ref="NJK4:NJP4"/>
    <mergeCell ref="NJQ4:NJV4"/>
    <mergeCell ref="NJW4:NKB4"/>
    <mergeCell ref="NHI4:NHN4"/>
    <mergeCell ref="NHO4:NHT4"/>
    <mergeCell ref="NHU4:NHZ4"/>
    <mergeCell ref="NIA4:NIF4"/>
    <mergeCell ref="NIG4:NIL4"/>
    <mergeCell ref="NIM4:NIR4"/>
    <mergeCell ref="NFY4:NGD4"/>
    <mergeCell ref="NGE4:NGJ4"/>
    <mergeCell ref="NGK4:NGP4"/>
    <mergeCell ref="NGQ4:NGV4"/>
    <mergeCell ref="NGW4:NHB4"/>
    <mergeCell ref="NHC4:NHH4"/>
    <mergeCell ref="NEO4:NET4"/>
    <mergeCell ref="NEU4:NEZ4"/>
    <mergeCell ref="NFA4:NFF4"/>
    <mergeCell ref="NFG4:NFL4"/>
    <mergeCell ref="NFM4:NFR4"/>
    <mergeCell ref="NFS4:NFX4"/>
    <mergeCell ref="NDE4:NDJ4"/>
    <mergeCell ref="NDK4:NDP4"/>
    <mergeCell ref="NDQ4:NDV4"/>
    <mergeCell ref="NDW4:NEB4"/>
    <mergeCell ref="NEC4:NEH4"/>
    <mergeCell ref="NEI4:NEN4"/>
    <mergeCell ref="NBU4:NBZ4"/>
    <mergeCell ref="NCA4:NCF4"/>
    <mergeCell ref="NCG4:NCL4"/>
    <mergeCell ref="NCM4:NCR4"/>
    <mergeCell ref="NCS4:NCX4"/>
    <mergeCell ref="NCY4:NDD4"/>
    <mergeCell ref="NAK4:NAP4"/>
    <mergeCell ref="NAQ4:NAV4"/>
    <mergeCell ref="NAW4:NBB4"/>
    <mergeCell ref="NBC4:NBH4"/>
    <mergeCell ref="NBI4:NBN4"/>
    <mergeCell ref="NBO4:NBT4"/>
    <mergeCell ref="MZA4:MZF4"/>
    <mergeCell ref="MZG4:MZL4"/>
    <mergeCell ref="MZM4:MZR4"/>
    <mergeCell ref="MZS4:MZX4"/>
    <mergeCell ref="MZY4:NAD4"/>
    <mergeCell ref="NAE4:NAJ4"/>
    <mergeCell ref="MXQ4:MXV4"/>
    <mergeCell ref="MXW4:MYB4"/>
    <mergeCell ref="MYC4:MYH4"/>
    <mergeCell ref="MYI4:MYN4"/>
    <mergeCell ref="MYO4:MYT4"/>
    <mergeCell ref="MYU4:MYZ4"/>
    <mergeCell ref="MWG4:MWL4"/>
    <mergeCell ref="MWM4:MWR4"/>
    <mergeCell ref="MWS4:MWX4"/>
    <mergeCell ref="MWY4:MXD4"/>
    <mergeCell ref="MXE4:MXJ4"/>
    <mergeCell ref="MXK4:MXP4"/>
    <mergeCell ref="MUW4:MVB4"/>
    <mergeCell ref="MVC4:MVH4"/>
    <mergeCell ref="MVI4:MVN4"/>
    <mergeCell ref="MVO4:MVT4"/>
    <mergeCell ref="MVU4:MVZ4"/>
    <mergeCell ref="MWA4:MWF4"/>
    <mergeCell ref="MTM4:MTR4"/>
    <mergeCell ref="MTS4:MTX4"/>
    <mergeCell ref="MTY4:MUD4"/>
    <mergeCell ref="MUE4:MUJ4"/>
    <mergeCell ref="MUK4:MUP4"/>
    <mergeCell ref="MUQ4:MUV4"/>
    <mergeCell ref="MSC4:MSH4"/>
    <mergeCell ref="MSI4:MSN4"/>
    <mergeCell ref="MSO4:MST4"/>
    <mergeCell ref="MSU4:MSZ4"/>
    <mergeCell ref="MTA4:MTF4"/>
    <mergeCell ref="MTG4:MTL4"/>
    <mergeCell ref="MQS4:MQX4"/>
    <mergeCell ref="MQY4:MRD4"/>
    <mergeCell ref="MRE4:MRJ4"/>
    <mergeCell ref="MRK4:MRP4"/>
    <mergeCell ref="MRQ4:MRV4"/>
    <mergeCell ref="MRW4:MSB4"/>
    <mergeCell ref="MPI4:MPN4"/>
    <mergeCell ref="MPO4:MPT4"/>
    <mergeCell ref="MPU4:MPZ4"/>
    <mergeCell ref="MQA4:MQF4"/>
    <mergeCell ref="MQG4:MQL4"/>
    <mergeCell ref="MQM4:MQR4"/>
    <mergeCell ref="MNY4:MOD4"/>
    <mergeCell ref="MOE4:MOJ4"/>
    <mergeCell ref="MOK4:MOP4"/>
    <mergeCell ref="MOQ4:MOV4"/>
    <mergeCell ref="MOW4:MPB4"/>
    <mergeCell ref="MPC4:MPH4"/>
    <mergeCell ref="MMO4:MMT4"/>
    <mergeCell ref="MMU4:MMZ4"/>
    <mergeCell ref="MNA4:MNF4"/>
    <mergeCell ref="MNG4:MNL4"/>
    <mergeCell ref="MNM4:MNR4"/>
    <mergeCell ref="MNS4:MNX4"/>
    <mergeCell ref="MLE4:MLJ4"/>
    <mergeCell ref="MLK4:MLP4"/>
    <mergeCell ref="MLQ4:MLV4"/>
    <mergeCell ref="MLW4:MMB4"/>
    <mergeCell ref="MMC4:MMH4"/>
    <mergeCell ref="MMI4:MMN4"/>
    <mergeCell ref="MJU4:MJZ4"/>
    <mergeCell ref="MKA4:MKF4"/>
    <mergeCell ref="MKG4:MKL4"/>
    <mergeCell ref="MKM4:MKR4"/>
    <mergeCell ref="MKS4:MKX4"/>
    <mergeCell ref="MKY4:MLD4"/>
    <mergeCell ref="MIK4:MIP4"/>
    <mergeCell ref="MIQ4:MIV4"/>
    <mergeCell ref="MIW4:MJB4"/>
    <mergeCell ref="MJC4:MJH4"/>
    <mergeCell ref="MJI4:MJN4"/>
    <mergeCell ref="MJO4:MJT4"/>
    <mergeCell ref="MHA4:MHF4"/>
    <mergeCell ref="MHG4:MHL4"/>
    <mergeCell ref="MHM4:MHR4"/>
    <mergeCell ref="MHS4:MHX4"/>
    <mergeCell ref="MHY4:MID4"/>
    <mergeCell ref="MIE4:MIJ4"/>
    <mergeCell ref="MFQ4:MFV4"/>
    <mergeCell ref="MFW4:MGB4"/>
    <mergeCell ref="MGC4:MGH4"/>
    <mergeCell ref="MGI4:MGN4"/>
    <mergeCell ref="MGO4:MGT4"/>
    <mergeCell ref="MGU4:MGZ4"/>
    <mergeCell ref="MEG4:MEL4"/>
    <mergeCell ref="MEM4:MER4"/>
    <mergeCell ref="MES4:MEX4"/>
    <mergeCell ref="MEY4:MFD4"/>
    <mergeCell ref="MFE4:MFJ4"/>
    <mergeCell ref="MFK4:MFP4"/>
    <mergeCell ref="MCW4:MDB4"/>
    <mergeCell ref="MDC4:MDH4"/>
    <mergeCell ref="MDI4:MDN4"/>
    <mergeCell ref="MDO4:MDT4"/>
    <mergeCell ref="MDU4:MDZ4"/>
    <mergeCell ref="MEA4:MEF4"/>
    <mergeCell ref="MBM4:MBR4"/>
    <mergeCell ref="MBS4:MBX4"/>
    <mergeCell ref="MBY4:MCD4"/>
    <mergeCell ref="MCE4:MCJ4"/>
    <mergeCell ref="MCK4:MCP4"/>
    <mergeCell ref="MCQ4:MCV4"/>
    <mergeCell ref="MAC4:MAH4"/>
    <mergeCell ref="MAI4:MAN4"/>
    <mergeCell ref="MAO4:MAT4"/>
    <mergeCell ref="MAU4:MAZ4"/>
    <mergeCell ref="MBA4:MBF4"/>
    <mergeCell ref="MBG4:MBL4"/>
    <mergeCell ref="LYS4:LYX4"/>
    <mergeCell ref="LYY4:LZD4"/>
    <mergeCell ref="LZE4:LZJ4"/>
    <mergeCell ref="LZK4:LZP4"/>
    <mergeCell ref="LZQ4:LZV4"/>
    <mergeCell ref="LZW4:MAB4"/>
    <mergeCell ref="LXI4:LXN4"/>
    <mergeCell ref="LXO4:LXT4"/>
    <mergeCell ref="LXU4:LXZ4"/>
    <mergeCell ref="LYA4:LYF4"/>
    <mergeCell ref="LYG4:LYL4"/>
    <mergeCell ref="LYM4:LYR4"/>
    <mergeCell ref="LVY4:LWD4"/>
    <mergeCell ref="LWE4:LWJ4"/>
    <mergeCell ref="LWK4:LWP4"/>
    <mergeCell ref="LWQ4:LWV4"/>
    <mergeCell ref="LWW4:LXB4"/>
    <mergeCell ref="LXC4:LXH4"/>
    <mergeCell ref="LUO4:LUT4"/>
    <mergeCell ref="LUU4:LUZ4"/>
    <mergeCell ref="LVA4:LVF4"/>
    <mergeCell ref="LVG4:LVL4"/>
    <mergeCell ref="LVM4:LVR4"/>
    <mergeCell ref="LVS4:LVX4"/>
    <mergeCell ref="LTE4:LTJ4"/>
    <mergeCell ref="LTK4:LTP4"/>
    <mergeCell ref="LTQ4:LTV4"/>
    <mergeCell ref="LTW4:LUB4"/>
    <mergeCell ref="LUC4:LUH4"/>
    <mergeCell ref="LUI4:LUN4"/>
    <mergeCell ref="LRU4:LRZ4"/>
    <mergeCell ref="LSA4:LSF4"/>
    <mergeCell ref="LSG4:LSL4"/>
    <mergeCell ref="LSM4:LSR4"/>
    <mergeCell ref="LSS4:LSX4"/>
    <mergeCell ref="LSY4:LTD4"/>
    <mergeCell ref="LQK4:LQP4"/>
    <mergeCell ref="LQQ4:LQV4"/>
    <mergeCell ref="LQW4:LRB4"/>
    <mergeCell ref="LRC4:LRH4"/>
    <mergeCell ref="LRI4:LRN4"/>
    <mergeCell ref="LRO4:LRT4"/>
    <mergeCell ref="LPA4:LPF4"/>
    <mergeCell ref="LPG4:LPL4"/>
    <mergeCell ref="LPM4:LPR4"/>
    <mergeCell ref="LPS4:LPX4"/>
    <mergeCell ref="LPY4:LQD4"/>
    <mergeCell ref="LQE4:LQJ4"/>
    <mergeCell ref="LNQ4:LNV4"/>
    <mergeCell ref="LNW4:LOB4"/>
    <mergeCell ref="LOC4:LOH4"/>
    <mergeCell ref="LOI4:LON4"/>
    <mergeCell ref="LOO4:LOT4"/>
    <mergeCell ref="LOU4:LOZ4"/>
    <mergeCell ref="LMG4:LML4"/>
    <mergeCell ref="LMM4:LMR4"/>
    <mergeCell ref="LMS4:LMX4"/>
    <mergeCell ref="LMY4:LND4"/>
    <mergeCell ref="LNE4:LNJ4"/>
    <mergeCell ref="LNK4:LNP4"/>
    <mergeCell ref="LKW4:LLB4"/>
    <mergeCell ref="LLC4:LLH4"/>
    <mergeCell ref="LLI4:LLN4"/>
    <mergeCell ref="LLO4:LLT4"/>
    <mergeCell ref="LLU4:LLZ4"/>
    <mergeCell ref="LMA4:LMF4"/>
    <mergeCell ref="LJM4:LJR4"/>
    <mergeCell ref="LJS4:LJX4"/>
    <mergeCell ref="LJY4:LKD4"/>
    <mergeCell ref="LKE4:LKJ4"/>
    <mergeCell ref="LKK4:LKP4"/>
    <mergeCell ref="LKQ4:LKV4"/>
    <mergeCell ref="LIC4:LIH4"/>
    <mergeCell ref="LII4:LIN4"/>
    <mergeCell ref="LIO4:LIT4"/>
    <mergeCell ref="LIU4:LIZ4"/>
    <mergeCell ref="LJA4:LJF4"/>
    <mergeCell ref="LJG4:LJL4"/>
    <mergeCell ref="LGS4:LGX4"/>
    <mergeCell ref="LGY4:LHD4"/>
    <mergeCell ref="LHE4:LHJ4"/>
    <mergeCell ref="LHK4:LHP4"/>
    <mergeCell ref="LHQ4:LHV4"/>
    <mergeCell ref="LHW4:LIB4"/>
    <mergeCell ref="LFI4:LFN4"/>
    <mergeCell ref="LFO4:LFT4"/>
    <mergeCell ref="LFU4:LFZ4"/>
    <mergeCell ref="LGA4:LGF4"/>
    <mergeCell ref="LGG4:LGL4"/>
    <mergeCell ref="LGM4:LGR4"/>
    <mergeCell ref="LDY4:LED4"/>
    <mergeCell ref="LEE4:LEJ4"/>
    <mergeCell ref="LEK4:LEP4"/>
    <mergeCell ref="LEQ4:LEV4"/>
    <mergeCell ref="LEW4:LFB4"/>
    <mergeCell ref="LFC4:LFH4"/>
    <mergeCell ref="LCO4:LCT4"/>
    <mergeCell ref="LCU4:LCZ4"/>
    <mergeCell ref="LDA4:LDF4"/>
    <mergeCell ref="LDG4:LDL4"/>
    <mergeCell ref="LDM4:LDR4"/>
    <mergeCell ref="LDS4:LDX4"/>
    <mergeCell ref="LBE4:LBJ4"/>
    <mergeCell ref="LBK4:LBP4"/>
    <mergeCell ref="LBQ4:LBV4"/>
    <mergeCell ref="LBW4:LCB4"/>
    <mergeCell ref="LCC4:LCH4"/>
    <mergeCell ref="LCI4:LCN4"/>
    <mergeCell ref="KZU4:KZZ4"/>
    <mergeCell ref="LAA4:LAF4"/>
    <mergeCell ref="LAG4:LAL4"/>
    <mergeCell ref="LAM4:LAR4"/>
    <mergeCell ref="LAS4:LAX4"/>
    <mergeCell ref="LAY4:LBD4"/>
    <mergeCell ref="KYK4:KYP4"/>
    <mergeCell ref="KYQ4:KYV4"/>
    <mergeCell ref="KYW4:KZB4"/>
    <mergeCell ref="KZC4:KZH4"/>
    <mergeCell ref="KZI4:KZN4"/>
    <mergeCell ref="KZO4:KZT4"/>
    <mergeCell ref="KXA4:KXF4"/>
    <mergeCell ref="KXG4:KXL4"/>
    <mergeCell ref="KXM4:KXR4"/>
    <mergeCell ref="KXS4:KXX4"/>
    <mergeCell ref="KXY4:KYD4"/>
    <mergeCell ref="KYE4:KYJ4"/>
    <mergeCell ref="KVQ4:KVV4"/>
    <mergeCell ref="KVW4:KWB4"/>
    <mergeCell ref="KWC4:KWH4"/>
    <mergeCell ref="KWI4:KWN4"/>
    <mergeCell ref="KWO4:KWT4"/>
    <mergeCell ref="KWU4:KWZ4"/>
    <mergeCell ref="KUG4:KUL4"/>
    <mergeCell ref="KUM4:KUR4"/>
    <mergeCell ref="KUS4:KUX4"/>
    <mergeCell ref="KUY4:KVD4"/>
    <mergeCell ref="KVE4:KVJ4"/>
    <mergeCell ref="KVK4:KVP4"/>
    <mergeCell ref="KSW4:KTB4"/>
    <mergeCell ref="KTC4:KTH4"/>
    <mergeCell ref="KTI4:KTN4"/>
    <mergeCell ref="KTO4:KTT4"/>
    <mergeCell ref="KTU4:KTZ4"/>
    <mergeCell ref="KUA4:KUF4"/>
    <mergeCell ref="KRM4:KRR4"/>
    <mergeCell ref="KRS4:KRX4"/>
    <mergeCell ref="KRY4:KSD4"/>
    <mergeCell ref="KSE4:KSJ4"/>
    <mergeCell ref="KSK4:KSP4"/>
    <mergeCell ref="KSQ4:KSV4"/>
    <mergeCell ref="KQC4:KQH4"/>
    <mergeCell ref="KQI4:KQN4"/>
    <mergeCell ref="KQO4:KQT4"/>
    <mergeCell ref="KQU4:KQZ4"/>
    <mergeCell ref="KRA4:KRF4"/>
    <mergeCell ref="KRG4:KRL4"/>
    <mergeCell ref="KOS4:KOX4"/>
    <mergeCell ref="KOY4:KPD4"/>
    <mergeCell ref="KPE4:KPJ4"/>
    <mergeCell ref="KPK4:KPP4"/>
    <mergeCell ref="KPQ4:KPV4"/>
    <mergeCell ref="KPW4:KQB4"/>
    <mergeCell ref="KNI4:KNN4"/>
    <mergeCell ref="KNO4:KNT4"/>
    <mergeCell ref="KNU4:KNZ4"/>
    <mergeCell ref="KOA4:KOF4"/>
    <mergeCell ref="KOG4:KOL4"/>
    <mergeCell ref="KOM4:KOR4"/>
    <mergeCell ref="KLY4:KMD4"/>
    <mergeCell ref="KME4:KMJ4"/>
    <mergeCell ref="KMK4:KMP4"/>
    <mergeCell ref="KMQ4:KMV4"/>
    <mergeCell ref="KMW4:KNB4"/>
    <mergeCell ref="KNC4:KNH4"/>
    <mergeCell ref="KKO4:KKT4"/>
    <mergeCell ref="KKU4:KKZ4"/>
    <mergeCell ref="KLA4:KLF4"/>
    <mergeCell ref="KLG4:KLL4"/>
    <mergeCell ref="KLM4:KLR4"/>
    <mergeCell ref="KLS4:KLX4"/>
    <mergeCell ref="KJE4:KJJ4"/>
    <mergeCell ref="KJK4:KJP4"/>
    <mergeCell ref="KJQ4:KJV4"/>
    <mergeCell ref="KJW4:KKB4"/>
    <mergeCell ref="KKC4:KKH4"/>
    <mergeCell ref="KKI4:KKN4"/>
    <mergeCell ref="KHU4:KHZ4"/>
    <mergeCell ref="KIA4:KIF4"/>
    <mergeCell ref="KIG4:KIL4"/>
    <mergeCell ref="KIM4:KIR4"/>
    <mergeCell ref="KIS4:KIX4"/>
    <mergeCell ref="KIY4:KJD4"/>
    <mergeCell ref="KGK4:KGP4"/>
    <mergeCell ref="KGQ4:KGV4"/>
    <mergeCell ref="KGW4:KHB4"/>
    <mergeCell ref="KHC4:KHH4"/>
    <mergeCell ref="KHI4:KHN4"/>
    <mergeCell ref="KHO4:KHT4"/>
    <mergeCell ref="KFA4:KFF4"/>
    <mergeCell ref="KFG4:KFL4"/>
    <mergeCell ref="KFM4:KFR4"/>
    <mergeCell ref="KFS4:KFX4"/>
    <mergeCell ref="KFY4:KGD4"/>
    <mergeCell ref="KGE4:KGJ4"/>
    <mergeCell ref="KDQ4:KDV4"/>
    <mergeCell ref="KDW4:KEB4"/>
    <mergeCell ref="KEC4:KEH4"/>
    <mergeCell ref="KEI4:KEN4"/>
    <mergeCell ref="KEO4:KET4"/>
    <mergeCell ref="KEU4:KEZ4"/>
    <mergeCell ref="KCG4:KCL4"/>
    <mergeCell ref="KCM4:KCR4"/>
    <mergeCell ref="KCS4:KCX4"/>
    <mergeCell ref="KCY4:KDD4"/>
    <mergeCell ref="KDE4:KDJ4"/>
    <mergeCell ref="KDK4:KDP4"/>
    <mergeCell ref="KAW4:KBB4"/>
    <mergeCell ref="KBC4:KBH4"/>
    <mergeCell ref="KBI4:KBN4"/>
    <mergeCell ref="KBO4:KBT4"/>
    <mergeCell ref="KBU4:KBZ4"/>
    <mergeCell ref="KCA4:KCF4"/>
    <mergeCell ref="JZM4:JZR4"/>
    <mergeCell ref="JZS4:JZX4"/>
    <mergeCell ref="JZY4:KAD4"/>
    <mergeCell ref="KAE4:KAJ4"/>
    <mergeCell ref="KAK4:KAP4"/>
    <mergeCell ref="KAQ4:KAV4"/>
    <mergeCell ref="JYC4:JYH4"/>
    <mergeCell ref="JYI4:JYN4"/>
    <mergeCell ref="JYO4:JYT4"/>
    <mergeCell ref="JYU4:JYZ4"/>
    <mergeCell ref="JZA4:JZF4"/>
    <mergeCell ref="JZG4:JZL4"/>
    <mergeCell ref="JWS4:JWX4"/>
    <mergeCell ref="JWY4:JXD4"/>
    <mergeCell ref="JXE4:JXJ4"/>
    <mergeCell ref="JXK4:JXP4"/>
    <mergeCell ref="JXQ4:JXV4"/>
    <mergeCell ref="JXW4:JYB4"/>
    <mergeCell ref="JVI4:JVN4"/>
    <mergeCell ref="JVO4:JVT4"/>
    <mergeCell ref="JVU4:JVZ4"/>
    <mergeCell ref="JWA4:JWF4"/>
    <mergeCell ref="JWG4:JWL4"/>
    <mergeCell ref="JWM4:JWR4"/>
    <mergeCell ref="JTY4:JUD4"/>
    <mergeCell ref="JUE4:JUJ4"/>
    <mergeCell ref="JUK4:JUP4"/>
    <mergeCell ref="JUQ4:JUV4"/>
    <mergeCell ref="JUW4:JVB4"/>
    <mergeCell ref="JVC4:JVH4"/>
    <mergeCell ref="JSO4:JST4"/>
    <mergeCell ref="JSU4:JSZ4"/>
    <mergeCell ref="JTA4:JTF4"/>
    <mergeCell ref="JTG4:JTL4"/>
    <mergeCell ref="JTM4:JTR4"/>
    <mergeCell ref="JTS4:JTX4"/>
    <mergeCell ref="JRE4:JRJ4"/>
    <mergeCell ref="JRK4:JRP4"/>
    <mergeCell ref="JRQ4:JRV4"/>
    <mergeCell ref="JRW4:JSB4"/>
    <mergeCell ref="JSC4:JSH4"/>
    <mergeCell ref="JSI4:JSN4"/>
    <mergeCell ref="JPU4:JPZ4"/>
    <mergeCell ref="JQA4:JQF4"/>
    <mergeCell ref="JQG4:JQL4"/>
    <mergeCell ref="JQM4:JQR4"/>
    <mergeCell ref="JQS4:JQX4"/>
    <mergeCell ref="JQY4:JRD4"/>
    <mergeCell ref="JOK4:JOP4"/>
    <mergeCell ref="JOQ4:JOV4"/>
    <mergeCell ref="JOW4:JPB4"/>
    <mergeCell ref="JPC4:JPH4"/>
    <mergeCell ref="JPI4:JPN4"/>
    <mergeCell ref="JPO4:JPT4"/>
    <mergeCell ref="JNA4:JNF4"/>
    <mergeCell ref="JNG4:JNL4"/>
    <mergeCell ref="JNM4:JNR4"/>
    <mergeCell ref="JNS4:JNX4"/>
    <mergeCell ref="JNY4:JOD4"/>
    <mergeCell ref="JOE4:JOJ4"/>
    <mergeCell ref="JLQ4:JLV4"/>
    <mergeCell ref="JLW4:JMB4"/>
    <mergeCell ref="JMC4:JMH4"/>
    <mergeCell ref="JMI4:JMN4"/>
    <mergeCell ref="JMO4:JMT4"/>
    <mergeCell ref="JMU4:JMZ4"/>
    <mergeCell ref="JKG4:JKL4"/>
    <mergeCell ref="JKM4:JKR4"/>
    <mergeCell ref="JKS4:JKX4"/>
    <mergeCell ref="JKY4:JLD4"/>
    <mergeCell ref="JLE4:JLJ4"/>
    <mergeCell ref="JLK4:JLP4"/>
    <mergeCell ref="JIW4:JJB4"/>
    <mergeCell ref="JJC4:JJH4"/>
    <mergeCell ref="JJI4:JJN4"/>
    <mergeCell ref="JJO4:JJT4"/>
    <mergeCell ref="JJU4:JJZ4"/>
    <mergeCell ref="JKA4:JKF4"/>
    <mergeCell ref="JHM4:JHR4"/>
    <mergeCell ref="JHS4:JHX4"/>
    <mergeCell ref="JHY4:JID4"/>
    <mergeCell ref="JIE4:JIJ4"/>
    <mergeCell ref="JIK4:JIP4"/>
    <mergeCell ref="JIQ4:JIV4"/>
    <mergeCell ref="JGC4:JGH4"/>
    <mergeCell ref="JGI4:JGN4"/>
    <mergeCell ref="JGO4:JGT4"/>
    <mergeCell ref="JGU4:JGZ4"/>
    <mergeCell ref="JHA4:JHF4"/>
    <mergeCell ref="JHG4:JHL4"/>
    <mergeCell ref="JES4:JEX4"/>
    <mergeCell ref="JEY4:JFD4"/>
    <mergeCell ref="JFE4:JFJ4"/>
    <mergeCell ref="JFK4:JFP4"/>
    <mergeCell ref="JFQ4:JFV4"/>
    <mergeCell ref="JFW4:JGB4"/>
    <mergeCell ref="JDI4:JDN4"/>
    <mergeCell ref="JDO4:JDT4"/>
    <mergeCell ref="JDU4:JDZ4"/>
    <mergeCell ref="JEA4:JEF4"/>
    <mergeCell ref="JEG4:JEL4"/>
    <mergeCell ref="JEM4:JER4"/>
    <mergeCell ref="JBY4:JCD4"/>
    <mergeCell ref="JCE4:JCJ4"/>
    <mergeCell ref="JCK4:JCP4"/>
    <mergeCell ref="JCQ4:JCV4"/>
    <mergeCell ref="JCW4:JDB4"/>
    <mergeCell ref="JDC4:JDH4"/>
    <mergeCell ref="JAO4:JAT4"/>
    <mergeCell ref="JAU4:JAZ4"/>
    <mergeCell ref="JBA4:JBF4"/>
    <mergeCell ref="JBG4:JBL4"/>
    <mergeCell ref="JBM4:JBR4"/>
    <mergeCell ref="JBS4:JBX4"/>
    <mergeCell ref="IZE4:IZJ4"/>
    <mergeCell ref="IZK4:IZP4"/>
    <mergeCell ref="IZQ4:IZV4"/>
    <mergeCell ref="IZW4:JAB4"/>
    <mergeCell ref="JAC4:JAH4"/>
    <mergeCell ref="JAI4:JAN4"/>
    <mergeCell ref="IXU4:IXZ4"/>
    <mergeCell ref="IYA4:IYF4"/>
    <mergeCell ref="IYG4:IYL4"/>
    <mergeCell ref="IYM4:IYR4"/>
    <mergeCell ref="IYS4:IYX4"/>
    <mergeCell ref="IYY4:IZD4"/>
    <mergeCell ref="IWK4:IWP4"/>
    <mergeCell ref="IWQ4:IWV4"/>
    <mergeCell ref="IWW4:IXB4"/>
    <mergeCell ref="IXC4:IXH4"/>
    <mergeCell ref="IXI4:IXN4"/>
    <mergeCell ref="IXO4:IXT4"/>
    <mergeCell ref="IVA4:IVF4"/>
    <mergeCell ref="IVG4:IVL4"/>
    <mergeCell ref="IVM4:IVR4"/>
    <mergeCell ref="IVS4:IVX4"/>
    <mergeCell ref="IVY4:IWD4"/>
    <mergeCell ref="IWE4:IWJ4"/>
    <mergeCell ref="ITQ4:ITV4"/>
    <mergeCell ref="ITW4:IUB4"/>
    <mergeCell ref="IUC4:IUH4"/>
    <mergeCell ref="IUI4:IUN4"/>
    <mergeCell ref="IUO4:IUT4"/>
    <mergeCell ref="IUU4:IUZ4"/>
    <mergeCell ref="ISG4:ISL4"/>
    <mergeCell ref="ISM4:ISR4"/>
    <mergeCell ref="ISS4:ISX4"/>
    <mergeCell ref="ISY4:ITD4"/>
    <mergeCell ref="ITE4:ITJ4"/>
    <mergeCell ref="ITK4:ITP4"/>
    <mergeCell ref="IQW4:IRB4"/>
    <mergeCell ref="IRC4:IRH4"/>
    <mergeCell ref="IRI4:IRN4"/>
    <mergeCell ref="IRO4:IRT4"/>
    <mergeCell ref="IRU4:IRZ4"/>
    <mergeCell ref="ISA4:ISF4"/>
    <mergeCell ref="IPM4:IPR4"/>
    <mergeCell ref="IPS4:IPX4"/>
    <mergeCell ref="IPY4:IQD4"/>
    <mergeCell ref="IQE4:IQJ4"/>
    <mergeCell ref="IQK4:IQP4"/>
    <mergeCell ref="IQQ4:IQV4"/>
    <mergeCell ref="IOC4:IOH4"/>
    <mergeCell ref="IOI4:ION4"/>
    <mergeCell ref="IOO4:IOT4"/>
    <mergeCell ref="IOU4:IOZ4"/>
    <mergeCell ref="IPA4:IPF4"/>
    <mergeCell ref="IPG4:IPL4"/>
    <mergeCell ref="IMS4:IMX4"/>
    <mergeCell ref="IMY4:IND4"/>
    <mergeCell ref="INE4:INJ4"/>
    <mergeCell ref="INK4:INP4"/>
    <mergeCell ref="INQ4:INV4"/>
    <mergeCell ref="INW4:IOB4"/>
    <mergeCell ref="ILI4:ILN4"/>
    <mergeCell ref="ILO4:ILT4"/>
    <mergeCell ref="ILU4:ILZ4"/>
    <mergeCell ref="IMA4:IMF4"/>
    <mergeCell ref="IMG4:IML4"/>
    <mergeCell ref="IMM4:IMR4"/>
    <mergeCell ref="IJY4:IKD4"/>
    <mergeCell ref="IKE4:IKJ4"/>
    <mergeCell ref="IKK4:IKP4"/>
    <mergeCell ref="IKQ4:IKV4"/>
    <mergeCell ref="IKW4:ILB4"/>
    <mergeCell ref="ILC4:ILH4"/>
    <mergeCell ref="IIO4:IIT4"/>
    <mergeCell ref="IIU4:IIZ4"/>
    <mergeCell ref="IJA4:IJF4"/>
    <mergeCell ref="IJG4:IJL4"/>
    <mergeCell ref="IJM4:IJR4"/>
    <mergeCell ref="IJS4:IJX4"/>
    <mergeCell ref="IHE4:IHJ4"/>
    <mergeCell ref="IHK4:IHP4"/>
    <mergeCell ref="IHQ4:IHV4"/>
    <mergeCell ref="IHW4:IIB4"/>
    <mergeCell ref="IIC4:IIH4"/>
    <mergeCell ref="III4:IIN4"/>
    <mergeCell ref="IFU4:IFZ4"/>
    <mergeCell ref="IGA4:IGF4"/>
    <mergeCell ref="IGG4:IGL4"/>
    <mergeCell ref="IGM4:IGR4"/>
    <mergeCell ref="IGS4:IGX4"/>
    <mergeCell ref="IGY4:IHD4"/>
    <mergeCell ref="IEK4:IEP4"/>
    <mergeCell ref="IEQ4:IEV4"/>
    <mergeCell ref="IEW4:IFB4"/>
    <mergeCell ref="IFC4:IFH4"/>
    <mergeCell ref="IFI4:IFN4"/>
    <mergeCell ref="IFO4:IFT4"/>
    <mergeCell ref="IDA4:IDF4"/>
    <mergeCell ref="IDG4:IDL4"/>
    <mergeCell ref="IDM4:IDR4"/>
    <mergeCell ref="IDS4:IDX4"/>
    <mergeCell ref="IDY4:IED4"/>
    <mergeCell ref="IEE4:IEJ4"/>
    <mergeCell ref="IBQ4:IBV4"/>
    <mergeCell ref="IBW4:ICB4"/>
    <mergeCell ref="ICC4:ICH4"/>
    <mergeCell ref="ICI4:ICN4"/>
    <mergeCell ref="ICO4:ICT4"/>
    <mergeCell ref="ICU4:ICZ4"/>
    <mergeCell ref="IAG4:IAL4"/>
    <mergeCell ref="IAM4:IAR4"/>
    <mergeCell ref="IAS4:IAX4"/>
    <mergeCell ref="IAY4:IBD4"/>
    <mergeCell ref="IBE4:IBJ4"/>
    <mergeCell ref="IBK4:IBP4"/>
    <mergeCell ref="HYW4:HZB4"/>
    <mergeCell ref="HZC4:HZH4"/>
    <mergeCell ref="HZI4:HZN4"/>
    <mergeCell ref="HZO4:HZT4"/>
    <mergeCell ref="HZU4:HZZ4"/>
    <mergeCell ref="IAA4:IAF4"/>
    <mergeCell ref="HXM4:HXR4"/>
    <mergeCell ref="HXS4:HXX4"/>
    <mergeCell ref="HXY4:HYD4"/>
    <mergeCell ref="HYE4:HYJ4"/>
    <mergeCell ref="HYK4:HYP4"/>
    <mergeCell ref="HYQ4:HYV4"/>
    <mergeCell ref="HWC4:HWH4"/>
    <mergeCell ref="HWI4:HWN4"/>
    <mergeCell ref="HWO4:HWT4"/>
    <mergeCell ref="HWU4:HWZ4"/>
    <mergeCell ref="HXA4:HXF4"/>
    <mergeCell ref="HXG4:HXL4"/>
    <mergeCell ref="HUS4:HUX4"/>
    <mergeCell ref="HUY4:HVD4"/>
    <mergeCell ref="HVE4:HVJ4"/>
    <mergeCell ref="HVK4:HVP4"/>
    <mergeCell ref="HVQ4:HVV4"/>
    <mergeCell ref="HVW4:HWB4"/>
    <mergeCell ref="HTI4:HTN4"/>
    <mergeCell ref="HTO4:HTT4"/>
    <mergeCell ref="HTU4:HTZ4"/>
    <mergeCell ref="HUA4:HUF4"/>
    <mergeCell ref="HUG4:HUL4"/>
    <mergeCell ref="HUM4:HUR4"/>
    <mergeCell ref="HRY4:HSD4"/>
    <mergeCell ref="HSE4:HSJ4"/>
    <mergeCell ref="HSK4:HSP4"/>
    <mergeCell ref="HSQ4:HSV4"/>
    <mergeCell ref="HSW4:HTB4"/>
    <mergeCell ref="HTC4:HTH4"/>
    <mergeCell ref="HQO4:HQT4"/>
    <mergeCell ref="HQU4:HQZ4"/>
    <mergeCell ref="HRA4:HRF4"/>
    <mergeCell ref="HRG4:HRL4"/>
    <mergeCell ref="HRM4:HRR4"/>
    <mergeCell ref="HRS4:HRX4"/>
    <mergeCell ref="HPE4:HPJ4"/>
    <mergeCell ref="HPK4:HPP4"/>
    <mergeCell ref="HPQ4:HPV4"/>
    <mergeCell ref="HPW4:HQB4"/>
    <mergeCell ref="HQC4:HQH4"/>
    <mergeCell ref="HQI4:HQN4"/>
    <mergeCell ref="HNU4:HNZ4"/>
    <mergeCell ref="HOA4:HOF4"/>
    <mergeCell ref="HOG4:HOL4"/>
    <mergeCell ref="HOM4:HOR4"/>
    <mergeCell ref="HOS4:HOX4"/>
    <mergeCell ref="HOY4:HPD4"/>
    <mergeCell ref="HMK4:HMP4"/>
    <mergeCell ref="HMQ4:HMV4"/>
    <mergeCell ref="HMW4:HNB4"/>
    <mergeCell ref="HNC4:HNH4"/>
    <mergeCell ref="HNI4:HNN4"/>
    <mergeCell ref="HNO4:HNT4"/>
    <mergeCell ref="HLA4:HLF4"/>
    <mergeCell ref="HLG4:HLL4"/>
    <mergeCell ref="HLM4:HLR4"/>
    <mergeCell ref="HLS4:HLX4"/>
    <mergeCell ref="HLY4:HMD4"/>
    <mergeCell ref="HME4:HMJ4"/>
    <mergeCell ref="HJQ4:HJV4"/>
    <mergeCell ref="HJW4:HKB4"/>
    <mergeCell ref="HKC4:HKH4"/>
    <mergeCell ref="HKI4:HKN4"/>
    <mergeCell ref="HKO4:HKT4"/>
    <mergeCell ref="HKU4:HKZ4"/>
    <mergeCell ref="HIG4:HIL4"/>
    <mergeCell ref="HIM4:HIR4"/>
    <mergeCell ref="HIS4:HIX4"/>
    <mergeCell ref="HIY4:HJD4"/>
    <mergeCell ref="HJE4:HJJ4"/>
    <mergeCell ref="HJK4:HJP4"/>
    <mergeCell ref="HGW4:HHB4"/>
    <mergeCell ref="HHC4:HHH4"/>
    <mergeCell ref="HHI4:HHN4"/>
    <mergeCell ref="HHO4:HHT4"/>
    <mergeCell ref="HHU4:HHZ4"/>
    <mergeCell ref="HIA4:HIF4"/>
    <mergeCell ref="HFM4:HFR4"/>
    <mergeCell ref="HFS4:HFX4"/>
    <mergeCell ref="HFY4:HGD4"/>
    <mergeCell ref="HGE4:HGJ4"/>
    <mergeCell ref="HGK4:HGP4"/>
    <mergeCell ref="HGQ4:HGV4"/>
    <mergeCell ref="HEC4:HEH4"/>
    <mergeCell ref="HEI4:HEN4"/>
    <mergeCell ref="HEO4:HET4"/>
    <mergeCell ref="HEU4:HEZ4"/>
    <mergeCell ref="HFA4:HFF4"/>
    <mergeCell ref="HFG4:HFL4"/>
    <mergeCell ref="HCS4:HCX4"/>
    <mergeCell ref="HCY4:HDD4"/>
    <mergeCell ref="HDE4:HDJ4"/>
    <mergeCell ref="HDK4:HDP4"/>
    <mergeCell ref="HDQ4:HDV4"/>
    <mergeCell ref="HDW4:HEB4"/>
    <mergeCell ref="HBI4:HBN4"/>
    <mergeCell ref="HBO4:HBT4"/>
    <mergeCell ref="HBU4:HBZ4"/>
    <mergeCell ref="HCA4:HCF4"/>
    <mergeCell ref="HCG4:HCL4"/>
    <mergeCell ref="HCM4:HCR4"/>
    <mergeCell ref="GZY4:HAD4"/>
    <mergeCell ref="HAE4:HAJ4"/>
    <mergeCell ref="HAK4:HAP4"/>
    <mergeCell ref="HAQ4:HAV4"/>
    <mergeCell ref="HAW4:HBB4"/>
    <mergeCell ref="HBC4:HBH4"/>
    <mergeCell ref="GYO4:GYT4"/>
    <mergeCell ref="GYU4:GYZ4"/>
    <mergeCell ref="GZA4:GZF4"/>
    <mergeCell ref="GZG4:GZL4"/>
    <mergeCell ref="GZM4:GZR4"/>
    <mergeCell ref="GZS4:GZX4"/>
    <mergeCell ref="GXE4:GXJ4"/>
    <mergeCell ref="GXK4:GXP4"/>
    <mergeCell ref="GXQ4:GXV4"/>
    <mergeCell ref="GXW4:GYB4"/>
    <mergeCell ref="GYC4:GYH4"/>
    <mergeCell ref="GYI4:GYN4"/>
    <mergeCell ref="GVU4:GVZ4"/>
    <mergeCell ref="GWA4:GWF4"/>
    <mergeCell ref="GWG4:GWL4"/>
    <mergeCell ref="GWM4:GWR4"/>
    <mergeCell ref="GWS4:GWX4"/>
    <mergeCell ref="GWY4:GXD4"/>
    <mergeCell ref="GUK4:GUP4"/>
    <mergeCell ref="GUQ4:GUV4"/>
    <mergeCell ref="GUW4:GVB4"/>
    <mergeCell ref="GVC4:GVH4"/>
    <mergeCell ref="GVI4:GVN4"/>
    <mergeCell ref="GVO4:GVT4"/>
    <mergeCell ref="GTA4:GTF4"/>
    <mergeCell ref="GTG4:GTL4"/>
    <mergeCell ref="GTM4:GTR4"/>
    <mergeCell ref="GTS4:GTX4"/>
    <mergeCell ref="GTY4:GUD4"/>
    <mergeCell ref="GUE4:GUJ4"/>
    <mergeCell ref="GRQ4:GRV4"/>
    <mergeCell ref="GRW4:GSB4"/>
    <mergeCell ref="GSC4:GSH4"/>
    <mergeCell ref="GSI4:GSN4"/>
    <mergeCell ref="GSO4:GST4"/>
    <mergeCell ref="GSU4:GSZ4"/>
    <mergeCell ref="GQG4:GQL4"/>
    <mergeCell ref="GQM4:GQR4"/>
    <mergeCell ref="GQS4:GQX4"/>
    <mergeCell ref="GQY4:GRD4"/>
    <mergeCell ref="GRE4:GRJ4"/>
    <mergeCell ref="GRK4:GRP4"/>
    <mergeCell ref="GOW4:GPB4"/>
    <mergeCell ref="GPC4:GPH4"/>
    <mergeCell ref="GPI4:GPN4"/>
    <mergeCell ref="GPO4:GPT4"/>
    <mergeCell ref="GPU4:GPZ4"/>
    <mergeCell ref="GQA4:GQF4"/>
    <mergeCell ref="GNM4:GNR4"/>
    <mergeCell ref="GNS4:GNX4"/>
    <mergeCell ref="GNY4:GOD4"/>
    <mergeCell ref="GOE4:GOJ4"/>
    <mergeCell ref="GOK4:GOP4"/>
    <mergeCell ref="GOQ4:GOV4"/>
    <mergeCell ref="GMC4:GMH4"/>
    <mergeCell ref="GMI4:GMN4"/>
    <mergeCell ref="GMO4:GMT4"/>
    <mergeCell ref="GMU4:GMZ4"/>
    <mergeCell ref="GNA4:GNF4"/>
    <mergeCell ref="GNG4:GNL4"/>
    <mergeCell ref="GKS4:GKX4"/>
    <mergeCell ref="GKY4:GLD4"/>
    <mergeCell ref="GLE4:GLJ4"/>
    <mergeCell ref="GLK4:GLP4"/>
    <mergeCell ref="GLQ4:GLV4"/>
    <mergeCell ref="GLW4:GMB4"/>
    <mergeCell ref="GJI4:GJN4"/>
    <mergeCell ref="GJO4:GJT4"/>
    <mergeCell ref="GJU4:GJZ4"/>
    <mergeCell ref="GKA4:GKF4"/>
    <mergeCell ref="GKG4:GKL4"/>
    <mergeCell ref="GKM4:GKR4"/>
    <mergeCell ref="GHY4:GID4"/>
    <mergeCell ref="GIE4:GIJ4"/>
    <mergeCell ref="GIK4:GIP4"/>
    <mergeCell ref="GIQ4:GIV4"/>
    <mergeCell ref="GIW4:GJB4"/>
    <mergeCell ref="GJC4:GJH4"/>
    <mergeCell ref="GGO4:GGT4"/>
    <mergeCell ref="GGU4:GGZ4"/>
    <mergeCell ref="GHA4:GHF4"/>
    <mergeCell ref="GHG4:GHL4"/>
    <mergeCell ref="GHM4:GHR4"/>
    <mergeCell ref="GHS4:GHX4"/>
    <mergeCell ref="GFE4:GFJ4"/>
    <mergeCell ref="GFK4:GFP4"/>
    <mergeCell ref="GFQ4:GFV4"/>
    <mergeCell ref="GFW4:GGB4"/>
    <mergeCell ref="GGC4:GGH4"/>
    <mergeCell ref="GGI4:GGN4"/>
    <mergeCell ref="GDU4:GDZ4"/>
    <mergeCell ref="GEA4:GEF4"/>
    <mergeCell ref="GEG4:GEL4"/>
    <mergeCell ref="GEM4:GER4"/>
    <mergeCell ref="GES4:GEX4"/>
    <mergeCell ref="GEY4:GFD4"/>
    <mergeCell ref="GCK4:GCP4"/>
    <mergeCell ref="GCQ4:GCV4"/>
    <mergeCell ref="GCW4:GDB4"/>
    <mergeCell ref="GDC4:GDH4"/>
    <mergeCell ref="GDI4:GDN4"/>
    <mergeCell ref="GDO4:GDT4"/>
    <mergeCell ref="GBA4:GBF4"/>
    <mergeCell ref="GBG4:GBL4"/>
    <mergeCell ref="GBM4:GBR4"/>
    <mergeCell ref="GBS4:GBX4"/>
    <mergeCell ref="GBY4:GCD4"/>
    <mergeCell ref="GCE4:GCJ4"/>
    <mergeCell ref="FZQ4:FZV4"/>
    <mergeCell ref="FZW4:GAB4"/>
    <mergeCell ref="GAC4:GAH4"/>
    <mergeCell ref="GAI4:GAN4"/>
    <mergeCell ref="GAO4:GAT4"/>
    <mergeCell ref="GAU4:GAZ4"/>
    <mergeCell ref="FYG4:FYL4"/>
    <mergeCell ref="FYM4:FYR4"/>
    <mergeCell ref="FYS4:FYX4"/>
    <mergeCell ref="FYY4:FZD4"/>
    <mergeCell ref="FZE4:FZJ4"/>
    <mergeCell ref="FZK4:FZP4"/>
    <mergeCell ref="FWW4:FXB4"/>
    <mergeCell ref="FXC4:FXH4"/>
    <mergeCell ref="FXI4:FXN4"/>
    <mergeCell ref="FXO4:FXT4"/>
    <mergeCell ref="FXU4:FXZ4"/>
    <mergeCell ref="FYA4:FYF4"/>
    <mergeCell ref="FVM4:FVR4"/>
    <mergeCell ref="FVS4:FVX4"/>
    <mergeCell ref="FVY4:FWD4"/>
    <mergeCell ref="FWE4:FWJ4"/>
    <mergeCell ref="FWK4:FWP4"/>
    <mergeCell ref="FWQ4:FWV4"/>
    <mergeCell ref="FUC4:FUH4"/>
    <mergeCell ref="FUI4:FUN4"/>
    <mergeCell ref="FUO4:FUT4"/>
    <mergeCell ref="FUU4:FUZ4"/>
    <mergeCell ref="FVA4:FVF4"/>
    <mergeCell ref="FVG4:FVL4"/>
    <mergeCell ref="FSS4:FSX4"/>
    <mergeCell ref="FSY4:FTD4"/>
    <mergeCell ref="FTE4:FTJ4"/>
    <mergeCell ref="FTK4:FTP4"/>
    <mergeCell ref="FTQ4:FTV4"/>
    <mergeCell ref="FTW4:FUB4"/>
    <mergeCell ref="FRI4:FRN4"/>
    <mergeCell ref="FRO4:FRT4"/>
    <mergeCell ref="FRU4:FRZ4"/>
    <mergeCell ref="FSA4:FSF4"/>
    <mergeCell ref="FSG4:FSL4"/>
    <mergeCell ref="FSM4:FSR4"/>
    <mergeCell ref="FPY4:FQD4"/>
    <mergeCell ref="FQE4:FQJ4"/>
    <mergeCell ref="FQK4:FQP4"/>
    <mergeCell ref="FQQ4:FQV4"/>
    <mergeCell ref="FQW4:FRB4"/>
    <mergeCell ref="FRC4:FRH4"/>
    <mergeCell ref="FOO4:FOT4"/>
    <mergeCell ref="FOU4:FOZ4"/>
    <mergeCell ref="FPA4:FPF4"/>
    <mergeCell ref="FPG4:FPL4"/>
    <mergeCell ref="FPM4:FPR4"/>
    <mergeCell ref="FPS4:FPX4"/>
    <mergeCell ref="FNE4:FNJ4"/>
    <mergeCell ref="FNK4:FNP4"/>
    <mergeCell ref="FNQ4:FNV4"/>
    <mergeCell ref="FNW4:FOB4"/>
    <mergeCell ref="FOC4:FOH4"/>
    <mergeCell ref="FOI4:FON4"/>
    <mergeCell ref="FLU4:FLZ4"/>
    <mergeCell ref="FMA4:FMF4"/>
    <mergeCell ref="FMG4:FML4"/>
    <mergeCell ref="FMM4:FMR4"/>
    <mergeCell ref="FMS4:FMX4"/>
    <mergeCell ref="FMY4:FND4"/>
    <mergeCell ref="FKK4:FKP4"/>
    <mergeCell ref="FKQ4:FKV4"/>
    <mergeCell ref="FKW4:FLB4"/>
    <mergeCell ref="FLC4:FLH4"/>
    <mergeCell ref="FLI4:FLN4"/>
    <mergeCell ref="FLO4:FLT4"/>
    <mergeCell ref="FJA4:FJF4"/>
    <mergeCell ref="FJG4:FJL4"/>
    <mergeCell ref="FJM4:FJR4"/>
    <mergeCell ref="FJS4:FJX4"/>
    <mergeCell ref="FJY4:FKD4"/>
    <mergeCell ref="FKE4:FKJ4"/>
    <mergeCell ref="FHQ4:FHV4"/>
    <mergeCell ref="FHW4:FIB4"/>
    <mergeCell ref="FIC4:FIH4"/>
    <mergeCell ref="FII4:FIN4"/>
    <mergeCell ref="FIO4:FIT4"/>
    <mergeCell ref="FIU4:FIZ4"/>
    <mergeCell ref="FGG4:FGL4"/>
    <mergeCell ref="FGM4:FGR4"/>
    <mergeCell ref="FGS4:FGX4"/>
    <mergeCell ref="FGY4:FHD4"/>
    <mergeCell ref="FHE4:FHJ4"/>
    <mergeCell ref="FHK4:FHP4"/>
    <mergeCell ref="FEW4:FFB4"/>
    <mergeCell ref="FFC4:FFH4"/>
    <mergeCell ref="FFI4:FFN4"/>
    <mergeCell ref="FFO4:FFT4"/>
    <mergeCell ref="FFU4:FFZ4"/>
    <mergeCell ref="FGA4:FGF4"/>
    <mergeCell ref="FDM4:FDR4"/>
    <mergeCell ref="FDS4:FDX4"/>
    <mergeCell ref="FDY4:FED4"/>
    <mergeCell ref="FEE4:FEJ4"/>
    <mergeCell ref="FEK4:FEP4"/>
    <mergeCell ref="FEQ4:FEV4"/>
    <mergeCell ref="FCC4:FCH4"/>
    <mergeCell ref="FCI4:FCN4"/>
    <mergeCell ref="FCO4:FCT4"/>
    <mergeCell ref="FCU4:FCZ4"/>
    <mergeCell ref="FDA4:FDF4"/>
    <mergeCell ref="FDG4:FDL4"/>
    <mergeCell ref="FAS4:FAX4"/>
    <mergeCell ref="FAY4:FBD4"/>
    <mergeCell ref="FBE4:FBJ4"/>
    <mergeCell ref="FBK4:FBP4"/>
    <mergeCell ref="FBQ4:FBV4"/>
    <mergeCell ref="FBW4:FCB4"/>
    <mergeCell ref="EZI4:EZN4"/>
    <mergeCell ref="EZO4:EZT4"/>
    <mergeCell ref="EZU4:EZZ4"/>
    <mergeCell ref="FAA4:FAF4"/>
    <mergeCell ref="FAG4:FAL4"/>
    <mergeCell ref="FAM4:FAR4"/>
    <mergeCell ref="EXY4:EYD4"/>
    <mergeCell ref="EYE4:EYJ4"/>
    <mergeCell ref="EYK4:EYP4"/>
    <mergeCell ref="EYQ4:EYV4"/>
    <mergeCell ref="EYW4:EZB4"/>
    <mergeCell ref="EZC4:EZH4"/>
    <mergeCell ref="EWO4:EWT4"/>
    <mergeCell ref="EWU4:EWZ4"/>
    <mergeCell ref="EXA4:EXF4"/>
    <mergeCell ref="EXG4:EXL4"/>
    <mergeCell ref="EXM4:EXR4"/>
    <mergeCell ref="EXS4:EXX4"/>
    <mergeCell ref="EVE4:EVJ4"/>
    <mergeCell ref="EVK4:EVP4"/>
    <mergeCell ref="EVQ4:EVV4"/>
    <mergeCell ref="EVW4:EWB4"/>
    <mergeCell ref="EWC4:EWH4"/>
    <mergeCell ref="EWI4:EWN4"/>
    <mergeCell ref="ETU4:ETZ4"/>
    <mergeCell ref="EUA4:EUF4"/>
    <mergeCell ref="EUG4:EUL4"/>
    <mergeCell ref="EUM4:EUR4"/>
    <mergeCell ref="EUS4:EUX4"/>
    <mergeCell ref="EUY4:EVD4"/>
    <mergeCell ref="ESK4:ESP4"/>
    <mergeCell ref="ESQ4:ESV4"/>
    <mergeCell ref="ESW4:ETB4"/>
    <mergeCell ref="ETC4:ETH4"/>
    <mergeCell ref="ETI4:ETN4"/>
    <mergeCell ref="ETO4:ETT4"/>
    <mergeCell ref="ERA4:ERF4"/>
    <mergeCell ref="ERG4:ERL4"/>
    <mergeCell ref="ERM4:ERR4"/>
    <mergeCell ref="ERS4:ERX4"/>
    <mergeCell ref="ERY4:ESD4"/>
    <mergeCell ref="ESE4:ESJ4"/>
    <mergeCell ref="EPQ4:EPV4"/>
    <mergeCell ref="EPW4:EQB4"/>
    <mergeCell ref="EQC4:EQH4"/>
    <mergeCell ref="EQI4:EQN4"/>
    <mergeCell ref="EQO4:EQT4"/>
    <mergeCell ref="EQU4:EQZ4"/>
    <mergeCell ref="EOG4:EOL4"/>
    <mergeCell ref="EOM4:EOR4"/>
    <mergeCell ref="EOS4:EOX4"/>
    <mergeCell ref="EOY4:EPD4"/>
    <mergeCell ref="EPE4:EPJ4"/>
    <mergeCell ref="EPK4:EPP4"/>
    <mergeCell ref="EMW4:ENB4"/>
    <mergeCell ref="ENC4:ENH4"/>
    <mergeCell ref="ENI4:ENN4"/>
    <mergeCell ref="ENO4:ENT4"/>
    <mergeCell ref="ENU4:ENZ4"/>
    <mergeCell ref="EOA4:EOF4"/>
    <mergeCell ref="ELM4:ELR4"/>
    <mergeCell ref="ELS4:ELX4"/>
    <mergeCell ref="ELY4:EMD4"/>
    <mergeCell ref="EME4:EMJ4"/>
    <mergeCell ref="EMK4:EMP4"/>
    <mergeCell ref="EMQ4:EMV4"/>
    <mergeCell ref="EKC4:EKH4"/>
    <mergeCell ref="EKI4:EKN4"/>
    <mergeCell ref="EKO4:EKT4"/>
    <mergeCell ref="EKU4:EKZ4"/>
    <mergeCell ref="ELA4:ELF4"/>
    <mergeCell ref="ELG4:ELL4"/>
    <mergeCell ref="EIS4:EIX4"/>
    <mergeCell ref="EIY4:EJD4"/>
    <mergeCell ref="EJE4:EJJ4"/>
    <mergeCell ref="EJK4:EJP4"/>
    <mergeCell ref="EJQ4:EJV4"/>
    <mergeCell ref="EJW4:EKB4"/>
    <mergeCell ref="EHI4:EHN4"/>
    <mergeCell ref="EHO4:EHT4"/>
    <mergeCell ref="EHU4:EHZ4"/>
    <mergeCell ref="EIA4:EIF4"/>
    <mergeCell ref="EIG4:EIL4"/>
    <mergeCell ref="EIM4:EIR4"/>
    <mergeCell ref="EFY4:EGD4"/>
    <mergeCell ref="EGE4:EGJ4"/>
    <mergeCell ref="EGK4:EGP4"/>
    <mergeCell ref="EGQ4:EGV4"/>
    <mergeCell ref="EGW4:EHB4"/>
    <mergeCell ref="EHC4:EHH4"/>
    <mergeCell ref="EEO4:EET4"/>
    <mergeCell ref="EEU4:EEZ4"/>
    <mergeCell ref="EFA4:EFF4"/>
    <mergeCell ref="EFG4:EFL4"/>
    <mergeCell ref="EFM4:EFR4"/>
    <mergeCell ref="EFS4:EFX4"/>
    <mergeCell ref="EDE4:EDJ4"/>
    <mergeCell ref="EDK4:EDP4"/>
    <mergeCell ref="EDQ4:EDV4"/>
    <mergeCell ref="EDW4:EEB4"/>
    <mergeCell ref="EEC4:EEH4"/>
    <mergeCell ref="EEI4:EEN4"/>
    <mergeCell ref="EBU4:EBZ4"/>
    <mergeCell ref="ECA4:ECF4"/>
    <mergeCell ref="ECG4:ECL4"/>
    <mergeCell ref="ECM4:ECR4"/>
    <mergeCell ref="ECS4:ECX4"/>
    <mergeCell ref="ECY4:EDD4"/>
    <mergeCell ref="EAK4:EAP4"/>
    <mergeCell ref="EAQ4:EAV4"/>
    <mergeCell ref="EAW4:EBB4"/>
    <mergeCell ref="EBC4:EBH4"/>
    <mergeCell ref="EBI4:EBN4"/>
    <mergeCell ref="EBO4:EBT4"/>
    <mergeCell ref="DZA4:DZF4"/>
    <mergeCell ref="DZG4:DZL4"/>
    <mergeCell ref="DZM4:DZR4"/>
    <mergeCell ref="DZS4:DZX4"/>
    <mergeCell ref="DZY4:EAD4"/>
    <mergeCell ref="EAE4:EAJ4"/>
    <mergeCell ref="DXQ4:DXV4"/>
    <mergeCell ref="DXW4:DYB4"/>
    <mergeCell ref="DYC4:DYH4"/>
    <mergeCell ref="DYI4:DYN4"/>
    <mergeCell ref="DYO4:DYT4"/>
    <mergeCell ref="DYU4:DYZ4"/>
    <mergeCell ref="DWG4:DWL4"/>
    <mergeCell ref="DWM4:DWR4"/>
    <mergeCell ref="DWS4:DWX4"/>
    <mergeCell ref="DWY4:DXD4"/>
    <mergeCell ref="DXE4:DXJ4"/>
    <mergeCell ref="DXK4:DXP4"/>
    <mergeCell ref="DUW4:DVB4"/>
    <mergeCell ref="DVC4:DVH4"/>
    <mergeCell ref="DVI4:DVN4"/>
    <mergeCell ref="DVO4:DVT4"/>
    <mergeCell ref="DVU4:DVZ4"/>
    <mergeCell ref="DWA4:DWF4"/>
    <mergeCell ref="DTM4:DTR4"/>
    <mergeCell ref="DTS4:DTX4"/>
    <mergeCell ref="DTY4:DUD4"/>
    <mergeCell ref="DUE4:DUJ4"/>
    <mergeCell ref="DUK4:DUP4"/>
    <mergeCell ref="DUQ4:DUV4"/>
    <mergeCell ref="DSC4:DSH4"/>
    <mergeCell ref="DSI4:DSN4"/>
    <mergeCell ref="DSO4:DST4"/>
    <mergeCell ref="DSU4:DSZ4"/>
    <mergeCell ref="DTA4:DTF4"/>
    <mergeCell ref="DTG4:DTL4"/>
    <mergeCell ref="DQS4:DQX4"/>
    <mergeCell ref="DQY4:DRD4"/>
    <mergeCell ref="DRE4:DRJ4"/>
    <mergeCell ref="DRK4:DRP4"/>
    <mergeCell ref="DRQ4:DRV4"/>
    <mergeCell ref="DRW4:DSB4"/>
    <mergeCell ref="DPI4:DPN4"/>
    <mergeCell ref="DPO4:DPT4"/>
    <mergeCell ref="DPU4:DPZ4"/>
    <mergeCell ref="DQA4:DQF4"/>
    <mergeCell ref="DQG4:DQL4"/>
    <mergeCell ref="DQM4:DQR4"/>
    <mergeCell ref="DNY4:DOD4"/>
    <mergeCell ref="DOE4:DOJ4"/>
    <mergeCell ref="DOK4:DOP4"/>
    <mergeCell ref="DOQ4:DOV4"/>
    <mergeCell ref="DOW4:DPB4"/>
    <mergeCell ref="DPC4:DPH4"/>
    <mergeCell ref="DMO4:DMT4"/>
    <mergeCell ref="DMU4:DMZ4"/>
    <mergeCell ref="DNA4:DNF4"/>
    <mergeCell ref="DNG4:DNL4"/>
    <mergeCell ref="DNM4:DNR4"/>
    <mergeCell ref="DNS4:DNX4"/>
    <mergeCell ref="DLE4:DLJ4"/>
    <mergeCell ref="DLK4:DLP4"/>
    <mergeCell ref="DLQ4:DLV4"/>
    <mergeCell ref="DLW4:DMB4"/>
    <mergeCell ref="DMC4:DMH4"/>
    <mergeCell ref="DMI4:DMN4"/>
    <mergeCell ref="DJU4:DJZ4"/>
    <mergeCell ref="DKA4:DKF4"/>
    <mergeCell ref="DKG4:DKL4"/>
    <mergeCell ref="DKM4:DKR4"/>
    <mergeCell ref="DKS4:DKX4"/>
    <mergeCell ref="DKY4:DLD4"/>
    <mergeCell ref="DIK4:DIP4"/>
    <mergeCell ref="DIQ4:DIV4"/>
    <mergeCell ref="DIW4:DJB4"/>
    <mergeCell ref="DJC4:DJH4"/>
    <mergeCell ref="DJI4:DJN4"/>
    <mergeCell ref="DJO4:DJT4"/>
    <mergeCell ref="DHA4:DHF4"/>
    <mergeCell ref="DHG4:DHL4"/>
    <mergeCell ref="DHM4:DHR4"/>
    <mergeCell ref="DHS4:DHX4"/>
    <mergeCell ref="DHY4:DID4"/>
    <mergeCell ref="DIE4:DIJ4"/>
    <mergeCell ref="DFQ4:DFV4"/>
    <mergeCell ref="DFW4:DGB4"/>
    <mergeCell ref="DGC4:DGH4"/>
    <mergeCell ref="DGI4:DGN4"/>
    <mergeCell ref="DGO4:DGT4"/>
    <mergeCell ref="DGU4:DGZ4"/>
    <mergeCell ref="DEG4:DEL4"/>
    <mergeCell ref="DEM4:DER4"/>
    <mergeCell ref="DES4:DEX4"/>
    <mergeCell ref="DEY4:DFD4"/>
    <mergeCell ref="DFE4:DFJ4"/>
    <mergeCell ref="DFK4:DFP4"/>
    <mergeCell ref="DCW4:DDB4"/>
    <mergeCell ref="DDC4:DDH4"/>
    <mergeCell ref="DDI4:DDN4"/>
    <mergeCell ref="DDO4:DDT4"/>
    <mergeCell ref="DDU4:DDZ4"/>
    <mergeCell ref="DEA4:DEF4"/>
    <mergeCell ref="DBM4:DBR4"/>
    <mergeCell ref="DBS4:DBX4"/>
    <mergeCell ref="DBY4:DCD4"/>
    <mergeCell ref="DCE4:DCJ4"/>
    <mergeCell ref="DCK4:DCP4"/>
    <mergeCell ref="DCQ4:DCV4"/>
    <mergeCell ref="DAC4:DAH4"/>
    <mergeCell ref="DAI4:DAN4"/>
    <mergeCell ref="DAO4:DAT4"/>
    <mergeCell ref="DAU4:DAZ4"/>
    <mergeCell ref="DBA4:DBF4"/>
    <mergeCell ref="DBG4:DBL4"/>
    <mergeCell ref="CYS4:CYX4"/>
    <mergeCell ref="CYY4:CZD4"/>
    <mergeCell ref="CZE4:CZJ4"/>
    <mergeCell ref="CZK4:CZP4"/>
    <mergeCell ref="CZQ4:CZV4"/>
    <mergeCell ref="CZW4:DAB4"/>
    <mergeCell ref="CXI4:CXN4"/>
    <mergeCell ref="CXO4:CXT4"/>
    <mergeCell ref="CXU4:CXZ4"/>
    <mergeCell ref="CYA4:CYF4"/>
    <mergeCell ref="CYG4:CYL4"/>
    <mergeCell ref="CYM4:CYR4"/>
    <mergeCell ref="CVY4:CWD4"/>
    <mergeCell ref="CWE4:CWJ4"/>
    <mergeCell ref="CWK4:CWP4"/>
    <mergeCell ref="CWQ4:CWV4"/>
    <mergeCell ref="CWW4:CXB4"/>
    <mergeCell ref="CXC4:CXH4"/>
    <mergeCell ref="CUO4:CUT4"/>
    <mergeCell ref="CUU4:CUZ4"/>
    <mergeCell ref="CVA4:CVF4"/>
    <mergeCell ref="CVG4:CVL4"/>
    <mergeCell ref="CVM4:CVR4"/>
    <mergeCell ref="CVS4:CVX4"/>
    <mergeCell ref="CTE4:CTJ4"/>
    <mergeCell ref="CTK4:CTP4"/>
    <mergeCell ref="CTQ4:CTV4"/>
    <mergeCell ref="CTW4:CUB4"/>
    <mergeCell ref="CUC4:CUH4"/>
    <mergeCell ref="CUI4:CUN4"/>
    <mergeCell ref="CRU4:CRZ4"/>
    <mergeCell ref="CSA4:CSF4"/>
    <mergeCell ref="CSG4:CSL4"/>
    <mergeCell ref="CSM4:CSR4"/>
    <mergeCell ref="CSS4:CSX4"/>
    <mergeCell ref="CSY4:CTD4"/>
    <mergeCell ref="CQK4:CQP4"/>
    <mergeCell ref="CQQ4:CQV4"/>
    <mergeCell ref="CQW4:CRB4"/>
    <mergeCell ref="CRC4:CRH4"/>
    <mergeCell ref="CRI4:CRN4"/>
    <mergeCell ref="CRO4:CRT4"/>
    <mergeCell ref="CPA4:CPF4"/>
    <mergeCell ref="CPG4:CPL4"/>
    <mergeCell ref="CPM4:CPR4"/>
    <mergeCell ref="CPS4:CPX4"/>
    <mergeCell ref="CPY4:CQD4"/>
    <mergeCell ref="CQE4:CQJ4"/>
    <mergeCell ref="CNQ4:CNV4"/>
    <mergeCell ref="CNW4:COB4"/>
    <mergeCell ref="COC4:COH4"/>
    <mergeCell ref="COI4:CON4"/>
    <mergeCell ref="COO4:COT4"/>
    <mergeCell ref="COU4:COZ4"/>
    <mergeCell ref="CMG4:CML4"/>
    <mergeCell ref="CMM4:CMR4"/>
    <mergeCell ref="CMS4:CMX4"/>
    <mergeCell ref="CMY4:CND4"/>
    <mergeCell ref="CNE4:CNJ4"/>
    <mergeCell ref="CNK4:CNP4"/>
    <mergeCell ref="CKW4:CLB4"/>
    <mergeCell ref="CLC4:CLH4"/>
    <mergeCell ref="CLI4:CLN4"/>
    <mergeCell ref="CLO4:CLT4"/>
    <mergeCell ref="CLU4:CLZ4"/>
    <mergeCell ref="CMA4:CMF4"/>
    <mergeCell ref="CJM4:CJR4"/>
    <mergeCell ref="CJS4:CJX4"/>
    <mergeCell ref="CJY4:CKD4"/>
    <mergeCell ref="CKE4:CKJ4"/>
    <mergeCell ref="CKK4:CKP4"/>
    <mergeCell ref="CKQ4:CKV4"/>
    <mergeCell ref="CIC4:CIH4"/>
    <mergeCell ref="CII4:CIN4"/>
    <mergeCell ref="CIO4:CIT4"/>
    <mergeCell ref="CIU4:CIZ4"/>
    <mergeCell ref="CJA4:CJF4"/>
    <mergeCell ref="CJG4:CJL4"/>
    <mergeCell ref="CGS4:CGX4"/>
    <mergeCell ref="CGY4:CHD4"/>
    <mergeCell ref="CHE4:CHJ4"/>
    <mergeCell ref="CHK4:CHP4"/>
    <mergeCell ref="CHQ4:CHV4"/>
    <mergeCell ref="CHW4:CIB4"/>
    <mergeCell ref="CFI4:CFN4"/>
    <mergeCell ref="CFO4:CFT4"/>
    <mergeCell ref="CFU4:CFZ4"/>
    <mergeCell ref="CGA4:CGF4"/>
    <mergeCell ref="CGG4:CGL4"/>
    <mergeCell ref="CGM4:CGR4"/>
    <mergeCell ref="CDY4:CED4"/>
    <mergeCell ref="CEE4:CEJ4"/>
    <mergeCell ref="CEK4:CEP4"/>
    <mergeCell ref="CEQ4:CEV4"/>
    <mergeCell ref="CEW4:CFB4"/>
    <mergeCell ref="CFC4:CFH4"/>
    <mergeCell ref="CCO4:CCT4"/>
    <mergeCell ref="CCU4:CCZ4"/>
    <mergeCell ref="CDA4:CDF4"/>
    <mergeCell ref="CDG4:CDL4"/>
    <mergeCell ref="CDM4:CDR4"/>
    <mergeCell ref="CDS4:CDX4"/>
    <mergeCell ref="CBE4:CBJ4"/>
    <mergeCell ref="CBK4:CBP4"/>
    <mergeCell ref="CBQ4:CBV4"/>
    <mergeCell ref="CBW4:CCB4"/>
    <mergeCell ref="CCC4:CCH4"/>
    <mergeCell ref="CCI4:CCN4"/>
    <mergeCell ref="BZU4:BZZ4"/>
    <mergeCell ref="CAA4:CAF4"/>
    <mergeCell ref="CAG4:CAL4"/>
    <mergeCell ref="CAM4:CAR4"/>
    <mergeCell ref="CAS4:CAX4"/>
    <mergeCell ref="CAY4:CBD4"/>
    <mergeCell ref="BYK4:BYP4"/>
    <mergeCell ref="BYQ4:BYV4"/>
    <mergeCell ref="BYW4:BZB4"/>
    <mergeCell ref="BZC4:BZH4"/>
    <mergeCell ref="BZI4:BZN4"/>
    <mergeCell ref="BZO4:BZT4"/>
    <mergeCell ref="BXA4:BXF4"/>
    <mergeCell ref="BXG4:BXL4"/>
    <mergeCell ref="BXM4:BXR4"/>
    <mergeCell ref="BXS4:BXX4"/>
    <mergeCell ref="BXY4:BYD4"/>
    <mergeCell ref="BYE4:BYJ4"/>
    <mergeCell ref="BVQ4:BVV4"/>
    <mergeCell ref="BVW4:BWB4"/>
    <mergeCell ref="BWC4:BWH4"/>
    <mergeCell ref="BWI4:BWN4"/>
    <mergeCell ref="BWO4:BWT4"/>
    <mergeCell ref="BWU4:BWZ4"/>
    <mergeCell ref="BUG4:BUL4"/>
    <mergeCell ref="BUM4:BUR4"/>
    <mergeCell ref="BUS4:BUX4"/>
    <mergeCell ref="BUY4:BVD4"/>
    <mergeCell ref="BVE4:BVJ4"/>
    <mergeCell ref="BVK4:BVP4"/>
    <mergeCell ref="BSW4:BTB4"/>
    <mergeCell ref="BTC4:BTH4"/>
    <mergeCell ref="BTI4:BTN4"/>
    <mergeCell ref="BTO4:BTT4"/>
    <mergeCell ref="BTU4:BTZ4"/>
    <mergeCell ref="BUA4:BUF4"/>
    <mergeCell ref="BRM4:BRR4"/>
    <mergeCell ref="BRS4:BRX4"/>
    <mergeCell ref="BRY4:BSD4"/>
    <mergeCell ref="BSE4:BSJ4"/>
    <mergeCell ref="BSK4:BSP4"/>
    <mergeCell ref="BSQ4:BSV4"/>
    <mergeCell ref="BQC4:BQH4"/>
    <mergeCell ref="BQI4:BQN4"/>
    <mergeCell ref="BQO4:BQT4"/>
    <mergeCell ref="BQU4:BQZ4"/>
    <mergeCell ref="BRA4:BRF4"/>
    <mergeCell ref="BRG4:BRL4"/>
    <mergeCell ref="BOS4:BOX4"/>
    <mergeCell ref="BOY4:BPD4"/>
    <mergeCell ref="BPE4:BPJ4"/>
    <mergeCell ref="BPK4:BPP4"/>
    <mergeCell ref="BPQ4:BPV4"/>
    <mergeCell ref="BPW4:BQB4"/>
    <mergeCell ref="BNI4:BNN4"/>
    <mergeCell ref="BNO4:BNT4"/>
    <mergeCell ref="BNU4:BNZ4"/>
    <mergeCell ref="BOA4:BOF4"/>
    <mergeCell ref="BOG4:BOL4"/>
    <mergeCell ref="BOM4:BOR4"/>
    <mergeCell ref="BLY4:BMD4"/>
    <mergeCell ref="BME4:BMJ4"/>
    <mergeCell ref="BMK4:BMP4"/>
    <mergeCell ref="BMQ4:BMV4"/>
    <mergeCell ref="BMW4:BNB4"/>
    <mergeCell ref="BNC4:BNH4"/>
    <mergeCell ref="BKO4:BKT4"/>
    <mergeCell ref="BKU4:BKZ4"/>
    <mergeCell ref="BLA4:BLF4"/>
    <mergeCell ref="BLG4:BLL4"/>
    <mergeCell ref="BLM4:BLR4"/>
    <mergeCell ref="BLS4:BLX4"/>
    <mergeCell ref="BJE4:BJJ4"/>
    <mergeCell ref="BJK4:BJP4"/>
    <mergeCell ref="BJQ4:BJV4"/>
    <mergeCell ref="BJW4:BKB4"/>
    <mergeCell ref="BKC4:BKH4"/>
    <mergeCell ref="BKI4:BKN4"/>
    <mergeCell ref="BHU4:BHZ4"/>
    <mergeCell ref="BIA4:BIF4"/>
    <mergeCell ref="BIG4:BIL4"/>
    <mergeCell ref="BIM4:BIR4"/>
    <mergeCell ref="BIS4:BIX4"/>
    <mergeCell ref="BIY4:BJD4"/>
    <mergeCell ref="BGK4:BGP4"/>
    <mergeCell ref="BGQ4:BGV4"/>
    <mergeCell ref="BGW4:BHB4"/>
    <mergeCell ref="BHC4:BHH4"/>
    <mergeCell ref="BHI4:BHN4"/>
    <mergeCell ref="BHO4:BHT4"/>
    <mergeCell ref="BFA4:BFF4"/>
    <mergeCell ref="BFG4:BFL4"/>
    <mergeCell ref="BFM4:BFR4"/>
    <mergeCell ref="BFS4:BFX4"/>
    <mergeCell ref="BFY4:BGD4"/>
    <mergeCell ref="BGE4:BGJ4"/>
    <mergeCell ref="BDQ4:BDV4"/>
    <mergeCell ref="BDW4:BEB4"/>
    <mergeCell ref="BEC4:BEH4"/>
    <mergeCell ref="BEI4:BEN4"/>
    <mergeCell ref="BEO4:BET4"/>
    <mergeCell ref="BEU4:BEZ4"/>
    <mergeCell ref="BCG4:BCL4"/>
    <mergeCell ref="BCM4:BCR4"/>
    <mergeCell ref="BCS4:BCX4"/>
    <mergeCell ref="BCY4:BDD4"/>
    <mergeCell ref="BDE4:BDJ4"/>
    <mergeCell ref="BDK4:BDP4"/>
    <mergeCell ref="BAW4:BBB4"/>
    <mergeCell ref="BBC4:BBH4"/>
    <mergeCell ref="BBI4:BBN4"/>
    <mergeCell ref="BBO4:BBT4"/>
    <mergeCell ref="BBU4:BBZ4"/>
    <mergeCell ref="BCA4:BCF4"/>
    <mergeCell ref="AZM4:AZR4"/>
    <mergeCell ref="AZS4:AZX4"/>
    <mergeCell ref="AZY4:BAD4"/>
    <mergeCell ref="BAE4:BAJ4"/>
    <mergeCell ref="BAK4:BAP4"/>
    <mergeCell ref="BAQ4:BAV4"/>
    <mergeCell ref="AYC4:AYH4"/>
    <mergeCell ref="AYI4:AYN4"/>
    <mergeCell ref="AYO4:AYT4"/>
    <mergeCell ref="AYU4:AYZ4"/>
    <mergeCell ref="AZA4:AZF4"/>
    <mergeCell ref="AZG4:AZL4"/>
    <mergeCell ref="AWS4:AWX4"/>
    <mergeCell ref="AWY4:AXD4"/>
    <mergeCell ref="AXE4:AXJ4"/>
    <mergeCell ref="AXK4:AXP4"/>
    <mergeCell ref="AXQ4:AXV4"/>
    <mergeCell ref="AXW4:AYB4"/>
    <mergeCell ref="AVI4:AVN4"/>
    <mergeCell ref="AVO4:AVT4"/>
    <mergeCell ref="AVU4:AVZ4"/>
    <mergeCell ref="AWA4:AWF4"/>
    <mergeCell ref="AWG4:AWL4"/>
    <mergeCell ref="AWM4:AWR4"/>
    <mergeCell ref="ATY4:AUD4"/>
    <mergeCell ref="AUE4:AUJ4"/>
    <mergeCell ref="AUK4:AUP4"/>
    <mergeCell ref="AUQ4:AUV4"/>
    <mergeCell ref="AUW4:AVB4"/>
    <mergeCell ref="AVC4:AVH4"/>
    <mergeCell ref="ASO4:AST4"/>
    <mergeCell ref="ASU4:ASZ4"/>
    <mergeCell ref="ATA4:ATF4"/>
    <mergeCell ref="ATG4:ATL4"/>
    <mergeCell ref="ATM4:ATR4"/>
    <mergeCell ref="ATS4:ATX4"/>
    <mergeCell ref="ARE4:ARJ4"/>
    <mergeCell ref="ARK4:ARP4"/>
    <mergeCell ref="ARQ4:ARV4"/>
    <mergeCell ref="ARW4:ASB4"/>
    <mergeCell ref="ASC4:ASH4"/>
    <mergeCell ref="ASI4:ASN4"/>
    <mergeCell ref="APU4:APZ4"/>
    <mergeCell ref="AQA4:AQF4"/>
    <mergeCell ref="AQG4:AQL4"/>
    <mergeCell ref="AQM4:AQR4"/>
    <mergeCell ref="AQS4:AQX4"/>
    <mergeCell ref="AQY4:ARD4"/>
    <mergeCell ref="AOK4:AOP4"/>
    <mergeCell ref="AOQ4:AOV4"/>
    <mergeCell ref="AOW4:APB4"/>
    <mergeCell ref="APC4:APH4"/>
    <mergeCell ref="API4:APN4"/>
    <mergeCell ref="APO4:APT4"/>
    <mergeCell ref="ANA4:ANF4"/>
    <mergeCell ref="ANG4:ANL4"/>
    <mergeCell ref="ANM4:ANR4"/>
    <mergeCell ref="ANS4:ANX4"/>
    <mergeCell ref="ANY4:AOD4"/>
    <mergeCell ref="AOE4:AOJ4"/>
    <mergeCell ref="ALQ4:ALV4"/>
    <mergeCell ref="ALW4:AMB4"/>
    <mergeCell ref="AMC4:AMH4"/>
    <mergeCell ref="AMI4:AMN4"/>
    <mergeCell ref="AMO4:AMT4"/>
    <mergeCell ref="AMU4:AMZ4"/>
    <mergeCell ref="AKG4:AKL4"/>
    <mergeCell ref="AKM4:AKR4"/>
    <mergeCell ref="AKS4:AKX4"/>
    <mergeCell ref="AKY4:ALD4"/>
    <mergeCell ref="ALE4:ALJ4"/>
    <mergeCell ref="ALK4:ALP4"/>
    <mergeCell ref="AIW4:AJB4"/>
    <mergeCell ref="AJC4:AJH4"/>
    <mergeCell ref="AJI4:AJN4"/>
    <mergeCell ref="AJO4:AJT4"/>
    <mergeCell ref="AJU4:AJZ4"/>
    <mergeCell ref="AKA4:AKF4"/>
    <mergeCell ref="AHM4:AHR4"/>
    <mergeCell ref="AHS4:AHX4"/>
    <mergeCell ref="AHY4:AID4"/>
    <mergeCell ref="AIE4:AIJ4"/>
    <mergeCell ref="AIK4:AIP4"/>
    <mergeCell ref="AIQ4:AIV4"/>
    <mergeCell ref="AGC4:AGH4"/>
    <mergeCell ref="AGI4:AGN4"/>
    <mergeCell ref="AGO4:AGT4"/>
    <mergeCell ref="AGU4:AGZ4"/>
    <mergeCell ref="AHA4:AHF4"/>
    <mergeCell ref="AHG4:AHL4"/>
    <mergeCell ref="AES4:AEX4"/>
    <mergeCell ref="AEY4:AFD4"/>
    <mergeCell ref="AFE4:AFJ4"/>
    <mergeCell ref="AFK4:AFP4"/>
    <mergeCell ref="AFQ4:AFV4"/>
    <mergeCell ref="AFW4:AGB4"/>
    <mergeCell ref="ADI4:ADN4"/>
    <mergeCell ref="ADO4:ADT4"/>
    <mergeCell ref="ADU4:ADZ4"/>
    <mergeCell ref="AEA4:AEF4"/>
    <mergeCell ref="AEG4:AEL4"/>
    <mergeCell ref="AEM4:AER4"/>
    <mergeCell ref="ABY4:ACD4"/>
    <mergeCell ref="ACE4:ACJ4"/>
    <mergeCell ref="ACK4:ACP4"/>
    <mergeCell ref="ACQ4:ACV4"/>
    <mergeCell ref="ACW4:ADB4"/>
    <mergeCell ref="ADC4:ADH4"/>
    <mergeCell ref="AAO4:AAT4"/>
    <mergeCell ref="AAU4:AAZ4"/>
    <mergeCell ref="ABA4:ABF4"/>
    <mergeCell ref="ABG4:ABL4"/>
    <mergeCell ref="ABM4:ABR4"/>
    <mergeCell ref="ABS4:ABX4"/>
    <mergeCell ref="ZE4:ZJ4"/>
    <mergeCell ref="ZK4:ZP4"/>
    <mergeCell ref="ZQ4:ZV4"/>
    <mergeCell ref="ZW4:AAB4"/>
    <mergeCell ref="AAC4:AAH4"/>
    <mergeCell ref="AAI4:AAN4"/>
    <mergeCell ref="XU4:XZ4"/>
    <mergeCell ref="YA4:YF4"/>
    <mergeCell ref="YG4:YL4"/>
    <mergeCell ref="YM4:YR4"/>
    <mergeCell ref="YS4:YX4"/>
    <mergeCell ref="YY4:ZD4"/>
    <mergeCell ref="WK4:WP4"/>
    <mergeCell ref="WQ4:WV4"/>
    <mergeCell ref="WW4:XB4"/>
    <mergeCell ref="XC4:XH4"/>
    <mergeCell ref="XI4:XN4"/>
    <mergeCell ref="XO4:XT4"/>
    <mergeCell ref="VA4:VF4"/>
    <mergeCell ref="VG4:VL4"/>
    <mergeCell ref="VM4:VR4"/>
    <mergeCell ref="VS4:VX4"/>
    <mergeCell ref="VY4:WD4"/>
    <mergeCell ref="WE4:WJ4"/>
    <mergeCell ref="TQ4:TV4"/>
    <mergeCell ref="TW4:UB4"/>
    <mergeCell ref="UC4:UH4"/>
    <mergeCell ref="UI4:UN4"/>
    <mergeCell ref="UO4:UT4"/>
    <mergeCell ref="UU4:UZ4"/>
    <mergeCell ref="SG4:SL4"/>
    <mergeCell ref="SM4:SR4"/>
    <mergeCell ref="SS4:SX4"/>
    <mergeCell ref="SY4:TD4"/>
    <mergeCell ref="TE4:TJ4"/>
    <mergeCell ref="TK4:TP4"/>
    <mergeCell ref="QW4:RB4"/>
    <mergeCell ref="RC4:RH4"/>
    <mergeCell ref="RI4:RN4"/>
    <mergeCell ref="RO4:RT4"/>
    <mergeCell ref="RU4:RZ4"/>
    <mergeCell ref="SA4:SF4"/>
    <mergeCell ref="PM4:PR4"/>
    <mergeCell ref="PS4:PX4"/>
    <mergeCell ref="PY4:QD4"/>
    <mergeCell ref="QE4:QJ4"/>
    <mergeCell ref="QK4:QP4"/>
    <mergeCell ref="QQ4:QV4"/>
    <mergeCell ref="OC4:OH4"/>
    <mergeCell ref="OI4:ON4"/>
    <mergeCell ref="OO4:OT4"/>
    <mergeCell ref="OU4:OZ4"/>
    <mergeCell ref="PA4:PF4"/>
    <mergeCell ref="PG4:PL4"/>
    <mergeCell ref="MS4:MX4"/>
    <mergeCell ref="MY4:ND4"/>
    <mergeCell ref="NE4:NJ4"/>
    <mergeCell ref="NK4:NP4"/>
    <mergeCell ref="NQ4:NV4"/>
    <mergeCell ref="NW4:OB4"/>
    <mergeCell ref="LI4:LN4"/>
    <mergeCell ref="LO4:LT4"/>
    <mergeCell ref="LU4:LZ4"/>
    <mergeCell ref="MA4:MF4"/>
    <mergeCell ref="MG4:ML4"/>
    <mergeCell ref="MM4:MR4"/>
    <mergeCell ref="BQ4:BV4"/>
    <mergeCell ref="BW4:CB4"/>
    <mergeCell ref="CC4:CH4"/>
    <mergeCell ref="CI4:CN4"/>
    <mergeCell ref="CO4:CT4"/>
    <mergeCell ref="CU4:CZ4"/>
    <mergeCell ref="AG4:AL4"/>
    <mergeCell ref="AM4:AR4"/>
    <mergeCell ref="AS4:AX4"/>
    <mergeCell ref="AY4:BD4"/>
    <mergeCell ref="BE4:BJ4"/>
    <mergeCell ref="BK4:BP4"/>
    <mergeCell ref="I4:N4"/>
    <mergeCell ref="O4:T4"/>
    <mergeCell ref="U4:Z4"/>
    <mergeCell ref="AA4:AF4"/>
    <mergeCell ref="JY4:KD4"/>
    <mergeCell ref="KE4:KJ4"/>
    <mergeCell ref="KK4:KP4"/>
    <mergeCell ref="KQ4:KV4"/>
    <mergeCell ref="KW4:LB4"/>
    <mergeCell ref="LC4:LH4"/>
    <mergeCell ref="IO4:IT4"/>
    <mergeCell ref="IU4:IZ4"/>
    <mergeCell ref="JA4:JF4"/>
    <mergeCell ref="JG4:JL4"/>
    <mergeCell ref="JM4:JR4"/>
    <mergeCell ref="JS4:JX4"/>
    <mergeCell ref="HE4:HJ4"/>
    <mergeCell ref="HK4:HP4"/>
    <mergeCell ref="HQ4:HV4"/>
    <mergeCell ref="HW4:IB4"/>
    <mergeCell ref="IC4:IH4"/>
    <mergeCell ref="II4:IN4"/>
    <mergeCell ref="FU4:FZ4"/>
    <mergeCell ref="GA4:GF4"/>
    <mergeCell ref="GG4:GL4"/>
    <mergeCell ref="GM4:GR4"/>
    <mergeCell ref="GS4:GX4"/>
    <mergeCell ref="GY4:HD4"/>
    <mergeCell ref="EK4:EP4"/>
    <mergeCell ref="EQ4:EV4"/>
    <mergeCell ref="EW4:FB4"/>
    <mergeCell ref="FC4:FH4"/>
    <mergeCell ref="FI4:FN4"/>
    <mergeCell ref="FO4:FT4"/>
    <mergeCell ref="DA4:DF4"/>
    <mergeCell ref="DG4:DL4"/>
    <mergeCell ref="DM4:DR4"/>
    <mergeCell ref="DS4:DX4"/>
    <mergeCell ref="DY4:ED4"/>
    <mergeCell ref="EE4:EJ4"/>
  </mergeCells>
  <hyperlinks>
    <hyperlink ref="C1" location="BG!A1" display="BG" xr:uid="{C4BC95C3-DDFB-47CF-A412-3FB16E8F2474}"/>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dimension ref="A1:V21"/>
  <sheetViews>
    <sheetView workbookViewId="0">
      <selection activeCell="G19" sqref="G19"/>
    </sheetView>
  </sheetViews>
  <sheetFormatPr baseColWidth="10" defaultRowHeight="14.4" x14ac:dyDescent="0.3"/>
  <cols>
    <col min="1" max="1" width="32.6640625" style="70" customWidth="1"/>
    <col min="2" max="2" width="22.6640625" style="70" customWidth="1"/>
    <col min="3" max="3" width="13.6640625" style="70" customWidth="1"/>
    <col min="4" max="6" width="11.44140625" style="70"/>
    <col min="7" max="7" width="11.5546875" style="70"/>
    <col min="8" max="8" width="15.88671875" style="70" customWidth="1"/>
    <col min="9" max="22" width="11.44140625" style="70"/>
  </cols>
  <sheetData>
    <row r="1" spans="1:9" x14ac:dyDescent="0.3">
      <c r="A1" s="70" t="str">
        <f>Indice!C1</f>
        <v>Compañía de Desarrollo y de Industrializacion de Productos Primarios SA (CODIPSA)</v>
      </c>
      <c r="I1" s="88" t="s">
        <v>105</v>
      </c>
    </row>
    <row r="4" spans="1:9" x14ac:dyDescent="0.3">
      <c r="A4" s="168" t="s">
        <v>263</v>
      </c>
      <c r="B4" s="168"/>
      <c r="C4" s="168"/>
      <c r="D4" s="168"/>
      <c r="E4" s="168"/>
      <c r="F4" s="168"/>
      <c r="G4" s="168"/>
      <c r="H4" s="168"/>
    </row>
    <row r="5" spans="1:9" x14ac:dyDescent="0.3">
      <c r="B5" s="706" t="s">
        <v>968</v>
      </c>
      <c r="C5" s="706"/>
    </row>
    <row r="6" spans="1:9" ht="27" x14ac:dyDescent="0.3">
      <c r="A6" s="86" t="s">
        <v>98</v>
      </c>
      <c r="B6" s="436" t="s">
        <v>921</v>
      </c>
      <c r="C6" s="436" t="s">
        <v>920</v>
      </c>
      <c r="D6" s="436" t="s">
        <v>922</v>
      </c>
      <c r="E6" s="436" t="s">
        <v>1063</v>
      </c>
      <c r="F6" s="436" t="s">
        <v>974</v>
      </c>
      <c r="G6" s="436" t="s">
        <v>1064</v>
      </c>
      <c r="H6" s="226" t="s">
        <v>923</v>
      </c>
    </row>
    <row r="7" spans="1:9" x14ac:dyDescent="0.3">
      <c r="A7" s="83" t="s">
        <v>864</v>
      </c>
      <c r="B7" s="284">
        <v>1165290194</v>
      </c>
      <c r="C7" s="284">
        <v>0</v>
      </c>
      <c r="D7" s="284">
        <v>0</v>
      </c>
      <c r="E7" s="284">
        <v>407662821</v>
      </c>
      <c r="F7" s="284">
        <v>0</v>
      </c>
      <c r="G7" s="284">
        <v>0</v>
      </c>
      <c r="H7" s="284">
        <f>SUM(B7:G7)</f>
        <v>1572953015</v>
      </c>
    </row>
    <row r="8" spans="1:9" x14ac:dyDescent="0.3">
      <c r="A8" s="83" t="s">
        <v>865</v>
      </c>
      <c r="B8" s="284">
        <v>53900889</v>
      </c>
      <c r="C8" s="284">
        <v>16148363</v>
      </c>
      <c r="D8" s="284">
        <v>6627835</v>
      </c>
      <c r="E8" s="284">
        <v>5284066</v>
      </c>
      <c r="F8" s="284">
        <v>0</v>
      </c>
      <c r="G8" s="284">
        <v>0</v>
      </c>
      <c r="H8" s="284">
        <f t="shared" ref="H8:H14" si="0">SUM(B8:G8)</f>
        <v>81961153</v>
      </c>
    </row>
    <row r="9" spans="1:9" x14ac:dyDescent="0.3">
      <c r="A9" s="83" t="s">
        <v>866</v>
      </c>
      <c r="B9" s="284">
        <v>1033086557</v>
      </c>
      <c r="C9" s="284">
        <v>0</v>
      </c>
      <c r="D9" s="284">
        <v>0</v>
      </c>
      <c r="E9" s="284">
        <v>0</v>
      </c>
      <c r="F9" s="284">
        <v>0</v>
      </c>
      <c r="G9" s="284">
        <v>0</v>
      </c>
      <c r="H9" s="284">
        <f t="shared" si="0"/>
        <v>1033086557</v>
      </c>
    </row>
    <row r="10" spans="1:9" x14ac:dyDescent="0.3">
      <c r="A10" s="83" t="s">
        <v>867</v>
      </c>
      <c r="B10" s="284">
        <v>48758745</v>
      </c>
      <c r="C10" s="284">
        <v>0</v>
      </c>
      <c r="D10" s="284">
        <v>0</v>
      </c>
      <c r="E10" s="284">
        <v>0</v>
      </c>
      <c r="F10" s="284">
        <v>0</v>
      </c>
      <c r="G10" s="284">
        <v>0</v>
      </c>
      <c r="H10" s="284">
        <f t="shared" si="0"/>
        <v>48758745</v>
      </c>
    </row>
    <row r="11" spans="1:9" x14ac:dyDescent="0.3">
      <c r="A11" s="83" t="s">
        <v>868</v>
      </c>
      <c r="B11" s="284">
        <v>0</v>
      </c>
      <c r="C11" s="284">
        <v>0</v>
      </c>
      <c r="D11" s="284">
        <v>0</v>
      </c>
      <c r="E11" s="284">
        <v>0</v>
      </c>
      <c r="F11" s="284">
        <v>0</v>
      </c>
      <c r="G11" s="284">
        <v>0</v>
      </c>
      <c r="H11" s="284">
        <f t="shared" si="0"/>
        <v>0</v>
      </c>
    </row>
    <row r="12" spans="1:9" x14ac:dyDescent="0.3">
      <c r="A12" s="84" t="s">
        <v>132</v>
      </c>
      <c r="B12" s="284">
        <v>-1101166007</v>
      </c>
      <c r="C12" s="284">
        <v>-16148363</v>
      </c>
      <c r="D12" s="284">
        <v>-3254796</v>
      </c>
      <c r="E12" s="284">
        <v>0</v>
      </c>
      <c r="F12" s="284">
        <v>0</v>
      </c>
      <c r="G12" s="284">
        <v>0</v>
      </c>
      <c r="H12" s="284">
        <f t="shared" si="0"/>
        <v>-1120569166</v>
      </c>
    </row>
    <row r="13" spans="1:9" x14ac:dyDescent="0.3">
      <c r="A13" s="84" t="s">
        <v>924</v>
      </c>
      <c r="B13" s="284">
        <v>0</v>
      </c>
      <c r="C13" s="284">
        <v>0</v>
      </c>
      <c r="D13" s="284">
        <v>10764888</v>
      </c>
      <c r="E13" s="284">
        <v>66690078</v>
      </c>
      <c r="F13" s="284">
        <v>509794402</v>
      </c>
      <c r="G13" s="284">
        <v>0</v>
      </c>
      <c r="H13" s="284">
        <f t="shared" si="0"/>
        <v>587249368</v>
      </c>
    </row>
    <row r="14" spans="1:9" x14ac:dyDescent="0.3">
      <c r="A14" s="75" t="s">
        <v>103</v>
      </c>
      <c r="B14" s="285">
        <f t="shared" ref="B14:G14" si="1">SUM(B7:B13)</f>
        <v>1199870378</v>
      </c>
      <c r="C14" s="457">
        <f t="shared" si="1"/>
        <v>0</v>
      </c>
      <c r="D14" s="285">
        <f t="shared" si="1"/>
        <v>14137927</v>
      </c>
      <c r="E14" s="457">
        <f t="shared" si="1"/>
        <v>479636965</v>
      </c>
      <c r="F14" s="457">
        <f t="shared" si="1"/>
        <v>509794402</v>
      </c>
      <c r="G14" s="457">
        <f t="shared" si="1"/>
        <v>0</v>
      </c>
      <c r="H14" s="457">
        <f t="shared" si="0"/>
        <v>2203439672</v>
      </c>
    </row>
    <row r="15" spans="1:9" x14ac:dyDescent="0.3">
      <c r="A15" s="85"/>
      <c r="D15" s="84"/>
      <c r="E15" s="84"/>
      <c r="F15" s="84"/>
      <c r="G15" s="84"/>
    </row>
    <row r="16" spans="1:9" x14ac:dyDescent="0.3">
      <c r="A16" s="84"/>
      <c r="D16" s="84"/>
      <c r="E16" s="84"/>
      <c r="F16" s="84"/>
      <c r="G16" s="84"/>
    </row>
    <row r="17" spans="1:9" x14ac:dyDescent="0.3">
      <c r="A17" s="85"/>
      <c r="D17" s="84"/>
      <c r="E17" s="84"/>
      <c r="F17" s="84"/>
      <c r="G17" s="84"/>
      <c r="H17" s="83"/>
      <c r="I17" s="83"/>
    </row>
    <row r="19" spans="1:9" x14ac:dyDescent="0.3">
      <c r="A19" s="75"/>
    </row>
    <row r="20" spans="1:9" x14ac:dyDescent="0.3">
      <c r="A20" s="82"/>
      <c r="D20" s="82"/>
      <c r="E20" s="82"/>
      <c r="F20" s="82"/>
      <c r="G20" s="82"/>
    </row>
    <row r="21" spans="1:9" x14ac:dyDescent="0.3">
      <c r="A21" s="85"/>
    </row>
  </sheetData>
  <mergeCells count="1">
    <mergeCell ref="B5:C5"/>
  </mergeCells>
  <hyperlinks>
    <hyperlink ref="I1" location="BG!A1" display="BG" xr:uid="{00000000-0004-0000-12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dimension ref="A1:M13"/>
  <sheetViews>
    <sheetView workbookViewId="0">
      <selection activeCell="E19" sqref="E19"/>
    </sheetView>
  </sheetViews>
  <sheetFormatPr baseColWidth="10" defaultRowHeight="14.4" x14ac:dyDescent="0.3"/>
  <cols>
    <col min="1" max="1" width="24.33203125" style="70" customWidth="1"/>
    <col min="2" max="2" width="17.109375" style="70" customWidth="1"/>
    <col min="3" max="3" width="17.33203125" style="70" customWidth="1"/>
    <col min="4" max="4" width="0" style="70" hidden="1" customWidth="1"/>
    <col min="5" max="13" width="11.44140625" style="70"/>
  </cols>
  <sheetData>
    <row r="1" spans="1:8" x14ac:dyDescent="0.3">
      <c r="A1" s="70" t="str">
        <f>+'Nota 11'!A1</f>
        <v>Compañía de Desarrollo y de Industrializacion de Productos Primarios SA (CODIPSA)</v>
      </c>
      <c r="E1" s="88" t="s">
        <v>105</v>
      </c>
    </row>
    <row r="5" spans="1:8" x14ac:dyDescent="0.3">
      <c r="A5" s="168" t="s">
        <v>264</v>
      </c>
      <c r="B5" s="168"/>
      <c r="C5" s="168"/>
      <c r="D5" s="168"/>
      <c r="E5" s="168"/>
      <c r="F5" s="168"/>
      <c r="G5" s="168"/>
      <c r="H5" s="168"/>
    </row>
    <row r="6" spans="1:8" x14ac:dyDescent="0.3">
      <c r="B6" s="706" t="s">
        <v>968</v>
      </c>
      <c r="C6" s="706"/>
    </row>
    <row r="7" spans="1:8" ht="27" x14ac:dyDescent="0.3">
      <c r="A7" s="160" t="s">
        <v>104</v>
      </c>
      <c r="B7" s="436" t="s">
        <v>921</v>
      </c>
      <c r="C7" s="436" t="s">
        <v>920</v>
      </c>
      <c r="D7" s="436" t="s">
        <v>922</v>
      </c>
      <c r="E7" s="436" t="s">
        <v>1063</v>
      </c>
      <c r="F7" s="436" t="s">
        <v>974</v>
      </c>
      <c r="G7" s="436" t="s">
        <v>1064</v>
      </c>
      <c r="H7" s="226" t="s">
        <v>923</v>
      </c>
    </row>
    <row r="8" spans="1:8" x14ac:dyDescent="0.3">
      <c r="A8" s="83"/>
      <c r="B8" s="83"/>
      <c r="C8" s="83"/>
      <c r="D8" s="83"/>
    </row>
    <row r="9" spans="1:8" x14ac:dyDescent="0.3">
      <c r="A9" s="84"/>
      <c r="D9" s="84"/>
    </row>
    <row r="10" spans="1:8" x14ac:dyDescent="0.3">
      <c r="A10" s="85"/>
      <c r="D10" s="84"/>
    </row>
    <row r="11" spans="1:8" x14ac:dyDescent="0.3">
      <c r="A11" s="75" t="s">
        <v>103</v>
      </c>
      <c r="B11" s="382">
        <f>SUM(B8:B10)</f>
        <v>0</v>
      </c>
      <c r="C11" s="382">
        <f>SUM(C8:C10)</f>
        <v>0</v>
      </c>
      <c r="D11" s="382">
        <f t="shared" ref="D11:H11" si="0">SUM(D8:D10)</f>
        <v>0</v>
      </c>
      <c r="E11" s="382">
        <f t="shared" si="0"/>
        <v>0</v>
      </c>
      <c r="F11" s="382">
        <f t="shared" si="0"/>
        <v>0</v>
      </c>
      <c r="G11" s="382">
        <f t="shared" si="0"/>
        <v>0</v>
      </c>
      <c r="H11" s="382">
        <f t="shared" si="0"/>
        <v>0</v>
      </c>
    </row>
    <row r="12" spans="1:8" x14ac:dyDescent="0.3">
      <c r="A12" s="85"/>
      <c r="D12" s="84"/>
    </row>
    <row r="13" spans="1:8" x14ac:dyDescent="0.3">
      <c r="A13" s="84"/>
      <c r="D13" s="84"/>
    </row>
  </sheetData>
  <mergeCells count="1">
    <mergeCell ref="B6:C6"/>
  </mergeCells>
  <hyperlinks>
    <hyperlink ref="E1" location="BG!A1" display="BG" xr:uid="{A6CE28AE-CBF8-4D3F-A9EF-415668B0C1F3}"/>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dimension ref="A1:L26"/>
  <sheetViews>
    <sheetView showGridLines="0" zoomScale="85" zoomScaleNormal="85" workbookViewId="0">
      <selection activeCell="D28" sqref="D28"/>
    </sheetView>
  </sheetViews>
  <sheetFormatPr baseColWidth="10" defaultColWidth="11.44140625" defaultRowHeight="14.4" x14ac:dyDescent="0.3"/>
  <cols>
    <col min="1" max="1" width="33.109375" customWidth="1"/>
    <col min="2" max="2" width="9.5546875" customWidth="1"/>
    <col min="3" max="3" width="18.6640625" customWidth="1"/>
    <col min="4" max="4" width="18.44140625" customWidth="1"/>
    <col min="5" max="5" width="18.6640625" customWidth="1"/>
    <col min="6" max="6" width="13.5546875" bestFit="1" customWidth="1"/>
    <col min="7" max="7" width="14" bestFit="1" customWidth="1"/>
    <col min="8" max="8" width="13.5546875" customWidth="1"/>
    <col min="9" max="9" width="14" bestFit="1" customWidth="1"/>
    <col min="10" max="10" width="15.21875" bestFit="1" customWidth="1"/>
    <col min="11" max="11" width="15.6640625" bestFit="1" customWidth="1"/>
    <col min="12" max="12" width="16.6640625" bestFit="1" customWidth="1"/>
  </cols>
  <sheetData>
    <row r="1" spans="1:12" x14ac:dyDescent="0.3">
      <c r="A1" t="str">
        <f>Indice!C1</f>
        <v>Compañía de Desarrollo y de Industrializacion de Productos Primarios SA (CODIPSA)</v>
      </c>
      <c r="B1" s="87"/>
      <c r="C1" s="255" t="s">
        <v>105</v>
      </c>
    </row>
    <row r="4" spans="1:12" x14ac:dyDescent="0.3">
      <c r="A4" s="168" t="s">
        <v>266</v>
      </c>
      <c r="B4" s="168"/>
      <c r="C4" s="168"/>
      <c r="D4" s="168"/>
      <c r="E4" s="168"/>
      <c r="F4" s="168"/>
      <c r="G4" s="168"/>
      <c r="H4" s="168"/>
      <c r="I4" s="168"/>
      <c r="J4" s="168"/>
      <c r="K4" s="168"/>
      <c r="L4" s="168"/>
    </row>
    <row r="5" spans="1:12" x14ac:dyDescent="0.3">
      <c r="A5" s="227" t="s">
        <v>968</v>
      </c>
    </row>
    <row r="6" spans="1:12" x14ac:dyDescent="0.3">
      <c r="A6" s="2" t="s">
        <v>765</v>
      </c>
      <c r="B6" s="2"/>
      <c r="C6" s="2"/>
      <c r="D6" s="2"/>
    </row>
    <row r="7" spans="1:12" x14ac:dyDescent="0.3">
      <c r="E7" s="146"/>
    </row>
    <row r="8" spans="1:12" ht="41.4" x14ac:dyDescent="0.4">
      <c r="A8" s="56" t="s">
        <v>56</v>
      </c>
      <c r="B8" s="334" t="s">
        <v>150</v>
      </c>
      <c r="C8" s="241" t="s">
        <v>406</v>
      </c>
      <c r="D8" s="436" t="s">
        <v>921</v>
      </c>
      <c r="E8" s="436" t="s">
        <v>920</v>
      </c>
      <c r="F8" s="436" t="s">
        <v>922</v>
      </c>
      <c r="G8" s="436" t="s">
        <v>1063</v>
      </c>
      <c r="H8" s="436" t="s">
        <v>974</v>
      </c>
      <c r="I8" s="436" t="s">
        <v>1064</v>
      </c>
      <c r="J8" s="226" t="s">
        <v>923</v>
      </c>
      <c r="K8" s="164" t="s">
        <v>926</v>
      </c>
      <c r="L8" s="164" t="s">
        <v>925</v>
      </c>
    </row>
    <row r="9" spans="1:12" x14ac:dyDescent="0.3">
      <c r="A9" t="s">
        <v>405</v>
      </c>
      <c r="B9" s="167" t="s">
        <v>359</v>
      </c>
      <c r="C9" s="171" t="str">
        <f>IFERROR(VLOOKUP(B9,'Base de Monedas'!A:B,2,0),"")</f>
        <v>Guaraní</v>
      </c>
      <c r="D9" s="280">
        <v>8611571723</v>
      </c>
      <c r="E9" s="279">
        <v>0</v>
      </c>
      <c r="F9" s="413">
        <v>738182712</v>
      </c>
      <c r="G9" s="413">
        <v>3296721176</v>
      </c>
      <c r="H9" s="413">
        <v>32305000</v>
      </c>
      <c r="I9" s="279">
        <v>0</v>
      </c>
      <c r="J9" s="272">
        <f>SUM(D9:I9)</f>
        <v>12678780611</v>
      </c>
      <c r="K9" s="263">
        <v>-12490825384.74</v>
      </c>
      <c r="L9" s="272">
        <f>+J9+K9</f>
        <v>187955226.26000023</v>
      </c>
    </row>
    <row r="10" spans="1:12" s="283" customFormat="1" x14ac:dyDescent="0.3">
      <c r="A10" s="283" t="s">
        <v>405</v>
      </c>
      <c r="B10" s="277" t="s">
        <v>358</v>
      </c>
      <c r="C10" s="171" t="str">
        <f>IFERROR(VLOOKUP(B10,'Base de Monedas'!A:B,2,0),"")</f>
        <v>Dólar estadounidense</v>
      </c>
      <c r="D10" s="279">
        <v>0</v>
      </c>
      <c r="E10" s="279">
        <v>0</v>
      </c>
      <c r="F10" s="279">
        <v>0</v>
      </c>
      <c r="G10" s="279">
        <v>0</v>
      </c>
      <c r="H10" s="279">
        <v>0</v>
      </c>
      <c r="I10" s="413">
        <v>2925505181.8854003</v>
      </c>
      <c r="J10" s="272">
        <f t="shared" ref="J10:J15" si="0">SUM(D10:I10)</f>
        <v>2925505181.8854003</v>
      </c>
      <c r="K10" s="589">
        <v>-2913871656.8468003</v>
      </c>
      <c r="L10" s="272">
        <f t="shared" ref="L10:L15" si="1">+J10+K10</f>
        <v>11633525.038599968</v>
      </c>
    </row>
    <row r="11" spans="1:12" x14ac:dyDescent="0.3">
      <c r="A11" t="s">
        <v>86</v>
      </c>
      <c r="B11" s="167" t="s">
        <v>358</v>
      </c>
      <c r="C11" s="171" t="str">
        <f>IFERROR(VLOOKUP(B11,'Base de Monedas'!A:B,2,0),"")</f>
        <v>Dólar estadounidense</v>
      </c>
      <c r="D11" s="9">
        <v>1021729648</v>
      </c>
      <c r="E11" s="279">
        <v>0</v>
      </c>
      <c r="F11" s="279">
        <v>0</v>
      </c>
      <c r="G11" s="279">
        <v>0</v>
      </c>
      <c r="H11" s="279">
        <v>0</v>
      </c>
      <c r="I11" s="413">
        <v>276047246.26799917</v>
      </c>
      <c r="J11" s="272">
        <f t="shared" si="0"/>
        <v>1297776894.2679992</v>
      </c>
      <c r="K11" s="283">
        <v>0</v>
      </c>
      <c r="L11" s="272">
        <f t="shared" si="1"/>
        <v>1297776894.2679992</v>
      </c>
    </row>
    <row r="12" spans="1:12" x14ac:dyDescent="0.3">
      <c r="A12" t="s">
        <v>86</v>
      </c>
      <c r="B12" s="167" t="s">
        <v>451</v>
      </c>
      <c r="C12" s="171" t="str">
        <f>IFERROR(VLOOKUP(B12,'Base de Monedas'!A:B,2,0),"")</f>
        <v>Euro</v>
      </c>
      <c r="D12" s="9">
        <v>0</v>
      </c>
      <c r="E12" s="279">
        <v>0</v>
      </c>
      <c r="F12" s="279">
        <v>0</v>
      </c>
      <c r="G12" s="279">
        <v>0</v>
      </c>
      <c r="H12" s="279">
        <v>0</v>
      </c>
      <c r="I12" s="279">
        <v>0</v>
      </c>
      <c r="J12" s="272">
        <f t="shared" si="0"/>
        <v>0</v>
      </c>
      <c r="K12" s="283">
        <v>0</v>
      </c>
      <c r="L12" s="272">
        <f t="shared" si="1"/>
        <v>0</v>
      </c>
    </row>
    <row r="13" spans="1:12" x14ac:dyDescent="0.3">
      <c r="A13" t="s">
        <v>87</v>
      </c>
      <c r="B13" s="167" t="s">
        <v>359</v>
      </c>
      <c r="C13" s="171" t="str">
        <f>IFERROR(VLOOKUP(B13,'Base de Monedas'!A:B,2,0),"")</f>
        <v>Guaraní</v>
      </c>
      <c r="D13" s="163">
        <v>823206376</v>
      </c>
      <c r="E13" s="331">
        <v>564935383</v>
      </c>
      <c r="F13" s="413">
        <v>5157452</v>
      </c>
      <c r="G13" s="279">
        <v>0</v>
      </c>
      <c r="H13" s="413">
        <v>2783500</v>
      </c>
      <c r="I13" s="279">
        <v>0</v>
      </c>
      <c r="J13" s="272">
        <f t="shared" si="0"/>
        <v>1396082711</v>
      </c>
      <c r="K13" s="283">
        <v>0</v>
      </c>
      <c r="L13" s="272">
        <f t="shared" si="1"/>
        <v>1396082711</v>
      </c>
    </row>
    <row r="14" spans="1:12" x14ac:dyDescent="0.3">
      <c r="A14" t="s">
        <v>87</v>
      </c>
      <c r="B14" s="167" t="s">
        <v>358</v>
      </c>
      <c r="C14" s="171" t="str">
        <f>IFERROR(VLOOKUP(B14,'Base de Monedas'!A:B,2,0),"")</f>
        <v>Dólar estadounidense</v>
      </c>
      <c r="D14" s="163">
        <v>1210457778</v>
      </c>
      <c r="E14" s="413">
        <v>-6457087</v>
      </c>
      <c r="F14" s="413">
        <v>392171</v>
      </c>
      <c r="G14" s="413">
        <v>1960853</v>
      </c>
      <c r="H14" s="279">
        <v>0</v>
      </c>
      <c r="I14" s="279">
        <v>0</v>
      </c>
      <c r="J14" s="272">
        <f t="shared" si="0"/>
        <v>1206353715</v>
      </c>
      <c r="K14" s="283">
        <v>0</v>
      </c>
      <c r="L14" s="272">
        <f t="shared" si="1"/>
        <v>1206353715</v>
      </c>
    </row>
    <row r="15" spans="1:12" x14ac:dyDescent="0.3">
      <c r="A15" t="s">
        <v>895</v>
      </c>
      <c r="B15" s="167" t="s">
        <v>359</v>
      </c>
      <c r="C15" s="171" t="str">
        <f>IFERROR(VLOOKUP(B15,'Base de Monedas'!A:B,2,0),"")</f>
        <v>Guaraní</v>
      </c>
      <c r="D15" s="163">
        <v>25370615</v>
      </c>
      <c r="E15" s="279">
        <v>0</v>
      </c>
      <c r="F15" s="279">
        <v>0</v>
      </c>
      <c r="G15" s="279">
        <v>0</v>
      </c>
      <c r="H15" s="279">
        <v>0</v>
      </c>
      <c r="I15" s="279">
        <v>0</v>
      </c>
      <c r="J15" s="272">
        <f t="shared" si="0"/>
        <v>25370615</v>
      </c>
      <c r="K15" s="283">
        <v>0</v>
      </c>
      <c r="L15" s="272">
        <f t="shared" si="1"/>
        <v>25370615</v>
      </c>
    </row>
    <row r="16" spans="1:12" ht="15" thickBot="1" x14ac:dyDescent="0.35">
      <c r="A16" s="12" t="s">
        <v>88</v>
      </c>
      <c r="B16" s="11"/>
      <c r="C16" s="14"/>
      <c r="D16" s="276">
        <f t="shared" ref="D16:L16" si="2">SUM(D9:D15)</f>
        <v>11692336140</v>
      </c>
      <c r="E16" s="276">
        <f t="shared" si="2"/>
        <v>558478296</v>
      </c>
      <c r="F16" s="333">
        <f t="shared" si="2"/>
        <v>743732335</v>
      </c>
      <c r="G16" s="333">
        <f>SUM(G9:G15)</f>
        <v>3298682029</v>
      </c>
      <c r="H16" s="333">
        <f>SUM(H9:H15)</f>
        <v>35088500</v>
      </c>
      <c r="I16" s="333">
        <f>SUM(I9:I15)</f>
        <v>3201552428.1533995</v>
      </c>
      <c r="J16" s="276">
        <f t="shared" si="2"/>
        <v>19529869728.1534</v>
      </c>
      <c r="K16" s="276">
        <f t="shared" si="2"/>
        <v>-15404697041.5868</v>
      </c>
      <c r="L16" s="276">
        <f t="shared" si="2"/>
        <v>4125172686.5665994</v>
      </c>
    </row>
    <row r="17" spans="1:12" ht="15" thickTop="1" x14ac:dyDescent="0.3">
      <c r="A17" s="12"/>
      <c r="B17" s="11"/>
      <c r="C17" s="14"/>
      <c r="D17" s="163"/>
      <c r="E17" s="163"/>
    </row>
    <row r="18" spans="1:12" x14ac:dyDescent="0.3">
      <c r="D18" s="282"/>
      <c r="K18" s="282"/>
    </row>
    <row r="19" spans="1:12" x14ac:dyDescent="0.3">
      <c r="D19" s="146"/>
    </row>
    <row r="20" spans="1:12" ht="41.4" x14ac:dyDescent="0.4">
      <c r="A20" s="56" t="s">
        <v>764</v>
      </c>
      <c r="B20" s="334" t="s">
        <v>150</v>
      </c>
      <c r="C20" s="241" t="s">
        <v>406</v>
      </c>
      <c r="D20" s="436" t="s">
        <v>921</v>
      </c>
      <c r="E20" s="436" t="s">
        <v>920</v>
      </c>
      <c r="F20" s="436" t="s">
        <v>922</v>
      </c>
      <c r="G20" s="436" t="s">
        <v>1063</v>
      </c>
      <c r="H20" s="436" t="s">
        <v>974</v>
      </c>
      <c r="I20" s="436" t="s">
        <v>1064</v>
      </c>
      <c r="J20" s="226" t="s">
        <v>923</v>
      </c>
      <c r="K20" s="164" t="s">
        <v>926</v>
      </c>
      <c r="L20" s="164" t="s">
        <v>925</v>
      </c>
    </row>
    <row r="21" spans="1:12" x14ac:dyDescent="0.3">
      <c r="A21" t="s">
        <v>405</v>
      </c>
      <c r="B21" s="167"/>
      <c r="C21" s="171" t="str">
        <f>IFERROR(VLOOKUP(B21,'Base de Monedas'!A:B,2,0),"")</f>
        <v/>
      </c>
      <c r="D21" s="279">
        <v>0</v>
      </c>
      <c r="E21" s="279">
        <v>0</v>
      </c>
      <c r="F21" s="279">
        <v>0</v>
      </c>
      <c r="G21" s="279">
        <v>0</v>
      </c>
      <c r="H21" s="279">
        <v>0</v>
      </c>
      <c r="I21" s="279">
        <v>0</v>
      </c>
      <c r="J21" s="279">
        <f>SUM(D21:I21)</f>
        <v>0</v>
      </c>
      <c r="K21" s="279">
        <f t="shared" ref="K21:L21" si="3">SUM(E21:J21)</f>
        <v>0</v>
      </c>
      <c r="L21" s="279">
        <f t="shared" si="3"/>
        <v>0</v>
      </c>
    </row>
    <row r="22" spans="1:12" x14ac:dyDescent="0.3">
      <c r="A22" t="s">
        <v>86</v>
      </c>
      <c r="B22" s="167"/>
      <c r="C22" s="171" t="str">
        <f>IFERROR(VLOOKUP(B22,'Base de Monedas'!A:B,2,0),"")</f>
        <v/>
      </c>
      <c r="D22" s="279">
        <v>0</v>
      </c>
      <c r="E22" s="279">
        <v>0</v>
      </c>
      <c r="F22" s="279">
        <v>0</v>
      </c>
      <c r="G22" s="279">
        <v>0</v>
      </c>
      <c r="H22" s="279">
        <v>0</v>
      </c>
      <c r="I22" s="279">
        <v>0</v>
      </c>
      <c r="J22" s="279">
        <f>SUM(D22:I22)</f>
        <v>0</v>
      </c>
      <c r="K22" s="279">
        <f t="shared" ref="K22:L22" si="4">SUM(E22:J22)</f>
        <v>0</v>
      </c>
      <c r="L22" s="279">
        <f t="shared" si="4"/>
        <v>0</v>
      </c>
    </row>
    <row r="23" spans="1:12" x14ac:dyDescent="0.3">
      <c r="A23" t="s">
        <v>87</v>
      </c>
      <c r="B23" s="167"/>
      <c r="C23" s="171" t="str">
        <f>IFERROR(VLOOKUP(B23,'Base de Monedas'!A:B,2,0),"")</f>
        <v/>
      </c>
      <c r="D23" s="279">
        <v>0</v>
      </c>
      <c r="E23" s="279">
        <v>0</v>
      </c>
      <c r="F23" s="279">
        <v>0</v>
      </c>
      <c r="G23" s="279">
        <v>0</v>
      </c>
      <c r="H23" s="279">
        <v>0</v>
      </c>
      <c r="I23" s="279">
        <v>0</v>
      </c>
      <c r="J23" s="279">
        <f>SUM(D23:I23)</f>
        <v>0</v>
      </c>
      <c r="K23" s="279">
        <f t="shared" ref="K23:L23" si="5">SUM(E23:J23)</f>
        <v>0</v>
      </c>
      <c r="L23" s="279">
        <f t="shared" si="5"/>
        <v>0</v>
      </c>
    </row>
    <row r="24" spans="1:12" x14ac:dyDescent="0.3">
      <c r="A24" s="170" t="s">
        <v>57</v>
      </c>
      <c r="B24" s="167"/>
      <c r="C24" s="171" t="str">
        <f>IFERROR(VLOOKUP(B24,'Base de Monedas'!A:B,2,0),"")</f>
        <v/>
      </c>
      <c r="D24" s="279">
        <v>0</v>
      </c>
      <c r="E24" s="279">
        <v>0</v>
      </c>
      <c r="F24" s="279">
        <v>0</v>
      </c>
      <c r="G24" s="279">
        <v>0</v>
      </c>
      <c r="H24" s="279">
        <v>0</v>
      </c>
      <c r="I24" s="279">
        <v>0</v>
      </c>
      <c r="J24" s="279">
        <f>SUM(D24:I24)</f>
        <v>0</v>
      </c>
      <c r="K24" s="279">
        <f t="shared" ref="K24:L24" si="6">SUM(E24:J24)</f>
        <v>0</v>
      </c>
      <c r="L24" s="279">
        <f t="shared" si="6"/>
        <v>0</v>
      </c>
    </row>
    <row r="25" spans="1:12" ht="15" thickBot="1" x14ac:dyDescent="0.35">
      <c r="A25" s="12" t="s">
        <v>88</v>
      </c>
      <c r="B25" s="11"/>
      <c r="C25" s="14"/>
      <c r="D25" s="588">
        <f t="shared" ref="D25:J25" si="7">SUM(D21:D24)</f>
        <v>0</v>
      </c>
      <c r="E25" s="588">
        <f t="shared" si="7"/>
        <v>0</v>
      </c>
      <c r="F25" s="588">
        <f t="shared" si="7"/>
        <v>0</v>
      </c>
      <c r="G25" s="588">
        <f t="shared" si="7"/>
        <v>0</v>
      </c>
      <c r="H25" s="588">
        <f t="shared" si="7"/>
        <v>0</v>
      </c>
      <c r="I25" s="588">
        <f t="shared" si="7"/>
        <v>0</v>
      </c>
      <c r="J25" s="588">
        <f t="shared" si="7"/>
        <v>0</v>
      </c>
      <c r="K25" s="588">
        <f t="shared" ref="K25:L25" si="8">SUM(K21:K24)</f>
        <v>0</v>
      </c>
      <c r="L25" s="588">
        <f t="shared" si="8"/>
        <v>0</v>
      </c>
    </row>
    <row r="26" spans="1:12" ht="15" thickTop="1" x14ac:dyDescent="0.3"/>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400-000000000000}">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dimension ref="B1:AL624"/>
  <sheetViews>
    <sheetView showGridLines="0" topLeftCell="A11" zoomScale="70" zoomScaleNormal="70" workbookViewId="0">
      <selection activeCell="L40" sqref="L40"/>
    </sheetView>
  </sheetViews>
  <sheetFormatPr baseColWidth="10" defaultRowHeight="14.4" x14ac:dyDescent="0.3"/>
  <cols>
    <col min="1" max="1" width="3.77734375" customWidth="1"/>
    <col min="2" max="2" width="36.109375" customWidth="1"/>
    <col min="3" max="3" width="12" hidden="1" customWidth="1"/>
    <col min="4" max="4" width="18" hidden="1" customWidth="1"/>
    <col min="5" max="5" width="21.44140625" hidden="1" customWidth="1"/>
    <col min="6" max="6" width="25.44140625" hidden="1" customWidth="1"/>
    <col min="7" max="7" width="18.5546875" hidden="1" customWidth="1"/>
    <col min="8" max="8" width="2.6640625" hidden="1" customWidth="1"/>
    <col min="9" max="9" width="11" customWidth="1"/>
    <col min="10" max="10" width="13.44140625" customWidth="1"/>
    <col min="11" max="11" width="9.88671875" customWidth="1"/>
    <col min="12" max="12" width="17.33203125" customWidth="1"/>
    <col min="13" max="13" width="12.44140625" customWidth="1"/>
    <col min="14" max="14" width="3.109375" customWidth="1"/>
    <col min="15" max="15" width="9.44140625" customWidth="1"/>
    <col min="17" max="17" width="10.5546875" customWidth="1"/>
    <col min="18" max="18" width="13.44140625" customWidth="1"/>
    <col min="19" max="19" width="10.44140625" customWidth="1"/>
    <col min="20" max="20" width="2" customWidth="1"/>
    <col min="21" max="21" width="8.88671875" customWidth="1"/>
    <col min="23" max="23" width="10.109375" customWidth="1"/>
    <col min="24" max="24" width="15.33203125" customWidth="1"/>
    <col min="25" max="25" width="10.44140625" customWidth="1"/>
    <col min="26" max="26" width="1.5546875" customWidth="1"/>
    <col min="30" max="30" width="16.109375" customWidth="1"/>
    <col min="36" max="36" width="16.109375" customWidth="1"/>
    <col min="38" max="38" width="21.44140625" bestFit="1" customWidth="1"/>
  </cols>
  <sheetData>
    <row r="1" spans="2:38" ht="15" customHeight="1" x14ac:dyDescent="0.3">
      <c r="B1" t="str">
        <f>Indice!C1</f>
        <v>Compañía de Desarrollo y de Industrializacion de Productos Primarios SA (CODIPSA)</v>
      </c>
      <c r="F1" s="87" t="s">
        <v>105</v>
      </c>
      <c r="M1" s="87" t="s">
        <v>105</v>
      </c>
    </row>
    <row r="2" spans="2:38" ht="15" customHeight="1" x14ac:dyDescent="0.3"/>
    <row r="3" spans="2:38" ht="15" customHeight="1" x14ac:dyDescent="0.3"/>
    <row r="4" spans="2:38" ht="15" customHeight="1" x14ac:dyDescent="0.3">
      <c r="B4" s="183" t="s">
        <v>267</v>
      </c>
      <c r="C4" s="183"/>
      <c r="D4" s="183"/>
      <c r="E4" s="183"/>
      <c r="F4" s="183"/>
      <c r="G4" s="183"/>
      <c r="H4" s="183"/>
      <c r="I4" s="183"/>
      <c r="J4" s="183"/>
      <c r="K4" s="183"/>
      <c r="L4" s="183"/>
      <c r="M4" s="183"/>
    </row>
    <row r="5" spans="2:38" ht="15" customHeight="1" x14ac:dyDescent="0.3"/>
    <row r="6" spans="2:38" ht="15" customHeight="1" x14ac:dyDescent="0.3">
      <c r="B6" t="s">
        <v>784</v>
      </c>
    </row>
    <row r="7" spans="2:38" ht="15" hidden="1" customHeight="1" x14ac:dyDescent="0.3">
      <c r="B7" s="585" t="s">
        <v>271</v>
      </c>
    </row>
    <row r="8" spans="2:38" ht="15" customHeight="1" x14ac:dyDescent="0.3"/>
    <row r="9" spans="2:38" ht="15" customHeight="1" x14ac:dyDescent="0.3">
      <c r="B9" s="304" t="s">
        <v>56</v>
      </c>
      <c r="C9" s="305"/>
      <c r="D9" s="306"/>
      <c r="E9" s="306"/>
      <c r="F9" s="306"/>
      <c r="G9" s="305"/>
      <c r="H9" s="305"/>
      <c r="I9" s="305"/>
      <c r="J9" s="306"/>
      <c r="K9" s="306"/>
      <c r="L9" s="306"/>
      <c r="M9" s="306"/>
      <c r="O9" s="305"/>
      <c r="P9" s="306"/>
      <c r="Q9" s="306"/>
      <c r="R9" s="306"/>
      <c r="S9" s="306"/>
      <c r="U9" s="305"/>
      <c r="V9" s="306"/>
      <c r="W9" s="306"/>
      <c r="X9" s="306"/>
      <c r="Y9" s="306"/>
      <c r="AA9" s="305"/>
      <c r="AB9" s="306"/>
      <c r="AC9" s="306"/>
      <c r="AD9" s="306"/>
      <c r="AE9" s="306"/>
      <c r="AG9" s="305"/>
      <c r="AH9" s="306"/>
      <c r="AI9" s="306"/>
      <c r="AJ9" s="306"/>
      <c r="AK9" s="306"/>
      <c r="AL9" s="306"/>
    </row>
    <row r="10" spans="2:38" ht="15" customHeight="1" x14ac:dyDescent="0.3">
      <c r="B10" s="20"/>
      <c r="C10" s="184"/>
      <c r="D10" s="242"/>
      <c r="E10" s="228" t="s">
        <v>921</v>
      </c>
      <c r="F10" s="242"/>
      <c r="G10" s="242"/>
      <c r="I10" s="242"/>
      <c r="J10" s="242"/>
      <c r="K10" s="228" t="s">
        <v>920</v>
      </c>
      <c r="L10" s="242"/>
      <c r="M10" s="242"/>
      <c r="O10" s="242"/>
      <c r="P10" s="242"/>
      <c r="Q10" s="228" t="s">
        <v>922</v>
      </c>
      <c r="R10" s="242"/>
      <c r="S10" s="242"/>
      <c r="U10" s="242"/>
      <c r="V10" s="242"/>
      <c r="W10" s="228" t="s">
        <v>1063</v>
      </c>
      <c r="X10" s="242"/>
      <c r="Y10" s="242"/>
      <c r="AA10" s="242"/>
      <c r="AB10" s="242"/>
      <c r="AC10" s="228" t="s">
        <v>974</v>
      </c>
      <c r="AD10" s="242"/>
      <c r="AE10" s="242"/>
      <c r="AG10" s="242"/>
      <c r="AH10" s="242"/>
      <c r="AI10" s="228" t="s">
        <v>1064</v>
      </c>
      <c r="AJ10" s="242"/>
      <c r="AK10" s="242"/>
      <c r="AL10" s="228" t="s">
        <v>925</v>
      </c>
    </row>
    <row r="11" spans="2:38" s="338" customFormat="1" ht="28.8" x14ac:dyDescent="0.3">
      <c r="B11" s="335" t="s">
        <v>771</v>
      </c>
      <c r="C11" s="335" t="s">
        <v>90</v>
      </c>
      <c r="D11" s="337" t="s">
        <v>768</v>
      </c>
      <c r="E11" s="337" t="s">
        <v>268</v>
      </c>
      <c r="F11" s="335" t="s">
        <v>973</v>
      </c>
      <c r="G11" s="335" t="s">
        <v>92</v>
      </c>
      <c r="I11" s="335" t="s">
        <v>90</v>
      </c>
      <c r="J11" s="337" t="s">
        <v>768</v>
      </c>
      <c r="K11" s="337" t="s">
        <v>268</v>
      </c>
      <c r="L11" s="335" t="s">
        <v>973</v>
      </c>
      <c r="M11" s="335" t="s">
        <v>92</v>
      </c>
      <c r="O11" s="335" t="s">
        <v>90</v>
      </c>
      <c r="P11" s="337" t="s">
        <v>768</v>
      </c>
      <c r="Q11" s="337" t="s">
        <v>268</v>
      </c>
      <c r="R11" s="335" t="s">
        <v>973</v>
      </c>
      <c r="S11" s="335" t="s">
        <v>92</v>
      </c>
      <c r="U11" s="335" t="s">
        <v>90</v>
      </c>
      <c r="V11" s="337" t="s">
        <v>768</v>
      </c>
      <c r="W11" s="337" t="s">
        <v>268</v>
      </c>
      <c r="X11" s="335" t="s">
        <v>973</v>
      </c>
      <c r="Y11" s="335" t="s">
        <v>92</v>
      </c>
      <c r="AA11" s="335" t="s">
        <v>90</v>
      </c>
      <c r="AB11" s="337" t="s">
        <v>768</v>
      </c>
      <c r="AC11" s="337" t="s">
        <v>268</v>
      </c>
      <c r="AD11" s="335" t="s">
        <v>973</v>
      </c>
      <c r="AE11" s="335" t="s">
        <v>92</v>
      </c>
      <c r="AG11" s="335" t="s">
        <v>90</v>
      </c>
      <c r="AH11" s="337" t="s">
        <v>768</v>
      </c>
      <c r="AI11" s="337" t="s">
        <v>268</v>
      </c>
      <c r="AJ11" s="335" t="s">
        <v>973</v>
      </c>
      <c r="AK11" s="335" t="s">
        <v>92</v>
      </c>
    </row>
    <row r="12" spans="2:38" ht="15" customHeight="1" x14ac:dyDescent="0.3">
      <c r="B12" t="s">
        <v>836</v>
      </c>
      <c r="C12" s="298">
        <v>45660</v>
      </c>
      <c r="D12" s="167" t="s">
        <v>358</v>
      </c>
      <c r="E12" t="s">
        <v>549</v>
      </c>
      <c r="F12" s="263">
        <v>7843410000</v>
      </c>
      <c r="G12" t="s">
        <v>893</v>
      </c>
      <c r="I12" s="300"/>
      <c r="J12" s="301"/>
      <c r="K12" s="300"/>
      <c r="L12" s="602">
        <v>0</v>
      </c>
      <c r="O12" s="300"/>
      <c r="P12" s="301"/>
      <c r="Q12" s="300"/>
      <c r="R12" s="602">
        <v>0</v>
      </c>
      <c r="U12" s="300"/>
      <c r="V12" s="301"/>
      <c r="W12" s="300"/>
      <c r="X12" s="602">
        <v>0</v>
      </c>
      <c r="AA12" s="300"/>
      <c r="AB12" s="301"/>
      <c r="AC12" s="300"/>
      <c r="AD12" s="602">
        <v>0</v>
      </c>
      <c r="AG12" s="300"/>
      <c r="AH12" s="301"/>
      <c r="AI12" s="300"/>
      <c r="AJ12" s="263"/>
      <c r="AL12" s="272">
        <f t="shared" ref="AL12:AL36" si="0">+R12+L12+F12+X12+AD12+AJ12</f>
        <v>7843410000</v>
      </c>
    </row>
    <row r="13" spans="2:38" ht="15" customHeight="1" x14ac:dyDescent="0.3">
      <c r="B13" t="s">
        <v>836</v>
      </c>
      <c r="C13" s="298">
        <v>45661</v>
      </c>
      <c r="D13" s="167" t="s">
        <v>358</v>
      </c>
      <c r="E13" t="s">
        <v>549</v>
      </c>
      <c r="F13" s="263">
        <v>7843410000</v>
      </c>
      <c r="G13" t="s">
        <v>893</v>
      </c>
      <c r="I13" s="300"/>
      <c r="J13" s="301"/>
      <c r="K13" s="300"/>
      <c r="L13" s="602">
        <v>0</v>
      </c>
      <c r="O13" s="300"/>
      <c r="P13" s="301"/>
      <c r="Q13" s="300"/>
      <c r="R13" s="602">
        <v>0</v>
      </c>
      <c r="U13" s="300"/>
      <c r="V13" s="301"/>
      <c r="W13" s="300"/>
      <c r="X13" s="602">
        <v>0</v>
      </c>
      <c r="AA13" s="300"/>
      <c r="AB13" s="301"/>
      <c r="AC13" s="300"/>
      <c r="AD13" s="602">
        <v>0</v>
      </c>
      <c r="AG13" s="300"/>
      <c r="AH13" s="301"/>
      <c r="AI13" s="300"/>
      <c r="AJ13" s="263"/>
      <c r="AL13" s="272">
        <f t="shared" si="0"/>
        <v>7843410000</v>
      </c>
    </row>
    <row r="14" spans="2:38" ht="15" customHeight="1" x14ac:dyDescent="0.3">
      <c r="B14" t="s">
        <v>836</v>
      </c>
      <c r="C14" s="298">
        <v>45667</v>
      </c>
      <c r="D14" s="167" t="s">
        <v>358</v>
      </c>
      <c r="E14" t="s">
        <v>549</v>
      </c>
      <c r="F14" s="263">
        <v>7843410000</v>
      </c>
      <c r="G14" t="s">
        <v>893</v>
      </c>
      <c r="I14" s="300"/>
      <c r="J14" s="301"/>
      <c r="K14" s="300"/>
      <c r="L14" s="602">
        <v>0</v>
      </c>
      <c r="O14" s="300"/>
      <c r="P14" s="301"/>
      <c r="Q14" s="300"/>
      <c r="R14" s="602">
        <v>0</v>
      </c>
      <c r="U14" s="300"/>
      <c r="V14" s="301"/>
      <c r="W14" s="300"/>
      <c r="X14" s="602">
        <v>0</v>
      </c>
      <c r="AA14" s="300"/>
      <c r="AB14" s="301"/>
      <c r="AC14" s="300"/>
      <c r="AD14" s="602">
        <v>0</v>
      </c>
      <c r="AG14" s="300"/>
      <c r="AH14" s="301"/>
      <c r="AI14" s="300"/>
      <c r="AJ14" s="263"/>
      <c r="AL14" s="272">
        <f t="shared" si="0"/>
        <v>7843410000</v>
      </c>
    </row>
    <row r="15" spans="2:38" ht="15" customHeight="1" x14ac:dyDescent="0.3">
      <c r="B15" t="s">
        <v>836</v>
      </c>
      <c r="C15" s="298">
        <v>45671</v>
      </c>
      <c r="D15" s="167" t="s">
        <v>358</v>
      </c>
      <c r="E15" t="s">
        <v>549</v>
      </c>
      <c r="F15" s="263">
        <v>23530230000</v>
      </c>
      <c r="G15" t="s">
        <v>893</v>
      </c>
      <c r="I15" s="300"/>
      <c r="J15" s="301"/>
      <c r="K15" s="300"/>
      <c r="L15" s="602">
        <v>0</v>
      </c>
      <c r="O15" s="300"/>
      <c r="P15" s="301"/>
      <c r="Q15" s="300"/>
      <c r="R15" s="602">
        <v>0</v>
      </c>
      <c r="U15" s="300"/>
      <c r="V15" s="301"/>
      <c r="W15" s="300"/>
      <c r="X15" s="602">
        <v>0</v>
      </c>
      <c r="AA15" s="300"/>
      <c r="AB15" s="301"/>
      <c r="AC15" s="300"/>
      <c r="AD15" s="602">
        <v>0</v>
      </c>
      <c r="AG15" s="300"/>
      <c r="AH15" s="301"/>
      <c r="AI15" s="300"/>
      <c r="AJ15" s="263"/>
      <c r="AL15" s="272">
        <f t="shared" si="0"/>
        <v>23530230000</v>
      </c>
    </row>
    <row r="16" spans="2:38" ht="15" customHeight="1" x14ac:dyDescent="0.3">
      <c r="B16" t="s">
        <v>1038</v>
      </c>
      <c r="C16" s="446">
        <v>45706</v>
      </c>
      <c r="D16" s="167" t="s">
        <v>845</v>
      </c>
      <c r="E16" t="s">
        <v>1052</v>
      </c>
      <c r="F16" s="263">
        <v>15601100000</v>
      </c>
      <c r="G16" t="s">
        <v>893</v>
      </c>
      <c r="I16" s="298"/>
      <c r="J16" s="167"/>
      <c r="L16" s="602">
        <v>0</v>
      </c>
      <c r="P16" s="167"/>
      <c r="R16" s="602">
        <v>0</v>
      </c>
      <c r="V16" s="167"/>
      <c r="X16" s="602">
        <v>0</v>
      </c>
      <c r="AB16" s="167"/>
      <c r="AD16" s="602">
        <v>0</v>
      </c>
      <c r="AH16" s="167"/>
      <c r="AL16" s="272">
        <f t="shared" si="0"/>
        <v>15601100000</v>
      </c>
    </row>
    <row r="17" spans="2:38" ht="15" customHeight="1" x14ac:dyDescent="0.3">
      <c r="B17" t="s">
        <v>1053</v>
      </c>
      <c r="C17" s="446">
        <v>45695</v>
      </c>
      <c r="D17" s="167" t="s">
        <v>845</v>
      </c>
      <c r="E17" t="s">
        <v>1052</v>
      </c>
      <c r="F17" s="263">
        <v>7820550000</v>
      </c>
      <c r="G17" t="s">
        <v>893</v>
      </c>
      <c r="I17" s="298"/>
      <c r="J17" s="167"/>
      <c r="L17" s="602">
        <v>0</v>
      </c>
      <c r="P17" s="167"/>
      <c r="R17" s="602">
        <v>0</v>
      </c>
      <c r="V17" s="167"/>
      <c r="X17" s="602">
        <v>0</v>
      </c>
      <c r="AB17" s="167"/>
      <c r="AD17" s="602">
        <v>0</v>
      </c>
      <c r="AH17" s="167"/>
      <c r="AL17" s="272">
        <f t="shared" si="0"/>
        <v>7820550000</v>
      </c>
    </row>
    <row r="18" spans="2:38" ht="15" customHeight="1" x14ac:dyDescent="0.3">
      <c r="B18" t="s">
        <v>213</v>
      </c>
      <c r="D18" s="167"/>
      <c r="E18" t="str">
        <f>IFERROR(VLOOKUP(D18,'Base de Monedas'!A:B,2,0),"")</f>
        <v/>
      </c>
      <c r="J18" s="167"/>
      <c r="L18" s="602">
        <v>0</v>
      </c>
      <c r="P18" s="167"/>
      <c r="R18" s="602">
        <v>0</v>
      </c>
      <c r="V18" s="167"/>
      <c r="X18" s="602">
        <v>0</v>
      </c>
      <c r="AB18" s="167"/>
      <c r="AD18" s="602">
        <v>0</v>
      </c>
      <c r="AH18" s="167"/>
      <c r="AL18" s="272">
        <f t="shared" si="0"/>
        <v>0</v>
      </c>
    </row>
    <row r="19" spans="2:38" ht="15" customHeight="1" x14ac:dyDescent="0.3">
      <c r="B19" s="185" t="s">
        <v>96</v>
      </c>
      <c r="D19" s="167"/>
      <c r="E19" t="str">
        <f>IFERROR(VLOOKUP(D19,'Base de Monedas'!A:B,2,0),"")</f>
        <v/>
      </c>
      <c r="J19" s="167"/>
      <c r="L19" s="602">
        <v>0</v>
      </c>
      <c r="P19" s="167"/>
      <c r="R19" s="602">
        <v>0</v>
      </c>
      <c r="V19" s="167"/>
      <c r="X19" s="602">
        <v>0</v>
      </c>
      <c r="AB19" s="167"/>
      <c r="AD19" s="602">
        <v>0</v>
      </c>
      <c r="AH19" s="167"/>
      <c r="AL19" s="272">
        <f t="shared" si="0"/>
        <v>0</v>
      </c>
    </row>
    <row r="20" spans="2:38" ht="15" customHeight="1" x14ac:dyDescent="0.3">
      <c r="B20" s="307" t="s">
        <v>769</v>
      </c>
      <c r="D20" s="167"/>
      <c r="E20" t="str">
        <f>IFERROR(VLOOKUP(D20,'Base de Monedas'!A:B,2,0),"")</f>
        <v/>
      </c>
      <c r="F20" s="263">
        <v>0</v>
      </c>
      <c r="J20" s="167"/>
      <c r="L20" s="602">
        <v>0</v>
      </c>
      <c r="P20" s="167"/>
      <c r="R20" s="602">
        <v>0</v>
      </c>
      <c r="V20" s="167"/>
      <c r="X20" s="602">
        <v>0</v>
      </c>
      <c r="AB20" s="167"/>
      <c r="AD20" s="602">
        <v>0</v>
      </c>
      <c r="AH20" s="167"/>
      <c r="AL20" s="272">
        <f t="shared" si="0"/>
        <v>0</v>
      </c>
    </row>
    <row r="21" spans="2:38" ht="15" customHeight="1" x14ac:dyDescent="0.3">
      <c r="B21" t="s">
        <v>767</v>
      </c>
      <c r="D21" s="167"/>
      <c r="E21" t="str">
        <f>IFERROR(VLOOKUP(D21,'Base de Monedas'!A:B,2,0),"")</f>
        <v/>
      </c>
      <c r="J21" s="167"/>
      <c r="L21" s="602">
        <v>0</v>
      </c>
      <c r="P21" s="167"/>
      <c r="R21" s="602">
        <v>0</v>
      </c>
      <c r="V21" s="167"/>
      <c r="X21" s="602">
        <v>0</v>
      </c>
      <c r="AB21" s="167"/>
      <c r="AD21" s="602">
        <v>0</v>
      </c>
      <c r="AH21" s="167"/>
      <c r="AL21" s="272">
        <f t="shared" si="0"/>
        <v>0</v>
      </c>
    </row>
    <row r="22" spans="2:38" ht="15" customHeight="1" x14ac:dyDescent="0.3">
      <c r="B22" s="185" t="s">
        <v>95</v>
      </c>
      <c r="D22" s="167"/>
      <c r="E22" t="str">
        <f>IFERROR(VLOOKUP(D22,'Base de Monedas'!A:B,2,0),"")</f>
        <v/>
      </c>
      <c r="J22" s="167"/>
      <c r="L22" s="602">
        <v>0</v>
      </c>
      <c r="P22" s="167"/>
      <c r="R22" s="602">
        <v>0</v>
      </c>
      <c r="V22" s="167"/>
      <c r="X22" s="602">
        <v>0</v>
      </c>
      <c r="AB22" s="167"/>
      <c r="AD22" s="602">
        <v>0</v>
      </c>
      <c r="AH22" s="167"/>
      <c r="AL22" s="272">
        <f t="shared" si="0"/>
        <v>0</v>
      </c>
    </row>
    <row r="23" spans="2:38" ht="15" customHeight="1" x14ac:dyDescent="0.3">
      <c r="B23" t="s">
        <v>213</v>
      </c>
      <c r="D23" s="167"/>
      <c r="E23" t="str">
        <f>IFERROR(VLOOKUP(D23,'Base de Monedas'!A:B,2,0),"")</f>
        <v/>
      </c>
      <c r="J23" s="167"/>
      <c r="L23" s="602">
        <v>0</v>
      </c>
      <c r="P23" s="167"/>
      <c r="R23" s="602">
        <v>0</v>
      </c>
      <c r="V23" s="167"/>
      <c r="X23" s="602">
        <v>0</v>
      </c>
      <c r="AB23" s="167"/>
      <c r="AD23" s="602">
        <v>0</v>
      </c>
      <c r="AH23" s="167"/>
      <c r="AL23" s="272">
        <f t="shared" si="0"/>
        <v>0</v>
      </c>
    </row>
    <row r="24" spans="2:38" ht="15" customHeight="1" x14ac:dyDescent="0.3">
      <c r="B24" s="185" t="s">
        <v>96</v>
      </c>
      <c r="D24" s="167"/>
      <c r="E24" t="str">
        <f>IFERROR(VLOOKUP(D24,'Base de Monedas'!A:B,2,0),"")</f>
        <v/>
      </c>
      <c r="J24" s="167"/>
      <c r="L24" s="602">
        <v>0</v>
      </c>
      <c r="P24" s="167"/>
      <c r="R24" s="602">
        <v>0</v>
      </c>
      <c r="V24" s="167"/>
      <c r="X24" s="602">
        <v>0</v>
      </c>
      <c r="AB24" s="167"/>
      <c r="AD24" s="602">
        <v>0</v>
      </c>
      <c r="AH24" s="167"/>
      <c r="AL24" s="272">
        <f t="shared" si="0"/>
        <v>0</v>
      </c>
    </row>
    <row r="25" spans="2:38" ht="15" customHeight="1" x14ac:dyDescent="0.3">
      <c r="B25" s="56" t="s">
        <v>772</v>
      </c>
      <c r="D25" s="167"/>
      <c r="E25" t="str">
        <f>IFERROR(VLOOKUP(D25,'Base de Monedas'!A:B,2,0),"")</f>
        <v/>
      </c>
      <c r="J25" s="167"/>
      <c r="L25" s="602">
        <v>0</v>
      </c>
      <c r="P25" s="167"/>
      <c r="R25" s="602">
        <v>0</v>
      </c>
      <c r="V25" s="167"/>
      <c r="X25" s="602">
        <v>0</v>
      </c>
      <c r="AB25" s="167"/>
      <c r="AD25" s="602">
        <v>0</v>
      </c>
      <c r="AH25" s="167"/>
      <c r="AL25" s="272">
        <f t="shared" si="0"/>
        <v>0</v>
      </c>
    </row>
    <row r="26" spans="2:38" ht="15" customHeight="1" x14ac:dyDescent="0.3">
      <c r="B26" t="s">
        <v>838</v>
      </c>
      <c r="C26" s="298">
        <v>45660</v>
      </c>
      <c r="D26" s="167" t="s">
        <v>358</v>
      </c>
      <c r="E26" t="s">
        <v>549</v>
      </c>
      <c r="F26" s="263">
        <v>76070331.528299987</v>
      </c>
      <c r="G26" t="s">
        <v>893</v>
      </c>
      <c r="I26" s="298"/>
      <c r="J26" s="167"/>
      <c r="L26" s="602">
        <v>0</v>
      </c>
      <c r="O26" s="298"/>
      <c r="P26" s="167"/>
      <c r="R26" s="602">
        <v>0</v>
      </c>
      <c r="U26" s="298"/>
      <c r="V26" s="167"/>
      <c r="X26" s="602">
        <v>0</v>
      </c>
      <c r="AA26" s="298"/>
      <c r="AB26" s="167"/>
      <c r="AD26" s="602">
        <v>0</v>
      </c>
      <c r="AG26" s="298"/>
      <c r="AH26" s="167"/>
      <c r="AJ26" s="263"/>
      <c r="AL26" s="272">
        <f t="shared" si="0"/>
        <v>76070331.528299987</v>
      </c>
    </row>
    <row r="27" spans="2:38" ht="15" customHeight="1" x14ac:dyDescent="0.3">
      <c r="B27" t="s">
        <v>838</v>
      </c>
      <c r="C27" s="298">
        <v>45661</v>
      </c>
      <c r="D27" s="167" t="s">
        <v>358</v>
      </c>
      <c r="E27" t="s">
        <v>549</v>
      </c>
      <c r="F27" s="263">
        <v>76070331.528299987</v>
      </c>
      <c r="G27" t="s">
        <v>893</v>
      </c>
      <c r="I27" s="298"/>
      <c r="J27" s="167"/>
      <c r="L27" s="602">
        <v>0</v>
      </c>
      <c r="O27" s="298"/>
      <c r="P27" s="167"/>
      <c r="R27" s="602">
        <v>0</v>
      </c>
      <c r="U27" s="298"/>
      <c r="V27" s="167"/>
      <c r="X27" s="602">
        <v>0</v>
      </c>
      <c r="AA27" s="298"/>
      <c r="AB27" s="167"/>
      <c r="AD27" s="602">
        <v>0</v>
      </c>
      <c r="AG27" s="298"/>
      <c r="AH27" s="167"/>
      <c r="AJ27" s="263"/>
      <c r="AL27" s="272">
        <f t="shared" si="0"/>
        <v>76070331.528299987</v>
      </c>
    </row>
    <row r="28" spans="2:38" ht="15" customHeight="1" x14ac:dyDescent="0.3">
      <c r="B28" t="s">
        <v>838</v>
      </c>
      <c r="C28" s="298">
        <v>45667</v>
      </c>
      <c r="D28" s="167" t="s">
        <v>358</v>
      </c>
      <c r="E28" t="s">
        <v>549</v>
      </c>
      <c r="F28" s="263">
        <v>76070331.528299987</v>
      </c>
      <c r="G28" t="s">
        <v>893</v>
      </c>
      <c r="I28" s="298"/>
      <c r="J28" s="167"/>
      <c r="L28" s="602">
        <v>0</v>
      </c>
      <c r="O28" s="298"/>
      <c r="P28" s="167"/>
      <c r="R28" s="602">
        <v>0</v>
      </c>
      <c r="U28" s="298"/>
      <c r="V28" s="167"/>
      <c r="X28" s="602">
        <v>0</v>
      </c>
      <c r="AA28" s="298"/>
      <c r="AB28" s="167"/>
      <c r="AD28" s="602">
        <v>0</v>
      </c>
      <c r="AG28" s="298"/>
      <c r="AH28" s="167"/>
      <c r="AJ28" s="263"/>
      <c r="AL28" s="272">
        <f t="shared" si="0"/>
        <v>76070331.528299987</v>
      </c>
    </row>
    <row r="29" spans="2:38" ht="15" customHeight="1" x14ac:dyDescent="0.3">
      <c r="B29" t="s">
        <v>838</v>
      </c>
      <c r="C29" s="298">
        <v>45671</v>
      </c>
      <c r="D29" s="167" t="s">
        <v>358</v>
      </c>
      <c r="E29" t="s">
        <v>549</v>
      </c>
      <c r="F29" s="263">
        <v>228210994.58489999</v>
      </c>
      <c r="G29" t="s">
        <v>893</v>
      </c>
      <c r="I29" s="298"/>
      <c r="J29" s="167"/>
      <c r="L29" s="602">
        <v>0</v>
      </c>
      <c r="O29" s="298"/>
      <c r="P29" s="167"/>
      <c r="R29" s="602">
        <v>0</v>
      </c>
      <c r="U29" s="298"/>
      <c r="V29" s="167"/>
      <c r="X29" s="602">
        <v>0</v>
      </c>
      <c r="AA29" s="298"/>
      <c r="AB29" s="167"/>
      <c r="AD29" s="602">
        <v>0</v>
      </c>
      <c r="AG29" s="298"/>
      <c r="AH29" s="167"/>
      <c r="AJ29" s="263"/>
      <c r="AL29" s="272">
        <f t="shared" si="0"/>
        <v>228210994.58489999</v>
      </c>
    </row>
    <row r="30" spans="2:38" ht="15" customHeight="1" x14ac:dyDescent="0.3">
      <c r="B30" t="s">
        <v>1039</v>
      </c>
      <c r="C30" s="446">
        <v>45706</v>
      </c>
      <c r="D30" s="167" t="s">
        <v>845</v>
      </c>
      <c r="E30" t="s">
        <v>1052</v>
      </c>
      <c r="F30" s="447">
        <v>183366353</v>
      </c>
      <c r="G30" t="s">
        <v>893</v>
      </c>
      <c r="I30" s="298"/>
      <c r="J30" s="167"/>
      <c r="L30" s="602">
        <v>0</v>
      </c>
      <c r="P30" s="167"/>
      <c r="R30" s="602">
        <v>0</v>
      </c>
      <c r="V30" s="167"/>
      <c r="X30" s="602">
        <v>0</v>
      </c>
      <c r="AB30" s="167"/>
      <c r="AD30" s="602">
        <v>0</v>
      </c>
      <c r="AH30" s="167"/>
      <c r="AL30" s="272">
        <f t="shared" si="0"/>
        <v>183366353</v>
      </c>
    </row>
    <row r="31" spans="2:38" ht="15" customHeight="1" x14ac:dyDescent="0.3">
      <c r="B31" t="s">
        <v>1054</v>
      </c>
      <c r="C31" s="446">
        <v>45695</v>
      </c>
      <c r="D31" s="167" t="s">
        <v>845</v>
      </c>
      <c r="E31" t="s">
        <v>1052</v>
      </c>
      <c r="F31" s="447">
        <v>89989890</v>
      </c>
      <c r="G31" t="s">
        <v>893</v>
      </c>
      <c r="I31" s="298"/>
      <c r="J31" s="167"/>
      <c r="L31" s="602">
        <v>0</v>
      </c>
      <c r="P31" s="167"/>
      <c r="R31" s="602">
        <v>0</v>
      </c>
      <c r="V31" s="167"/>
      <c r="X31" s="602">
        <v>0</v>
      </c>
      <c r="AB31" s="167"/>
      <c r="AD31" s="602">
        <v>0</v>
      </c>
      <c r="AH31" s="167"/>
      <c r="AL31" s="272">
        <f t="shared" si="0"/>
        <v>89989890</v>
      </c>
    </row>
    <row r="32" spans="2:38" ht="15" customHeight="1" x14ac:dyDescent="0.3">
      <c r="D32" s="167"/>
      <c r="F32" s="263"/>
      <c r="J32" s="167"/>
      <c r="L32" s="602">
        <v>0</v>
      </c>
      <c r="P32" s="167"/>
      <c r="R32" s="602">
        <v>0</v>
      </c>
      <c r="V32" s="167"/>
      <c r="X32" s="602">
        <v>0</v>
      </c>
      <c r="AB32" s="167"/>
      <c r="AD32" s="602">
        <v>0</v>
      </c>
      <c r="AH32" s="167"/>
      <c r="AJ32" s="263"/>
      <c r="AL32" s="272">
        <f t="shared" si="0"/>
        <v>0</v>
      </c>
    </row>
    <row r="33" spans="2:38" ht="15" customHeight="1" x14ac:dyDescent="0.3">
      <c r="B33" t="s">
        <v>839</v>
      </c>
      <c r="D33" s="167"/>
      <c r="E33" t="str">
        <f>IFERROR(VLOOKUP(D33,'Base de Monedas'!A:B,2,0),"")</f>
        <v/>
      </c>
      <c r="F33" s="263">
        <v>-281247820</v>
      </c>
      <c r="J33" s="167"/>
      <c r="L33" s="602">
        <v>0</v>
      </c>
      <c r="P33" s="167"/>
      <c r="R33" s="602">
        <v>0</v>
      </c>
      <c r="V33" s="167"/>
      <c r="X33" s="602">
        <v>0</v>
      </c>
      <c r="AB33" s="167"/>
      <c r="AD33" s="602">
        <v>0</v>
      </c>
      <c r="AH33" s="167"/>
      <c r="AL33" s="272">
        <f t="shared" si="0"/>
        <v>-281247820</v>
      </c>
    </row>
    <row r="34" spans="2:38" ht="15" customHeight="1" x14ac:dyDescent="0.3">
      <c r="B34" s="56" t="s">
        <v>93</v>
      </c>
      <c r="D34" s="167"/>
      <c r="E34" t="str">
        <f>IFERROR(VLOOKUP(D34,'Base de Monedas'!A:B,2,0),"")</f>
        <v/>
      </c>
      <c r="L34" s="602">
        <v>0</v>
      </c>
      <c r="R34" s="602">
        <v>0</v>
      </c>
      <c r="X34" s="602">
        <v>0</v>
      </c>
      <c r="AD34" s="602">
        <v>0</v>
      </c>
      <c r="AL34" s="272">
        <f t="shared" si="0"/>
        <v>0</v>
      </c>
    </row>
    <row r="35" spans="2:38" ht="15" customHeight="1" x14ac:dyDescent="0.3">
      <c r="B35" t="s">
        <v>770</v>
      </c>
      <c r="D35" s="167"/>
      <c r="E35" t="str">
        <f>IFERROR(VLOOKUP(D35,'Base de Monedas'!A:B,2,0),"")</f>
        <v/>
      </c>
      <c r="L35">
        <v>0</v>
      </c>
      <c r="R35">
        <v>0</v>
      </c>
      <c r="X35">
        <v>0</v>
      </c>
      <c r="AD35">
        <v>0</v>
      </c>
      <c r="AL35" s="272">
        <f t="shared" si="0"/>
        <v>0</v>
      </c>
    </row>
    <row r="36" spans="2:38" ht="15" customHeight="1" x14ac:dyDescent="0.3">
      <c r="B36" s="187" t="s">
        <v>773</v>
      </c>
      <c r="C36" s="187"/>
      <c r="D36" s="188"/>
      <c r="E36" s="187" t="str">
        <f>IFERROR(VLOOKUP(D36,'Base de Monedas'!A:B,2,0),"")</f>
        <v/>
      </c>
      <c r="F36" s="187"/>
      <c r="G36" s="187"/>
      <c r="H36" s="187"/>
      <c r="I36" s="187"/>
      <c r="J36" s="187"/>
      <c r="K36" s="187"/>
      <c r="L36" s="187">
        <v>0</v>
      </c>
      <c r="M36" s="187"/>
      <c r="O36" s="187"/>
      <c r="P36" s="187"/>
      <c r="Q36" s="187"/>
      <c r="R36" s="187">
        <v>0</v>
      </c>
      <c r="S36" s="187"/>
      <c r="U36" s="187"/>
      <c r="V36" s="187"/>
      <c r="W36" s="187"/>
      <c r="X36" s="187">
        <v>0</v>
      </c>
      <c r="Y36" s="187"/>
      <c r="AA36" s="187"/>
      <c r="AB36" s="187"/>
      <c r="AC36" s="187"/>
      <c r="AD36" s="187">
        <v>0</v>
      </c>
      <c r="AE36" s="187"/>
      <c r="AG36" s="187"/>
      <c r="AH36" s="187"/>
      <c r="AI36" s="187"/>
      <c r="AJ36" s="187"/>
      <c r="AK36" s="187"/>
      <c r="AL36" s="272">
        <f t="shared" si="0"/>
        <v>0</v>
      </c>
    </row>
    <row r="37" spans="2:38" ht="15" customHeight="1" x14ac:dyDescent="0.3">
      <c r="B37" s="56" t="s">
        <v>3</v>
      </c>
      <c r="D37" s="167"/>
      <c r="E37" t="str">
        <f>IFERROR(VLOOKUP(D37,'Base de Monedas'!A:B,2,0),"")</f>
        <v/>
      </c>
      <c r="F37" s="302">
        <f>SUM($F$12:F36)</f>
        <v>70930640412.169815</v>
      </c>
      <c r="L37" s="601">
        <f>SUM($L$12:L36)</f>
        <v>0</v>
      </c>
      <c r="R37" s="601">
        <f>SUM($L$12:R36)</f>
        <v>0</v>
      </c>
      <c r="X37" s="601">
        <f>SUM($L$12:X36)</f>
        <v>0</v>
      </c>
      <c r="AD37" s="601">
        <f>SUM($L$12:AD36)</f>
        <v>0</v>
      </c>
      <c r="AJ37" s="302">
        <f>SUM($R$12:AJ36)</f>
        <v>0</v>
      </c>
      <c r="AL37" s="530">
        <f>SUM(AL12:AL36)</f>
        <v>70930640412.169815</v>
      </c>
    </row>
    <row r="38" spans="2:38" ht="15" customHeight="1" x14ac:dyDescent="0.3">
      <c r="B38" s="56"/>
    </row>
    <row r="39" spans="2:38" ht="15" customHeight="1" x14ac:dyDescent="0.3"/>
    <row r="40" spans="2:38" ht="15" customHeight="1" x14ac:dyDescent="0.3">
      <c r="B40" s="304" t="s">
        <v>764</v>
      </c>
      <c r="C40" s="305"/>
      <c r="D40" s="306"/>
      <c r="E40" s="306"/>
      <c r="F40" s="306"/>
      <c r="G40" s="305"/>
      <c r="H40" s="305"/>
      <c r="I40" s="305"/>
      <c r="J40" s="306"/>
      <c r="K40" s="306"/>
      <c r="L40" s="306"/>
      <c r="M40" s="306"/>
      <c r="O40" s="305"/>
      <c r="P40" s="306"/>
      <c r="Q40" s="306"/>
      <c r="R40" s="306"/>
      <c r="S40" s="306"/>
      <c r="U40" s="305"/>
      <c r="V40" s="306"/>
      <c r="W40" s="306"/>
      <c r="X40" s="306"/>
      <c r="Y40" s="306"/>
      <c r="AA40" s="305"/>
      <c r="AB40" s="306"/>
      <c r="AC40" s="306"/>
      <c r="AD40" s="306"/>
      <c r="AE40" s="306"/>
      <c r="AG40" s="305"/>
      <c r="AH40" s="306"/>
      <c r="AI40" s="306"/>
      <c r="AJ40" s="306"/>
      <c r="AK40" s="306"/>
    </row>
    <row r="41" spans="2:38" ht="15" customHeight="1" x14ac:dyDescent="0.3">
      <c r="B41" s="20"/>
      <c r="C41" s="242"/>
      <c r="D41" s="242"/>
      <c r="E41" s="228" t="s">
        <v>921</v>
      </c>
      <c r="F41" s="242"/>
      <c r="G41" s="242"/>
      <c r="I41" s="242"/>
      <c r="J41" s="242"/>
      <c r="K41" s="228" t="s">
        <v>920</v>
      </c>
      <c r="L41" s="242"/>
      <c r="M41" s="242"/>
      <c r="O41" s="242"/>
      <c r="P41" s="242"/>
      <c r="Q41" s="228" t="s">
        <v>922</v>
      </c>
      <c r="R41" s="242"/>
      <c r="S41" s="242"/>
      <c r="U41" s="242"/>
      <c r="V41" s="242"/>
      <c r="W41" s="228" t="s">
        <v>1063</v>
      </c>
      <c r="X41" s="242"/>
      <c r="Y41" s="242"/>
      <c r="AA41" s="242"/>
      <c r="AB41" s="242"/>
      <c r="AC41" s="228" t="s">
        <v>974</v>
      </c>
      <c r="AD41" s="242"/>
      <c r="AE41" s="242"/>
      <c r="AG41" s="242"/>
      <c r="AH41" s="242"/>
      <c r="AI41" s="228" t="s">
        <v>1064</v>
      </c>
      <c r="AJ41" s="242"/>
      <c r="AK41" s="242"/>
      <c r="AL41" s="228" t="s">
        <v>925</v>
      </c>
    </row>
    <row r="42" spans="2:38" ht="15" customHeight="1" x14ac:dyDescent="0.3">
      <c r="B42" s="76" t="s">
        <v>771</v>
      </c>
      <c r="C42" s="77" t="s">
        <v>90</v>
      </c>
      <c r="D42" s="169" t="s">
        <v>768</v>
      </c>
      <c r="E42" s="169" t="s">
        <v>268</v>
      </c>
      <c r="F42" s="76" t="s">
        <v>774</v>
      </c>
      <c r="G42" s="77" t="s">
        <v>91</v>
      </c>
      <c r="I42" s="77" t="s">
        <v>90</v>
      </c>
      <c r="J42" s="169" t="s">
        <v>768</v>
      </c>
      <c r="K42" s="169" t="s">
        <v>268</v>
      </c>
      <c r="L42" s="76" t="s">
        <v>774</v>
      </c>
      <c r="M42" s="77" t="s">
        <v>92</v>
      </c>
      <c r="O42" s="77" t="s">
        <v>90</v>
      </c>
      <c r="P42" s="169" t="s">
        <v>768</v>
      </c>
      <c r="Q42" s="169" t="s">
        <v>268</v>
      </c>
      <c r="R42" s="76" t="s">
        <v>774</v>
      </c>
      <c r="S42" s="77" t="s">
        <v>92</v>
      </c>
      <c r="U42" s="77" t="s">
        <v>90</v>
      </c>
      <c r="V42" s="169" t="s">
        <v>768</v>
      </c>
      <c r="W42" s="169" t="s">
        <v>268</v>
      </c>
      <c r="X42" s="76" t="s">
        <v>774</v>
      </c>
      <c r="Y42" s="77" t="s">
        <v>92</v>
      </c>
      <c r="AA42" s="77" t="s">
        <v>90</v>
      </c>
      <c r="AB42" s="169" t="s">
        <v>768</v>
      </c>
      <c r="AC42" s="169" t="s">
        <v>268</v>
      </c>
      <c r="AD42" s="76" t="s">
        <v>774</v>
      </c>
      <c r="AE42" s="77" t="s">
        <v>92</v>
      </c>
      <c r="AG42" s="77" t="s">
        <v>90</v>
      </c>
      <c r="AH42" s="169" t="s">
        <v>768</v>
      </c>
      <c r="AI42" s="169" t="s">
        <v>268</v>
      </c>
      <c r="AJ42" s="76" t="s">
        <v>774</v>
      </c>
      <c r="AK42" s="77" t="s">
        <v>92</v>
      </c>
    </row>
    <row r="43" spans="2:38" ht="15" customHeight="1" x14ac:dyDescent="0.3">
      <c r="B43" t="s">
        <v>841</v>
      </c>
      <c r="C43" s="298"/>
      <c r="D43" s="167"/>
      <c r="F43" s="263"/>
      <c r="I43" s="299"/>
      <c r="J43" s="171"/>
      <c r="K43" s="171"/>
      <c r="L43" s="263"/>
      <c r="O43" s="299"/>
      <c r="P43" s="171"/>
      <c r="Q43" s="171"/>
      <c r="R43" s="263"/>
      <c r="U43" s="299"/>
      <c r="V43" s="171"/>
      <c r="W43" s="171"/>
      <c r="X43" s="263"/>
      <c r="AA43" s="299"/>
      <c r="AB43" s="171"/>
      <c r="AC43" s="171"/>
      <c r="AD43" s="263"/>
      <c r="AG43" s="299"/>
      <c r="AH43" s="171"/>
      <c r="AI43" s="171"/>
      <c r="AJ43" s="263"/>
    </row>
    <row r="44" spans="2:38" ht="15" customHeight="1" x14ac:dyDescent="0.3">
      <c r="B44" t="s">
        <v>213</v>
      </c>
      <c r="D44" s="167"/>
      <c r="E44" t="str">
        <f>IFERROR(VLOOKUP(D44,'Base de Monedas'!A:B,2,0),"")</f>
        <v/>
      </c>
      <c r="J44" s="167"/>
      <c r="P44" s="167"/>
      <c r="V44" s="167"/>
      <c r="AB44" s="167"/>
      <c r="AH44" s="167"/>
    </row>
    <row r="45" spans="2:38" ht="15" customHeight="1" x14ac:dyDescent="0.3">
      <c r="B45" s="185" t="s">
        <v>96</v>
      </c>
      <c r="D45" s="167"/>
      <c r="E45" t="str">
        <f>IFERROR(VLOOKUP(D45,'Base de Monedas'!A:B,2,0),"")</f>
        <v/>
      </c>
      <c r="J45" s="167"/>
      <c r="P45" s="167"/>
      <c r="V45" s="167"/>
      <c r="AB45" s="167"/>
      <c r="AH45" s="167"/>
    </row>
    <row r="46" spans="2:38" ht="15" customHeight="1" x14ac:dyDescent="0.3">
      <c r="B46" s="76" t="s">
        <v>769</v>
      </c>
      <c r="D46" s="167"/>
      <c r="E46" t="str">
        <f>IFERROR(VLOOKUP(D46,'Base de Monedas'!A:B,2,0),"")</f>
        <v/>
      </c>
      <c r="J46" s="167"/>
      <c r="P46" s="167"/>
      <c r="V46" s="167"/>
      <c r="AB46" s="167"/>
      <c r="AH46" s="167"/>
    </row>
    <row r="47" spans="2:38" ht="15" customHeight="1" x14ac:dyDescent="0.3">
      <c r="B47" t="s">
        <v>767</v>
      </c>
      <c r="D47" s="167"/>
      <c r="E47" t="str">
        <f>IFERROR(VLOOKUP(D47,'Base de Monedas'!A:B,2,0),"")</f>
        <v/>
      </c>
      <c r="J47" s="167"/>
      <c r="P47" s="167"/>
      <c r="V47" s="167"/>
      <c r="AB47" s="167"/>
      <c r="AH47" s="167"/>
    </row>
    <row r="48" spans="2:38" ht="15" customHeight="1" x14ac:dyDescent="0.3">
      <c r="B48" t="s">
        <v>767</v>
      </c>
      <c r="D48" s="167"/>
      <c r="E48" t="str">
        <f>IFERROR(VLOOKUP(D48,'Base de Monedas'!A:B,2,0),"")</f>
        <v/>
      </c>
      <c r="J48" s="167"/>
      <c r="P48" s="167"/>
      <c r="V48" s="167"/>
      <c r="AB48" s="167"/>
      <c r="AH48" s="167"/>
    </row>
    <row r="49" spans="2:37" ht="15" customHeight="1" x14ac:dyDescent="0.3">
      <c r="B49" s="185" t="s">
        <v>95</v>
      </c>
      <c r="D49" s="167"/>
      <c r="E49" t="str">
        <f>IFERROR(VLOOKUP(D49,'Base de Monedas'!A:B,2,0),"")</f>
        <v/>
      </c>
      <c r="J49" s="167"/>
      <c r="P49" s="167"/>
      <c r="V49" s="167"/>
      <c r="AB49" s="167"/>
      <c r="AH49" s="167"/>
    </row>
    <row r="50" spans="2:37" ht="15" customHeight="1" x14ac:dyDescent="0.3">
      <c r="B50" t="s">
        <v>213</v>
      </c>
      <c r="D50" s="167"/>
      <c r="E50" t="str">
        <f>IFERROR(VLOOKUP(D50,'Base de Monedas'!A:B,2,0),"")</f>
        <v/>
      </c>
      <c r="J50" s="167"/>
      <c r="P50" s="167"/>
      <c r="V50" s="167"/>
      <c r="AB50" s="167"/>
      <c r="AH50" s="167"/>
    </row>
    <row r="51" spans="2:37" ht="15" customHeight="1" x14ac:dyDescent="0.3">
      <c r="B51" s="185" t="s">
        <v>96</v>
      </c>
      <c r="D51" s="167"/>
      <c r="E51" t="str">
        <f>IFERROR(VLOOKUP(D51,'Base de Monedas'!A:B,2,0),"")</f>
        <v/>
      </c>
      <c r="J51" s="167"/>
      <c r="P51" s="167"/>
      <c r="V51" s="167"/>
      <c r="AB51" s="167"/>
      <c r="AH51" s="167"/>
    </row>
    <row r="52" spans="2:37" ht="15" customHeight="1" x14ac:dyDescent="0.3">
      <c r="B52" s="56" t="s">
        <v>772</v>
      </c>
      <c r="D52" s="167"/>
      <c r="E52" t="str">
        <f>IFERROR(VLOOKUP(D52,'Base de Monedas'!A:B,2,0),"")</f>
        <v/>
      </c>
      <c r="J52" s="167"/>
      <c r="P52" s="167"/>
      <c r="V52" s="167"/>
      <c r="AB52" s="167"/>
      <c r="AH52" s="167"/>
    </row>
    <row r="53" spans="2:37" ht="15" customHeight="1" x14ac:dyDescent="0.3">
      <c r="B53" t="s">
        <v>842</v>
      </c>
      <c r="C53" s="298"/>
      <c r="D53" s="167"/>
      <c r="F53" s="263"/>
      <c r="G53" s="263"/>
      <c r="I53" s="298"/>
      <c r="J53" s="167"/>
      <c r="L53" s="263"/>
      <c r="O53" s="298"/>
      <c r="P53" s="167"/>
      <c r="R53" s="263"/>
      <c r="U53" s="298"/>
      <c r="V53" s="167"/>
      <c r="X53" s="263"/>
      <c r="AA53" s="298"/>
      <c r="AB53" s="167"/>
      <c r="AD53" s="263"/>
      <c r="AG53" s="298"/>
      <c r="AH53" s="167"/>
      <c r="AJ53" s="263"/>
    </row>
    <row r="54" spans="2:37" ht="15" customHeight="1" x14ac:dyDescent="0.3">
      <c r="B54" t="s">
        <v>843</v>
      </c>
      <c r="C54" s="298"/>
      <c r="D54" s="167"/>
      <c r="F54" s="263"/>
      <c r="I54" s="298"/>
      <c r="J54" s="167"/>
      <c r="L54" s="263"/>
      <c r="O54" s="298"/>
      <c r="P54" s="167"/>
      <c r="R54" s="263"/>
      <c r="U54" s="298"/>
      <c r="V54" s="167"/>
      <c r="X54" s="263"/>
      <c r="AA54" s="298"/>
      <c r="AB54" s="167"/>
      <c r="AD54" s="263"/>
      <c r="AG54" s="298"/>
      <c r="AH54" s="167"/>
      <c r="AJ54" s="263"/>
    </row>
    <row r="55" spans="2:37" ht="15" customHeight="1" x14ac:dyDescent="0.3">
      <c r="B55" s="56" t="s">
        <v>93</v>
      </c>
      <c r="D55" s="167"/>
      <c r="E55" t="str">
        <f>IFERROR(VLOOKUP(D55,'Base de Monedas'!A:B,2,0),"")</f>
        <v/>
      </c>
      <c r="J55" s="167"/>
      <c r="P55" s="167"/>
      <c r="V55" s="167"/>
      <c r="AB55" s="167"/>
      <c r="AH55" s="167"/>
    </row>
    <row r="56" spans="2:37" ht="15" customHeight="1" x14ac:dyDescent="0.3">
      <c r="B56" t="s">
        <v>770</v>
      </c>
      <c r="D56" s="167"/>
      <c r="E56" t="str">
        <f>IFERROR(VLOOKUP(D56,'Base de Monedas'!A:B,2,0),"")</f>
        <v/>
      </c>
      <c r="J56" s="167"/>
      <c r="K56" t="str">
        <f>IFERROR(VLOOKUP(J56,'Base de Monedas'!A:B,2,0),"")</f>
        <v/>
      </c>
      <c r="P56" s="167"/>
      <c r="Q56" t="str">
        <f>IFERROR(VLOOKUP(P56,'Base de Monedas'!G:H,2,0),"")</f>
        <v/>
      </c>
      <c r="V56" s="167"/>
      <c r="W56" t="str">
        <f>IFERROR(VLOOKUP(V56,'Base de Monedas'!M:N,2,0),"")</f>
        <v/>
      </c>
      <c r="AB56" s="167"/>
      <c r="AC56" t="str">
        <f>IFERROR(VLOOKUP(AB56,'Base de Monedas'!R:S,2,0),"")</f>
        <v/>
      </c>
      <c r="AH56" s="167"/>
      <c r="AI56" t="str">
        <f>IFERROR(VLOOKUP(AH56,'Base de Monedas'!W:X,2,0),"")</f>
        <v/>
      </c>
    </row>
    <row r="57" spans="2:37" ht="15" customHeight="1" x14ac:dyDescent="0.3">
      <c r="B57" s="187" t="s">
        <v>773</v>
      </c>
      <c r="C57" s="187"/>
      <c r="D57" s="188"/>
      <c r="E57" s="187" t="str">
        <f>IFERROR(VLOOKUP(D57,'Base de Monedas'!A:B,2,0),"")</f>
        <v/>
      </c>
      <c r="F57" s="187"/>
      <c r="G57" s="187"/>
      <c r="H57" s="187"/>
      <c r="I57" s="187"/>
      <c r="J57" s="187"/>
      <c r="K57" s="187"/>
      <c r="L57" s="187"/>
      <c r="M57" s="187"/>
      <c r="O57" s="187"/>
      <c r="P57" s="187"/>
      <c r="Q57" s="187"/>
      <c r="R57" s="187"/>
      <c r="S57" s="187"/>
      <c r="U57" s="187"/>
      <c r="V57" s="187"/>
      <c r="W57" s="187"/>
      <c r="X57" s="187"/>
      <c r="Y57" s="187"/>
      <c r="AA57" s="187"/>
      <c r="AB57" s="187"/>
      <c r="AC57" s="187"/>
      <c r="AD57" s="187"/>
      <c r="AE57" s="187"/>
      <c r="AG57" s="187"/>
      <c r="AH57" s="187"/>
      <c r="AI57" s="187"/>
      <c r="AJ57" s="187"/>
      <c r="AK57" s="187"/>
    </row>
    <row r="58" spans="2:37" ht="15" customHeight="1" x14ac:dyDescent="0.3">
      <c r="B58" s="56" t="s">
        <v>3</v>
      </c>
      <c r="D58" s="167"/>
      <c r="E58" t="str">
        <f>IFERROR(VLOOKUP(D58,'Base de Monedas'!A:B,2,0),"")</f>
        <v/>
      </c>
      <c r="F58" s="302">
        <f>SUM($F$43:F57)</f>
        <v>0</v>
      </c>
      <c r="G58" s="302"/>
      <c r="H58" s="302"/>
      <c r="I58" s="302"/>
      <c r="J58" s="303"/>
      <c r="K58" s="302" t="str">
        <f>IFERROR(VLOOKUP(J58,'Base de Monedas'!A:B,2,0),"")</f>
        <v/>
      </c>
      <c r="L58" s="302">
        <f>SUM($L$43:L57)</f>
        <v>0</v>
      </c>
      <c r="M58" s="302"/>
      <c r="O58" s="302"/>
      <c r="P58" s="303"/>
      <c r="Q58" s="302" t="str">
        <f>IFERROR(VLOOKUP(P58,'Base de Monedas'!G:H,2,0),"")</f>
        <v/>
      </c>
      <c r="R58" s="302">
        <f>SUM($L$43:R57)</f>
        <v>0</v>
      </c>
      <c r="S58" s="302"/>
      <c r="U58" s="302"/>
      <c r="V58" s="303"/>
      <c r="W58" s="302" t="str">
        <f>IFERROR(VLOOKUP(V58,'Base de Monedas'!M:N,2,0),"")</f>
        <v/>
      </c>
      <c r="X58" s="302">
        <f>SUM($L$43:X57)</f>
        <v>0</v>
      </c>
      <c r="Y58" s="302"/>
      <c r="AA58" s="302"/>
      <c r="AB58" s="303"/>
      <c r="AC58" s="302" t="str">
        <f>IFERROR(VLOOKUP(AB58,'Base de Monedas'!R:S,2,0),"")</f>
        <v/>
      </c>
      <c r="AD58" s="302">
        <f>SUM($L$43:AD57)</f>
        <v>0</v>
      </c>
      <c r="AE58" s="302"/>
      <c r="AG58" s="302"/>
      <c r="AH58" s="303"/>
      <c r="AI58" s="302" t="str">
        <f>IFERROR(VLOOKUP(AH58,'Base de Monedas'!W:X,2,0),"")</f>
        <v/>
      </c>
      <c r="AJ58" s="302">
        <f>SUM($L$43:AJ57)</f>
        <v>0</v>
      </c>
      <c r="AK58" s="302"/>
    </row>
    <row r="59" spans="2:37" ht="15" customHeight="1" x14ac:dyDescent="0.3">
      <c r="J59" s="167"/>
      <c r="K59" t="str">
        <f>IFERROR(VLOOKUP(J59,'Base de Monedas'!H:I,2,0),"")</f>
        <v/>
      </c>
    </row>
    <row r="60" spans="2:37" ht="15" customHeight="1" x14ac:dyDescent="0.3"/>
    <row r="61" spans="2:37" ht="15" customHeight="1" x14ac:dyDescent="0.3"/>
    <row r="62" spans="2:37" ht="15" customHeight="1" x14ac:dyDescent="0.3"/>
    <row r="63" spans="2:37" ht="15" customHeight="1" x14ac:dyDescent="0.3"/>
    <row r="64" spans="2:37"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sheetData>
  <hyperlinks>
    <hyperlink ref="M1" location="BG!A1" display="BG" xr:uid="{00000000-0004-0000-1500-000000000000}"/>
    <hyperlink ref="F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'Base de Monedas'!$A$1:$A$179</xm:f>
          </x14:formula1>
          <xm:sqref>J58:J59 D43:D58 J43:J56 P58 P43:P56 V58 V43:V56 AB58 AB43:AB56 AH58 AH43:AH56 D12:D15 D18:D37 P12:P33 J12:J33 V12:V33 AB12:AB33 AH12:AH33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dimension ref="A1:AJ22"/>
  <sheetViews>
    <sheetView workbookViewId="0">
      <selection activeCell="A24" sqref="A23:A24"/>
    </sheetView>
  </sheetViews>
  <sheetFormatPr baseColWidth="10" defaultRowHeight="14.4" x14ac:dyDescent="0.3"/>
  <cols>
    <col min="1" max="1" width="44.6640625" style="70" customWidth="1"/>
    <col min="2" max="2" width="18.33203125" style="70" customWidth="1"/>
    <col min="3" max="3" width="20.109375" style="70" customWidth="1"/>
    <col min="4" max="6" width="11.44140625" style="70"/>
    <col min="7" max="7" width="13.5546875" style="70" bestFit="1" customWidth="1"/>
    <col min="8" max="36" width="11.44140625" style="70"/>
  </cols>
  <sheetData>
    <row r="1" spans="1:36" x14ac:dyDescent="0.3">
      <c r="A1" s="70" t="str">
        <f>Indice!C1</f>
        <v>Compañía de Desarrollo y de Industrializacion de Productos Primarios SA (CODIPSA)</v>
      </c>
      <c r="D1" s="88" t="s">
        <v>105</v>
      </c>
      <c r="E1" s="88"/>
      <c r="F1" s="88"/>
    </row>
    <row r="5" spans="1:36" x14ac:dyDescent="0.3">
      <c r="A5" s="168" t="s">
        <v>269</v>
      </c>
      <c r="B5" s="168"/>
      <c r="C5" s="168"/>
      <c r="D5" s="168"/>
      <c r="E5" s="168"/>
      <c r="F5" s="168"/>
      <c r="G5" s="168"/>
      <c r="H5" s="168"/>
      <c r="V5"/>
      <c r="W5"/>
      <c r="X5"/>
      <c r="Y5"/>
      <c r="Z5"/>
      <c r="AA5"/>
      <c r="AB5"/>
      <c r="AC5"/>
      <c r="AD5"/>
      <c r="AE5"/>
      <c r="AF5"/>
      <c r="AG5"/>
      <c r="AH5"/>
      <c r="AI5"/>
      <c r="AJ5"/>
    </row>
    <row r="7" spans="1:36" x14ac:dyDescent="0.3">
      <c r="B7" s="706" t="s">
        <v>968</v>
      </c>
      <c r="C7" s="706"/>
    </row>
    <row r="8" spans="1:36" ht="27" x14ac:dyDescent="0.3">
      <c r="A8" s="160" t="s">
        <v>106</v>
      </c>
      <c r="B8" s="436" t="s">
        <v>921</v>
      </c>
      <c r="C8" s="436" t="s">
        <v>920</v>
      </c>
      <c r="D8" s="436" t="s">
        <v>922</v>
      </c>
      <c r="E8" s="436" t="s">
        <v>1063</v>
      </c>
      <c r="F8" s="436" t="s">
        <v>974</v>
      </c>
      <c r="G8" s="436" t="s">
        <v>1064</v>
      </c>
      <c r="H8" s="226" t="s">
        <v>923</v>
      </c>
      <c r="V8"/>
      <c r="W8"/>
      <c r="X8"/>
      <c r="Y8"/>
      <c r="Z8"/>
      <c r="AA8"/>
      <c r="AB8"/>
      <c r="AC8"/>
      <c r="AD8"/>
      <c r="AE8"/>
      <c r="AF8"/>
      <c r="AG8"/>
      <c r="AH8"/>
      <c r="AI8"/>
      <c r="AJ8"/>
    </row>
    <row r="9" spans="1:36" x14ac:dyDescent="0.3">
      <c r="A9" s="83" t="s">
        <v>84</v>
      </c>
      <c r="B9" s="83"/>
      <c r="C9" s="83"/>
      <c r="D9" s="83"/>
      <c r="E9" s="83"/>
      <c r="F9" s="83"/>
      <c r="G9" s="278"/>
      <c r="V9"/>
      <c r="W9"/>
      <c r="X9"/>
      <c r="Y9"/>
      <c r="Z9"/>
      <c r="AA9"/>
      <c r="AB9"/>
      <c r="AC9"/>
      <c r="AD9"/>
      <c r="AE9"/>
      <c r="AF9"/>
      <c r="AG9"/>
      <c r="AH9"/>
      <c r="AI9"/>
      <c r="AJ9"/>
    </row>
    <row r="10" spans="1:36" x14ac:dyDescent="0.3">
      <c r="A10" s="84" t="s">
        <v>107</v>
      </c>
      <c r="D10" s="84"/>
      <c r="E10" s="84"/>
      <c r="F10" s="84"/>
      <c r="G10" s="278"/>
      <c r="V10"/>
      <c r="W10"/>
      <c r="X10"/>
      <c r="Y10"/>
      <c r="Z10"/>
      <c r="AA10"/>
      <c r="AB10"/>
      <c r="AC10"/>
      <c r="AD10"/>
      <c r="AE10"/>
      <c r="AF10"/>
      <c r="AG10"/>
      <c r="AH10"/>
      <c r="AI10"/>
      <c r="AJ10"/>
    </row>
    <row r="11" spans="1:36" x14ac:dyDescent="0.3">
      <c r="A11" t="s">
        <v>841</v>
      </c>
      <c r="B11" s="281">
        <v>0</v>
      </c>
      <c r="C11" s="281">
        <v>0</v>
      </c>
      <c r="D11" s="281">
        <v>0</v>
      </c>
      <c r="E11" s="281">
        <v>0</v>
      </c>
      <c r="F11" s="281">
        <v>0</v>
      </c>
      <c r="G11" s="281">
        <v>0</v>
      </c>
      <c r="H11" s="281">
        <v>0</v>
      </c>
      <c r="V11"/>
      <c r="W11"/>
      <c r="X11"/>
      <c r="Y11"/>
      <c r="Z11"/>
      <c r="AA11"/>
      <c r="AB11"/>
      <c r="AC11"/>
      <c r="AD11"/>
      <c r="AE11"/>
      <c r="AF11"/>
      <c r="AG11"/>
      <c r="AH11"/>
      <c r="AI11"/>
      <c r="AJ11"/>
    </row>
    <row r="12" spans="1:36" x14ac:dyDescent="0.3">
      <c r="A12" s="84" t="s">
        <v>89</v>
      </c>
      <c r="B12" s="69"/>
      <c r="C12" s="69"/>
      <c r="D12" s="69"/>
      <c r="E12" s="69"/>
      <c r="F12" s="69"/>
      <c r="G12" s="69"/>
      <c r="H12" s="69"/>
      <c r="V12"/>
      <c r="W12"/>
      <c r="X12"/>
      <c r="Y12"/>
      <c r="Z12"/>
      <c r="AA12"/>
      <c r="AB12"/>
      <c r="AC12"/>
      <c r="AD12"/>
      <c r="AE12"/>
      <c r="AF12"/>
      <c r="AG12"/>
      <c r="AH12"/>
      <c r="AI12"/>
      <c r="AJ12"/>
    </row>
    <row r="13" spans="1:36" x14ac:dyDescent="0.3">
      <c r="A13" s="84" t="s">
        <v>108</v>
      </c>
      <c r="B13" s="69"/>
      <c r="C13" s="69"/>
      <c r="D13" s="69"/>
      <c r="E13" s="69"/>
      <c r="F13" s="69"/>
      <c r="G13" s="69"/>
      <c r="H13" s="69"/>
      <c r="V13"/>
      <c r="W13"/>
      <c r="X13"/>
      <c r="Y13"/>
      <c r="Z13"/>
      <c r="AA13"/>
      <c r="AB13"/>
      <c r="AC13"/>
      <c r="AD13"/>
      <c r="AE13"/>
      <c r="AF13"/>
      <c r="AG13"/>
      <c r="AH13"/>
      <c r="AI13"/>
      <c r="AJ13"/>
    </row>
    <row r="14" spans="1:36" x14ac:dyDescent="0.3">
      <c r="A14" s="84" t="s">
        <v>837</v>
      </c>
      <c r="B14" s="281">
        <v>0</v>
      </c>
      <c r="C14" s="281">
        <v>0</v>
      </c>
      <c r="D14" s="281">
        <v>0</v>
      </c>
      <c r="E14" s="281">
        <v>0</v>
      </c>
      <c r="F14" s="281">
        <v>0</v>
      </c>
      <c r="G14" s="281">
        <v>0</v>
      </c>
      <c r="H14" s="281">
        <v>0</v>
      </c>
      <c r="V14"/>
      <c r="W14"/>
      <c r="X14"/>
      <c r="Y14"/>
      <c r="Z14"/>
      <c r="AA14"/>
      <c r="AB14"/>
      <c r="AC14"/>
      <c r="AD14"/>
      <c r="AE14"/>
      <c r="AF14"/>
      <c r="AG14"/>
      <c r="AH14"/>
      <c r="AI14"/>
      <c r="AJ14"/>
    </row>
    <row r="15" spans="1:36" x14ac:dyDescent="0.3">
      <c r="A15" s="84" t="s">
        <v>839</v>
      </c>
      <c r="B15" s="281">
        <v>0</v>
      </c>
      <c r="C15" s="281">
        <v>0</v>
      </c>
      <c r="D15" s="281">
        <v>0</v>
      </c>
      <c r="E15" s="281">
        <v>0</v>
      </c>
      <c r="F15" s="281">
        <v>0</v>
      </c>
      <c r="G15" s="281">
        <v>0</v>
      </c>
      <c r="H15" s="281">
        <v>0</v>
      </c>
      <c r="V15"/>
      <c r="W15"/>
      <c r="X15"/>
      <c r="Y15"/>
      <c r="Z15"/>
      <c r="AA15"/>
      <c r="AB15"/>
      <c r="AC15"/>
      <c r="AD15"/>
      <c r="AE15"/>
      <c r="AF15"/>
      <c r="AG15"/>
      <c r="AH15"/>
      <c r="AI15"/>
      <c r="AJ15"/>
    </row>
    <row r="16" spans="1:36" x14ac:dyDescent="0.3">
      <c r="A16" s="84" t="s">
        <v>109</v>
      </c>
      <c r="B16" s="412"/>
      <c r="C16" s="412"/>
      <c r="D16" s="84"/>
      <c r="E16" s="84"/>
      <c r="F16" s="84"/>
      <c r="G16" s="412"/>
      <c r="H16" s="412"/>
      <c r="V16"/>
      <c r="W16"/>
      <c r="X16"/>
      <c r="Y16"/>
      <c r="Z16"/>
      <c r="AA16"/>
      <c r="AB16"/>
      <c r="AC16"/>
      <c r="AD16"/>
      <c r="AE16"/>
      <c r="AF16"/>
      <c r="AG16"/>
      <c r="AH16"/>
      <c r="AI16"/>
      <c r="AJ16"/>
    </row>
    <row r="17" spans="1:36" x14ac:dyDescent="0.3">
      <c r="A17" s="186" t="s">
        <v>57</v>
      </c>
      <c r="B17" s="83"/>
      <c r="C17" s="83"/>
      <c r="D17" s="83"/>
      <c r="E17" s="83"/>
      <c r="F17" s="83"/>
      <c r="G17" s="83"/>
      <c r="H17" s="83"/>
      <c r="V17"/>
      <c r="W17"/>
      <c r="X17"/>
      <c r="Y17"/>
      <c r="Z17"/>
      <c r="AA17"/>
      <c r="AB17"/>
      <c r="AC17"/>
      <c r="AD17"/>
      <c r="AE17"/>
      <c r="AF17"/>
      <c r="AG17"/>
      <c r="AH17"/>
      <c r="AI17"/>
      <c r="AJ17"/>
    </row>
    <row r="18" spans="1:36" x14ac:dyDescent="0.3">
      <c r="A18" s="75" t="s">
        <v>103</v>
      </c>
      <c r="B18" s="285">
        <f>SUM($B$9:B17)</f>
        <v>0</v>
      </c>
      <c r="C18" s="285">
        <f>SUM($C$9:C17)</f>
        <v>0</v>
      </c>
      <c r="D18" s="285">
        <f>SUM($C$9:D17)</f>
        <v>0</v>
      </c>
      <c r="E18" s="442"/>
      <c r="F18" s="442"/>
      <c r="G18" s="285">
        <f>SUM($C$9:G17)</f>
        <v>0</v>
      </c>
      <c r="H18" s="285">
        <f>SUM($C$9:H17)</f>
        <v>0</v>
      </c>
      <c r="V18"/>
      <c r="W18"/>
      <c r="X18"/>
      <c r="Y18"/>
      <c r="Z18"/>
      <c r="AA18"/>
      <c r="AB18"/>
      <c r="AC18"/>
      <c r="AD18"/>
      <c r="AE18"/>
      <c r="AF18"/>
      <c r="AG18"/>
      <c r="AH18"/>
      <c r="AI18"/>
      <c r="AJ18"/>
    </row>
    <row r="19" spans="1:36" x14ac:dyDescent="0.3">
      <c r="A19" s="85"/>
      <c r="D19" s="84"/>
      <c r="E19" s="84"/>
      <c r="F19" s="84"/>
      <c r="V19"/>
      <c r="W19"/>
      <c r="X19"/>
      <c r="Y19"/>
      <c r="Z19"/>
      <c r="AA19"/>
      <c r="AB19"/>
      <c r="AC19"/>
      <c r="AD19"/>
      <c r="AE19"/>
      <c r="AF19"/>
      <c r="AG19"/>
      <c r="AH19"/>
      <c r="AI19"/>
      <c r="AJ19"/>
    </row>
    <row r="20" spans="1:36" x14ac:dyDescent="0.3">
      <c r="A20" s="84"/>
      <c r="D20" s="84"/>
      <c r="E20" s="84"/>
      <c r="F20" s="84"/>
      <c r="V20"/>
      <c r="W20"/>
      <c r="X20"/>
      <c r="Y20"/>
      <c r="Z20"/>
      <c r="AA20"/>
      <c r="AB20"/>
      <c r="AC20"/>
      <c r="AD20"/>
      <c r="AE20"/>
      <c r="AF20"/>
      <c r="AG20"/>
      <c r="AH20"/>
      <c r="AI20"/>
      <c r="AJ20"/>
    </row>
    <row r="21" spans="1:36" x14ac:dyDescent="0.3">
      <c r="A21" s="85"/>
      <c r="D21" s="84"/>
      <c r="E21" s="84"/>
      <c r="F21" s="84"/>
      <c r="G21" s="83"/>
      <c r="H21" s="83"/>
      <c r="V21"/>
      <c r="W21"/>
      <c r="X21"/>
      <c r="Y21"/>
      <c r="Z21"/>
      <c r="AA21"/>
      <c r="AB21"/>
      <c r="AC21"/>
      <c r="AD21"/>
      <c r="AE21"/>
      <c r="AF21"/>
      <c r="AG21"/>
      <c r="AH21"/>
      <c r="AI21"/>
      <c r="AJ21"/>
    </row>
    <row r="22" spans="1:36" x14ac:dyDescent="0.3">
      <c r="V22"/>
      <c r="W22"/>
      <c r="X22"/>
      <c r="Y22"/>
      <c r="Z22"/>
      <c r="AA22"/>
      <c r="AB22"/>
      <c r="AC22"/>
      <c r="AD22"/>
      <c r="AE22"/>
      <c r="AF22"/>
      <c r="AG22"/>
      <c r="AH22"/>
      <c r="AI22"/>
      <c r="AJ22"/>
    </row>
  </sheetData>
  <mergeCells count="1">
    <mergeCell ref="B7:C7"/>
  </mergeCells>
  <hyperlinks>
    <hyperlink ref="D1" location="BG!A1" display="BG" xr:uid="{00000000-0004-0000-16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dimension ref="A1:AJ17"/>
  <sheetViews>
    <sheetView workbookViewId="0">
      <selection activeCell="F22" sqref="F22"/>
    </sheetView>
  </sheetViews>
  <sheetFormatPr baseColWidth="10" defaultRowHeight="14.4" x14ac:dyDescent="0.3"/>
  <cols>
    <col min="1" max="1" width="40.109375" style="70" customWidth="1"/>
    <col min="2" max="3" width="22.6640625" style="70" customWidth="1"/>
    <col min="4" max="6" width="11.44140625" style="70"/>
    <col min="7" max="7" width="11.5546875" style="70"/>
    <col min="8" max="8" width="13.5546875" style="70" bestFit="1" customWidth="1"/>
    <col min="9" max="36" width="11.44140625" style="70"/>
  </cols>
  <sheetData>
    <row r="1" spans="1:36" x14ac:dyDescent="0.3">
      <c r="A1" s="70" t="str">
        <f>Indice!C1</f>
        <v>Compañía de Desarrollo y de Industrializacion de Productos Primarios SA (CODIPSA)</v>
      </c>
      <c r="I1" s="88" t="s">
        <v>105</v>
      </c>
    </row>
    <row r="4" spans="1:36" x14ac:dyDescent="0.3">
      <c r="A4" s="168" t="s">
        <v>270</v>
      </c>
      <c r="B4" s="168"/>
      <c r="C4" s="168"/>
      <c r="D4" s="168"/>
      <c r="E4" s="168"/>
      <c r="F4" s="168"/>
      <c r="G4" s="168"/>
      <c r="W4"/>
      <c r="X4"/>
      <c r="Y4"/>
      <c r="Z4"/>
      <c r="AA4"/>
      <c r="AB4"/>
      <c r="AC4"/>
      <c r="AD4"/>
      <c r="AE4"/>
      <c r="AF4"/>
      <c r="AG4"/>
      <c r="AH4"/>
      <c r="AI4"/>
      <c r="AJ4"/>
    </row>
    <row r="6" spans="1:36" x14ac:dyDescent="0.3">
      <c r="B6" s="706" t="s">
        <v>968</v>
      </c>
      <c r="C6" s="706"/>
    </row>
    <row r="7" spans="1:36" ht="27" x14ac:dyDescent="0.3">
      <c r="A7" s="160" t="s">
        <v>58</v>
      </c>
      <c r="B7" s="436" t="s">
        <v>921</v>
      </c>
      <c r="C7" s="436" t="s">
        <v>920</v>
      </c>
      <c r="D7" s="436" t="s">
        <v>922</v>
      </c>
      <c r="E7" s="436" t="s">
        <v>1063</v>
      </c>
      <c r="F7" s="436" t="s">
        <v>974</v>
      </c>
      <c r="G7" s="436" t="s">
        <v>1064</v>
      </c>
      <c r="H7" s="226" t="s">
        <v>923</v>
      </c>
    </row>
    <row r="8" spans="1:36" x14ac:dyDescent="0.3">
      <c r="A8" s="70" t="s">
        <v>110</v>
      </c>
      <c r="B8" s="281">
        <v>762674394</v>
      </c>
      <c r="C8" s="281">
        <v>171816764</v>
      </c>
      <c r="D8" s="281">
        <v>0</v>
      </c>
      <c r="E8" s="281">
        <v>0</v>
      </c>
      <c r="F8" s="281">
        <v>74986</v>
      </c>
      <c r="G8" s="281">
        <v>0</v>
      </c>
      <c r="H8" s="281">
        <f>SUM(B8:G8)</f>
        <v>934566144</v>
      </c>
    </row>
    <row r="9" spans="1:36" x14ac:dyDescent="0.3">
      <c r="A9" s="70" t="s">
        <v>111</v>
      </c>
      <c r="B9" s="281">
        <v>546633645</v>
      </c>
      <c r="C9" s="281">
        <v>94634886</v>
      </c>
      <c r="D9" s="281">
        <v>10056491</v>
      </c>
      <c r="E9" s="281">
        <v>0</v>
      </c>
      <c r="F9" s="281">
        <v>24734939</v>
      </c>
      <c r="G9" s="281">
        <v>0</v>
      </c>
      <c r="H9" s="281">
        <f>SUM(B9:G9)</f>
        <v>676059961</v>
      </c>
    </row>
    <row r="10" spans="1:36" x14ac:dyDescent="0.3">
      <c r="A10" s="70" t="s">
        <v>112</v>
      </c>
      <c r="B10" s="281">
        <v>0</v>
      </c>
      <c r="C10" s="281">
        <v>114485287</v>
      </c>
      <c r="D10" s="281">
        <v>0</v>
      </c>
      <c r="E10" s="281">
        <v>0</v>
      </c>
      <c r="F10" s="281">
        <v>0</v>
      </c>
      <c r="G10" s="281">
        <v>0</v>
      </c>
      <c r="H10" s="281">
        <f>SUM(B10:G10)</f>
        <v>114485287</v>
      </c>
    </row>
    <row r="11" spans="1:36" x14ac:dyDescent="0.3">
      <c r="A11" s="70" t="s">
        <v>871</v>
      </c>
      <c r="B11" s="281">
        <v>70991369</v>
      </c>
      <c r="C11" s="281">
        <v>20105948</v>
      </c>
      <c r="D11" s="281">
        <v>0</v>
      </c>
      <c r="E11" s="281">
        <v>0</v>
      </c>
      <c r="F11" s="281">
        <v>0</v>
      </c>
      <c r="G11" s="281">
        <v>0</v>
      </c>
      <c r="H11" s="281">
        <f>SUM(B11:G11)</f>
        <v>91097317</v>
      </c>
    </row>
    <row r="12" spans="1:36" x14ac:dyDescent="0.3">
      <c r="A12" s="70" t="s">
        <v>1055</v>
      </c>
      <c r="B12" s="281">
        <v>3151130247</v>
      </c>
      <c r="C12" s="281">
        <v>0</v>
      </c>
      <c r="D12" s="281">
        <v>0</v>
      </c>
      <c r="E12" s="281">
        <v>0</v>
      </c>
      <c r="F12" s="281">
        <v>0</v>
      </c>
      <c r="G12" s="281">
        <v>0</v>
      </c>
      <c r="H12" s="281">
        <f>SUM(B12:G12)</f>
        <v>3151130247</v>
      </c>
    </row>
    <row r="13" spans="1:36" x14ac:dyDescent="0.3">
      <c r="A13" s="70" t="s">
        <v>3</v>
      </c>
      <c r="B13" s="145">
        <f>SUM(B8:B12)</f>
        <v>4531429655</v>
      </c>
      <c r="C13" s="145">
        <f t="shared" ref="C13:H13" si="0">SUM(C8:C12)</f>
        <v>401042885</v>
      </c>
      <c r="D13" s="557">
        <f t="shared" si="0"/>
        <v>10056491</v>
      </c>
      <c r="E13" s="145">
        <f t="shared" si="0"/>
        <v>0</v>
      </c>
      <c r="F13" s="557">
        <f>SUM(F8:F12)</f>
        <v>24809925</v>
      </c>
      <c r="G13" s="557">
        <f>SUM(G8:G12)</f>
        <v>0</v>
      </c>
      <c r="H13" s="145">
        <f t="shared" si="0"/>
        <v>4967338956</v>
      </c>
    </row>
    <row r="14" spans="1:36" x14ac:dyDescent="0.3">
      <c r="B14" s="273"/>
    </row>
    <row r="17" spans="3:3" x14ac:dyDescent="0.3">
      <c r="C17" s="273"/>
    </row>
  </sheetData>
  <mergeCells count="1">
    <mergeCell ref="B6:C6"/>
  </mergeCells>
  <hyperlinks>
    <hyperlink ref="I1" location="BG!A1" display="BG" xr:uid="{00000000-0004-0000-17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dimension ref="A1:S11"/>
  <sheetViews>
    <sheetView workbookViewId="0">
      <selection activeCell="B20" sqref="B20"/>
    </sheetView>
  </sheetViews>
  <sheetFormatPr baseColWidth="10" defaultRowHeight="14.4" x14ac:dyDescent="0.3"/>
  <cols>
    <col min="1" max="1" width="38.33203125" style="70" customWidth="1"/>
    <col min="2" max="3" width="22.6640625" style="70" customWidth="1"/>
    <col min="4" max="4" width="12.88671875" style="70" bestFit="1" customWidth="1"/>
    <col min="5" max="7" width="12.88671875" style="70" customWidth="1"/>
    <col min="8" max="8" width="13.5546875" style="70" bestFit="1" customWidth="1"/>
    <col min="9" max="19" width="11.44140625" style="70"/>
  </cols>
  <sheetData>
    <row r="1" spans="1:10" x14ac:dyDescent="0.3">
      <c r="A1" s="70" t="str">
        <f>Indice!C1</f>
        <v>Compañía de Desarrollo y de Industrializacion de Productos Primarios SA (CODIPSA)</v>
      </c>
      <c r="J1" s="88" t="s">
        <v>105</v>
      </c>
    </row>
    <row r="5" spans="1:10" x14ac:dyDescent="0.3">
      <c r="A5" s="168" t="s">
        <v>284</v>
      </c>
      <c r="B5" s="168"/>
      <c r="C5" s="168"/>
      <c r="D5" s="168"/>
      <c r="E5" s="168"/>
      <c r="F5" s="168"/>
      <c r="G5" s="168"/>
    </row>
    <row r="6" spans="1:10" s="24" customFormat="1" x14ac:dyDescent="0.3">
      <c r="A6" s="89"/>
      <c r="B6" s="89"/>
      <c r="C6" s="89"/>
      <c r="D6" s="89"/>
      <c r="E6" s="89"/>
      <c r="F6" s="89"/>
      <c r="G6" s="89"/>
    </row>
    <row r="7" spans="1:10" x14ac:dyDescent="0.3">
      <c r="B7" s="706" t="s">
        <v>971</v>
      </c>
      <c r="C7" s="706"/>
    </row>
    <row r="8" spans="1:10" ht="27" x14ac:dyDescent="0.3">
      <c r="A8" s="161" t="s">
        <v>59</v>
      </c>
      <c r="B8" s="436" t="s">
        <v>921</v>
      </c>
      <c r="C8" s="436" t="s">
        <v>920</v>
      </c>
      <c r="D8" s="436" t="s">
        <v>922</v>
      </c>
      <c r="E8" s="436" t="s">
        <v>1063</v>
      </c>
      <c r="F8" s="436" t="s">
        <v>974</v>
      </c>
      <c r="G8" s="436" t="s">
        <v>1064</v>
      </c>
      <c r="H8" s="226" t="s">
        <v>923</v>
      </c>
    </row>
    <row r="9" spans="1:10" x14ac:dyDescent="0.3">
      <c r="A9" s="70" t="s">
        <v>113</v>
      </c>
      <c r="B9" s="281">
        <v>3388298107</v>
      </c>
      <c r="C9" s="281">
        <v>1462618979</v>
      </c>
      <c r="D9" s="281">
        <v>0</v>
      </c>
      <c r="E9" s="281">
        <v>0</v>
      </c>
      <c r="F9" s="281">
        <v>0</v>
      </c>
      <c r="G9" s="281">
        <v>0</v>
      </c>
      <c r="H9" s="281">
        <f>SUM(B9:G9)</f>
        <v>4850917086</v>
      </c>
    </row>
    <row r="10" spans="1:10" x14ac:dyDescent="0.3">
      <c r="A10" s="70" t="s">
        <v>114</v>
      </c>
      <c r="B10" s="281">
        <v>0</v>
      </c>
      <c r="C10" s="281">
        <v>0</v>
      </c>
      <c r="D10" s="281">
        <v>38431716</v>
      </c>
      <c r="E10" s="281">
        <v>0</v>
      </c>
      <c r="F10" s="281">
        <v>0</v>
      </c>
      <c r="G10" s="281">
        <v>0</v>
      </c>
      <c r="H10" s="281">
        <f>SUM(B10:G10)</f>
        <v>38431716</v>
      </c>
    </row>
    <row r="11" spans="1:10" x14ac:dyDescent="0.3">
      <c r="A11" s="70" t="s">
        <v>3</v>
      </c>
      <c r="B11" s="145">
        <f t="shared" ref="B11:H11" si="0">SUM(B9:B10)</f>
        <v>3388298107</v>
      </c>
      <c r="C11" s="145">
        <f t="shared" si="0"/>
        <v>1462618979</v>
      </c>
      <c r="D11" s="145">
        <f t="shared" si="0"/>
        <v>38431716</v>
      </c>
      <c r="E11" s="145">
        <f t="shared" si="0"/>
        <v>0</v>
      </c>
      <c r="F11" s="145">
        <f t="shared" si="0"/>
        <v>0</v>
      </c>
      <c r="G11" s="145">
        <f t="shared" si="0"/>
        <v>0</v>
      </c>
      <c r="H11" s="145">
        <f t="shared" si="0"/>
        <v>4889348802</v>
      </c>
    </row>
  </sheetData>
  <mergeCells count="1">
    <mergeCell ref="B7:C7"/>
  </mergeCells>
  <hyperlinks>
    <hyperlink ref="J1" location="BG!A1" display="BG" xr:uid="{00000000-0004-0000-18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dimension ref="A1:P15"/>
  <sheetViews>
    <sheetView showGridLines="0" workbookViewId="0">
      <selection activeCell="E21" sqref="E21"/>
    </sheetView>
  </sheetViews>
  <sheetFormatPr baseColWidth="10" defaultRowHeight="14.4" x14ac:dyDescent="0.3"/>
  <cols>
    <col min="1" max="1" width="30.44140625" style="70" bestFit="1" customWidth="1"/>
    <col min="2" max="3" width="22.6640625" style="70" customWidth="1"/>
    <col min="4" max="6" width="11.44140625" style="70"/>
    <col min="7" max="7" width="11.5546875" style="70"/>
    <col min="8" max="8" width="13.5546875" style="70" bestFit="1" customWidth="1"/>
    <col min="9" max="16" width="11.44140625" style="70"/>
  </cols>
  <sheetData>
    <row r="1" spans="1:8" x14ac:dyDescent="0.3">
      <c r="A1" s="70" t="str">
        <f>Indice!C1</f>
        <v>Compañía de Desarrollo y de Industrializacion de Productos Primarios SA (CODIPSA)</v>
      </c>
      <c r="D1" s="88" t="s">
        <v>105</v>
      </c>
      <c r="E1" s="88"/>
      <c r="F1" s="88"/>
      <c r="G1" s="88"/>
    </row>
    <row r="4" spans="1:8" x14ac:dyDescent="0.3">
      <c r="A4" s="689" t="s">
        <v>272</v>
      </c>
      <c r="B4" s="689"/>
      <c r="C4" s="689"/>
      <c r="D4" s="689"/>
      <c r="E4" s="195"/>
      <c r="F4" s="195"/>
      <c r="G4" s="195"/>
    </row>
    <row r="6" spans="1:8" x14ac:dyDescent="0.3">
      <c r="B6" s="706" t="s">
        <v>968</v>
      </c>
      <c r="C6" s="706"/>
    </row>
    <row r="7" spans="1:8" ht="27" x14ac:dyDescent="0.3">
      <c r="A7" s="715" t="s">
        <v>60</v>
      </c>
      <c r="B7" s="436" t="s">
        <v>921</v>
      </c>
      <c r="C7" s="436" t="s">
        <v>920</v>
      </c>
      <c r="D7" s="436" t="s">
        <v>922</v>
      </c>
      <c r="E7" s="436" t="s">
        <v>1063</v>
      </c>
      <c r="F7" s="436" t="s">
        <v>974</v>
      </c>
      <c r="G7" s="436" t="s">
        <v>1064</v>
      </c>
      <c r="H7" s="226" t="s">
        <v>923</v>
      </c>
    </row>
    <row r="8" spans="1:8" x14ac:dyDescent="0.3">
      <c r="A8" s="715"/>
      <c r="B8" s="243"/>
      <c r="C8" s="243"/>
    </row>
    <row r="9" spans="1:8" x14ac:dyDescent="0.3">
      <c r="A9" s="189" t="s">
        <v>775</v>
      </c>
      <c r="B9" s="70">
        <v>0</v>
      </c>
      <c r="C9" s="70">
        <v>0</v>
      </c>
      <c r="D9" s="70">
        <v>0</v>
      </c>
      <c r="E9" s="70">
        <v>0</v>
      </c>
      <c r="F9" s="70">
        <v>0</v>
      </c>
      <c r="G9" s="70">
        <v>0</v>
      </c>
      <c r="H9" s="70">
        <f>SUM(B9:G9)</f>
        <v>0</v>
      </c>
    </row>
    <row r="10" spans="1:8" x14ac:dyDescent="0.3">
      <c r="A10" s="189" t="s">
        <v>777</v>
      </c>
      <c r="B10" s="278">
        <v>225938959</v>
      </c>
      <c r="C10" s="278">
        <v>93595634</v>
      </c>
      <c r="D10" s="70">
        <v>0</v>
      </c>
      <c r="E10" s="70">
        <v>0</v>
      </c>
      <c r="F10" s="70">
        <v>0</v>
      </c>
      <c r="G10" s="70">
        <v>0</v>
      </c>
      <c r="H10" s="278">
        <f>SUM(B10:G10)</f>
        <v>319534593</v>
      </c>
    </row>
    <row r="11" spans="1:8" x14ac:dyDescent="0.3">
      <c r="A11" s="189" t="s">
        <v>776</v>
      </c>
      <c r="B11" s="278">
        <v>8820307</v>
      </c>
      <c r="C11" s="70">
        <v>0</v>
      </c>
      <c r="D11" s="70">
        <v>0</v>
      </c>
      <c r="E11" s="70">
        <v>0</v>
      </c>
      <c r="F11" s="70">
        <v>0</v>
      </c>
      <c r="G11" s="70">
        <v>0</v>
      </c>
      <c r="H11" s="278">
        <f>SUM(B11:G11)</f>
        <v>8820307</v>
      </c>
    </row>
    <row r="12" spans="1:8" x14ac:dyDescent="0.3">
      <c r="A12" s="70" t="s">
        <v>870</v>
      </c>
      <c r="B12" s="278">
        <v>1062787129</v>
      </c>
      <c r="C12" s="278">
        <v>201856725</v>
      </c>
      <c r="D12" s="70">
        <v>0</v>
      </c>
      <c r="E12" s="70">
        <v>0</v>
      </c>
      <c r="F12" s="70">
        <v>0</v>
      </c>
      <c r="G12" s="70">
        <v>0</v>
      </c>
      <c r="H12" s="278">
        <f>SUM(B12:G12)</f>
        <v>1264643854</v>
      </c>
    </row>
    <row r="13" spans="1:8" x14ac:dyDescent="0.3">
      <c r="A13" s="70" t="s">
        <v>3</v>
      </c>
      <c r="B13" s="145">
        <f t="shared" ref="B13:H13" si="0">SUM(B9:B12)</f>
        <v>1297546395</v>
      </c>
      <c r="C13" s="145">
        <f t="shared" si="0"/>
        <v>295452359</v>
      </c>
      <c r="D13" s="145">
        <f t="shared" si="0"/>
        <v>0</v>
      </c>
      <c r="E13" s="145">
        <f t="shared" si="0"/>
        <v>0</v>
      </c>
      <c r="F13" s="145">
        <f t="shared" si="0"/>
        <v>0</v>
      </c>
      <c r="G13" s="145">
        <f t="shared" si="0"/>
        <v>0</v>
      </c>
      <c r="H13" s="145">
        <f t="shared" si="0"/>
        <v>1592998754</v>
      </c>
    </row>
    <row r="15" spans="1:8" x14ac:dyDescent="0.3">
      <c r="B15" s="273"/>
      <c r="C15" s="273"/>
    </row>
  </sheetData>
  <mergeCells count="3">
    <mergeCell ref="A4:D4"/>
    <mergeCell ref="A7:A8"/>
    <mergeCell ref="B6:C6"/>
  </mergeCells>
  <hyperlinks>
    <hyperlink ref="D1" location="BG!A1" display="BG" xr:uid="{00000000-0004-0000-1900-000000000000}"/>
  </hyperlink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dimension ref="A1:U21"/>
  <sheetViews>
    <sheetView showGridLines="0" topLeftCell="A4" zoomScale="85" zoomScaleNormal="85" workbookViewId="0">
      <selection activeCell="C22" sqref="C22"/>
    </sheetView>
  </sheetViews>
  <sheetFormatPr baseColWidth="10" defaultRowHeight="14.4" x14ac:dyDescent="0.3"/>
  <cols>
    <col min="1" max="1" width="29.88671875" style="336" customWidth="1"/>
    <col min="2" max="2" width="17.88671875" customWidth="1"/>
    <col min="3" max="3" width="14.88671875" bestFit="1" customWidth="1"/>
    <col min="4" max="10" width="14.88671875" customWidth="1"/>
    <col min="11" max="11" width="3.44140625" bestFit="1" customWidth="1"/>
    <col min="12" max="12" width="34.88671875" style="336" customWidth="1"/>
    <col min="13" max="14" width="17.109375" customWidth="1"/>
    <col min="15" max="15" width="14.77734375" bestFit="1" customWidth="1"/>
    <col min="17" max="17" width="12.21875" bestFit="1" customWidth="1"/>
    <col min="19" max="19" width="14.77734375" bestFit="1" customWidth="1"/>
    <col min="20" max="20" width="15.44140625" bestFit="1" customWidth="1"/>
    <col min="21" max="21" width="16.6640625" bestFit="1" customWidth="1"/>
  </cols>
  <sheetData>
    <row r="1" spans="1:21" ht="43.2" x14ac:dyDescent="0.3">
      <c r="A1" s="336" t="str">
        <f>Indice!C1</f>
        <v>Compañía de Desarrollo y de Industrializacion de Productos Primarios SA (CODIPSA)</v>
      </c>
      <c r="D1" s="87"/>
      <c r="E1" s="87"/>
      <c r="F1" s="87"/>
      <c r="G1" s="87"/>
      <c r="H1" s="87"/>
      <c r="I1" s="87"/>
      <c r="J1" s="87"/>
      <c r="K1" s="87" t="s">
        <v>105</v>
      </c>
    </row>
    <row r="3" spans="1:21" x14ac:dyDescent="0.3">
      <c r="A3" s="717" t="s">
        <v>273</v>
      </c>
      <c r="B3" s="717"/>
      <c r="C3" s="717"/>
      <c r="D3" s="717"/>
      <c r="E3" s="717"/>
      <c r="F3" s="717"/>
      <c r="G3" s="717"/>
      <c r="H3" s="168"/>
      <c r="I3" s="168"/>
      <c r="J3" s="168"/>
    </row>
    <row r="4" spans="1:21" x14ac:dyDescent="0.3">
      <c r="A4" s="716" t="s">
        <v>968</v>
      </c>
      <c r="B4" s="716"/>
    </row>
    <row r="5" spans="1:21" x14ac:dyDescent="0.3">
      <c r="A5" s="339"/>
      <c r="L5" s="339"/>
      <c r="M5" s="159"/>
      <c r="N5" s="159"/>
    </row>
    <row r="6" spans="1:21" ht="28.2" x14ac:dyDescent="0.4">
      <c r="A6" s="340" t="s">
        <v>56</v>
      </c>
      <c r="B6" s="436" t="s">
        <v>921</v>
      </c>
      <c r="C6" s="436" t="s">
        <v>920</v>
      </c>
      <c r="D6" s="436" t="s">
        <v>922</v>
      </c>
      <c r="E6" s="436" t="s">
        <v>1063</v>
      </c>
      <c r="F6" s="436" t="s">
        <v>974</v>
      </c>
      <c r="G6" s="436" t="s">
        <v>1064</v>
      </c>
      <c r="H6" s="226" t="s">
        <v>923</v>
      </c>
      <c r="I6" s="164" t="s">
        <v>926</v>
      </c>
      <c r="J6" s="164" t="s">
        <v>925</v>
      </c>
      <c r="L6" s="340" t="s">
        <v>764</v>
      </c>
      <c r="M6" s="226" t="s">
        <v>921</v>
      </c>
      <c r="N6" s="226" t="s">
        <v>920</v>
      </c>
      <c r="O6" s="226" t="s">
        <v>922</v>
      </c>
      <c r="P6" s="436" t="s">
        <v>1063</v>
      </c>
      <c r="Q6" s="436" t="s">
        <v>974</v>
      </c>
      <c r="R6" s="436" t="s">
        <v>1064</v>
      </c>
      <c r="S6" s="226" t="s">
        <v>923</v>
      </c>
      <c r="T6" s="164" t="s">
        <v>926</v>
      </c>
      <c r="U6" s="164" t="s">
        <v>925</v>
      </c>
    </row>
    <row r="7" spans="1:21" x14ac:dyDescent="0.3">
      <c r="A7" s="339" t="s">
        <v>115</v>
      </c>
      <c r="B7" s="286">
        <v>324256117</v>
      </c>
      <c r="C7" s="286">
        <v>63230226</v>
      </c>
      <c r="D7" s="286">
        <v>0</v>
      </c>
      <c r="E7" s="286">
        <v>0</v>
      </c>
      <c r="F7" s="286">
        <v>0</v>
      </c>
      <c r="G7" s="286">
        <v>0</v>
      </c>
      <c r="H7" s="286">
        <f>SUM(B7:G7)</f>
        <v>387486343</v>
      </c>
      <c r="I7" s="286">
        <v>0</v>
      </c>
      <c r="J7" s="286">
        <f>SUM(H7:I7)</f>
        <v>387486343</v>
      </c>
      <c r="L7" s="339" t="s">
        <v>883</v>
      </c>
      <c r="M7" s="286">
        <v>0</v>
      </c>
      <c r="N7" s="286">
        <v>0</v>
      </c>
      <c r="O7" s="286">
        <v>0</v>
      </c>
      <c r="P7" s="286">
        <v>0</v>
      </c>
      <c r="Q7" s="286">
        <v>0</v>
      </c>
      <c r="R7" s="286">
        <v>0</v>
      </c>
      <c r="S7" s="287">
        <f>SUM(M7:R7)</f>
        <v>0</v>
      </c>
      <c r="T7" s="286">
        <v>0</v>
      </c>
      <c r="U7" s="286">
        <f>+S7+T7</f>
        <v>0</v>
      </c>
    </row>
    <row r="8" spans="1:21" ht="27" x14ac:dyDescent="0.3">
      <c r="A8" s="341" t="s">
        <v>20</v>
      </c>
      <c r="B8" s="286">
        <v>1623857983</v>
      </c>
      <c r="C8" s="286">
        <v>144245</v>
      </c>
      <c r="D8" s="286">
        <v>0</v>
      </c>
      <c r="E8" s="286">
        <v>0</v>
      </c>
      <c r="F8" s="286">
        <v>0</v>
      </c>
      <c r="G8" s="286">
        <v>0</v>
      </c>
      <c r="H8" s="286">
        <f t="shared" ref="H8:H18" si="0">SUM(B8:G8)</f>
        <v>1624002228</v>
      </c>
      <c r="I8" s="286">
        <v>0</v>
      </c>
      <c r="J8" s="286">
        <f t="shared" ref="J8:J18" si="1">SUM(H8:I8)</f>
        <v>1624002228</v>
      </c>
      <c r="L8" s="341" t="s">
        <v>884</v>
      </c>
      <c r="M8" s="286">
        <v>0</v>
      </c>
      <c r="N8" s="286">
        <v>0</v>
      </c>
      <c r="O8" s="286">
        <v>0</v>
      </c>
      <c r="P8" s="286">
        <v>0</v>
      </c>
      <c r="Q8" s="286">
        <v>0</v>
      </c>
      <c r="R8" s="286">
        <v>0</v>
      </c>
      <c r="S8" s="287">
        <f t="shared" ref="S8:S18" si="2">SUM(M8:R8)</f>
        <v>0</v>
      </c>
      <c r="T8" s="286">
        <v>0</v>
      </c>
      <c r="U8" s="286">
        <f t="shared" ref="U8:U18" si="3">+S8+T8</f>
        <v>0</v>
      </c>
    </row>
    <row r="9" spans="1:21" x14ac:dyDescent="0.3">
      <c r="A9" s="341" t="s">
        <v>21</v>
      </c>
      <c r="B9" s="286">
        <v>0</v>
      </c>
      <c r="C9" s="286">
        <v>0</v>
      </c>
      <c r="D9" s="286">
        <v>0</v>
      </c>
      <c r="E9" s="286">
        <v>0</v>
      </c>
      <c r="F9" s="286">
        <v>0</v>
      </c>
      <c r="G9" s="286">
        <v>0</v>
      </c>
      <c r="H9" s="286">
        <f t="shared" si="0"/>
        <v>0</v>
      </c>
      <c r="I9" s="286">
        <v>0</v>
      </c>
      <c r="J9" s="286">
        <f t="shared" si="1"/>
        <v>0</v>
      </c>
      <c r="L9" s="341" t="s">
        <v>875</v>
      </c>
      <c r="M9" s="286">
        <v>0</v>
      </c>
      <c r="N9" s="286">
        <v>0</v>
      </c>
      <c r="O9" s="286">
        <v>0</v>
      </c>
      <c r="P9" s="286">
        <v>0</v>
      </c>
      <c r="Q9" s="286">
        <v>0</v>
      </c>
      <c r="R9" s="286">
        <v>0</v>
      </c>
      <c r="S9" s="287">
        <f t="shared" si="2"/>
        <v>0</v>
      </c>
      <c r="T9" s="286">
        <v>0</v>
      </c>
      <c r="U9" s="286">
        <f t="shared" si="3"/>
        <v>0</v>
      </c>
    </row>
    <row r="10" spans="1:21" ht="27" x14ac:dyDescent="0.3">
      <c r="A10" s="341" t="s">
        <v>879</v>
      </c>
      <c r="B10" s="286">
        <v>0</v>
      </c>
      <c r="C10" s="286">
        <v>0</v>
      </c>
      <c r="D10" s="286">
        <v>0</v>
      </c>
      <c r="E10" s="286">
        <v>0</v>
      </c>
      <c r="F10" s="286">
        <v>0</v>
      </c>
      <c r="G10" s="286">
        <v>0</v>
      </c>
      <c r="H10" s="286">
        <f t="shared" si="0"/>
        <v>0</v>
      </c>
      <c r="I10" s="286">
        <v>0</v>
      </c>
      <c r="J10" s="286">
        <f t="shared" si="1"/>
        <v>0</v>
      </c>
      <c r="L10" s="341" t="s">
        <v>885</v>
      </c>
      <c r="M10" s="286">
        <v>0</v>
      </c>
      <c r="N10" s="286">
        <v>0</v>
      </c>
      <c r="O10" s="286">
        <v>0</v>
      </c>
      <c r="P10" s="286">
        <v>0</v>
      </c>
      <c r="Q10" s="286">
        <v>0</v>
      </c>
      <c r="R10" s="286">
        <v>0</v>
      </c>
      <c r="S10" s="287">
        <f t="shared" si="2"/>
        <v>0</v>
      </c>
      <c r="T10" s="286">
        <v>0</v>
      </c>
      <c r="U10" s="286">
        <f t="shared" si="3"/>
        <v>0</v>
      </c>
    </row>
    <row r="11" spans="1:21" ht="27" x14ac:dyDescent="0.3">
      <c r="A11" s="339" t="s">
        <v>992</v>
      </c>
      <c r="B11" s="286">
        <v>0</v>
      </c>
      <c r="C11" s="286">
        <v>0</v>
      </c>
      <c r="D11" s="286">
        <v>0</v>
      </c>
      <c r="E11" s="286">
        <v>0</v>
      </c>
      <c r="F11" s="286">
        <v>0</v>
      </c>
      <c r="G11" s="286">
        <v>392170500</v>
      </c>
      <c r="H11" s="286">
        <f t="shared" si="0"/>
        <v>392170500</v>
      </c>
      <c r="I11" s="286">
        <v>-390611000</v>
      </c>
      <c r="J11" s="286">
        <f t="shared" si="1"/>
        <v>1559500</v>
      </c>
      <c r="L11" s="339" t="s">
        <v>978</v>
      </c>
      <c r="M11" s="286">
        <v>0</v>
      </c>
      <c r="N11" s="286">
        <v>0</v>
      </c>
      <c r="O11" s="286">
        <v>13727151855</v>
      </c>
      <c r="P11" s="286">
        <v>0</v>
      </c>
      <c r="Q11" s="286">
        <v>120000000</v>
      </c>
      <c r="R11" s="286">
        <v>0</v>
      </c>
      <c r="S11" s="287">
        <f t="shared" si="2"/>
        <v>13847151855</v>
      </c>
      <c r="T11" s="286">
        <v>-13792564645</v>
      </c>
      <c r="U11" s="286">
        <f t="shared" si="3"/>
        <v>54587210</v>
      </c>
    </row>
    <row r="12" spans="1:21" x14ac:dyDescent="0.3">
      <c r="A12" s="339" t="s">
        <v>1042</v>
      </c>
      <c r="B12" s="286">
        <v>0</v>
      </c>
      <c r="C12" s="286">
        <v>0</v>
      </c>
      <c r="D12" s="286">
        <v>2083981749</v>
      </c>
      <c r="E12" s="286">
        <v>0</v>
      </c>
      <c r="F12" s="286">
        <v>8400000</v>
      </c>
      <c r="G12" s="286">
        <v>25624420.469999999</v>
      </c>
      <c r="H12" s="286">
        <f t="shared" si="0"/>
        <v>2118006169.47</v>
      </c>
      <c r="I12" s="286">
        <v>-2107296908</v>
      </c>
      <c r="J12" s="286">
        <f t="shared" si="1"/>
        <v>10709261.470000029</v>
      </c>
      <c r="L12" s="339" t="s">
        <v>1043</v>
      </c>
      <c r="M12" s="286">
        <v>0</v>
      </c>
      <c r="N12" s="286">
        <v>0</v>
      </c>
      <c r="O12" s="286">
        <v>6676621950</v>
      </c>
      <c r="P12" s="286">
        <v>0</v>
      </c>
      <c r="Q12" s="286">
        <v>17345028</v>
      </c>
      <c r="R12" s="286">
        <v>0</v>
      </c>
      <c r="S12" s="287">
        <f t="shared" si="2"/>
        <v>6693966978</v>
      </c>
      <c r="T12" s="286">
        <v>-6667416811</v>
      </c>
      <c r="U12" s="286">
        <f>+S12+T12</f>
        <v>26550167</v>
      </c>
    </row>
    <row r="13" spans="1:21" ht="27" x14ac:dyDescent="0.3">
      <c r="A13" s="339" t="s">
        <v>977</v>
      </c>
      <c r="B13" s="286">
        <v>0</v>
      </c>
      <c r="C13" s="286">
        <v>0</v>
      </c>
      <c r="D13" s="286">
        <v>-1214136953</v>
      </c>
      <c r="E13" s="286">
        <v>0</v>
      </c>
      <c r="F13" s="286">
        <v>-8102688</v>
      </c>
      <c r="G13" s="286">
        <v>-21803906.02</v>
      </c>
      <c r="H13" s="286">
        <f t="shared" si="0"/>
        <v>-1244043547.02</v>
      </c>
      <c r="I13" s="286">
        <v>1247280609</v>
      </c>
      <c r="J13" s="286">
        <f t="shared" si="1"/>
        <v>3237061.9800000191</v>
      </c>
      <c r="L13" s="339" t="s">
        <v>980</v>
      </c>
      <c r="M13" s="286">
        <v>0</v>
      </c>
      <c r="N13" s="286">
        <v>0</v>
      </c>
      <c r="O13" s="286">
        <v>-6371508561</v>
      </c>
      <c r="P13" s="286">
        <v>0</v>
      </c>
      <c r="Q13" s="286">
        <v>-17345028</v>
      </c>
      <c r="R13" s="286">
        <v>0</v>
      </c>
      <c r="S13" s="287">
        <f t="shared" si="2"/>
        <v>-6388853589</v>
      </c>
      <c r="T13" s="286">
        <v>6413994290</v>
      </c>
      <c r="U13" s="286">
        <f>+S13+T13</f>
        <v>25140701</v>
      </c>
    </row>
    <row r="14" spans="1:21" ht="40.200000000000003" x14ac:dyDescent="0.3">
      <c r="A14" s="339" t="s">
        <v>116</v>
      </c>
      <c r="B14" s="286">
        <v>0</v>
      </c>
      <c r="C14" s="286">
        <v>0</v>
      </c>
      <c r="D14" s="286">
        <v>0</v>
      </c>
      <c r="E14" s="286">
        <v>0</v>
      </c>
      <c r="F14" s="286">
        <v>0</v>
      </c>
      <c r="G14" s="286">
        <v>0</v>
      </c>
      <c r="H14" s="286">
        <f t="shared" si="0"/>
        <v>0</v>
      </c>
      <c r="I14" s="286">
        <v>0</v>
      </c>
      <c r="J14" s="286">
        <f t="shared" si="1"/>
        <v>0</v>
      </c>
      <c r="L14" s="339" t="s">
        <v>116</v>
      </c>
      <c r="M14" s="286">
        <v>0</v>
      </c>
      <c r="N14" s="286">
        <v>0</v>
      </c>
      <c r="O14" s="286">
        <v>0</v>
      </c>
      <c r="P14" s="286">
        <v>0</v>
      </c>
      <c r="Q14" s="286">
        <v>0</v>
      </c>
      <c r="R14" s="286">
        <v>0</v>
      </c>
      <c r="S14" s="287">
        <f t="shared" si="2"/>
        <v>0</v>
      </c>
      <c r="T14" s="286">
        <v>0</v>
      </c>
      <c r="U14" s="286">
        <f t="shared" si="3"/>
        <v>0</v>
      </c>
    </row>
    <row r="15" spans="1:21" x14ac:dyDescent="0.3">
      <c r="A15" s="339" t="s">
        <v>872</v>
      </c>
      <c r="B15" s="286">
        <v>880482589</v>
      </c>
      <c r="C15" s="286">
        <v>0</v>
      </c>
      <c r="D15" s="286">
        <v>0</v>
      </c>
      <c r="E15" s="286">
        <v>0</v>
      </c>
      <c r="F15" s="286">
        <v>0</v>
      </c>
      <c r="G15" s="286">
        <v>0</v>
      </c>
      <c r="H15" s="286">
        <f t="shared" si="0"/>
        <v>880482589</v>
      </c>
      <c r="I15" s="286">
        <v>0</v>
      </c>
      <c r="J15" s="286">
        <f t="shared" si="1"/>
        <v>880482589</v>
      </c>
      <c r="L15" s="339" t="s">
        <v>886</v>
      </c>
      <c r="M15" s="286">
        <v>0</v>
      </c>
      <c r="N15" s="286">
        <v>0</v>
      </c>
      <c r="O15" s="286">
        <v>0</v>
      </c>
      <c r="P15" s="286">
        <v>0</v>
      </c>
      <c r="Q15" s="286">
        <v>0</v>
      </c>
      <c r="R15" s="286">
        <v>0</v>
      </c>
      <c r="S15" s="287">
        <f t="shared" si="2"/>
        <v>0</v>
      </c>
      <c r="T15" s="286">
        <v>0</v>
      </c>
      <c r="U15" s="286">
        <f t="shared" si="3"/>
        <v>0</v>
      </c>
    </row>
    <row r="16" spans="1:21" ht="27" x14ac:dyDescent="0.3">
      <c r="A16" s="339" t="s">
        <v>880</v>
      </c>
      <c r="B16" s="286">
        <v>0</v>
      </c>
      <c r="C16" s="286">
        <v>0</v>
      </c>
      <c r="D16" s="286">
        <v>0</v>
      </c>
      <c r="E16" s="286">
        <v>0</v>
      </c>
      <c r="F16" s="286">
        <v>0</v>
      </c>
      <c r="G16" s="286">
        <v>0</v>
      </c>
      <c r="H16" s="286">
        <f t="shared" si="0"/>
        <v>0</v>
      </c>
      <c r="I16" s="286">
        <v>0</v>
      </c>
      <c r="J16" s="286">
        <f t="shared" si="1"/>
        <v>0</v>
      </c>
      <c r="L16" s="339" t="s">
        <v>881</v>
      </c>
      <c r="M16" s="286">
        <v>0</v>
      </c>
      <c r="N16" s="286">
        <v>0</v>
      </c>
      <c r="O16" s="286">
        <v>0</v>
      </c>
      <c r="P16" s="286">
        <v>0</v>
      </c>
      <c r="Q16" s="286">
        <v>0</v>
      </c>
      <c r="R16" s="286">
        <v>0</v>
      </c>
      <c r="S16" s="287">
        <f t="shared" si="2"/>
        <v>0</v>
      </c>
      <c r="T16" s="286">
        <v>0</v>
      </c>
      <c r="U16" s="286">
        <f t="shared" si="3"/>
        <v>0</v>
      </c>
    </row>
    <row r="17" spans="1:21" x14ac:dyDescent="0.3">
      <c r="A17" s="336" t="s">
        <v>869</v>
      </c>
      <c r="B17" s="286">
        <v>215602713</v>
      </c>
      <c r="C17" s="286">
        <v>218048367</v>
      </c>
      <c r="D17" s="286">
        <v>0</v>
      </c>
      <c r="E17" s="286">
        <v>0</v>
      </c>
      <c r="F17" s="286">
        <v>0</v>
      </c>
      <c r="G17" s="286">
        <v>0</v>
      </c>
      <c r="H17" s="286">
        <f t="shared" si="0"/>
        <v>433651080</v>
      </c>
      <c r="I17" s="286">
        <v>0</v>
      </c>
      <c r="J17" s="286">
        <f t="shared" si="1"/>
        <v>433651080</v>
      </c>
      <c r="L17" s="339" t="s">
        <v>919</v>
      </c>
      <c r="M17" s="286">
        <v>0</v>
      </c>
      <c r="N17" s="286">
        <v>0</v>
      </c>
      <c r="O17" s="286">
        <v>0</v>
      </c>
      <c r="P17" s="286">
        <v>0</v>
      </c>
      <c r="Q17" s="286">
        <v>0</v>
      </c>
      <c r="R17" s="286">
        <v>0</v>
      </c>
      <c r="S17" s="287">
        <f t="shared" si="2"/>
        <v>0</v>
      </c>
      <c r="T17" s="286">
        <v>0</v>
      </c>
      <c r="U17" s="286">
        <f t="shared" si="3"/>
        <v>0</v>
      </c>
    </row>
    <row r="18" spans="1:21" x14ac:dyDescent="0.3">
      <c r="A18" s="339" t="s">
        <v>990</v>
      </c>
      <c r="B18" s="286">
        <v>0</v>
      </c>
      <c r="C18" s="286">
        <v>75513975</v>
      </c>
      <c r="D18" s="286">
        <v>0</v>
      </c>
      <c r="E18" s="286">
        <v>0</v>
      </c>
      <c r="F18" s="286">
        <v>0</v>
      </c>
      <c r="G18" s="286">
        <v>0</v>
      </c>
      <c r="H18" s="286">
        <f t="shared" si="0"/>
        <v>75513975</v>
      </c>
      <c r="I18" s="286">
        <v>0</v>
      </c>
      <c r="J18" s="286">
        <f t="shared" si="1"/>
        <v>75513975</v>
      </c>
      <c r="L18" s="339" t="s">
        <v>894</v>
      </c>
      <c r="M18" s="286">
        <v>39061100</v>
      </c>
      <c r="N18" s="286">
        <v>0</v>
      </c>
      <c r="O18" s="286">
        <v>0</v>
      </c>
      <c r="P18" s="286">
        <v>0</v>
      </c>
      <c r="Q18" s="286">
        <v>0</v>
      </c>
      <c r="R18" s="286">
        <v>0</v>
      </c>
      <c r="S18" s="287">
        <f t="shared" si="2"/>
        <v>39061100</v>
      </c>
      <c r="T18" s="286">
        <v>-39061100</v>
      </c>
      <c r="U18" s="286">
        <f t="shared" si="3"/>
        <v>0</v>
      </c>
    </row>
    <row r="19" spans="1:21" s="24" customFormat="1" ht="15" thickBot="1" x14ac:dyDescent="0.35">
      <c r="A19" s="339"/>
      <c r="B19" s="286"/>
      <c r="C19" s="286"/>
      <c r="D19" s="286"/>
      <c r="E19" s="286"/>
      <c r="F19" s="286"/>
      <c r="G19" s="286"/>
      <c r="H19" s="286"/>
      <c r="I19" s="286"/>
      <c r="J19" s="286"/>
      <c r="L19" s="342" t="s">
        <v>18</v>
      </c>
      <c r="M19" s="22">
        <f t="shared" ref="M19:U19" si="4">SUM(M7:M18)</f>
        <v>39061100</v>
      </c>
      <c r="N19" s="22">
        <f t="shared" si="4"/>
        <v>0</v>
      </c>
      <c r="O19" s="22">
        <f t="shared" si="4"/>
        <v>14032265244</v>
      </c>
      <c r="P19" s="22">
        <f t="shared" si="4"/>
        <v>0</v>
      </c>
      <c r="Q19" s="22">
        <f t="shared" si="4"/>
        <v>120000000</v>
      </c>
      <c r="R19" s="22">
        <f t="shared" si="4"/>
        <v>0</v>
      </c>
      <c r="S19" s="22">
        <f t="shared" si="4"/>
        <v>14191326344</v>
      </c>
      <c r="T19" s="22">
        <f t="shared" si="4"/>
        <v>-14085048266</v>
      </c>
      <c r="U19" s="22">
        <f t="shared" si="4"/>
        <v>106278078</v>
      </c>
    </row>
    <row r="20" spans="1:21" s="24" customFormat="1" ht="15.6" thickTop="1" thickBot="1" x14ac:dyDescent="0.35">
      <c r="A20" s="342" t="s">
        <v>18</v>
      </c>
      <c r="B20" s="22">
        <f t="shared" ref="B20:J20" si="5">SUM(B7:B19)</f>
        <v>3044199402</v>
      </c>
      <c r="C20" s="22">
        <f t="shared" si="5"/>
        <v>356936813</v>
      </c>
      <c r="D20" s="22">
        <f t="shared" si="5"/>
        <v>869844796</v>
      </c>
      <c r="E20" s="22">
        <f t="shared" si="5"/>
        <v>0</v>
      </c>
      <c r="F20" s="22">
        <f t="shared" si="5"/>
        <v>297312</v>
      </c>
      <c r="G20" s="22">
        <f t="shared" si="5"/>
        <v>395991014.45000005</v>
      </c>
      <c r="H20" s="22">
        <f t="shared" si="5"/>
        <v>4667269337.4500008</v>
      </c>
      <c r="I20" s="22">
        <f t="shared" si="5"/>
        <v>-1250627299</v>
      </c>
      <c r="J20" s="22">
        <f t="shared" si="5"/>
        <v>3416642038.4499998</v>
      </c>
      <c r="L20" s="343"/>
    </row>
    <row r="21" spans="1:21" ht="15" thickTop="1" x14ac:dyDescent="0.3">
      <c r="A21" s="342"/>
      <c r="B21" s="48"/>
      <c r="C21" s="49"/>
      <c r="D21" s="49"/>
      <c r="E21" s="49"/>
      <c r="F21" s="49"/>
      <c r="G21" s="49"/>
      <c r="H21" s="49"/>
      <c r="I21" s="49"/>
      <c r="J21" s="49"/>
      <c r="L21" s="342"/>
      <c r="M21" s="11"/>
      <c r="N21" s="16"/>
    </row>
  </sheetData>
  <mergeCells count="2">
    <mergeCell ref="A4:B4"/>
    <mergeCell ref="A3:G3"/>
  </mergeCells>
  <hyperlinks>
    <hyperlink ref="K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dimension ref="A1:S12"/>
  <sheetViews>
    <sheetView showGridLines="0" workbookViewId="0">
      <selection activeCell="B16" sqref="B16"/>
    </sheetView>
  </sheetViews>
  <sheetFormatPr baseColWidth="10" defaultRowHeight="14.4" x14ac:dyDescent="0.3"/>
  <cols>
    <col min="1" max="1" width="27.88671875" customWidth="1"/>
    <col min="2" max="2" width="19.5546875" customWidth="1"/>
    <col min="3" max="3" width="17.88671875" customWidth="1"/>
    <col min="4" max="7" width="15.44140625" customWidth="1"/>
    <col min="8" max="8" width="14.6640625" bestFit="1" customWidth="1"/>
    <col min="9" max="9" width="15.33203125" bestFit="1" customWidth="1"/>
    <col min="10" max="10" width="15.33203125" customWidth="1"/>
    <col min="11" max="11" width="16.6640625" bestFit="1" customWidth="1"/>
    <col min="13" max="13" width="1.109375" customWidth="1"/>
    <col min="14" max="14" width="18.109375" customWidth="1"/>
    <col min="15" max="15" width="19.33203125" customWidth="1"/>
    <col min="16" max="16" width="14.5546875" bestFit="1" customWidth="1"/>
    <col min="17" max="17" width="13.5546875" bestFit="1" customWidth="1"/>
    <col min="18" max="18" width="12" customWidth="1"/>
    <col min="19" max="19" width="14.5546875" bestFit="1" customWidth="1"/>
  </cols>
  <sheetData>
    <row r="1" spans="1:19" x14ac:dyDescent="0.3">
      <c r="A1" t="str">
        <f>Indice!C1</f>
        <v>Compañía de Desarrollo y de Industrializacion de Productos Primarios SA (CODIPSA)</v>
      </c>
      <c r="D1" s="87" t="s">
        <v>105</v>
      </c>
      <c r="E1" s="87"/>
      <c r="F1" s="87"/>
      <c r="G1" s="87"/>
    </row>
    <row r="4" spans="1:19" x14ac:dyDescent="0.3">
      <c r="A4" s="689" t="s">
        <v>275</v>
      </c>
      <c r="B4" s="689"/>
      <c r="C4" s="689"/>
      <c r="D4" s="689"/>
      <c r="E4" s="347"/>
      <c r="F4" s="347"/>
      <c r="G4" s="347"/>
      <c r="H4" s="142"/>
      <c r="I4" s="142"/>
      <c r="J4" s="142"/>
      <c r="K4" s="142"/>
      <c r="L4" s="142"/>
      <c r="M4" s="142"/>
      <c r="N4" s="142"/>
      <c r="O4" s="142"/>
      <c r="P4" s="142"/>
    </row>
    <row r="6" spans="1:19" ht="48.6" x14ac:dyDescent="0.4">
      <c r="A6" t="s">
        <v>778</v>
      </c>
      <c r="B6" s="436" t="s">
        <v>921</v>
      </c>
      <c r="C6" s="436" t="s">
        <v>920</v>
      </c>
      <c r="D6" s="436" t="s">
        <v>922</v>
      </c>
      <c r="E6" s="436" t="s">
        <v>1063</v>
      </c>
      <c r="F6" s="436" t="s">
        <v>974</v>
      </c>
      <c r="G6" s="436" t="s">
        <v>1064</v>
      </c>
      <c r="H6" s="226" t="s">
        <v>923</v>
      </c>
      <c r="I6" s="164" t="s">
        <v>926</v>
      </c>
      <c r="J6" s="353" t="s">
        <v>927</v>
      </c>
      <c r="K6" s="164" t="s">
        <v>925</v>
      </c>
      <c r="N6" s="436" t="s">
        <v>920</v>
      </c>
      <c r="O6" s="436" t="s">
        <v>922</v>
      </c>
      <c r="P6" s="436" t="s">
        <v>1063</v>
      </c>
      <c r="Q6" s="436" t="s">
        <v>974</v>
      </c>
      <c r="R6" s="436" t="s">
        <v>1064</v>
      </c>
    </row>
    <row r="7" spans="1:19" x14ac:dyDescent="0.3">
      <c r="A7" t="s">
        <v>779</v>
      </c>
      <c r="B7" s="287">
        <v>100000000000</v>
      </c>
      <c r="C7" s="287">
        <v>19670000000</v>
      </c>
      <c r="D7" s="287">
        <v>1400000000</v>
      </c>
      <c r="E7" s="287">
        <v>1400000000</v>
      </c>
      <c r="F7" s="287">
        <v>700000000</v>
      </c>
      <c r="G7" s="287">
        <v>392170500</v>
      </c>
      <c r="H7" s="287">
        <f>SUM(B7:G7)</f>
        <v>123562170500</v>
      </c>
      <c r="I7" s="264"/>
      <c r="J7" s="264"/>
      <c r="N7" s="405">
        <f>1965/C9</f>
        <v>0.99898322318251143</v>
      </c>
      <c r="O7" s="405">
        <f>48/D9</f>
        <v>0.48</v>
      </c>
      <c r="P7" s="405">
        <f>48/E9</f>
        <v>0.48</v>
      </c>
      <c r="Q7" s="405">
        <v>0.98</v>
      </c>
      <c r="R7" s="405">
        <v>0.7</v>
      </c>
    </row>
    <row r="8" spans="1:19" x14ac:dyDescent="0.3">
      <c r="A8" t="s">
        <v>782</v>
      </c>
      <c r="B8" s="287">
        <v>84050200000</v>
      </c>
      <c r="C8" s="287">
        <v>19673135594</v>
      </c>
      <c r="D8" s="287">
        <v>100000000</v>
      </c>
      <c r="E8" s="287">
        <v>100000000</v>
      </c>
      <c r="F8" s="287">
        <v>2500000000</v>
      </c>
      <c r="G8" s="287">
        <v>392170500</v>
      </c>
      <c r="H8" s="287">
        <f>SUM(B8:G8)</f>
        <v>106815506094</v>
      </c>
      <c r="I8" s="264">
        <f>-S8</f>
        <v>-22473651755.800713</v>
      </c>
      <c r="J8" s="264">
        <f>+-'Nota 24'!H9</f>
        <v>-291654338.19928855</v>
      </c>
      <c r="K8" s="272">
        <f>+H8+I8+J8</f>
        <v>84050199999.999985</v>
      </c>
      <c r="N8" s="263">
        <f>+N7*C8</f>
        <v>19653132405.800713</v>
      </c>
      <c r="O8" s="263">
        <f>+O7*D8</f>
        <v>48000000</v>
      </c>
      <c r="P8" s="263">
        <f>+P7*E8</f>
        <v>48000000</v>
      </c>
      <c r="Q8" s="263">
        <f>+Q7*F8</f>
        <v>2450000000</v>
      </c>
      <c r="R8" s="263">
        <f>+R7*G8</f>
        <v>274519350</v>
      </c>
      <c r="S8" s="272">
        <f>SUM(N8:R8)</f>
        <v>22473651755.800713</v>
      </c>
    </row>
    <row r="9" spans="1:19" x14ac:dyDescent="0.3">
      <c r="A9" t="s">
        <v>781</v>
      </c>
      <c r="B9" s="287">
        <v>840502</v>
      </c>
      <c r="C9" s="287">
        <f>1497+470</f>
        <v>1967</v>
      </c>
      <c r="D9" s="287">
        <v>100</v>
      </c>
      <c r="E9" s="287">
        <v>100</v>
      </c>
      <c r="F9" s="287">
        <v>700</v>
      </c>
      <c r="G9" s="287">
        <v>14</v>
      </c>
      <c r="H9" s="287">
        <f>SUM(B9:G9)</f>
        <v>843383</v>
      </c>
      <c r="N9" s="264"/>
      <c r="Q9" s="272"/>
    </row>
    <row r="10" spans="1:19" x14ac:dyDescent="0.3">
      <c r="A10" t="s">
        <v>780</v>
      </c>
      <c r="B10" s="263">
        <v>100000</v>
      </c>
      <c r="C10" s="263">
        <v>10000000</v>
      </c>
      <c r="D10" s="263">
        <f>+D8/D9</f>
        <v>1000000</v>
      </c>
      <c r="E10" s="263">
        <v>1000000</v>
      </c>
      <c r="F10" s="263">
        <v>1000000</v>
      </c>
      <c r="G10" s="263">
        <f>+G8/G9</f>
        <v>28012178.571428571</v>
      </c>
      <c r="H10" s="287">
        <f>SUM(B10:G10)</f>
        <v>41112178.571428567</v>
      </c>
    </row>
    <row r="11" spans="1:19" ht="15" thickBot="1" x14ac:dyDescent="0.35">
      <c r="A11" s="56" t="s">
        <v>3</v>
      </c>
      <c r="B11" s="288">
        <f t="shared" ref="B11:J11" si="0">+B8</f>
        <v>84050200000</v>
      </c>
      <c r="C11" s="288">
        <f t="shared" si="0"/>
        <v>19673135594</v>
      </c>
      <c r="D11" s="288">
        <f t="shared" si="0"/>
        <v>100000000</v>
      </c>
      <c r="E11" s="288">
        <f t="shared" si="0"/>
        <v>100000000</v>
      </c>
      <c r="F11" s="288">
        <f t="shared" si="0"/>
        <v>2500000000</v>
      </c>
      <c r="G11" s="288">
        <f t="shared" si="0"/>
        <v>392170500</v>
      </c>
      <c r="H11" s="288">
        <f t="shared" si="0"/>
        <v>106815506094</v>
      </c>
      <c r="I11" s="288">
        <f t="shared" si="0"/>
        <v>-22473651755.800713</v>
      </c>
      <c r="J11" s="288">
        <f t="shared" si="0"/>
        <v>-291654338.19928855</v>
      </c>
      <c r="K11" s="288">
        <f>+K8</f>
        <v>84050199999.999985</v>
      </c>
    </row>
    <row r="12" spans="1:19" ht="15" thickTop="1" x14ac:dyDescent="0.3"/>
  </sheetData>
  <mergeCells count="1">
    <mergeCell ref="A4:D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dimension ref="A1:T23"/>
  <sheetViews>
    <sheetView zoomScale="98" zoomScaleNormal="98" workbookViewId="0">
      <selection activeCell="P31" sqref="P31"/>
    </sheetView>
  </sheetViews>
  <sheetFormatPr baseColWidth="10" defaultRowHeight="14.4" x14ac:dyDescent="0.3"/>
  <cols>
    <col min="1" max="1" width="24.88671875" style="70" customWidth="1"/>
    <col min="2" max="2" width="18.5546875" style="70" customWidth="1"/>
    <col min="3" max="3" width="16.6640625" style="70" customWidth="1"/>
    <col min="4" max="4" width="14.77734375" style="70" customWidth="1"/>
    <col min="5" max="6" width="11.44140625" style="70"/>
    <col min="7" max="7" width="11.5546875" style="70"/>
    <col min="8" max="8" width="14.88671875" style="70" customWidth="1"/>
    <col min="9" max="9" width="16.109375" style="70" customWidth="1"/>
    <col min="10" max="10" width="14.33203125" style="70" customWidth="1"/>
    <col min="11" max="11" width="16.6640625" style="70" bestFit="1" customWidth="1"/>
    <col min="12" max="13" width="11.44140625" style="70"/>
    <col min="14" max="14" width="20.21875" style="70" customWidth="1"/>
    <col min="15" max="15" width="11.5546875" style="70" bestFit="1" customWidth="1"/>
    <col min="16" max="17" width="11.44140625" style="70"/>
    <col min="18" max="18" width="11.5546875" style="70"/>
    <col min="19" max="19" width="16.21875" style="70" customWidth="1"/>
    <col min="20" max="20" width="11.44140625" style="70"/>
  </cols>
  <sheetData>
    <row r="1" spans="1:20" x14ac:dyDescent="0.3">
      <c r="A1" s="70" t="str">
        <f>Indice!C1</f>
        <v>Compañía de Desarrollo y de Industrializacion de Productos Primarios SA (CODIPSA)</v>
      </c>
      <c r="I1" s="88" t="s">
        <v>105</v>
      </c>
      <c r="J1" s="88"/>
    </row>
    <row r="3" spans="1:20" x14ac:dyDescent="0.3">
      <c r="N3" s="24"/>
      <c r="O3" s="24"/>
    </row>
    <row r="4" spans="1:20" x14ac:dyDescent="0.3">
      <c r="A4" s="689" t="s">
        <v>276</v>
      </c>
      <c r="B4" s="689"/>
      <c r="C4" s="689"/>
      <c r="D4" s="689"/>
      <c r="E4" s="689"/>
      <c r="F4" s="689"/>
      <c r="G4" s="689"/>
      <c r="H4" s="689"/>
      <c r="I4" s="689"/>
      <c r="J4" s="195"/>
      <c r="K4" s="91"/>
      <c r="L4" s="91"/>
      <c r="M4" s="91"/>
      <c r="N4" s="24"/>
      <c r="O4" s="24"/>
      <c r="P4" s="91"/>
      <c r="Q4" s="91"/>
      <c r="R4" s="91"/>
    </row>
    <row r="5" spans="1:20" x14ac:dyDescent="0.3">
      <c r="N5" s="24"/>
      <c r="O5" s="24"/>
    </row>
    <row r="6" spans="1:20" x14ac:dyDescent="0.3">
      <c r="B6" s="706" t="s">
        <v>968</v>
      </c>
      <c r="C6" s="706"/>
    </row>
    <row r="7" spans="1:20" s="336" customFormat="1" ht="48.6" x14ac:dyDescent="0.4">
      <c r="A7" s="443"/>
      <c r="B7" s="436" t="s">
        <v>921</v>
      </c>
      <c r="C7" s="436" t="s">
        <v>920</v>
      </c>
      <c r="D7" s="436" t="s">
        <v>922</v>
      </c>
      <c r="E7" s="436" t="s">
        <v>1063</v>
      </c>
      <c r="F7" s="436" t="s">
        <v>974</v>
      </c>
      <c r="G7" s="436" t="s">
        <v>1064</v>
      </c>
      <c r="H7" s="436" t="s">
        <v>923</v>
      </c>
      <c r="I7" s="353" t="s">
        <v>926</v>
      </c>
      <c r="J7" s="353" t="s">
        <v>927</v>
      </c>
      <c r="K7" s="353" t="s">
        <v>925</v>
      </c>
      <c r="L7" s="443"/>
      <c r="M7" s="443"/>
      <c r="N7" s="436" t="s">
        <v>920</v>
      </c>
      <c r="O7" s="436" t="s">
        <v>922</v>
      </c>
      <c r="P7" s="436" t="s">
        <v>1063</v>
      </c>
      <c r="Q7" s="436" t="s">
        <v>974</v>
      </c>
      <c r="R7" s="436" t="s">
        <v>1064</v>
      </c>
      <c r="S7" s="443"/>
      <c r="T7" s="443"/>
    </row>
    <row r="8" spans="1:20" x14ac:dyDescent="0.3">
      <c r="A8" s="190" t="s">
        <v>118</v>
      </c>
      <c r="B8" s="73"/>
      <c r="C8" s="73"/>
      <c r="D8" s="73"/>
      <c r="E8" s="73"/>
      <c r="F8" s="73"/>
      <c r="G8" s="73"/>
      <c r="H8" s="73"/>
      <c r="I8" s="73"/>
      <c r="J8" s="73"/>
      <c r="K8" s="73"/>
      <c r="N8" s="405">
        <f>+'Nota 20'!N7</f>
        <v>0.99898322318251143</v>
      </c>
      <c r="O8" s="405">
        <f>+'Nota 20'!O7</f>
        <v>0.48</v>
      </c>
      <c r="P8" s="405">
        <f>+'Nota 20'!P7</f>
        <v>0.48</v>
      </c>
      <c r="Q8" s="405">
        <f>+'Nota 20'!Q7</f>
        <v>0.98</v>
      </c>
      <c r="R8" s="405">
        <f>+'Nota 20'!R7</f>
        <v>0.7</v>
      </c>
    </row>
    <row r="9" spans="1:20" x14ac:dyDescent="0.3">
      <c r="A9" s="75"/>
    </row>
    <row r="10" spans="1:20" x14ac:dyDescent="0.3">
      <c r="A10" s="75"/>
    </row>
    <row r="11" spans="1:20" x14ac:dyDescent="0.3">
      <c r="A11" s="75"/>
    </row>
    <row r="12" spans="1:20" x14ac:dyDescent="0.3">
      <c r="A12" s="75"/>
    </row>
    <row r="13" spans="1:20" x14ac:dyDescent="0.3">
      <c r="A13" s="190" t="s">
        <v>119</v>
      </c>
      <c r="B13" s="289">
        <v>5995769552</v>
      </c>
      <c r="C13" s="289">
        <v>1855572184</v>
      </c>
      <c r="D13" s="289">
        <v>3313407</v>
      </c>
      <c r="E13" s="289">
        <v>0</v>
      </c>
      <c r="F13" s="289">
        <v>0</v>
      </c>
      <c r="G13" s="289"/>
      <c r="H13" s="289">
        <f>SUM(B13:G13)</f>
        <v>7854655143</v>
      </c>
      <c r="I13" s="289">
        <f>-S13</f>
        <v>-1855275916.580132</v>
      </c>
      <c r="J13" s="289">
        <f>-+'Nota 24'!H10</f>
        <v>-3609674.4198678425</v>
      </c>
      <c r="K13" s="289">
        <f>SUM(H13:J13)</f>
        <v>5995769552.000001</v>
      </c>
      <c r="N13" s="278">
        <f>+C13*$N$8</f>
        <v>1853685481.2201321</v>
      </c>
      <c r="O13" s="278">
        <f>+D13*$O$8</f>
        <v>1590435.3599999999</v>
      </c>
      <c r="P13" s="278">
        <f>+E13*$P$8</f>
        <v>0</v>
      </c>
      <c r="Q13" s="278">
        <f>+F13*$Q$8</f>
        <v>0</v>
      </c>
      <c r="R13" s="278">
        <f>+G13*$R$8</f>
        <v>0</v>
      </c>
      <c r="S13" s="273">
        <f>SUM(N13:R13)</f>
        <v>1855275916.580132</v>
      </c>
    </row>
    <row r="14" spans="1:20" x14ac:dyDescent="0.3">
      <c r="A14" s="75"/>
    </row>
    <row r="15" spans="1:20" x14ac:dyDescent="0.3">
      <c r="A15" s="75"/>
    </row>
    <row r="16" spans="1:20" x14ac:dyDescent="0.3">
      <c r="A16" s="75"/>
    </row>
    <row r="17" spans="1:19" x14ac:dyDescent="0.3">
      <c r="A17" s="190" t="s">
        <v>120</v>
      </c>
      <c r="B17" s="73"/>
      <c r="C17" s="73"/>
      <c r="D17" s="73"/>
      <c r="E17" s="73"/>
      <c r="F17" s="73"/>
      <c r="G17" s="73"/>
      <c r="H17" s="73"/>
      <c r="I17" s="73"/>
      <c r="J17" s="73"/>
      <c r="K17" s="73"/>
    </row>
    <row r="18" spans="1:19" x14ac:dyDescent="0.3">
      <c r="A18" s="75"/>
    </row>
    <row r="19" spans="1:19" x14ac:dyDescent="0.3">
      <c r="A19" s="75"/>
    </row>
    <row r="20" spans="1:19" x14ac:dyDescent="0.3">
      <c r="A20" s="75"/>
    </row>
    <row r="21" spans="1:19" x14ac:dyDescent="0.3">
      <c r="A21" s="190" t="s">
        <v>121</v>
      </c>
      <c r="B21" s="73">
        <f>+SUM($B$22:B27)</f>
        <v>0</v>
      </c>
      <c r="C21" s="73">
        <f>+SUM($B$22:C27)</f>
        <v>0</v>
      </c>
      <c r="D21" s="322">
        <v>62954728</v>
      </c>
      <c r="E21" s="73"/>
      <c r="F21" s="73"/>
      <c r="G21" s="73"/>
      <c r="H21" s="289">
        <f>SUM(B21:G21)</f>
        <v>62954728</v>
      </c>
      <c r="I21" s="289">
        <f>-S21</f>
        <v>-30218269.439999998</v>
      </c>
      <c r="J21" s="73"/>
      <c r="K21" s="289">
        <f>SUM(H21:J21)</f>
        <v>32736458.560000002</v>
      </c>
      <c r="N21" s="278">
        <f>+C21*$N$8</f>
        <v>0</v>
      </c>
      <c r="O21" s="278">
        <f>+D21*$O$8</f>
        <v>30218269.439999998</v>
      </c>
      <c r="P21" s="278">
        <f>+E21*$P$8</f>
        <v>0</v>
      </c>
      <c r="Q21" s="278">
        <f>+F21*$Q$8</f>
        <v>0</v>
      </c>
      <c r="R21" s="278">
        <f>+G21*$R$8</f>
        <v>0</v>
      </c>
      <c r="S21" s="273">
        <f>SUM(N21:R21)</f>
        <v>30218269.439999998</v>
      </c>
    </row>
    <row r="22" spans="1:19" x14ac:dyDescent="0.3">
      <c r="A22" s="70" t="s">
        <v>1087</v>
      </c>
      <c r="C22" s="70">
        <v>0</v>
      </c>
      <c r="D22" s="70">
        <v>62954728</v>
      </c>
    </row>
    <row r="23" spans="1:19" x14ac:dyDescent="0.3">
      <c r="A23" s="70" t="s">
        <v>783</v>
      </c>
    </row>
  </sheetData>
  <mergeCells count="2">
    <mergeCell ref="A4:I4"/>
    <mergeCell ref="B6:C6"/>
  </mergeCells>
  <hyperlinks>
    <hyperlink ref="I1" location="BG!A1" display="BG" xr:uid="{00000000-0004-0000-1C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dimension ref="A1:Y8"/>
  <sheetViews>
    <sheetView workbookViewId="0">
      <selection activeCell="H19" sqref="H19"/>
    </sheetView>
  </sheetViews>
  <sheetFormatPr baseColWidth="10" defaultRowHeight="14.4" x14ac:dyDescent="0.3"/>
  <cols>
    <col min="1" max="1" width="34.44140625" style="24" customWidth="1"/>
    <col min="2" max="3" width="19" style="24" customWidth="1"/>
    <col min="4" max="6" width="11.44140625" style="24"/>
    <col min="7" max="7" width="11.6640625" style="24" bestFit="1" customWidth="1"/>
    <col min="8" max="8" width="11.44140625" style="24"/>
    <col min="9" max="10" width="11.6640625" style="24" bestFit="1" customWidth="1"/>
    <col min="11" max="11" width="16" style="24" customWidth="1"/>
    <col min="12" max="12" width="17.109375" style="24" customWidth="1"/>
    <col min="13" max="25" width="11.44140625" style="24"/>
  </cols>
  <sheetData>
    <row r="1" spans="1:12" x14ac:dyDescent="0.3">
      <c r="A1" s="24" t="str">
        <f>+' Nota 21'!A1</f>
        <v>Compañía de Desarrollo y de Industrializacion de Productos Primarios SA (CODIPSA)</v>
      </c>
      <c r="F1" s="92" t="s">
        <v>105</v>
      </c>
    </row>
    <row r="4" spans="1:12" x14ac:dyDescent="0.3">
      <c r="A4" s="168" t="s">
        <v>937</v>
      </c>
      <c r="B4" s="168"/>
      <c r="C4" s="168"/>
      <c r="D4" s="168"/>
      <c r="E4" s="168"/>
      <c r="F4" s="168"/>
      <c r="G4" s="168"/>
      <c r="H4" s="168"/>
      <c r="I4" s="168"/>
      <c r="J4" s="168"/>
      <c r="K4" s="168"/>
      <c r="L4" s="168"/>
    </row>
    <row r="6" spans="1:12" x14ac:dyDescent="0.3">
      <c r="B6" s="706" t="s">
        <v>968</v>
      </c>
      <c r="C6" s="706"/>
    </row>
    <row r="7" spans="1:12" ht="48.6" x14ac:dyDescent="0.4">
      <c r="B7" s="436" t="s">
        <v>921</v>
      </c>
      <c r="C7" s="436" t="s">
        <v>920</v>
      </c>
      <c r="D7" s="436" t="s">
        <v>922</v>
      </c>
      <c r="E7" s="436" t="s">
        <v>1063</v>
      </c>
      <c r="F7" s="436" t="s">
        <v>974</v>
      </c>
      <c r="G7" s="436" t="s">
        <v>1064</v>
      </c>
      <c r="H7" s="436" t="s">
        <v>923</v>
      </c>
      <c r="I7" s="353" t="s">
        <v>926</v>
      </c>
      <c r="J7" s="436" t="s">
        <v>923</v>
      </c>
      <c r="K7" s="353" t="s">
        <v>927</v>
      </c>
      <c r="L7" s="353" t="s">
        <v>925</v>
      </c>
    </row>
    <row r="8" spans="1:12" x14ac:dyDescent="0.3">
      <c r="A8" s="93" t="s">
        <v>61</v>
      </c>
      <c r="B8" s="24">
        <v>0</v>
      </c>
      <c r="C8" s="24">
        <v>0</v>
      </c>
      <c r="D8" s="24">
        <v>0</v>
      </c>
      <c r="E8" s="24">
        <v>0</v>
      </c>
      <c r="F8" s="24">
        <v>0</v>
      </c>
      <c r="G8" s="310">
        <v>-49925402.740835004</v>
      </c>
      <c r="H8" s="310">
        <f>SUM(B8:G8)</f>
        <v>-49925402.740835004</v>
      </c>
      <c r="I8" s="290">
        <v>24872905</v>
      </c>
      <c r="J8" s="290">
        <f>+H8+I8</f>
        <v>-25052497.740835004</v>
      </c>
      <c r="K8" s="290">
        <f>-'Nota 24'!G14</f>
        <v>14977620.822250504</v>
      </c>
      <c r="L8" s="290">
        <f>+J8+K8</f>
        <v>-10074876.9185845</v>
      </c>
    </row>
  </sheetData>
  <mergeCells count="1">
    <mergeCell ref="B6:C6"/>
  </mergeCells>
  <hyperlinks>
    <hyperlink ref="F1" location="BG!A1" display="BG" xr:uid="{ACF7EA50-17EF-4403-9E83-4EB824FCAB8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dimension ref="A1:AK11"/>
  <sheetViews>
    <sheetView workbookViewId="0">
      <selection activeCell="A4" sqref="A4:K4"/>
    </sheetView>
  </sheetViews>
  <sheetFormatPr baseColWidth="10" defaultRowHeight="14.4" x14ac:dyDescent="0.3"/>
  <cols>
    <col min="1" max="1" width="40.6640625" style="24" customWidth="1"/>
    <col min="2" max="3" width="19" style="24" customWidth="1"/>
    <col min="4" max="4" width="14.21875" style="24" bestFit="1" customWidth="1"/>
    <col min="5" max="6" width="12.6640625" style="24" bestFit="1" customWidth="1"/>
    <col min="7" max="7" width="14.21875" style="24" bestFit="1" customWidth="1"/>
    <col min="8" max="8" width="14.5546875" style="24" bestFit="1" customWidth="1"/>
    <col min="9" max="9" width="15.33203125" style="24" bestFit="1" customWidth="1"/>
    <col min="10" max="10" width="15.33203125" style="24" customWidth="1"/>
    <col min="11" max="11" width="16.6640625" style="24" bestFit="1" customWidth="1"/>
    <col min="12" max="12" width="11.44140625" style="24"/>
    <col min="13" max="13" width="14.5546875" style="24" bestFit="1" customWidth="1"/>
    <col min="14" max="14" width="14.21875" style="24" bestFit="1" customWidth="1"/>
    <col min="15" max="17" width="12.6640625" style="24" bestFit="1" customWidth="1"/>
    <col min="18" max="18" width="13.5546875" style="24" bestFit="1" customWidth="1"/>
    <col min="19" max="37" width="11.44140625" style="24"/>
  </cols>
  <sheetData>
    <row r="1" spans="1:18" x14ac:dyDescent="0.3">
      <c r="A1" s="24" t="str">
        <f>Indice!C1</f>
        <v>Compañía de Desarrollo y de Industrializacion de Productos Primarios SA (CODIPSA)</v>
      </c>
      <c r="I1" s="92" t="s">
        <v>105</v>
      </c>
      <c r="J1" s="92"/>
    </row>
    <row r="4" spans="1:18" x14ac:dyDescent="0.3">
      <c r="A4" s="168" t="s">
        <v>277</v>
      </c>
      <c r="B4" s="168"/>
      <c r="C4" s="168"/>
      <c r="D4" s="168"/>
      <c r="E4" s="168"/>
      <c r="F4" s="168"/>
      <c r="G4" s="168"/>
      <c r="H4" s="168"/>
      <c r="I4" s="168"/>
      <c r="J4" s="168"/>
      <c r="K4" s="168"/>
    </row>
    <row r="6" spans="1:18" x14ac:dyDescent="0.3">
      <c r="B6" s="706" t="s">
        <v>968</v>
      </c>
      <c r="C6" s="706"/>
      <c r="M6" s="405">
        <f>+' Nota 21'!N8</f>
        <v>0.99898322318251143</v>
      </c>
      <c r="N6" s="405">
        <f>+' Nota 21'!O8</f>
        <v>0.48</v>
      </c>
      <c r="O6" s="405">
        <f>+' Nota 21'!P8</f>
        <v>0.48</v>
      </c>
      <c r="P6" s="405">
        <f>+' Nota 21'!Q8</f>
        <v>0.98</v>
      </c>
      <c r="Q6" s="405">
        <f>+' Nota 21'!R8</f>
        <v>0.7</v>
      </c>
    </row>
    <row r="7" spans="1:18" ht="48.6" x14ac:dyDescent="0.4">
      <c r="A7" s="93"/>
      <c r="B7" s="226" t="s">
        <v>921</v>
      </c>
      <c r="C7" s="226" t="s">
        <v>920</v>
      </c>
      <c r="D7" s="226" t="s">
        <v>922</v>
      </c>
      <c r="E7" s="436" t="s">
        <v>1063</v>
      </c>
      <c r="F7" s="436" t="s">
        <v>974</v>
      </c>
      <c r="G7" s="436" t="s">
        <v>1064</v>
      </c>
      <c r="H7" s="226" t="s">
        <v>923</v>
      </c>
      <c r="I7" s="164" t="s">
        <v>926</v>
      </c>
      <c r="J7" s="353" t="s">
        <v>927</v>
      </c>
      <c r="K7" s="164" t="s">
        <v>925</v>
      </c>
      <c r="M7" s="226" t="s">
        <v>920</v>
      </c>
      <c r="N7" s="226" t="s">
        <v>922</v>
      </c>
      <c r="O7" s="436" t="s">
        <v>1063</v>
      </c>
      <c r="P7" s="436" t="s">
        <v>974</v>
      </c>
      <c r="Q7" s="558" t="s">
        <v>1064</v>
      </c>
    </row>
    <row r="8" spans="1:18" x14ac:dyDescent="0.3">
      <c r="A8" s="24" t="s">
        <v>122</v>
      </c>
      <c r="B8" s="24">
        <v>0</v>
      </c>
      <c r="C8" s="24">
        <v>0</v>
      </c>
      <c r="D8" s="24">
        <v>0</v>
      </c>
      <c r="E8" s="24">
        <v>0</v>
      </c>
      <c r="F8" s="310">
        <v>-537963.3200000003</v>
      </c>
      <c r="G8" s="24">
        <v>0</v>
      </c>
      <c r="H8" s="310">
        <f>SUM(B8:G8)</f>
        <v>-537963.3200000003</v>
      </c>
      <c r="I8" s="290">
        <f>-+R8</f>
        <v>527204.05360000033</v>
      </c>
      <c r="J8" s="290">
        <f>+-'Nota 24'!H12</f>
        <v>10759.266400000015</v>
      </c>
      <c r="K8" s="310">
        <f>SUM(H8:J8)</f>
        <v>5.0931703299283981E-11</v>
      </c>
      <c r="M8" s="310">
        <f>+M6*C8</f>
        <v>0</v>
      </c>
      <c r="N8" s="310">
        <f>+N6*D8</f>
        <v>0</v>
      </c>
      <c r="O8" s="310">
        <f>+O6*E8</f>
        <v>0</v>
      </c>
      <c r="P8" s="310">
        <f>+P6*F8</f>
        <v>-527204.05360000033</v>
      </c>
      <c r="Q8" s="310">
        <f>+Q6*G8</f>
        <v>0</v>
      </c>
      <c r="R8" s="290">
        <f>SUM(M8:Q8)</f>
        <v>-527204.05360000033</v>
      </c>
    </row>
    <row r="9" spans="1:18" x14ac:dyDescent="0.3">
      <c r="A9" s="24" t="s">
        <v>123</v>
      </c>
      <c r="B9" s="290">
        <v>15584809744</v>
      </c>
      <c r="C9" s="290">
        <v>10088648393</v>
      </c>
      <c r="D9" s="310">
        <v>-2739076983</v>
      </c>
      <c r="E9" s="310">
        <v>-23655</v>
      </c>
      <c r="F9" s="310">
        <v>-528461241</v>
      </c>
      <c r="G9" s="310">
        <v>-1116379611.3370273</v>
      </c>
      <c r="H9" s="310">
        <f>SUM(B9:G9)</f>
        <v>21289516646.662971</v>
      </c>
      <c r="I9" s="290">
        <f>-R9</f>
        <v>-7464264438.8382854</v>
      </c>
      <c r="J9" s="290">
        <f>-+'Nota 24'!H11</f>
        <v>1759557536.1753125</v>
      </c>
      <c r="K9" s="310">
        <f>SUM(H9:J9)</f>
        <v>15584809743.999998</v>
      </c>
      <c r="M9" s="290">
        <f>+M6*C9</f>
        <v>10078390489.194204</v>
      </c>
      <c r="N9" s="290">
        <f>+N6*D9</f>
        <v>-1314756951.8399999</v>
      </c>
      <c r="O9" s="290">
        <f>+O6*E9</f>
        <v>-11354.4</v>
      </c>
      <c r="P9" s="290">
        <f>+P6*F9</f>
        <v>-517892016.18000001</v>
      </c>
      <c r="Q9" s="290">
        <f>+Q6*G9</f>
        <v>-781465727.93591905</v>
      </c>
      <c r="R9" s="290">
        <f>SUM(M9:Q9)</f>
        <v>7464264438.8382854</v>
      </c>
    </row>
    <row r="10" spans="1:18" x14ac:dyDescent="0.3">
      <c r="A10" s="24" t="s">
        <v>255</v>
      </c>
      <c r="B10" s="144">
        <f>SUM($B$8:B9)</f>
        <v>15584809744</v>
      </c>
      <c r="C10" s="144">
        <f t="shared" ref="C10:K10" si="0">SUM(C8:C9)</f>
        <v>10088648393</v>
      </c>
      <c r="D10" s="144">
        <f t="shared" si="0"/>
        <v>-2739076983</v>
      </c>
      <c r="E10" s="144">
        <f t="shared" si="0"/>
        <v>-23655</v>
      </c>
      <c r="F10" s="144">
        <f t="shared" si="0"/>
        <v>-528999204.31999999</v>
      </c>
      <c r="G10" s="144">
        <f t="shared" si="0"/>
        <v>-1116379611.3370273</v>
      </c>
      <c r="H10" s="144">
        <f t="shared" si="0"/>
        <v>21288978683.342972</v>
      </c>
      <c r="I10" s="144">
        <f t="shared" si="0"/>
        <v>-7463737234.7846851</v>
      </c>
      <c r="J10" s="144">
        <f t="shared" si="0"/>
        <v>1759568295.4417126</v>
      </c>
      <c r="K10" s="144">
        <f t="shared" si="0"/>
        <v>15584809743.999998</v>
      </c>
      <c r="M10" s="290">
        <f t="shared" ref="M10:R10" si="1">SUM(M8:M9)</f>
        <v>10078390489.194204</v>
      </c>
      <c r="N10" s="290">
        <f t="shared" si="1"/>
        <v>-1314756951.8399999</v>
      </c>
      <c r="O10" s="290">
        <f t="shared" si="1"/>
        <v>-11354.4</v>
      </c>
      <c r="P10" s="290">
        <f t="shared" si="1"/>
        <v>-518419220.23360002</v>
      </c>
      <c r="Q10" s="290">
        <f t="shared" si="1"/>
        <v>-781465727.93591905</v>
      </c>
      <c r="R10" s="290">
        <f t="shared" si="1"/>
        <v>7463737234.7846851</v>
      </c>
    </row>
    <row r="11" spans="1:18" x14ac:dyDescent="0.3">
      <c r="O11" s="290"/>
    </row>
  </sheetData>
  <mergeCells count="1">
    <mergeCell ref="B6:C6"/>
  </mergeCells>
  <hyperlinks>
    <hyperlink ref="I1" location="BG!A1" display="BG" xr:uid="{00000000-0004-0000-1E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dimension ref="A1:AK24"/>
  <sheetViews>
    <sheetView workbookViewId="0">
      <selection activeCell="A4" sqref="A4:H4"/>
    </sheetView>
  </sheetViews>
  <sheetFormatPr baseColWidth="10" defaultRowHeight="14.4" x14ac:dyDescent="0.3"/>
  <cols>
    <col min="1" max="1" width="40.6640625" style="24" customWidth="1"/>
    <col min="2" max="2" width="16.5546875" style="24" customWidth="1"/>
    <col min="3" max="3" width="11" style="24" bestFit="1" customWidth="1"/>
    <col min="4" max="4" width="14.21875" style="24" bestFit="1" customWidth="1"/>
    <col min="5" max="5" width="12.6640625" style="24" bestFit="1" customWidth="1"/>
    <col min="6" max="6" width="12" style="24" customWidth="1"/>
    <col min="7" max="7" width="12.6640625" style="24" bestFit="1" customWidth="1"/>
    <col min="8" max="8" width="14.21875" style="24" bestFit="1" customWidth="1"/>
    <col min="9" max="9" width="11.44140625" style="24"/>
    <col min="10" max="11" width="0" style="70" hidden="1" customWidth="1"/>
    <col min="12" max="12" width="14.5546875" style="70" bestFit="1" customWidth="1"/>
    <col min="13" max="13" width="14.21875" style="70" bestFit="1" customWidth="1"/>
    <col min="14" max="15" width="13.5546875" style="70" bestFit="1" customWidth="1"/>
    <col min="16" max="16" width="14.21875" style="70" bestFit="1" customWidth="1"/>
    <col min="17" max="37" width="11.44140625" style="70"/>
  </cols>
  <sheetData>
    <row r="1" spans="1:16" x14ac:dyDescent="0.3">
      <c r="A1" s="24" t="str">
        <f>Indice!C1</f>
        <v>Compañía de Desarrollo y de Industrializacion de Productos Primarios SA (CODIPSA)</v>
      </c>
      <c r="I1" s="92" t="s">
        <v>105</v>
      </c>
    </row>
    <row r="4" spans="1:16" x14ac:dyDescent="0.3">
      <c r="A4" s="168" t="s">
        <v>278</v>
      </c>
      <c r="B4" s="168"/>
      <c r="C4" s="168"/>
      <c r="D4" s="168"/>
      <c r="E4" s="168"/>
      <c r="F4" s="168"/>
      <c r="G4" s="168"/>
      <c r="H4" s="168"/>
      <c r="I4" s="143"/>
    </row>
    <row r="6" spans="1:16" x14ac:dyDescent="0.3">
      <c r="B6" s="706" t="s">
        <v>968</v>
      </c>
      <c r="C6" s="706"/>
    </row>
    <row r="7" spans="1:16" ht="27" x14ac:dyDescent="0.3">
      <c r="A7" s="93"/>
      <c r="B7" s="226" t="s">
        <v>921</v>
      </c>
      <c r="C7" s="226" t="s">
        <v>920</v>
      </c>
      <c r="D7" s="226" t="s">
        <v>922</v>
      </c>
      <c r="E7" s="436" t="s">
        <v>1063</v>
      </c>
      <c r="F7" s="436" t="s">
        <v>974</v>
      </c>
      <c r="G7" s="436" t="s">
        <v>1064</v>
      </c>
      <c r="H7" s="226" t="s">
        <v>923</v>
      </c>
      <c r="L7" s="226" t="s">
        <v>920</v>
      </c>
      <c r="M7" s="226" t="s">
        <v>922</v>
      </c>
      <c r="N7" s="436" t="s">
        <v>1063</v>
      </c>
      <c r="O7" s="436" t="s">
        <v>974</v>
      </c>
      <c r="P7" s="436" t="s">
        <v>1064</v>
      </c>
    </row>
    <row r="8" spans="1:16" x14ac:dyDescent="0.3">
      <c r="A8" s="93" t="s">
        <v>69</v>
      </c>
      <c r="C8" s="407"/>
      <c r="D8" s="406"/>
      <c r="E8" s="406"/>
      <c r="F8" s="406"/>
      <c r="G8" s="406"/>
      <c r="L8" s="407">
        <f>100%-'Nota 23'!M6</f>
        <v>1.0167768174885738E-3</v>
      </c>
      <c r="M8" s="407">
        <f>100%-'Nota 23'!N6</f>
        <v>0.52</v>
      </c>
      <c r="N8" s="407">
        <f>100%-'Nota 23'!O6</f>
        <v>0.52</v>
      </c>
      <c r="O8" s="407">
        <f>100%-'Nota 23'!P6</f>
        <v>2.0000000000000018E-2</v>
      </c>
      <c r="P8" s="407">
        <f>100%-'Nota 23'!Q6</f>
        <v>0.30000000000000004</v>
      </c>
    </row>
    <row r="9" spans="1:16" x14ac:dyDescent="0.3">
      <c r="A9" s="24" t="s">
        <v>214</v>
      </c>
      <c r="C9" s="310">
        <f>+L9*$L$8</f>
        <v>20003188.199288502</v>
      </c>
      <c r="D9" s="310">
        <f>+M9*$M$8</f>
        <v>52000000</v>
      </c>
      <c r="E9" s="310">
        <f>+N9*$N$8</f>
        <v>52000000</v>
      </c>
      <c r="F9" s="310">
        <f>+O9*$O$8</f>
        <v>50000000.000000045</v>
      </c>
      <c r="G9" s="310">
        <f>+P9*$P$8</f>
        <v>117651150.00000001</v>
      </c>
      <c r="H9" s="408">
        <f>SUM(C9:G9)</f>
        <v>291654338.19928855</v>
      </c>
      <c r="L9" s="310">
        <f>+BG!G47</f>
        <v>19673135594</v>
      </c>
      <c r="M9" s="310">
        <f>+BG!H47</f>
        <v>100000000</v>
      </c>
      <c r="N9" s="310">
        <f>+BG!I47</f>
        <v>100000000</v>
      </c>
      <c r="O9" s="310">
        <f>+BG!J47</f>
        <v>2500000000</v>
      </c>
      <c r="P9" s="310">
        <f>+BG!K47</f>
        <v>392170500</v>
      </c>
    </row>
    <row r="10" spans="1:16" x14ac:dyDescent="0.3">
      <c r="A10" s="24" t="s">
        <v>68</v>
      </c>
      <c r="C10" s="310">
        <f>+L10*$L$8</f>
        <v>1886702.7798678423</v>
      </c>
      <c r="D10" s="310">
        <f>+M10*$M$8</f>
        <v>1722971.6400000001</v>
      </c>
      <c r="E10" s="310">
        <f>+N10*$N$8</f>
        <v>0</v>
      </c>
      <c r="F10" s="310">
        <f>+O10*$O$8</f>
        <v>0</v>
      </c>
      <c r="G10" s="310">
        <f>+P10*$P$8</f>
        <v>0</v>
      </c>
      <c r="H10" s="408">
        <f>SUM(C10:G10)</f>
        <v>3609674.4198678425</v>
      </c>
      <c r="L10" s="310">
        <f>+' Nota 21'!C13</f>
        <v>1855572184</v>
      </c>
      <c r="M10" s="310">
        <f>+' Nota 21'!D13</f>
        <v>3313407</v>
      </c>
      <c r="N10" s="310">
        <f>+' Nota 21'!E13</f>
        <v>0</v>
      </c>
      <c r="O10" s="310">
        <f>+' Nota 21'!F13</f>
        <v>0</v>
      </c>
      <c r="P10" s="310">
        <f>+' Nota 21'!G13</f>
        <v>0</v>
      </c>
    </row>
    <row r="11" spans="1:16" x14ac:dyDescent="0.3">
      <c r="A11" s="24" t="s">
        <v>1044</v>
      </c>
      <c r="C11" s="310">
        <f>+L11*$L$8</f>
        <v>10257903.805795755</v>
      </c>
      <c r="D11" s="310">
        <f>+M11*$M$8</f>
        <v>-1424320031.1600001</v>
      </c>
      <c r="E11" s="310">
        <f>+N11*$N$8</f>
        <v>-12300.6</v>
      </c>
      <c r="F11" s="310">
        <f>+O11*$O$8</f>
        <v>-10569224.82000001</v>
      </c>
      <c r="G11" s="310">
        <f>+P11*$P$8</f>
        <v>-334913883.40110826</v>
      </c>
      <c r="H11" s="408">
        <f>SUM(C11:G11)</f>
        <v>-1759557536.1753125</v>
      </c>
      <c r="L11" s="310">
        <f>+'Nota 23'!C9</f>
        <v>10088648393</v>
      </c>
      <c r="M11" s="310">
        <f>+'Nota 23'!D9</f>
        <v>-2739076983</v>
      </c>
      <c r="N11" s="310">
        <f>+'Nota 23'!E9</f>
        <v>-23655</v>
      </c>
      <c r="O11" s="310">
        <f>+'Nota 23'!F9</f>
        <v>-528461241</v>
      </c>
      <c r="P11" s="310">
        <f>+'Nota 23'!G9</f>
        <v>-1116379611.3370273</v>
      </c>
    </row>
    <row r="12" spans="1:16" x14ac:dyDescent="0.3">
      <c r="A12" s="24" t="s">
        <v>1045</v>
      </c>
      <c r="C12" s="310">
        <f>+L12*$L$8</f>
        <v>0</v>
      </c>
      <c r="D12" s="310">
        <f>+M12*$M$8</f>
        <v>0</v>
      </c>
      <c r="E12" s="310">
        <f>+N12*$N$8</f>
        <v>0</v>
      </c>
      <c r="F12" s="310">
        <f>+O12*$O$8</f>
        <v>-10759.266400000015</v>
      </c>
      <c r="G12" s="310">
        <f>+P12*$P$8</f>
        <v>0</v>
      </c>
      <c r="H12" s="408">
        <f>SUM(C12:G12)</f>
        <v>-10759.266400000015</v>
      </c>
      <c r="L12" s="310">
        <f>+'Nota 23'!C8</f>
        <v>0</v>
      </c>
      <c r="M12" s="310">
        <f>+'Nota 23'!D8</f>
        <v>0</v>
      </c>
      <c r="N12" s="310">
        <f>+'Nota 23'!E8</f>
        <v>0</v>
      </c>
      <c r="O12" s="310">
        <f>+'Nota 23'!F8</f>
        <v>-537963.3200000003</v>
      </c>
      <c r="P12" s="310">
        <f>+'Nota 23'!G8</f>
        <v>0</v>
      </c>
    </row>
    <row r="13" spans="1:16" x14ac:dyDescent="0.3">
      <c r="A13" s="24" t="s">
        <v>349</v>
      </c>
      <c r="C13" s="310">
        <f t="shared" ref="C13" si="0">+L13*$L$8</f>
        <v>0</v>
      </c>
      <c r="D13" s="310">
        <f t="shared" ref="D13" si="1">+M13*$M$8</f>
        <v>32736458.560000002</v>
      </c>
      <c r="E13" s="310">
        <f t="shared" ref="E13" si="2">+N13*$N$8</f>
        <v>0</v>
      </c>
      <c r="F13" s="310">
        <f t="shared" ref="F13" si="3">+O13*$O$8</f>
        <v>0</v>
      </c>
      <c r="G13" s="310">
        <f t="shared" ref="G13" si="4">+P13*$P$8</f>
        <v>0</v>
      </c>
      <c r="H13" s="408">
        <f t="shared" ref="H13" si="5">SUM(C13:G13)</f>
        <v>32736458.560000002</v>
      </c>
      <c r="L13" s="310">
        <f>+' Nota 21'!C21</f>
        <v>0</v>
      </c>
      <c r="M13" s="310">
        <f>+' Nota 21'!D21</f>
        <v>62954728</v>
      </c>
      <c r="N13" s="310">
        <f>+' Nota 21'!E21</f>
        <v>0</v>
      </c>
      <c r="O13" s="310">
        <f>+' Nota 21'!F21</f>
        <v>0</v>
      </c>
      <c r="P13" s="310">
        <f>+' Nota 21'!G21</f>
        <v>0</v>
      </c>
    </row>
    <row r="14" spans="1:16" x14ac:dyDescent="0.3">
      <c r="A14" s="24" t="s">
        <v>61</v>
      </c>
      <c r="C14" s="310">
        <f t="shared" ref="C14" si="6">+L14*$L$8</f>
        <v>0</v>
      </c>
      <c r="D14" s="310">
        <f t="shared" ref="D14" si="7">+M14*$M$8</f>
        <v>0</v>
      </c>
      <c r="E14" s="310">
        <f t="shared" ref="E14" si="8">+N14*$N$8</f>
        <v>0</v>
      </c>
      <c r="F14" s="310">
        <f t="shared" ref="F14" si="9">+O14*$O$8</f>
        <v>0</v>
      </c>
      <c r="G14" s="310">
        <f t="shared" ref="G14" si="10">+P14*$P$8</f>
        <v>-14977620.822250504</v>
      </c>
      <c r="H14" s="408">
        <f t="shared" ref="H14" si="11">SUM(C14:G14)</f>
        <v>-14977620.822250504</v>
      </c>
      <c r="L14" s="310">
        <f>+'Nota 22'!C8</f>
        <v>0</v>
      </c>
      <c r="M14" s="310">
        <f>+'Nota 22'!D8</f>
        <v>0</v>
      </c>
      <c r="N14" s="310">
        <f>+'Nota 22'!E8</f>
        <v>0</v>
      </c>
      <c r="O14" s="310">
        <f>+'Nota 22'!F8</f>
        <v>0</v>
      </c>
      <c r="P14" s="310">
        <f>+'Nota 22'!G8</f>
        <v>-49925402.740835004</v>
      </c>
    </row>
    <row r="15" spans="1:16" x14ac:dyDescent="0.3">
      <c r="C15" s="408">
        <f>SUM(C9:C14)</f>
        <v>32147794.7849521</v>
      </c>
      <c r="D15" s="408">
        <f t="shared" ref="D15:H15" si="12">SUM(D9:D14)</f>
        <v>-1337860600.96</v>
      </c>
      <c r="E15" s="408">
        <f t="shared" si="12"/>
        <v>51987699.399999999</v>
      </c>
      <c r="F15" s="408">
        <f t="shared" si="12"/>
        <v>39420015.913600035</v>
      </c>
      <c r="G15" s="408">
        <f t="shared" si="12"/>
        <v>-232240354.22335878</v>
      </c>
      <c r="H15" s="408">
        <f t="shared" si="12"/>
        <v>-1446545445.0848069</v>
      </c>
      <c r="N15" s="273"/>
    </row>
    <row r="16" spans="1:16" x14ac:dyDescent="0.3">
      <c r="N16" s="273"/>
    </row>
    <row r="22" spans="5:5" x14ac:dyDescent="0.3">
      <c r="E22" s="310"/>
    </row>
    <row r="23" spans="5:5" x14ac:dyDescent="0.3">
      <c r="E23" s="310"/>
    </row>
    <row r="24" spans="5:5" x14ac:dyDescent="0.3">
      <c r="E24" s="290"/>
    </row>
  </sheetData>
  <mergeCells count="1">
    <mergeCell ref="B6:C6"/>
  </mergeCells>
  <hyperlinks>
    <hyperlink ref="I1" location="BG!A1" display="BG" xr:uid="{00000000-0004-0000-1F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dimension ref="A1:J32"/>
  <sheetViews>
    <sheetView showGridLines="0" workbookViewId="0">
      <selection activeCell="A5" sqref="A5:J5"/>
    </sheetView>
  </sheetViews>
  <sheetFormatPr baseColWidth="10" defaultRowHeight="14.4" x14ac:dyDescent="0.3"/>
  <cols>
    <col min="1" max="1" width="25.44140625" style="70" customWidth="1"/>
    <col min="2" max="2" width="18.109375" style="70" customWidth="1"/>
    <col min="3" max="3" width="17.109375" style="70" customWidth="1"/>
    <col min="4" max="4" width="15.5546875" style="70" bestFit="1" customWidth="1"/>
    <col min="5" max="7" width="15.5546875" style="70" customWidth="1"/>
    <col min="8" max="8" width="15.5546875" style="70" bestFit="1" customWidth="1"/>
    <col min="9" max="10" width="15.33203125" style="70" bestFit="1" customWidth="1"/>
  </cols>
  <sheetData>
    <row r="1" spans="1:10" x14ac:dyDescent="0.3">
      <c r="A1" s="70" t="str">
        <f>Indice!C1</f>
        <v>Compañía de Desarrollo y de Industrializacion de Productos Primarios SA (CODIPSA)</v>
      </c>
      <c r="H1" s="88" t="s">
        <v>117</v>
      </c>
    </row>
    <row r="5" spans="1:10" x14ac:dyDescent="0.3">
      <c r="A5" s="689" t="s">
        <v>280</v>
      </c>
      <c r="B5" s="689"/>
      <c r="C5" s="689"/>
      <c r="D5" s="689"/>
      <c r="E5" s="689"/>
      <c r="F5" s="689"/>
      <c r="G5" s="689"/>
      <c r="H5" s="689"/>
      <c r="I5" s="689"/>
      <c r="J5" s="689"/>
    </row>
    <row r="7" spans="1:10" x14ac:dyDescent="0.3">
      <c r="B7" s="718"/>
      <c r="C7" s="718"/>
    </row>
    <row r="8" spans="1:10" x14ac:dyDescent="0.3">
      <c r="B8" s="719" t="s">
        <v>969</v>
      </c>
      <c r="C8" s="719"/>
    </row>
    <row r="9" spans="1:10" ht="28.2" x14ac:dyDescent="0.4">
      <c r="A9" s="93" t="s">
        <v>124</v>
      </c>
      <c r="B9" s="226" t="s">
        <v>921</v>
      </c>
      <c r="C9" s="226" t="s">
        <v>920</v>
      </c>
      <c r="D9" s="226" t="s">
        <v>922</v>
      </c>
      <c r="E9" s="436" t="s">
        <v>1063</v>
      </c>
      <c r="F9" s="436" t="s">
        <v>974</v>
      </c>
      <c r="G9" s="436" t="s">
        <v>1064</v>
      </c>
      <c r="H9" s="226" t="s">
        <v>923</v>
      </c>
      <c r="I9" s="164" t="s">
        <v>926</v>
      </c>
      <c r="J9" s="164" t="s">
        <v>925</v>
      </c>
    </row>
    <row r="10" spans="1:10" x14ac:dyDescent="0.3">
      <c r="A10" s="93" t="s">
        <v>789</v>
      </c>
      <c r="B10" s="147"/>
      <c r="C10" s="147"/>
      <c r="D10"/>
      <c r="E10"/>
      <c r="F10"/>
      <c r="G10"/>
      <c r="H10"/>
      <c r="I10"/>
      <c r="J10"/>
    </row>
    <row r="11" spans="1:10" x14ac:dyDescent="0.3">
      <c r="A11" s="24" t="s">
        <v>225</v>
      </c>
      <c r="B11" s="310">
        <v>23648517334</v>
      </c>
      <c r="C11" s="310">
        <v>11211573868</v>
      </c>
      <c r="D11" s="70">
        <v>0</v>
      </c>
      <c r="E11" s="70">
        <v>0</v>
      </c>
      <c r="F11" s="70">
        <v>0</v>
      </c>
      <c r="G11" s="70">
        <v>0</v>
      </c>
      <c r="H11" s="273">
        <f>SUM(B11:G11)</f>
        <v>34860091202</v>
      </c>
      <c r="J11" s="273">
        <f>+H11+I11</f>
        <v>34860091202</v>
      </c>
    </row>
    <row r="12" spans="1:10" x14ac:dyDescent="0.3">
      <c r="A12" s="133" t="s">
        <v>226</v>
      </c>
      <c r="B12" s="310">
        <v>29520247029</v>
      </c>
      <c r="C12" s="70">
        <v>0</v>
      </c>
      <c r="D12" s="70">
        <v>0</v>
      </c>
      <c r="E12" s="70">
        <v>0</v>
      </c>
      <c r="F12" s="278">
        <v>131986055</v>
      </c>
      <c r="G12" s="273">
        <v>2449651846.0282464</v>
      </c>
      <c r="H12" s="273">
        <f t="shared" ref="H12:H20" si="0">SUM(B12:G12)</f>
        <v>32101884930.028248</v>
      </c>
      <c r="I12" s="273">
        <v>0</v>
      </c>
      <c r="J12" s="273">
        <f t="shared" ref="J12:J20" si="1">+H12+I12</f>
        <v>32101884930.028248</v>
      </c>
    </row>
    <row r="13" spans="1:10" x14ac:dyDescent="0.3">
      <c r="A13" s="133" t="s">
        <v>227</v>
      </c>
      <c r="B13" s="310">
        <v>157275655571</v>
      </c>
      <c r="C13" s="310">
        <v>38724112500</v>
      </c>
      <c r="D13" s="263">
        <v>26856685</v>
      </c>
      <c r="E13" s="70">
        <v>0</v>
      </c>
      <c r="F13" s="70">
        <v>0</v>
      </c>
      <c r="G13" s="70">
        <v>0</v>
      </c>
      <c r="H13" s="273">
        <f t="shared" si="0"/>
        <v>196026624756</v>
      </c>
      <c r="I13" s="287">
        <v>-47012971846</v>
      </c>
      <c r="J13" s="273">
        <f t="shared" si="1"/>
        <v>149013652910</v>
      </c>
    </row>
    <row r="14" spans="1:10" x14ac:dyDescent="0.3">
      <c r="A14" s="133" t="s">
        <v>228</v>
      </c>
      <c r="B14" s="310">
        <v>19947969581</v>
      </c>
      <c r="C14" s="310">
        <v>6286030487</v>
      </c>
      <c r="D14" s="70">
        <v>0</v>
      </c>
      <c r="E14" s="70">
        <v>0</v>
      </c>
      <c r="F14" s="278">
        <v>91853553</v>
      </c>
      <c r="G14" s="278">
        <v>1161976600.912329</v>
      </c>
      <c r="H14" s="273">
        <f t="shared" si="0"/>
        <v>27487830221.912331</v>
      </c>
      <c r="I14"/>
      <c r="J14" s="273">
        <f t="shared" si="1"/>
        <v>27487830221.912331</v>
      </c>
    </row>
    <row r="15" spans="1:10" x14ac:dyDescent="0.3">
      <c r="A15" s="93" t="s">
        <v>790</v>
      </c>
      <c r="B15" s="312"/>
      <c r="C15" s="312"/>
      <c r="F15"/>
      <c r="H15" s="273">
        <f t="shared" si="0"/>
        <v>0</v>
      </c>
      <c r="I15"/>
      <c r="J15"/>
    </row>
    <row r="16" spans="1:10" x14ac:dyDescent="0.3">
      <c r="A16" s="24" t="s">
        <v>225</v>
      </c>
      <c r="B16" s="310">
        <v>15617264494</v>
      </c>
      <c r="C16">
        <v>0</v>
      </c>
      <c r="D16" s="70">
        <v>0</v>
      </c>
      <c r="E16" s="70">
        <v>0</v>
      </c>
      <c r="F16">
        <v>0</v>
      </c>
      <c r="G16" s="70">
        <v>0</v>
      </c>
      <c r="H16" s="273">
        <f t="shared" si="0"/>
        <v>15617264494</v>
      </c>
      <c r="I16"/>
      <c r="J16" s="273">
        <f t="shared" si="1"/>
        <v>15617264494</v>
      </c>
    </row>
    <row r="17" spans="1:10" x14ac:dyDescent="0.3">
      <c r="A17" s="133" t="s">
        <v>226</v>
      </c>
      <c r="B17" s="310">
        <v>13215972233</v>
      </c>
      <c r="C17">
        <v>0</v>
      </c>
      <c r="D17" s="70">
        <v>0</v>
      </c>
      <c r="E17" s="70">
        <v>0</v>
      </c>
      <c r="F17">
        <v>0</v>
      </c>
      <c r="G17" s="70">
        <v>0</v>
      </c>
      <c r="H17" s="273">
        <f t="shared" si="0"/>
        <v>13215972233</v>
      </c>
      <c r="I17" s="287">
        <v>0</v>
      </c>
      <c r="J17" s="273">
        <f t="shared" si="1"/>
        <v>13215972233</v>
      </c>
    </row>
    <row r="18" spans="1:10" x14ac:dyDescent="0.3">
      <c r="A18" s="133" t="s">
        <v>227</v>
      </c>
      <c r="B18" s="310"/>
      <c r="C18">
        <v>0</v>
      </c>
      <c r="D18" s="70">
        <v>0</v>
      </c>
      <c r="E18" s="70">
        <v>0</v>
      </c>
      <c r="F18">
        <v>0</v>
      </c>
      <c r="G18" s="70">
        <v>0</v>
      </c>
      <c r="H18" s="273">
        <f t="shared" si="0"/>
        <v>0</v>
      </c>
      <c r="I18"/>
      <c r="J18" s="273">
        <f t="shared" si="1"/>
        <v>0</v>
      </c>
    </row>
    <row r="19" spans="1:10" x14ac:dyDescent="0.3">
      <c r="A19" s="133" t="s">
        <v>228</v>
      </c>
      <c r="B19" s="310">
        <v>13394321219</v>
      </c>
      <c r="C19">
        <v>0</v>
      </c>
      <c r="D19" s="70">
        <v>0</v>
      </c>
      <c r="E19" s="70">
        <v>0</v>
      </c>
      <c r="F19">
        <v>0</v>
      </c>
      <c r="G19" s="70">
        <v>0</v>
      </c>
      <c r="H19" s="273">
        <f t="shared" si="0"/>
        <v>13394321219</v>
      </c>
      <c r="I19"/>
      <c r="J19" s="273">
        <f t="shared" si="1"/>
        <v>13394321219</v>
      </c>
    </row>
    <row r="20" spans="1:10" x14ac:dyDescent="0.3">
      <c r="A20" s="185" t="s">
        <v>788</v>
      </c>
      <c r="B20" s="310"/>
      <c r="C20">
        <v>0</v>
      </c>
      <c r="D20" s="70">
        <v>0</v>
      </c>
      <c r="E20" s="70">
        <v>0</v>
      </c>
      <c r="F20">
        <v>0</v>
      </c>
      <c r="G20" s="70">
        <v>0</v>
      </c>
      <c r="H20" s="273">
        <f t="shared" si="0"/>
        <v>0</v>
      </c>
      <c r="I20"/>
      <c r="J20" s="273">
        <f t="shared" si="1"/>
        <v>0</v>
      </c>
    </row>
    <row r="21" spans="1:10" x14ac:dyDescent="0.3">
      <c r="A21" s="24" t="s">
        <v>229</v>
      </c>
      <c r="B21" s="144">
        <f t="shared" ref="B21:J21" si="2">+B11+B12+B13-B14+B16+B17-B19</f>
        <v>205935365861</v>
      </c>
      <c r="C21" s="144">
        <f t="shared" si="2"/>
        <v>43649655881</v>
      </c>
      <c r="D21" s="144">
        <f t="shared" si="2"/>
        <v>26856685</v>
      </c>
      <c r="E21" s="144">
        <f>+E11+E12+E13-E14+E16+E17-E19</f>
        <v>0</v>
      </c>
      <c r="F21" s="144">
        <f>+F11+F12+F13-F14+F16+F17-F19</f>
        <v>40132502</v>
      </c>
      <c r="G21" s="144">
        <f>+G11+G12+G13-G14+G16+G17-G19</f>
        <v>1287675245.1159174</v>
      </c>
      <c r="H21" s="144">
        <f t="shared" si="2"/>
        <v>250939686174.11594</v>
      </c>
      <c r="I21" s="144">
        <f t="shared" si="2"/>
        <v>-47012971846</v>
      </c>
      <c r="J21" s="144">
        <f t="shared" si="2"/>
        <v>203926714328.11594</v>
      </c>
    </row>
    <row r="22" spans="1:10" x14ac:dyDescent="0.3">
      <c r="A22" s="24"/>
      <c r="B22" s="310"/>
      <c r="C22" s="310"/>
      <c r="D22" s="24"/>
      <c r="E22" s="24"/>
      <c r="F22" s="24"/>
      <c r="G22" s="290"/>
      <c r="H22" s="24"/>
      <c r="I22" s="24"/>
      <c r="J22" s="24"/>
    </row>
    <row r="23" spans="1:10" x14ac:dyDescent="0.3">
      <c r="B23" s="278"/>
      <c r="C23" s="278"/>
      <c r="F23" s="273"/>
      <c r="G23" s="273"/>
      <c r="I23" s="273"/>
    </row>
    <row r="24" spans="1:10" x14ac:dyDescent="0.3">
      <c r="B24" s="278"/>
      <c r="C24" s="278"/>
      <c r="I24" s="273"/>
    </row>
    <row r="25" spans="1:10" x14ac:dyDescent="0.3">
      <c r="B25" s="278"/>
      <c r="C25" s="278"/>
      <c r="I25" s="273"/>
    </row>
    <row r="26" spans="1:10" x14ac:dyDescent="0.3">
      <c r="B26" s="273"/>
      <c r="I26" s="350"/>
      <c r="J26" s="273"/>
    </row>
    <row r="27" spans="1:10" x14ac:dyDescent="0.3">
      <c r="H27" s="75"/>
      <c r="I27" s="350"/>
    </row>
    <row r="28" spans="1:10" x14ac:dyDescent="0.3">
      <c r="I28" s="273"/>
    </row>
    <row r="29" spans="1:10" x14ac:dyDescent="0.3">
      <c r="I29" s="273"/>
    </row>
    <row r="30" spans="1:10" x14ac:dyDescent="0.3">
      <c r="H30" s="75"/>
      <c r="I30" s="592"/>
    </row>
    <row r="31" spans="1:10" x14ac:dyDescent="0.3">
      <c r="I31" s="273"/>
    </row>
    <row r="32" spans="1:10" x14ac:dyDescent="0.3">
      <c r="I32" s="273"/>
    </row>
  </sheetData>
  <mergeCells count="3">
    <mergeCell ref="B7:C7"/>
    <mergeCell ref="B8:C8"/>
    <mergeCell ref="A5:J5"/>
  </mergeCells>
  <hyperlinks>
    <hyperlink ref="H1" location="ER!A1" display="ER" xr:uid="{00000000-0004-0000-21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dimension ref="A1:AH33"/>
  <sheetViews>
    <sheetView showGridLines="0" workbookViewId="0">
      <selection activeCell="A5" sqref="A5:J5"/>
    </sheetView>
  </sheetViews>
  <sheetFormatPr baseColWidth="10" defaultRowHeight="14.4" x14ac:dyDescent="0.3"/>
  <cols>
    <col min="1" max="1" width="32" style="70" customWidth="1"/>
    <col min="2" max="2" width="18.109375" style="70" customWidth="1"/>
    <col min="3" max="3" width="17.109375" style="70" customWidth="1"/>
    <col min="4" max="4" width="12.88671875" style="70" bestFit="1" customWidth="1"/>
    <col min="5" max="6" width="12.88671875" style="70" customWidth="1"/>
    <col min="7" max="7" width="13.5546875" style="70" bestFit="1" customWidth="1"/>
    <col min="8" max="8" width="15.5546875" style="70" bestFit="1" customWidth="1"/>
    <col min="9" max="9" width="17.109375" style="70" bestFit="1" customWidth="1"/>
    <col min="10" max="10" width="16.6640625" style="70" bestFit="1" customWidth="1"/>
    <col min="11" max="13" width="11.44140625" style="70"/>
    <col min="14" max="14" width="13.5546875" style="278" bestFit="1" customWidth="1"/>
    <col min="15" max="34" width="11.44140625" style="70"/>
  </cols>
  <sheetData>
    <row r="1" spans="1:34" x14ac:dyDescent="0.3">
      <c r="A1" s="70" t="str">
        <f>Indice!C1</f>
        <v>Compañía de Desarrollo y de Industrializacion de Productos Primarios SA (CODIPSA)</v>
      </c>
      <c r="H1" s="88" t="s">
        <v>117</v>
      </c>
    </row>
    <row r="5" spans="1:34" x14ac:dyDescent="0.3">
      <c r="A5" s="168" t="s">
        <v>279</v>
      </c>
      <c r="B5" s="168"/>
      <c r="C5" s="168"/>
      <c r="D5" s="168"/>
      <c r="E5" s="168"/>
      <c r="F5" s="168"/>
      <c r="G5" s="168"/>
      <c r="H5" s="168"/>
      <c r="I5" s="168"/>
      <c r="J5" s="168"/>
      <c r="K5" s="24"/>
      <c r="L5" s="24"/>
      <c r="M5" s="24"/>
      <c r="N5" s="310"/>
      <c r="O5" s="24"/>
      <c r="P5" s="24"/>
      <c r="Q5" s="24"/>
      <c r="R5" s="24"/>
      <c r="S5" s="24"/>
      <c r="T5" s="24"/>
      <c r="U5" s="24"/>
      <c r="V5" s="24"/>
      <c r="W5" s="24"/>
      <c r="X5" s="24"/>
      <c r="Y5" s="24"/>
      <c r="Z5" s="24"/>
      <c r="AA5" s="24"/>
      <c r="AB5" s="24"/>
      <c r="AC5" s="24"/>
      <c r="AD5" s="24"/>
      <c r="AE5" s="24"/>
      <c r="AF5" s="24"/>
      <c r="AG5" s="24"/>
      <c r="AH5"/>
    </row>
    <row r="8" spans="1:34" x14ac:dyDescent="0.3">
      <c r="B8" s="706" t="s">
        <v>971</v>
      </c>
      <c r="C8" s="706"/>
    </row>
    <row r="9" spans="1:34" ht="28.2" x14ac:dyDescent="0.4">
      <c r="B9" s="226" t="s">
        <v>921</v>
      </c>
      <c r="C9" s="226" t="s">
        <v>920</v>
      </c>
      <c r="D9" s="226" t="s">
        <v>922</v>
      </c>
      <c r="E9" s="436" t="s">
        <v>1063</v>
      </c>
      <c r="F9" s="436" t="s">
        <v>974</v>
      </c>
      <c r="G9" s="436" t="s">
        <v>1064</v>
      </c>
      <c r="H9" s="226" t="s">
        <v>923</v>
      </c>
      <c r="I9" s="164" t="s">
        <v>926</v>
      </c>
      <c r="J9" s="164" t="s">
        <v>925</v>
      </c>
      <c r="K9" s="24"/>
      <c r="L9" s="24"/>
      <c r="M9" s="24"/>
      <c r="N9" s="263"/>
      <c r="O9" s="24"/>
      <c r="P9" s="24"/>
      <c r="Q9" s="24"/>
      <c r="R9" s="24"/>
      <c r="S9" s="24"/>
      <c r="T9" s="24"/>
      <c r="U9" s="24"/>
      <c r="V9" s="24"/>
      <c r="W9" s="24"/>
      <c r="X9" s="24"/>
      <c r="Y9" s="24"/>
      <c r="Z9" s="24"/>
      <c r="AA9" s="24"/>
      <c r="AB9" s="24"/>
      <c r="AC9" s="24"/>
      <c r="AD9" s="24"/>
      <c r="AE9" s="24"/>
      <c r="AF9" s="24"/>
      <c r="AG9" s="24"/>
      <c r="AH9"/>
    </row>
    <row r="10" spans="1:34" x14ac:dyDescent="0.3">
      <c r="A10" s="93" t="s">
        <v>54</v>
      </c>
      <c r="B10" s="147"/>
      <c r="C10" s="147"/>
      <c r="D10" s="24"/>
      <c r="E10" s="24"/>
      <c r="F10" s="24"/>
      <c r="G10" s="24"/>
      <c r="H10" s="24"/>
      <c r="I10" s="24"/>
      <c r="J10" s="24"/>
      <c r="K10" s="24"/>
      <c r="L10" s="24"/>
      <c r="M10" s="24"/>
      <c r="N10" s="310"/>
      <c r="O10" s="24"/>
      <c r="P10" s="24"/>
      <c r="Q10" s="24"/>
      <c r="R10" s="24"/>
      <c r="S10" s="24"/>
      <c r="T10" s="24"/>
      <c r="U10" s="24"/>
      <c r="V10" s="24"/>
      <c r="W10" s="24"/>
      <c r="X10" s="24"/>
      <c r="Y10" s="24"/>
      <c r="Z10" s="24"/>
      <c r="AA10" s="24"/>
      <c r="AB10" s="24"/>
      <c r="AC10" s="24"/>
      <c r="AD10" s="24"/>
      <c r="AE10" s="24"/>
      <c r="AF10" s="24"/>
      <c r="AG10" s="24"/>
      <c r="AH10"/>
    </row>
    <row r="11" spans="1:34" x14ac:dyDescent="0.3">
      <c r="A11" s="93" t="s">
        <v>786</v>
      </c>
      <c r="B11"/>
      <c r="C11"/>
      <c r="D11" s="24"/>
      <c r="E11" s="24"/>
      <c r="F11" s="24"/>
      <c r="G11" s="24"/>
      <c r="H11" s="24"/>
      <c r="I11" s="24"/>
      <c r="J11" s="24"/>
      <c r="K11" s="24"/>
      <c r="L11" s="24"/>
      <c r="M11" s="24"/>
      <c r="N11" s="310"/>
      <c r="O11" s="24"/>
      <c r="P11" s="24"/>
      <c r="Q11" s="24"/>
      <c r="R11" s="24"/>
      <c r="S11" s="24"/>
      <c r="T11" s="24"/>
      <c r="U11" s="24"/>
      <c r="V11" s="24"/>
      <c r="W11" s="24"/>
      <c r="X11" s="24"/>
      <c r="Y11" s="24"/>
      <c r="Z11" s="24"/>
      <c r="AA11" s="24"/>
      <c r="AB11" s="24"/>
      <c r="AC11" s="24"/>
      <c r="AD11" s="24"/>
      <c r="AE11" s="24"/>
      <c r="AF11" s="24"/>
      <c r="AG11" s="24"/>
      <c r="AH11"/>
    </row>
    <row r="12" spans="1:34" x14ac:dyDescent="0.3">
      <c r="A12" s="311" t="s">
        <v>896</v>
      </c>
      <c r="B12" s="24"/>
      <c r="C12" s="24"/>
      <c r="D12" s="24"/>
      <c r="E12" s="24"/>
      <c r="F12" s="24"/>
      <c r="G12" s="24"/>
      <c r="H12" s="24"/>
      <c r="I12" s="24"/>
      <c r="J12" s="24"/>
      <c r="K12" s="24"/>
      <c r="L12" s="24"/>
      <c r="M12" s="24"/>
      <c r="N12" s="310"/>
      <c r="O12" s="24"/>
      <c r="P12" s="24"/>
      <c r="Q12" s="24"/>
      <c r="R12" s="24"/>
      <c r="S12" s="24"/>
      <c r="T12" s="24"/>
      <c r="U12" s="24"/>
      <c r="V12" s="24"/>
      <c r="W12" s="24"/>
      <c r="X12" s="24"/>
      <c r="Y12" s="24"/>
      <c r="Z12" s="24"/>
      <c r="AA12" s="24"/>
      <c r="AB12" s="24"/>
      <c r="AC12" s="24"/>
      <c r="AD12" s="24"/>
      <c r="AE12" s="24"/>
      <c r="AF12" s="24"/>
      <c r="AG12" s="24"/>
      <c r="AH12"/>
    </row>
    <row r="13" spans="1:34" x14ac:dyDescent="0.3">
      <c r="A13" s="24" t="s">
        <v>223</v>
      </c>
      <c r="B13" s="310">
        <v>6608176036</v>
      </c>
      <c r="C13" s="310">
        <v>2620721864</v>
      </c>
      <c r="D13" s="24">
        <v>0</v>
      </c>
      <c r="E13" s="24">
        <v>0</v>
      </c>
      <c r="F13" s="310">
        <v>161562335</v>
      </c>
      <c r="G13" s="24">
        <v>0</v>
      </c>
      <c r="H13" s="290">
        <f>SUM(B13:G13)</f>
        <v>9390460235</v>
      </c>
      <c r="I13">
        <v>0</v>
      </c>
      <c r="J13" s="290">
        <f>+H13+I13</f>
        <v>9390460235</v>
      </c>
      <c r="K13" s="24"/>
      <c r="L13" s="24"/>
      <c r="M13" s="24"/>
      <c r="O13" s="24"/>
      <c r="P13" s="24"/>
      <c r="Q13" s="24"/>
      <c r="R13" s="24"/>
      <c r="S13" s="24"/>
      <c r="T13" s="24"/>
      <c r="U13" s="24"/>
      <c r="V13" s="24"/>
      <c r="W13" s="24"/>
      <c r="X13" s="24"/>
      <c r="Y13" s="24"/>
      <c r="Z13" s="24"/>
      <c r="AA13" s="24"/>
      <c r="AB13" s="24"/>
      <c r="AC13" s="24"/>
      <c r="AD13" s="24"/>
      <c r="AE13" s="24"/>
      <c r="AF13" s="24"/>
      <c r="AG13" s="24"/>
      <c r="AH13"/>
    </row>
    <row r="14" spans="1:34" x14ac:dyDescent="0.3">
      <c r="A14" t="s">
        <v>224</v>
      </c>
      <c r="B14" s="310">
        <v>39594018851.639999</v>
      </c>
      <c r="C14" s="310">
        <v>44320667939</v>
      </c>
      <c r="D14" s="24">
        <v>0</v>
      </c>
      <c r="E14" s="310">
        <v>0</v>
      </c>
      <c r="F14" s="24">
        <v>0</v>
      </c>
      <c r="G14" s="24">
        <v>0</v>
      </c>
      <c r="H14" s="290">
        <f t="shared" ref="H14:H24" si="0">SUM(B14:G14)</f>
        <v>83914686790.639999</v>
      </c>
      <c r="I14" s="290">
        <v>-39354281472</v>
      </c>
      <c r="J14" s="290">
        <f>+H14+I14</f>
        <v>44560405318.639999</v>
      </c>
      <c r="K14" s="24"/>
      <c r="L14" s="24"/>
      <c r="M14" s="24"/>
      <c r="N14" s="310"/>
      <c r="O14" s="24"/>
      <c r="P14" s="24"/>
      <c r="Q14" s="24"/>
      <c r="R14" s="24"/>
      <c r="S14" s="24"/>
      <c r="T14" s="24"/>
      <c r="U14" s="24"/>
      <c r="V14" s="24"/>
      <c r="W14" s="24"/>
      <c r="X14" s="24"/>
      <c r="Y14" s="24"/>
      <c r="Z14" s="24"/>
      <c r="AA14" s="24"/>
      <c r="AB14" s="24"/>
      <c r="AC14" s="24"/>
      <c r="AD14" s="24"/>
      <c r="AE14" s="24"/>
      <c r="AF14" s="24"/>
      <c r="AG14" s="24"/>
      <c r="AH14"/>
    </row>
    <row r="15" spans="1:34" x14ac:dyDescent="0.3">
      <c r="A15" s="311" t="s">
        <v>897</v>
      </c>
      <c r="B15" s="24"/>
      <c r="C15" s="24">
        <v>0</v>
      </c>
      <c r="D15" s="24"/>
      <c r="E15" s="24"/>
      <c r="F15" s="24"/>
      <c r="G15" s="24"/>
      <c r="H15" s="290">
        <f t="shared" si="0"/>
        <v>0</v>
      </c>
      <c r="I15" s="24"/>
      <c r="J15" s="24"/>
      <c r="K15" s="24"/>
      <c r="L15" s="24"/>
      <c r="M15" s="24"/>
      <c r="N15" s="310"/>
      <c r="O15" s="24"/>
      <c r="P15" s="24"/>
      <c r="Q15" s="24"/>
      <c r="R15" s="24"/>
      <c r="S15" s="24"/>
      <c r="T15" s="24"/>
      <c r="U15" s="24"/>
      <c r="V15" s="24"/>
      <c r="W15" s="24"/>
      <c r="X15" s="24"/>
      <c r="Y15" s="24"/>
      <c r="Z15" s="24"/>
      <c r="AA15" s="24"/>
      <c r="AB15" s="24"/>
      <c r="AC15" s="24"/>
      <c r="AD15" s="24"/>
      <c r="AE15" s="24"/>
      <c r="AF15" s="24"/>
      <c r="AG15" s="24"/>
      <c r="AH15"/>
    </row>
    <row r="16" spans="1:34" x14ac:dyDescent="0.3">
      <c r="A16" s="24" t="s">
        <v>223</v>
      </c>
      <c r="B16" s="310">
        <v>0</v>
      </c>
      <c r="C16" s="310"/>
      <c r="D16" s="24">
        <v>0</v>
      </c>
      <c r="E16" s="24">
        <v>0</v>
      </c>
      <c r="F16" s="24">
        <v>0</v>
      </c>
      <c r="G16" s="24">
        <v>0</v>
      </c>
      <c r="H16" s="290">
        <f t="shared" si="0"/>
        <v>0</v>
      </c>
      <c r="I16" s="24">
        <v>0</v>
      </c>
      <c r="J16" s="290">
        <f>+H16+I16</f>
        <v>0</v>
      </c>
      <c r="K16" s="24"/>
      <c r="L16" s="24"/>
      <c r="M16" s="24"/>
      <c r="N16" s="310"/>
      <c r="O16" s="24"/>
      <c r="P16" s="24"/>
      <c r="Q16" s="24"/>
      <c r="R16" s="24"/>
      <c r="S16" s="24"/>
      <c r="T16" s="24"/>
      <c r="U16" s="24"/>
      <c r="V16" s="24"/>
      <c r="W16" s="24"/>
      <c r="X16" s="24"/>
      <c r="Y16" s="24"/>
      <c r="Z16" s="24"/>
      <c r="AA16" s="24"/>
      <c r="AB16" s="24"/>
      <c r="AC16" s="24"/>
      <c r="AD16" s="24"/>
      <c r="AE16" s="24"/>
      <c r="AF16" s="24"/>
      <c r="AG16" s="24"/>
      <c r="AH16"/>
    </row>
    <row r="17" spans="1:34" x14ac:dyDescent="0.3">
      <c r="A17" t="s">
        <v>224</v>
      </c>
      <c r="B17" s="310">
        <v>168795265892</v>
      </c>
      <c r="C17" s="310">
        <v>13797998532</v>
      </c>
      <c r="D17" s="24">
        <v>0</v>
      </c>
      <c r="E17" s="24">
        <v>0</v>
      </c>
      <c r="F17" s="24">
        <v>0</v>
      </c>
      <c r="G17" s="310">
        <v>1625165189.7731249</v>
      </c>
      <c r="H17" s="290">
        <f t="shared" si="0"/>
        <v>184218429613.77313</v>
      </c>
      <c r="I17" s="290">
        <v>-2256495100</v>
      </c>
      <c r="J17" s="290">
        <f>+H17+I17</f>
        <v>181961934513.77313</v>
      </c>
      <c r="K17" s="24"/>
      <c r="L17" s="24"/>
      <c r="M17" s="24"/>
      <c r="N17" s="310"/>
      <c r="O17" s="24"/>
      <c r="P17" s="24"/>
      <c r="Q17" s="24"/>
      <c r="R17" s="24"/>
      <c r="S17" s="24"/>
      <c r="T17" s="24"/>
      <c r="U17" s="24"/>
      <c r="V17" s="24"/>
      <c r="W17" s="24"/>
      <c r="X17" s="24"/>
      <c r="Y17" s="24"/>
      <c r="Z17" s="24"/>
      <c r="AA17" s="24"/>
      <c r="AB17" s="24"/>
      <c r="AC17" s="24"/>
      <c r="AD17" s="24"/>
      <c r="AE17" s="24"/>
      <c r="AF17" s="24"/>
      <c r="AG17" s="24"/>
      <c r="AH17"/>
    </row>
    <row r="18" spans="1:34" x14ac:dyDescent="0.3">
      <c r="A18" s="93" t="s">
        <v>787</v>
      </c>
      <c r="B18" s="24"/>
      <c r="C18" s="24"/>
      <c r="D18" s="24"/>
      <c r="E18" s="24"/>
      <c r="F18" s="24"/>
      <c r="G18" s="24"/>
      <c r="H18" s="290">
        <f t="shared" si="0"/>
        <v>0</v>
      </c>
      <c r="I18" s="24"/>
      <c r="J18" s="24"/>
      <c r="K18" s="24"/>
      <c r="L18" s="24"/>
      <c r="M18" s="24"/>
      <c r="N18" s="310"/>
      <c r="O18" s="24"/>
      <c r="P18" s="24"/>
      <c r="Q18" s="24"/>
      <c r="R18" s="24"/>
      <c r="S18" s="24"/>
      <c r="T18" s="24"/>
      <c r="U18" s="24"/>
      <c r="V18" s="24"/>
      <c r="W18" s="24"/>
      <c r="X18" s="24"/>
      <c r="Y18" s="24"/>
      <c r="Z18" s="24"/>
      <c r="AA18" s="24"/>
      <c r="AB18" s="24"/>
      <c r="AC18" s="24"/>
      <c r="AD18" s="24"/>
      <c r="AE18" s="24"/>
      <c r="AF18" s="24"/>
      <c r="AG18" s="24"/>
      <c r="AH18"/>
    </row>
    <row r="19" spans="1:34" x14ac:dyDescent="0.3">
      <c r="A19" s="93" t="s">
        <v>898</v>
      </c>
      <c r="B19" s="24"/>
      <c r="C19" s="24"/>
      <c r="D19" s="24"/>
      <c r="E19" s="24"/>
      <c r="F19" s="24"/>
      <c r="G19" s="24"/>
      <c r="H19" s="290">
        <f t="shared" si="0"/>
        <v>0</v>
      </c>
      <c r="I19" s="24"/>
      <c r="J19" s="24"/>
      <c r="K19" s="24"/>
      <c r="L19" s="24"/>
      <c r="M19" s="24"/>
      <c r="N19" s="310"/>
      <c r="O19" s="24"/>
      <c r="P19" s="24"/>
      <c r="Q19" s="24"/>
      <c r="R19" s="24"/>
      <c r="S19" s="24"/>
      <c r="T19" s="24"/>
      <c r="U19" s="24"/>
      <c r="V19" s="24"/>
      <c r="W19" s="24"/>
      <c r="X19" s="24"/>
      <c r="Y19" s="24"/>
      <c r="Z19" s="24"/>
      <c r="AA19" s="24"/>
      <c r="AB19" s="24"/>
      <c r="AC19" s="24"/>
      <c r="AD19" s="24"/>
      <c r="AE19" s="24"/>
      <c r="AF19" s="24"/>
      <c r="AG19" s="24"/>
      <c r="AH19"/>
    </row>
    <row r="20" spans="1:34" x14ac:dyDescent="0.3">
      <c r="A20" s="24" t="s">
        <v>223</v>
      </c>
      <c r="B20" s="310">
        <v>257854760</v>
      </c>
      <c r="C20" s="24">
        <v>0</v>
      </c>
      <c r="D20" s="24">
        <v>0</v>
      </c>
      <c r="E20" s="24">
        <v>0</v>
      </c>
      <c r="F20" s="24">
        <v>0</v>
      </c>
      <c r="G20" s="24">
        <v>0</v>
      </c>
      <c r="H20" s="290">
        <f t="shared" si="0"/>
        <v>257854760</v>
      </c>
      <c r="I20" s="24">
        <v>0</v>
      </c>
      <c r="J20" s="290">
        <f>+H20+I20</f>
        <v>257854760</v>
      </c>
      <c r="K20" s="24"/>
      <c r="L20" s="24"/>
      <c r="M20" s="24"/>
      <c r="N20" s="310"/>
      <c r="O20" s="24"/>
      <c r="P20" s="24"/>
      <c r="Q20" s="24"/>
      <c r="R20" s="24"/>
      <c r="S20" s="24"/>
      <c r="T20" s="24"/>
      <c r="U20" s="24"/>
      <c r="V20" s="24"/>
      <c r="W20" s="24"/>
      <c r="X20" s="24"/>
      <c r="Y20" s="24"/>
      <c r="Z20" s="24"/>
      <c r="AA20" s="24"/>
      <c r="AB20" s="24"/>
      <c r="AC20" s="24"/>
      <c r="AD20" s="24"/>
      <c r="AE20" s="24"/>
      <c r="AF20" s="24"/>
      <c r="AG20" s="24"/>
      <c r="AH20"/>
    </row>
    <row r="21" spans="1:34" x14ac:dyDescent="0.3">
      <c r="A21" t="s">
        <v>224</v>
      </c>
      <c r="B21" s="310">
        <v>4156330515</v>
      </c>
      <c r="C21" s="24">
        <v>0</v>
      </c>
      <c r="D21" s="24">
        <v>0</v>
      </c>
      <c r="E21" s="24">
        <v>0</v>
      </c>
      <c r="F21" s="24">
        <v>0</v>
      </c>
      <c r="G21" s="24">
        <v>0</v>
      </c>
      <c r="H21" s="290">
        <f t="shared" si="0"/>
        <v>4156330515</v>
      </c>
      <c r="I21" s="290">
        <v>-54621819</v>
      </c>
      <c r="J21" s="290">
        <f>+H21+I21</f>
        <v>4101708696</v>
      </c>
      <c r="K21" s="24"/>
      <c r="L21" s="24"/>
      <c r="M21" s="24"/>
      <c r="N21" s="310"/>
      <c r="O21" s="24"/>
      <c r="P21" s="24"/>
      <c r="Q21" s="24"/>
      <c r="R21" s="24"/>
      <c r="S21" s="24"/>
      <c r="T21" s="24"/>
      <c r="U21" s="24"/>
      <c r="V21" s="24"/>
      <c r="W21" s="24"/>
      <c r="X21" s="24"/>
      <c r="Y21" s="24"/>
      <c r="Z21" s="24"/>
      <c r="AA21" s="24"/>
      <c r="AB21" s="24"/>
      <c r="AC21" s="24"/>
      <c r="AD21" s="24"/>
      <c r="AE21" s="24"/>
      <c r="AF21" s="24"/>
      <c r="AG21" s="24"/>
      <c r="AH21"/>
    </row>
    <row r="22" spans="1:34" x14ac:dyDescent="0.3">
      <c r="A22" s="93" t="s">
        <v>899</v>
      </c>
      <c r="B22" s="24"/>
      <c r="C22" s="24"/>
      <c r="D22" s="24"/>
      <c r="E22" s="24"/>
      <c r="F22" s="24"/>
      <c r="G22" s="24"/>
      <c r="H22" s="290">
        <f t="shared" si="0"/>
        <v>0</v>
      </c>
      <c r="I22" s="24"/>
      <c r="J22" s="24"/>
      <c r="K22" s="24"/>
      <c r="L22" s="24"/>
      <c r="M22" s="24"/>
      <c r="N22" s="310"/>
      <c r="O22" s="24"/>
      <c r="P22" s="24"/>
      <c r="Q22" s="24"/>
      <c r="R22" s="24"/>
      <c r="S22" s="24"/>
      <c r="T22" s="24"/>
      <c r="U22" s="24"/>
      <c r="V22" s="24"/>
      <c r="W22" s="24"/>
      <c r="X22" s="24"/>
      <c r="Y22" s="24"/>
      <c r="Z22" s="24"/>
      <c r="AA22" s="24"/>
      <c r="AB22" s="24"/>
      <c r="AC22" s="24"/>
      <c r="AD22" s="24"/>
      <c r="AE22" s="24"/>
      <c r="AF22" s="24"/>
      <c r="AG22" s="24"/>
      <c r="AH22"/>
    </row>
    <row r="23" spans="1:34" x14ac:dyDescent="0.3">
      <c r="A23" s="24" t="s">
        <v>223</v>
      </c>
      <c r="B23" s="310">
        <v>0</v>
      </c>
      <c r="C23" s="24">
        <v>0</v>
      </c>
      <c r="D23" s="24">
        <v>0</v>
      </c>
      <c r="E23" s="24">
        <v>0</v>
      </c>
      <c r="F23" s="24">
        <v>0</v>
      </c>
      <c r="G23" s="24">
        <v>0</v>
      </c>
      <c r="H23" s="290">
        <f t="shared" si="0"/>
        <v>0</v>
      </c>
      <c r="I23" s="24">
        <v>0</v>
      </c>
      <c r="J23" s="290">
        <f>+H23+I23</f>
        <v>0</v>
      </c>
      <c r="K23" s="24"/>
      <c r="L23" s="24"/>
      <c r="M23" s="24"/>
      <c r="N23" s="310"/>
      <c r="O23" s="24"/>
      <c r="P23" s="24"/>
      <c r="Q23" s="24"/>
      <c r="R23" s="24"/>
      <c r="S23" s="24"/>
      <c r="T23" s="24"/>
      <c r="U23" s="24"/>
      <c r="V23" s="24"/>
      <c r="W23" s="24"/>
      <c r="X23" s="24"/>
      <c r="Y23" s="24"/>
      <c r="Z23" s="24"/>
      <c r="AA23" s="24"/>
      <c r="AB23" s="24"/>
      <c r="AC23" s="24"/>
      <c r="AD23" s="24"/>
      <c r="AE23" s="24"/>
      <c r="AF23" s="24"/>
      <c r="AG23" s="24"/>
      <c r="AH23"/>
    </row>
    <row r="24" spans="1:34" x14ac:dyDescent="0.3">
      <c r="A24" t="s">
        <v>224</v>
      </c>
      <c r="B24" s="310">
        <v>48439611650</v>
      </c>
      <c r="C24" s="24">
        <v>0</v>
      </c>
      <c r="D24" s="24">
        <v>0</v>
      </c>
      <c r="E24" s="24">
        <v>0</v>
      </c>
      <c r="F24" s="24">
        <v>0</v>
      </c>
      <c r="G24" s="24">
        <v>0</v>
      </c>
      <c r="H24" s="290">
        <f t="shared" si="0"/>
        <v>48439611650</v>
      </c>
      <c r="I24" s="290">
        <v>-579298633</v>
      </c>
      <c r="J24" s="290">
        <f>+H24+I24</f>
        <v>47860313017</v>
      </c>
      <c r="K24" s="24"/>
      <c r="L24" s="24"/>
      <c r="M24" s="24"/>
      <c r="N24" s="310"/>
      <c r="O24" s="24"/>
      <c r="P24" s="24"/>
      <c r="Q24" s="24"/>
      <c r="R24" s="24"/>
      <c r="S24" s="24"/>
      <c r="T24" s="24"/>
      <c r="U24" s="24"/>
      <c r="V24" s="24"/>
      <c r="W24" s="24"/>
      <c r="X24" s="24"/>
      <c r="Y24" s="24"/>
      <c r="Z24" s="24"/>
      <c r="AA24" s="24"/>
      <c r="AB24" s="24"/>
      <c r="AC24" s="24"/>
      <c r="AD24" s="24"/>
      <c r="AE24" s="24"/>
      <c r="AF24" s="24"/>
      <c r="AG24" s="24"/>
      <c r="AH24"/>
    </row>
    <row r="25" spans="1:34" x14ac:dyDescent="0.3">
      <c r="A25" s="93" t="s">
        <v>3</v>
      </c>
      <c r="B25" s="144">
        <f>SUM($B$11:B24)</f>
        <v>267851257704.64001</v>
      </c>
      <c r="C25" s="144">
        <f t="shared" ref="C25:J25" si="1">SUM(C11:C24)</f>
        <v>60739388335</v>
      </c>
      <c r="D25" s="144">
        <f t="shared" si="1"/>
        <v>0</v>
      </c>
      <c r="E25" s="144">
        <f t="shared" si="1"/>
        <v>0</v>
      </c>
      <c r="F25" s="144">
        <f t="shared" si="1"/>
        <v>161562335</v>
      </c>
      <c r="G25" s="144">
        <f t="shared" si="1"/>
        <v>1625165189.7731249</v>
      </c>
      <c r="H25" s="144">
        <f t="shared" si="1"/>
        <v>330377373564.41315</v>
      </c>
      <c r="I25" s="144">
        <f t="shared" si="1"/>
        <v>-42244697024</v>
      </c>
      <c r="J25" s="144">
        <f t="shared" si="1"/>
        <v>288132676540.41315</v>
      </c>
      <c r="K25" s="24"/>
      <c r="L25" s="24"/>
      <c r="M25" s="24"/>
      <c r="N25" s="310"/>
      <c r="O25" s="24"/>
      <c r="P25" s="24"/>
      <c r="Q25" s="24"/>
      <c r="R25" s="24"/>
      <c r="S25" s="24"/>
      <c r="T25" s="24"/>
      <c r="U25" s="24"/>
      <c r="V25" s="24"/>
      <c r="W25" s="24"/>
      <c r="X25" s="24"/>
      <c r="Y25" s="24"/>
      <c r="Z25" s="24"/>
      <c r="AA25" s="24"/>
      <c r="AB25" s="24"/>
      <c r="AC25" s="24"/>
      <c r="AD25" s="24"/>
      <c r="AE25" s="24"/>
      <c r="AF25" s="24"/>
      <c r="AG25" s="24"/>
      <c r="AH25"/>
    </row>
    <row r="26" spans="1:34" x14ac:dyDescent="0.3">
      <c r="A26" s="24"/>
      <c r="B26" s="290"/>
      <c r="C26" s="290"/>
      <c r="D26" s="24"/>
      <c r="E26" s="24"/>
      <c r="F26" s="24"/>
      <c r="G26" s="24"/>
      <c r="H26" s="24"/>
      <c r="I26" s="24"/>
      <c r="J26" s="24"/>
      <c r="K26" s="24"/>
      <c r="L26" s="24"/>
      <c r="M26" s="24"/>
      <c r="N26" s="310"/>
      <c r="O26" s="24"/>
      <c r="P26" s="24"/>
      <c r="Q26" s="24"/>
      <c r="R26" s="24"/>
      <c r="S26" s="24"/>
      <c r="T26" s="24"/>
      <c r="U26" s="24"/>
      <c r="V26" s="24"/>
      <c r="W26" s="24"/>
      <c r="X26" s="24"/>
      <c r="Y26" s="24"/>
      <c r="Z26" s="24"/>
      <c r="AA26" s="24"/>
      <c r="AB26" s="24"/>
      <c r="AC26" s="24"/>
      <c r="AD26" s="24"/>
      <c r="AE26" s="24"/>
      <c r="AF26" s="24"/>
      <c r="AG26" s="24"/>
      <c r="AH26"/>
    </row>
    <row r="27" spans="1:34" x14ac:dyDescent="0.3">
      <c r="B27" s="273"/>
      <c r="C27" s="273"/>
      <c r="I27" s="273"/>
    </row>
    <row r="28" spans="1:34" x14ac:dyDescent="0.3">
      <c r="C28" s="273"/>
      <c r="I28" s="278"/>
    </row>
    <row r="29" spans="1:34" x14ac:dyDescent="0.3">
      <c r="I29" s="278"/>
    </row>
    <row r="30" spans="1:34" x14ac:dyDescent="0.3">
      <c r="I30" s="278"/>
    </row>
    <row r="31" spans="1:34" x14ac:dyDescent="0.3">
      <c r="I31" s="278"/>
    </row>
    <row r="32" spans="1:34" x14ac:dyDescent="0.3">
      <c r="I32" s="278"/>
    </row>
    <row r="33" spans="9:9" x14ac:dyDescent="0.3">
      <c r="I33" s="278"/>
    </row>
  </sheetData>
  <mergeCells count="1">
    <mergeCell ref="B8:C8"/>
  </mergeCells>
  <hyperlinks>
    <hyperlink ref="H1" location="ER!A1" display="ER" xr:uid="{00000000-0004-0000-20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dimension ref="A1:AM45"/>
  <sheetViews>
    <sheetView showGridLines="0" zoomScale="90" zoomScaleNormal="90" workbookViewId="0">
      <selection activeCell="D40" sqref="D40"/>
    </sheetView>
  </sheetViews>
  <sheetFormatPr baseColWidth="10" defaultRowHeight="14.4" x14ac:dyDescent="0.3"/>
  <cols>
    <col min="1" max="1" width="1.5546875" style="319" customWidth="1"/>
    <col min="2" max="2" width="38" style="70" customWidth="1"/>
    <col min="3" max="20" width="23" style="70" customWidth="1"/>
    <col min="21" max="25" width="21.88671875" style="70" customWidth="1"/>
    <col min="26" max="36" width="11.44140625" style="70"/>
  </cols>
  <sheetData>
    <row r="1" spans="1:39" x14ac:dyDescent="0.3">
      <c r="B1" s="70" t="str">
        <f>Indice!C1</f>
        <v>Compañía de Desarrollo y de Industrializacion de Productos Primarios SA (CODIPSA)</v>
      </c>
      <c r="H1" s="88" t="s">
        <v>117</v>
      </c>
      <c r="I1" s="88"/>
      <c r="J1" s="88"/>
      <c r="K1" s="88"/>
      <c r="L1" s="88"/>
      <c r="M1" s="88"/>
      <c r="N1" s="88"/>
      <c r="O1" s="88"/>
      <c r="P1" s="88"/>
      <c r="Q1" s="88"/>
      <c r="R1" s="88"/>
      <c r="S1" s="88"/>
      <c r="T1" s="88"/>
      <c r="U1" s="88"/>
      <c r="V1" s="88"/>
    </row>
    <row r="5" spans="1:39" x14ac:dyDescent="0.3">
      <c r="B5" s="168" t="s">
        <v>281</v>
      </c>
      <c r="C5" s="168"/>
      <c r="D5" s="168"/>
      <c r="E5" s="168"/>
      <c r="F5" s="168"/>
      <c r="G5" s="168"/>
      <c r="H5" s="168"/>
      <c r="I5" s="168"/>
      <c r="J5" s="168"/>
      <c r="K5" s="168"/>
      <c r="L5" s="168"/>
      <c r="M5" s="168"/>
      <c r="N5" s="168"/>
      <c r="O5" s="168"/>
      <c r="P5" s="168"/>
      <c r="Q5" s="168"/>
      <c r="R5" s="168"/>
      <c r="S5" s="168"/>
      <c r="T5" s="168"/>
      <c r="U5" s="168"/>
      <c r="V5" s="168"/>
      <c r="W5" s="168"/>
      <c r="X5" s="168"/>
      <c r="Y5" s="168"/>
      <c r="Z5" s="24"/>
      <c r="AA5" s="24"/>
      <c r="AB5" s="24"/>
      <c r="AC5" s="24"/>
      <c r="AD5" s="24"/>
      <c r="AE5" s="24"/>
      <c r="AF5" s="24"/>
      <c r="AG5" s="24"/>
      <c r="AH5" s="24"/>
      <c r="AI5" s="24"/>
      <c r="AJ5" s="24"/>
    </row>
    <row r="6" spans="1:39" hidden="1" x14ac:dyDescent="0.3">
      <c r="B6" s="720" t="s">
        <v>162</v>
      </c>
      <c r="C6" s="720"/>
      <c r="D6" s="720"/>
      <c r="E6" s="720"/>
      <c r="F6" s="720"/>
      <c r="G6" s="720"/>
      <c r="H6" s="720"/>
      <c r="I6" s="720"/>
      <c r="J6" s="720"/>
      <c r="K6" s="720"/>
      <c r="L6" s="440"/>
      <c r="M6" s="440"/>
      <c r="N6" s="440"/>
      <c r="O6" s="440"/>
      <c r="P6" s="440"/>
      <c r="Q6" s="440"/>
      <c r="R6" s="440"/>
      <c r="S6" s="440"/>
      <c r="T6" s="440"/>
      <c r="U6" s="440"/>
      <c r="V6" s="440"/>
    </row>
    <row r="7" spans="1:39" s="107" customFormat="1" hidden="1" x14ac:dyDescent="0.3">
      <c r="A7" s="319"/>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row>
    <row r="8" spans="1:39" s="107" customFormat="1" x14ac:dyDescent="0.3">
      <c r="A8" s="319"/>
      <c r="B8" s="106" t="s">
        <v>163</v>
      </c>
      <c r="C8" s="106"/>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row>
    <row r="9" spans="1:39" s="107" customFormat="1" hidden="1" x14ac:dyDescent="0.3">
      <c r="A9" s="319"/>
      <c r="B9" s="106"/>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row>
    <row r="10" spans="1:39" s="107" customFormat="1" ht="15" thickBot="1" x14ac:dyDescent="0.35">
      <c r="A10" s="319"/>
      <c r="B10" s="202" t="s">
        <v>969</v>
      </c>
      <c r="C10" s="106"/>
      <c r="E10" s="202"/>
      <c r="F10" s="202"/>
      <c r="G10" s="203"/>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row>
    <row r="11" spans="1:39" s="107" customFormat="1" ht="24.75" customHeight="1" thickBot="1" x14ac:dyDescent="0.35">
      <c r="A11" s="319"/>
      <c r="B11" s="721"/>
      <c r="C11" s="245"/>
      <c r="D11" s="246" t="s">
        <v>921</v>
      </c>
      <c r="E11" s="248"/>
      <c r="F11" s="249"/>
      <c r="G11" s="246" t="s">
        <v>920</v>
      </c>
      <c r="H11" s="247"/>
      <c r="I11" s="249"/>
      <c r="J11" s="246" t="s">
        <v>922</v>
      </c>
      <c r="K11" s="247"/>
      <c r="L11" s="249"/>
      <c r="M11" s="246" t="s">
        <v>1063</v>
      </c>
      <c r="N11" s="247"/>
      <c r="O11" s="249"/>
      <c r="P11" s="246" t="s">
        <v>982</v>
      </c>
      <c r="Q11" s="247"/>
      <c r="R11" s="249"/>
      <c r="S11" s="246" t="s">
        <v>1064</v>
      </c>
      <c r="T11" s="247"/>
      <c r="U11" s="723" t="s">
        <v>926</v>
      </c>
      <c r="V11" s="725"/>
      <c r="W11" s="723" t="s">
        <v>925</v>
      </c>
      <c r="X11" s="724"/>
      <c r="Y11" s="725"/>
      <c r="Z11" s="106"/>
      <c r="AA11" s="106"/>
      <c r="AB11" s="106"/>
      <c r="AC11" s="106"/>
      <c r="AD11" s="106"/>
      <c r="AE11" s="106"/>
      <c r="AF11" s="106"/>
      <c r="AG11" s="106"/>
      <c r="AH11" s="106"/>
      <c r="AI11" s="106"/>
      <c r="AJ11" s="106"/>
      <c r="AK11" s="106"/>
      <c r="AL11" s="106"/>
      <c r="AM11" s="106"/>
    </row>
    <row r="12" spans="1:39" s="107" customFormat="1" ht="15" thickBot="1" x14ac:dyDescent="0.35">
      <c r="A12" s="319"/>
      <c r="B12" s="722"/>
      <c r="C12" s="244" t="s">
        <v>164</v>
      </c>
      <c r="D12" s="244" t="s">
        <v>165</v>
      </c>
      <c r="E12" s="244" t="s">
        <v>3</v>
      </c>
      <c r="F12" s="244" t="s">
        <v>164</v>
      </c>
      <c r="G12" s="244" t="s">
        <v>165</v>
      </c>
      <c r="H12" s="244" t="s">
        <v>3</v>
      </c>
      <c r="I12" s="244" t="s">
        <v>164</v>
      </c>
      <c r="J12" s="244" t="s">
        <v>165</v>
      </c>
      <c r="K12" s="244" t="s">
        <v>3</v>
      </c>
      <c r="L12" s="244" t="s">
        <v>164</v>
      </c>
      <c r="M12" s="244" t="s">
        <v>165</v>
      </c>
      <c r="N12" s="244" t="s">
        <v>3</v>
      </c>
      <c r="O12" s="244" t="s">
        <v>164</v>
      </c>
      <c r="P12" s="244" t="s">
        <v>165</v>
      </c>
      <c r="Q12" s="244" t="s">
        <v>3</v>
      </c>
      <c r="R12" s="244" t="s">
        <v>164</v>
      </c>
      <c r="S12" s="244" t="s">
        <v>165</v>
      </c>
      <c r="T12" s="244" t="s">
        <v>3</v>
      </c>
      <c r="U12" s="244" t="s">
        <v>164</v>
      </c>
      <c r="V12" s="244" t="s">
        <v>165</v>
      </c>
      <c r="W12" s="244" t="s">
        <v>164</v>
      </c>
      <c r="X12" s="244" t="s">
        <v>165</v>
      </c>
      <c r="Y12" s="244" t="s">
        <v>3</v>
      </c>
      <c r="Z12" s="106"/>
      <c r="AA12" s="106"/>
      <c r="AB12" s="106"/>
      <c r="AC12" s="106"/>
      <c r="AD12" s="106"/>
      <c r="AE12" s="106"/>
      <c r="AF12" s="106"/>
      <c r="AG12" s="106"/>
      <c r="AH12" s="106"/>
      <c r="AI12" s="106"/>
      <c r="AJ12" s="106"/>
      <c r="AK12" s="106"/>
      <c r="AL12" s="106"/>
      <c r="AM12" s="106"/>
    </row>
    <row r="13" spans="1:39" s="107" customFormat="1" x14ac:dyDescent="0.3">
      <c r="A13" s="319" t="str">
        <f>+_xlfn.CONCAT($R$12,B13)</f>
        <v>Gastos de VentasMovilidad y viáticos</v>
      </c>
      <c r="B13" s="130" t="s">
        <v>166</v>
      </c>
      <c r="C13" s="313">
        <v>262142396</v>
      </c>
      <c r="D13" s="313">
        <v>236858963</v>
      </c>
      <c r="E13" s="315">
        <v>499001359</v>
      </c>
      <c r="F13" s="313">
        <v>120000</v>
      </c>
      <c r="G13" s="313">
        <v>147204105</v>
      </c>
      <c r="H13" s="315">
        <f>+G13+F13</f>
        <v>147324105</v>
      </c>
      <c r="I13" s="313">
        <v>0</v>
      </c>
      <c r="J13" s="313">
        <v>170482997</v>
      </c>
      <c r="K13" s="315">
        <f>+J13+I13</f>
        <v>170482997</v>
      </c>
      <c r="L13" s="313">
        <v>0</v>
      </c>
      <c r="M13" s="313">
        <v>0</v>
      </c>
      <c r="N13" s="315">
        <f>+M13+L13</f>
        <v>0</v>
      </c>
      <c r="O13" s="313">
        <v>0</v>
      </c>
      <c r="P13" s="313">
        <v>0</v>
      </c>
      <c r="Q13" s="315">
        <f>+P13+O13</f>
        <v>0</v>
      </c>
      <c r="R13" s="313">
        <v>50154899.083575003</v>
      </c>
      <c r="S13" s="313">
        <v>6396210.399149999</v>
      </c>
      <c r="T13" s="315">
        <f>SUM(R13:S13)</f>
        <v>56551109.482725002</v>
      </c>
      <c r="U13" s="315">
        <v>0</v>
      </c>
      <c r="V13" s="315">
        <v>0</v>
      </c>
      <c r="W13" s="313">
        <f>+C13+F13+I13+L13+O13+R13+U13</f>
        <v>312417295.08357501</v>
      </c>
      <c r="X13" s="313">
        <f>+D13+G13+J13+M13+P13+V13+S13</f>
        <v>560942275.39915001</v>
      </c>
      <c r="Y13" s="315">
        <f>+X13+W13</f>
        <v>873359570.48272502</v>
      </c>
      <c r="Z13" s="106"/>
      <c r="AA13" s="106"/>
      <c r="AB13" s="106"/>
      <c r="AC13" s="106"/>
      <c r="AD13" s="106"/>
      <c r="AE13" s="106"/>
      <c r="AF13" s="106"/>
      <c r="AG13" s="106"/>
      <c r="AH13" s="106"/>
      <c r="AI13" s="106"/>
      <c r="AJ13" s="106"/>
      <c r="AK13" s="106"/>
      <c r="AL13" s="106"/>
      <c r="AM13" s="106"/>
    </row>
    <row r="14" spans="1:39" s="107" customFormat="1" x14ac:dyDescent="0.3">
      <c r="A14" s="319" t="str">
        <f t="shared" ref="A14:A34" si="0">+_xlfn.CONCAT($R$12,B14)</f>
        <v>Gastos de VentasGastos de alquiler</v>
      </c>
      <c r="B14" s="131" t="s">
        <v>167</v>
      </c>
      <c r="C14" s="313">
        <v>0</v>
      </c>
      <c r="D14" s="313">
        <v>551384817</v>
      </c>
      <c r="E14" s="315">
        <v>551384817</v>
      </c>
      <c r="F14" s="313">
        <v>16459087</v>
      </c>
      <c r="G14" s="313">
        <v>0</v>
      </c>
      <c r="H14" s="315">
        <f>+G14+F14</f>
        <v>16459087</v>
      </c>
      <c r="I14" s="313">
        <v>0</v>
      </c>
      <c r="J14" s="313">
        <v>0</v>
      </c>
      <c r="K14" s="315">
        <f>+J14+I14</f>
        <v>0</v>
      </c>
      <c r="L14" s="313">
        <v>0</v>
      </c>
      <c r="M14" s="313">
        <v>0</v>
      </c>
      <c r="N14" s="315">
        <f>+M14+L14</f>
        <v>0</v>
      </c>
      <c r="O14" s="313">
        <v>0</v>
      </c>
      <c r="P14" s="313">
        <v>130020216</v>
      </c>
      <c r="Q14" s="315">
        <f>+P14+O14</f>
        <v>130020216</v>
      </c>
      <c r="R14" s="313">
        <v>77543910.8301</v>
      </c>
      <c r="S14" s="313">
        <v>281715137.82555002</v>
      </c>
      <c r="T14" s="315">
        <f t="shared" ref="T14:T34" si="1">SUM(R14:S14)</f>
        <v>359259048.65565002</v>
      </c>
      <c r="U14" s="315">
        <v>0</v>
      </c>
      <c r="V14" s="315">
        <v>0</v>
      </c>
      <c r="W14" s="313">
        <f t="shared" ref="W14:W34" si="2">+C14+F14+I14+L14+O14+R14+U14</f>
        <v>94002997.8301</v>
      </c>
      <c r="X14" s="313">
        <f t="shared" ref="X14:X34" si="3">+D14+G14+J14+M14+P14+V14+S14</f>
        <v>963120170.82555008</v>
      </c>
      <c r="Y14" s="315">
        <f>+X14+W14</f>
        <v>1057123168.6556501</v>
      </c>
      <c r="Z14" s="106"/>
      <c r="AA14" s="106"/>
      <c r="AB14" s="106"/>
      <c r="AC14" s="106"/>
      <c r="AD14" s="106"/>
      <c r="AE14" s="106"/>
      <c r="AF14" s="106"/>
      <c r="AG14" s="106"/>
      <c r="AH14" s="106"/>
      <c r="AI14" s="106"/>
      <c r="AJ14" s="106"/>
      <c r="AK14" s="106"/>
      <c r="AL14" s="106"/>
      <c r="AM14" s="106"/>
    </row>
    <row r="15" spans="1:39" s="107" customFormat="1" x14ac:dyDescent="0.3">
      <c r="A15" s="319" t="str">
        <f t="shared" si="0"/>
        <v>Gastos de VentasComputación y redes</v>
      </c>
      <c r="B15" s="131" t="s">
        <v>168</v>
      </c>
      <c r="C15" s="313">
        <v>0</v>
      </c>
      <c r="D15" s="313">
        <v>79472249</v>
      </c>
      <c r="E15" s="315">
        <v>79472249</v>
      </c>
      <c r="F15" s="313">
        <v>0</v>
      </c>
      <c r="G15" s="313">
        <v>18532455</v>
      </c>
      <c r="H15" s="315">
        <f t="shared" ref="H15:H34" si="4">+G15+F15</f>
        <v>18532455</v>
      </c>
      <c r="I15" s="313">
        <v>0</v>
      </c>
      <c r="J15" s="313">
        <v>4194049</v>
      </c>
      <c r="K15" s="315">
        <f t="shared" ref="K15:K34" si="5">+J15+I15</f>
        <v>4194049</v>
      </c>
      <c r="L15" s="313">
        <v>0</v>
      </c>
      <c r="M15" s="313">
        <v>0</v>
      </c>
      <c r="N15" s="315">
        <f t="shared" ref="N15:N34" si="6">+M15+L15</f>
        <v>0</v>
      </c>
      <c r="O15" s="313">
        <v>0</v>
      </c>
      <c r="P15" s="313">
        <v>32507728</v>
      </c>
      <c r="Q15" s="315">
        <f t="shared" ref="Q15:Q34" si="7">+P15+O15</f>
        <v>32507728</v>
      </c>
      <c r="R15" s="313">
        <v>0</v>
      </c>
      <c r="S15" s="313">
        <v>0</v>
      </c>
      <c r="T15" s="315">
        <f t="shared" si="1"/>
        <v>0</v>
      </c>
      <c r="U15" s="315">
        <v>0</v>
      </c>
      <c r="V15" s="315">
        <v>0</v>
      </c>
      <c r="W15" s="313">
        <f t="shared" si="2"/>
        <v>0</v>
      </c>
      <c r="X15" s="313">
        <f t="shared" si="3"/>
        <v>134706481</v>
      </c>
      <c r="Y15" s="315">
        <f t="shared" ref="Y15:Y34" si="8">+X15+W15</f>
        <v>134706481</v>
      </c>
      <c r="Z15" s="106"/>
      <c r="AA15" s="106"/>
      <c r="AB15" s="106"/>
      <c r="AC15" s="106"/>
      <c r="AD15" s="106"/>
      <c r="AE15" s="106"/>
      <c r="AF15" s="106"/>
      <c r="AG15" s="106"/>
      <c r="AH15" s="106"/>
      <c r="AI15" s="106"/>
      <c r="AJ15" s="106"/>
      <c r="AK15" s="106"/>
      <c r="AL15" s="106"/>
      <c r="AM15" s="106"/>
    </row>
    <row r="16" spans="1:39" s="107" customFormat="1" x14ac:dyDescent="0.3">
      <c r="A16" s="319" t="str">
        <f t="shared" si="0"/>
        <v>Gastos de VentasGastos por servicios</v>
      </c>
      <c r="B16" s="131" t="s">
        <v>169</v>
      </c>
      <c r="C16" s="313">
        <v>0</v>
      </c>
      <c r="D16" s="313">
        <v>87701137</v>
      </c>
      <c r="E16" s="315">
        <v>87701137</v>
      </c>
      <c r="F16" s="313">
        <v>0</v>
      </c>
      <c r="G16" s="313">
        <v>23489630</v>
      </c>
      <c r="H16" s="315">
        <f t="shared" si="4"/>
        <v>23489630</v>
      </c>
      <c r="I16" s="313">
        <v>0</v>
      </c>
      <c r="J16" s="313">
        <v>999999</v>
      </c>
      <c r="K16" s="315">
        <f t="shared" si="5"/>
        <v>999999</v>
      </c>
      <c r="L16" s="313">
        <v>0</v>
      </c>
      <c r="M16" s="313">
        <v>0</v>
      </c>
      <c r="N16" s="315">
        <f t="shared" si="6"/>
        <v>0</v>
      </c>
      <c r="O16" s="313">
        <v>0</v>
      </c>
      <c r="P16" s="313">
        <v>6837489</v>
      </c>
      <c r="Q16" s="315">
        <f t="shared" si="7"/>
        <v>6837489</v>
      </c>
      <c r="R16" s="313">
        <v>0</v>
      </c>
      <c r="S16" s="313">
        <v>0</v>
      </c>
      <c r="T16" s="315">
        <f t="shared" si="1"/>
        <v>0</v>
      </c>
      <c r="U16" s="315">
        <v>0</v>
      </c>
      <c r="V16" s="315">
        <v>0</v>
      </c>
      <c r="W16" s="313">
        <f t="shared" si="2"/>
        <v>0</v>
      </c>
      <c r="X16" s="313">
        <f t="shared" si="3"/>
        <v>119028255</v>
      </c>
      <c r="Y16" s="315">
        <f t="shared" si="8"/>
        <v>119028255</v>
      </c>
      <c r="Z16" s="106"/>
      <c r="AA16" s="106"/>
      <c r="AB16" s="106"/>
      <c r="AC16" s="106"/>
      <c r="AD16" s="106"/>
      <c r="AE16" s="106"/>
      <c r="AF16" s="106"/>
      <c r="AG16" s="106"/>
      <c r="AH16" s="106"/>
      <c r="AI16" s="106"/>
      <c r="AJ16" s="106"/>
      <c r="AK16" s="106"/>
      <c r="AL16" s="106"/>
      <c r="AM16" s="106"/>
    </row>
    <row r="17" spans="1:39" s="107" customFormat="1" x14ac:dyDescent="0.3">
      <c r="A17" s="319" t="str">
        <f t="shared" si="0"/>
        <v>Gastos de VentasHonorarios profesionales y asesoramiento</v>
      </c>
      <c r="B17" s="131" t="s">
        <v>170</v>
      </c>
      <c r="C17" s="313">
        <v>1124302744</v>
      </c>
      <c r="D17" s="313">
        <v>496196963</v>
      </c>
      <c r="E17" s="315">
        <v>1620499707</v>
      </c>
      <c r="F17" s="313">
        <v>0</v>
      </c>
      <c r="G17" s="313">
        <v>370158958</v>
      </c>
      <c r="H17" s="315">
        <f t="shared" si="4"/>
        <v>370158958</v>
      </c>
      <c r="I17" s="313">
        <v>0</v>
      </c>
      <c r="J17" s="313">
        <v>97669344</v>
      </c>
      <c r="K17" s="315">
        <f t="shared" si="5"/>
        <v>97669344</v>
      </c>
      <c r="L17" s="313">
        <v>0</v>
      </c>
      <c r="M17" s="313">
        <v>0</v>
      </c>
      <c r="N17" s="315">
        <f t="shared" si="6"/>
        <v>0</v>
      </c>
      <c r="O17" s="313">
        <v>33698182</v>
      </c>
      <c r="P17" s="313">
        <v>15015947</v>
      </c>
      <c r="Q17" s="315">
        <f t="shared" si="7"/>
        <v>48714129</v>
      </c>
      <c r="R17" s="313">
        <v>3829871.8029</v>
      </c>
      <c r="S17" s="313">
        <v>4548901.5</v>
      </c>
      <c r="T17" s="315">
        <f t="shared" si="1"/>
        <v>8378773.3028999995</v>
      </c>
      <c r="U17" s="315">
        <v>0</v>
      </c>
      <c r="V17" s="315">
        <v>0</v>
      </c>
      <c r="W17" s="313">
        <f t="shared" si="2"/>
        <v>1161830797.8029001</v>
      </c>
      <c r="X17" s="313">
        <f t="shared" si="3"/>
        <v>983590113.5</v>
      </c>
      <c r="Y17" s="315">
        <f t="shared" si="8"/>
        <v>2145420911.3029001</v>
      </c>
      <c r="Z17" s="106"/>
      <c r="AA17" s="106"/>
      <c r="AB17" s="106"/>
      <c r="AC17" s="106"/>
      <c r="AD17" s="106"/>
      <c r="AE17" s="106"/>
      <c r="AF17" s="106"/>
      <c r="AG17" s="106"/>
      <c r="AH17" s="106"/>
      <c r="AI17" s="106"/>
      <c r="AJ17" s="106"/>
      <c r="AK17" s="106"/>
      <c r="AL17" s="106"/>
      <c r="AM17" s="106"/>
    </row>
    <row r="18" spans="1:39" s="107" customFormat="1" x14ac:dyDescent="0.3">
      <c r="A18" s="319" t="str">
        <f t="shared" si="0"/>
        <v>Gastos de VentasInvestigación de mercado</v>
      </c>
      <c r="B18" s="131" t="s">
        <v>171</v>
      </c>
      <c r="C18" s="313">
        <v>5101600</v>
      </c>
      <c r="D18" s="313">
        <v>0</v>
      </c>
      <c r="E18" s="315">
        <v>5101600</v>
      </c>
      <c r="F18" s="313">
        <v>0</v>
      </c>
      <c r="G18" s="313">
        <v>0</v>
      </c>
      <c r="H18" s="315">
        <f t="shared" si="4"/>
        <v>0</v>
      </c>
      <c r="I18" s="313">
        <v>0</v>
      </c>
      <c r="J18" s="313">
        <v>0</v>
      </c>
      <c r="K18" s="315">
        <f t="shared" si="5"/>
        <v>0</v>
      </c>
      <c r="L18" s="313">
        <v>0</v>
      </c>
      <c r="M18" s="313">
        <v>0</v>
      </c>
      <c r="N18" s="315">
        <f t="shared" si="6"/>
        <v>0</v>
      </c>
      <c r="O18" s="313">
        <v>0</v>
      </c>
      <c r="P18" s="313">
        <v>0</v>
      </c>
      <c r="Q18" s="315">
        <f t="shared" si="7"/>
        <v>0</v>
      </c>
      <c r="R18" s="313">
        <v>0</v>
      </c>
      <c r="S18" s="313">
        <v>0</v>
      </c>
      <c r="T18" s="315">
        <f t="shared" si="1"/>
        <v>0</v>
      </c>
      <c r="U18" s="315">
        <v>0</v>
      </c>
      <c r="V18" s="315">
        <v>0</v>
      </c>
      <c r="W18" s="313">
        <f t="shared" si="2"/>
        <v>5101600</v>
      </c>
      <c r="X18" s="313">
        <f t="shared" si="3"/>
        <v>0</v>
      </c>
      <c r="Y18" s="315">
        <f t="shared" si="8"/>
        <v>5101600</v>
      </c>
      <c r="Z18" s="106"/>
      <c r="AA18" s="106"/>
      <c r="AB18" s="106"/>
      <c r="AC18" s="106"/>
      <c r="AD18" s="106"/>
      <c r="AE18" s="106"/>
      <c r="AF18" s="106"/>
      <c r="AG18" s="106"/>
      <c r="AH18" s="106"/>
      <c r="AI18" s="106"/>
      <c r="AJ18" s="106"/>
      <c r="AK18" s="106"/>
      <c r="AL18" s="106"/>
      <c r="AM18" s="106"/>
    </row>
    <row r="19" spans="1:39" s="107" customFormat="1" x14ac:dyDescent="0.3">
      <c r="A19" s="319" t="str">
        <f t="shared" si="0"/>
        <v>Gastos de VentasImpuestos y tasas</v>
      </c>
      <c r="B19" s="131" t="s">
        <v>172</v>
      </c>
      <c r="C19" s="313">
        <v>0</v>
      </c>
      <c r="D19" s="313">
        <v>1632184876</v>
      </c>
      <c r="E19" s="315">
        <v>1632184876</v>
      </c>
      <c r="F19" s="313">
        <v>0</v>
      </c>
      <c r="G19" s="313">
        <v>145566817</v>
      </c>
      <c r="H19" s="315">
        <f t="shared" si="4"/>
        <v>145566817</v>
      </c>
      <c r="I19" s="313">
        <v>0</v>
      </c>
      <c r="J19" s="313">
        <v>20173839</v>
      </c>
      <c r="K19" s="315">
        <f t="shared" si="5"/>
        <v>20173839</v>
      </c>
      <c r="L19" s="313">
        <v>0</v>
      </c>
      <c r="M19" s="313">
        <v>0</v>
      </c>
      <c r="N19" s="315">
        <f t="shared" si="6"/>
        <v>0</v>
      </c>
      <c r="O19" s="313">
        <v>0</v>
      </c>
      <c r="P19" s="313">
        <v>1291600</v>
      </c>
      <c r="Q19" s="315">
        <f t="shared" si="7"/>
        <v>1291600</v>
      </c>
      <c r="R19" s="313">
        <v>0</v>
      </c>
      <c r="S19" s="313">
        <v>0</v>
      </c>
      <c r="T19" s="315">
        <f t="shared" si="1"/>
        <v>0</v>
      </c>
      <c r="U19" s="315">
        <v>0</v>
      </c>
      <c r="V19" s="315">
        <v>0</v>
      </c>
      <c r="W19" s="313">
        <f t="shared" si="2"/>
        <v>0</v>
      </c>
      <c r="X19" s="313">
        <f t="shared" si="3"/>
        <v>1799217132</v>
      </c>
      <c r="Y19" s="315">
        <f t="shared" si="8"/>
        <v>1799217132</v>
      </c>
      <c r="Z19" s="106"/>
      <c r="AA19" s="106"/>
      <c r="AB19" s="106"/>
      <c r="AC19" s="106"/>
      <c r="AD19" s="106"/>
      <c r="AE19" s="106"/>
      <c r="AF19" s="106"/>
      <c r="AG19" s="106"/>
      <c r="AH19" s="106"/>
      <c r="AI19" s="106"/>
      <c r="AJ19" s="106"/>
      <c r="AK19" s="106"/>
      <c r="AL19" s="106"/>
      <c r="AM19" s="106"/>
    </row>
    <row r="20" spans="1:39" s="107" customFormat="1" x14ac:dyDescent="0.3">
      <c r="A20" s="319" t="str">
        <f t="shared" si="0"/>
        <v>Gastos de VentasGastos de reparación y mantenimiento</v>
      </c>
      <c r="B20" s="131" t="s">
        <v>173</v>
      </c>
      <c r="C20" s="313">
        <v>15436501</v>
      </c>
      <c r="D20" s="313">
        <v>230361255</v>
      </c>
      <c r="E20" s="315">
        <v>245797756</v>
      </c>
      <c r="F20" s="313">
        <v>0</v>
      </c>
      <c r="G20" s="313">
        <v>153164327</v>
      </c>
      <c r="H20" s="315">
        <f t="shared" si="4"/>
        <v>153164327</v>
      </c>
      <c r="I20" s="313">
        <v>0</v>
      </c>
      <c r="J20" s="313">
        <v>0</v>
      </c>
      <c r="K20" s="315">
        <f t="shared" si="5"/>
        <v>0</v>
      </c>
      <c r="L20" s="313">
        <v>0</v>
      </c>
      <c r="M20" s="313">
        <v>0</v>
      </c>
      <c r="N20" s="315">
        <f t="shared" si="6"/>
        <v>0</v>
      </c>
      <c r="O20" s="313">
        <v>0</v>
      </c>
      <c r="P20" s="313">
        <v>81650606</v>
      </c>
      <c r="Q20" s="315">
        <f t="shared" si="7"/>
        <v>81650606</v>
      </c>
      <c r="R20" s="313">
        <v>0</v>
      </c>
      <c r="S20" s="313">
        <v>22261717.4208</v>
      </c>
      <c r="T20" s="315">
        <f t="shared" si="1"/>
        <v>22261717.4208</v>
      </c>
      <c r="U20" s="315">
        <v>0</v>
      </c>
      <c r="V20" s="315">
        <v>0</v>
      </c>
      <c r="W20" s="313">
        <f t="shared" si="2"/>
        <v>15436501</v>
      </c>
      <c r="X20" s="313">
        <f t="shared" si="3"/>
        <v>487437905.42079997</v>
      </c>
      <c r="Y20" s="315">
        <f t="shared" si="8"/>
        <v>502874406.42079997</v>
      </c>
      <c r="Z20" s="106"/>
      <c r="AA20" s="106"/>
      <c r="AB20" s="106"/>
      <c r="AC20" s="106"/>
      <c r="AD20" s="106"/>
      <c r="AE20" s="106"/>
      <c r="AF20" s="106"/>
      <c r="AG20" s="106"/>
      <c r="AH20" s="106"/>
      <c r="AI20" s="106"/>
      <c r="AJ20" s="106"/>
      <c r="AK20" s="106"/>
      <c r="AL20" s="106"/>
      <c r="AM20" s="106"/>
    </row>
    <row r="21" spans="1:39" s="107" customFormat="1" x14ac:dyDescent="0.3">
      <c r="A21" s="319" t="str">
        <f t="shared" si="0"/>
        <v>Gastos de VentasGastos del personal y capacitación</v>
      </c>
      <c r="B21" s="131" t="s">
        <v>174</v>
      </c>
      <c r="C21" s="313">
        <v>0</v>
      </c>
      <c r="D21" s="313">
        <v>356743605</v>
      </c>
      <c r="E21" s="315">
        <v>356743605</v>
      </c>
      <c r="F21" s="313">
        <v>0</v>
      </c>
      <c r="G21" s="313">
        <v>0</v>
      </c>
      <c r="H21" s="315">
        <f t="shared" si="4"/>
        <v>0</v>
      </c>
      <c r="I21" s="313">
        <v>0</v>
      </c>
      <c r="J21" s="313">
        <v>388727</v>
      </c>
      <c r="K21" s="315">
        <f t="shared" si="5"/>
        <v>388727</v>
      </c>
      <c r="L21" s="313">
        <v>0</v>
      </c>
      <c r="M21" s="313">
        <v>0</v>
      </c>
      <c r="N21" s="315">
        <f t="shared" si="6"/>
        <v>0</v>
      </c>
      <c r="O21" s="313">
        <v>0</v>
      </c>
      <c r="P21" s="313">
        <v>3799637</v>
      </c>
      <c r="Q21" s="315">
        <f t="shared" si="7"/>
        <v>3799637</v>
      </c>
      <c r="R21" s="313">
        <v>9818045.7374999989</v>
      </c>
      <c r="S21" s="313">
        <v>82979544.862499997</v>
      </c>
      <c r="T21" s="315">
        <f t="shared" si="1"/>
        <v>92797590.599999994</v>
      </c>
      <c r="U21" s="315">
        <v>0</v>
      </c>
      <c r="V21" s="315">
        <v>-13000000</v>
      </c>
      <c r="W21" s="313">
        <f t="shared" si="2"/>
        <v>9818045.7374999989</v>
      </c>
      <c r="X21" s="313">
        <f t="shared" si="3"/>
        <v>430911513.86250001</v>
      </c>
      <c r="Y21" s="315">
        <f t="shared" si="8"/>
        <v>440729559.60000002</v>
      </c>
      <c r="Z21" s="106"/>
      <c r="AA21" s="106"/>
      <c r="AB21" s="106"/>
      <c r="AC21" s="106"/>
      <c r="AD21" s="106"/>
      <c r="AE21" s="106"/>
      <c r="AF21" s="106"/>
      <c r="AG21" s="106"/>
      <c r="AH21" s="106"/>
      <c r="AI21" s="106"/>
      <c r="AJ21" s="106"/>
      <c r="AK21" s="106"/>
      <c r="AL21" s="106"/>
      <c r="AM21" s="106"/>
    </row>
    <row r="22" spans="1:39" s="107" customFormat="1" x14ac:dyDescent="0.3">
      <c r="A22" s="319" t="str">
        <f t="shared" si="0"/>
        <v>Gastos de VentasSeguros pagados</v>
      </c>
      <c r="B22" s="131" t="s">
        <v>175</v>
      </c>
      <c r="C22" s="313">
        <v>0</v>
      </c>
      <c r="D22" s="313">
        <v>68579784</v>
      </c>
      <c r="E22" s="315">
        <v>68579784</v>
      </c>
      <c r="F22" s="313">
        <v>0</v>
      </c>
      <c r="G22" s="313">
        <v>15708915</v>
      </c>
      <c r="H22" s="315">
        <f t="shared" si="4"/>
        <v>15708915</v>
      </c>
      <c r="I22" s="313">
        <v>0</v>
      </c>
      <c r="J22" s="313">
        <v>0</v>
      </c>
      <c r="K22" s="315">
        <f t="shared" si="5"/>
        <v>0</v>
      </c>
      <c r="L22" s="313">
        <v>0</v>
      </c>
      <c r="M22" s="313">
        <v>0</v>
      </c>
      <c r="N22" s="315">
        <f t="shared" si="6"/>
        <v>0</v>
      </c>
      <c r="O22" s="313">
        <v>0</v>
      </c>
      <c r="P22" s="313">
        <v>0</v>
      </c>
      <c r="Q22" s="315">
        <f t="shared" si="7"/>
        <v>0</v>
      </c>
      <c r="R22" s="313">
        <v>0</v>
      </c>
      <c r="S22" s="313">
        <v>0</v>
      </c>
      <c r="T22" s="315">
        <f t="shared" si="1"/>
        <v>0</v>
      </c>
      <c r="U22" s="315">
        <v>0</v>
      </c>
      <c r="V22" s="315">
        <v>0</v>
      </c>
      <c r="W22" s="313">
        <f t="shared" si="2"/>
        <v>0</v>
      </c>
      <c r="X22" s="313">
        <f t="shared" si="3"/>
        <v>84288699</v>
      </c>
      <c r="Y22" s="315">
        <f t="shared" si="8"/>
        <v>84288699</v>
      </c>
      <c r="Z22" s="106"/>
      <c r="AA22" s="106"/>
      <c r="AB22" s="106"/>
      <c r="AC22" s="106"/>
      <c r="AD22" s="106"/>
      <c r="AE22" s="106"/>
      <c r="AF22" s="106"/>
      <c r="AG22" s="106"/>
      <c r="AH22" s="106"/>
      <c r="AI22" s="106"/>
      <c r="AJ22" s="106"/>
      <c r="AK22" s="106"/>
      <c r="AL22" s="106"/>
      <c r="AM22" s="106"/>
    </row>
    <row r="23" spans="1:39" s="107" customFormat="1" x14ac:dyDescent="0.3">
      <c r="A23" s="319" t="str">
        <f t="shared" si="0"/>
        <v>Gastos de VentasOtros gastos de operación</v>
      </c>
      <c r="B23" s="131" t="s">
        <v>176</v>
      </c>
      <c r="C23" s="313">
        <v>16610131395</v>
      </c>
      <c r="D23" s="313">
        <v>2123124173</v>
      </c>
      <c r="E23" s="315">
        <v>18733255568</v>
      </c>
      <c r="F23" s="313">
        <v>1255834383</v>
      </c>
      <c r="G23" s="313">
        <v>651956836</v>
      </c>
      <c r="H23" s="315">
        <f t="shared" si="4"/>
        <v>1907791219</v>
      </c>
      <c r="I23" s="313">
        <v>0</v>
      </c>
      <c r="J23" s="313">
        <v>7234954</v>
      </c>
      <c r="K23" s="315">
        <f t="shared" si="5"/>
        <v>7234954</v>
      </c>
      <c r="L23" s="313">
        <v>0</v>
      </c>
      <c r="M23" s="313">
        <v>0</v>
      </c>
      <c r="N23" s="315">
        <f t="shared" si="6"/>
        <v>0</v>
      </c>
      <c r="O23" s="313">
        <v>25592156</v>
      </c>
      <c r="P23" s="313">
        <v>15605385</v>
      </c>
      <c r="Q23" s="315">
        <f t="shared" si="7"/>
        <v>41197541</v>
      </c>
      <c r="R23" s="313">
        <v>467652168.97327501</v>
      </c>
      <c r="S23" s="313">
        <v>14328205.759725001</v>
      </c>
      <c r="T23" s="315">
        <f t="shared" si="1"/>
        <v>481980374.73299998</v>
      </c>
      <c r="U23" s="315">
        <v>-174987272</v>
      </c>
      <c r="V23" s="315">
        <v>-36451089</v>
      </c>
      <c r="W23" s="313">
        <f t="shared" si="2"/>
        <v>18184222830.973274</v>
      </c>
      <c r="X23" s="313">
        <f t="shared" si="3"/>
        <v>2775798464.7597251</v>
      </c>
      <c r="Y23" s="315">
        <f t="shared" si="8"/>
        <v>20960021295.732998</v>
      </c>
      <c r="Z23" s="106"/>
      <c r="AA23" s="106"/>
      <c r="AB23" s="106"/>
      <c r="AC23" s="106"/>
      <c r="AD23" s="106"/>
      <c r="AE23" s="106"/>
      <c r="AF23" s="106"/>
      <c r="AG23" s="106"/>
      <c r="AH23" s="106"/>
      <c r="AI23" s="106"/>
      <c r="AJ23" s="106"/>
      <c r="AK23" s="106"/>
      <c r="AL23" s="106"/>
      <c r="AM23" s="106"/>
    </row>
    <row r="24" spans="1:39" s="107" customFormat="1" ht="22.8" x14ac:dyDescent="0.3">
      <c r="A24" s="319" t="str">
        <f t="shared" si="0"/>
        <v>Gastos de VentasRemuneraciones de administradores, directores, síndicos y consejo de vigilancia</v>
      </c>
      <c r="B24" s="131" t="s">
        <v>177</v>
      </c>
      <c r="C24" s="313">
        <v>0</v>
      </c>
      <c r="D24" s="313">
        <v>500000000</v>
      </c>
      <c r="E24" s="315">
        <v>500000000</v>
      </c>
      <c r="F24" s="313">
        <v>0</v>
      </c>
      <c r="G24" s="313">
        <v>730389153</v>
      </c>
      <c r="H24" s="315">
        <f t="shared" si="4"/>
        <v>730389153</v>
      </c>
      <c r="I24" s="313">
        <v>0</v>
      </c>
      <c r="J24" s="313">
        <v>187344000</v>
      </c>
      <c r="K24" s="315">
        <f t="shared" si="5"/>
        <v>187344000</v>
      </c>
      <c r="L24" s="313">
        <v>0</v>
      </c>
      <c r="M24" s="313">
        <v>0</v>
      </c>
      <c r="N24" s="315">
        <f t="shared" si="6"/>
        <v>0</v>
      </c>
      <c r="O24" s="313">
        <v>0</v>
      </c>
      <c r="P24" s="313">
        <v>0</v>
      </c>
      <c r="Q24" s="315">
        <f t="shared" si="7"/>
        <v>0</v>
      </c>
      <c r="R24" s="313">
        <v>0</v>
      </c>
      <c r="S24" s="313">
        <v>0</v>
      </c>
      <c r="T24" s="315">
        <f t="shared" si="1"/>
        <v>0</v>
      </c>
      <c r="U24" s="315">
        <v>0</v>
      </c>
      <c r="V24" s="315">
        <v>0</v>
      </c>
      <c r="W24" s="313">
        <f t="shared" si="2"/>
        <v>0</v>
      </c>
      <c r="X24" s="313">
        <f t="shared" si="3"/>
        <v>1417733153</v>
      </c>
      <c r="Y24" s="315">
        <f t="shared" si="8"/>
        <v>1417733153</v>
      </c>
      <c r="Z24" s="106"/>
      <c r="AA24" s="106"/>
      <c r="AB24" s="106"/>
      <c r="AC24" s="106"/>
      <c r="AD24" s="106"/>
      <c r="AE24" s="106"/>
      <c r="AF24" s="106"/>
      <c r="AG24" s="106"/>
      <c r="AH24" s="106"/>
      <c r="AI24" s="106"/>
      <c r="AJ24" s="106"/>
      <c r="AK24" s="106"/>
      <c r="AL24" s="106"/>
      <c r="AM24" s="106"/>
    </row>
    <row r="25" spans="1:39" s="107" customFormat="1" x14ac:dyDescent="0.3">
      <c r="A25" s="319" t="str">
        <f t="shared" si="0"/>
        <v>Gastos de VentasSueldos y Jornales</v>
      </c>
      <c r="B25" s="131" t="s">
        <v>178</v>
      </c>
      <c r="C25" s="313">
        <v>1504733255</v>
      </c>
      <c r="D25" s="313">
        <v>4554141888</v>
      </c>
      <c r="E25" s="315">
        <v>6058875143</v>
      </c>
      <c r="F25" s="313">
        <v>256944203</v>
      </c>
      <c r="G25" s="313">
        <v>582665075</v>
      </c>
      <c r="H25" s="315">
        <f t="shared" si="4"/>
        <v>839609278</v>
      </c>
      <c r="I25" s="313">
        <v>0</v>
      </c>
      <c r="J25" s="313">
        <v>92559520</v>
      </c>
      <c r="K25" s="315">
        <f t="shared" si="5"/>
        <v>92559520</v>
      </c>
      <c r="L25" s="313">
        <v>0</v>
      </c>
      <c r="M25" s="313">
        <v>0</v>
      </c>
      <c r="N25" s="315">
        <f t="shared" si="6"/>
        <v>0</v>
      </c>
      <c r="O25" s="313">
        <v>205001209</v>
      </c>
      <c r="P25" s="313">
        <v>49777591</v>
      </c>
      <c r="Q25" s="315">
        <f t="shared" si="7"/>
        <v>254778800</v>
      </c>
      <c r="R25" s="313">
        <v>67462332.065699995</v>
      </c>
      <c r="S25" s="313">
        <v>356330617.5</v>
      </c>
      <c r="T25" s="315">
        <f t="shared" si="1"/>
        <v>423792949.56569999</v>
      </c>
      <c r="U25" s="315">
        <v>0</v>
      </c>
      <c r="V25" s="315">
        <v>0</v>
      </c>
      <c r="W25" s="313">
        <f t="shared" si="2"/>
        <v>2034140999.0657001</v>
      </c>
      <c r="X25" s="313">
        <f t="shared" si="3"/>
        <v>5635474691.5</v>
      </c>
      <c r="Y25" s="315">
        <f t="shared" si="8"/>
        <v>7669615690.5657005</v>
      </c>
      <c r="Z25" s="106"/>
      <c r="AA25" s="106"/>
      <c r="AB25" s="106"/>
      <c r="AC25" s="106"/>
      <c r="AD25" s="106"/>
      <c r="AE25" s="106"/>
      <c r="AF25" s="106"/>
      <c r="AG25" s="106"/>
      <c r="AH25" s="106"/>
      <c r="AI25" s="106"/>
      <c r="AJ25" s="106"/>
      <c r="AK25" s="106"/>
      <c r="AL25" s="106"/>
      <c r="AM25" s="106"/>
    </row>
    <row r="26" spans="1:39" s="107" customFormat="1" x14ac:dyDescent="0.3">
      <c r="A26" s="319" t="str">
        <f t="shared" si="0"/>
        <v>Gastos de VentasContribuciones Sociales</v>
      </c>
      <c r="B26" s="131" t="s">
        <v>179</v>
      </c>
      <c r="C26" s="313">
        <v>230876990</v>
      </c>
      <c r="D26" s="313">
        <v>695355258</v>
      </c>
      <c r="E26" s="315">
        <v>926232248</v>
      </c>
      <c r="F26" s="313">
        <v>38937204</v>
      </c>
      <c r="G26" s="313">
        <v>97681256</v>
      </c>
      <c r="H26" s="315">
        <f t="shared" si="4"/>
        <v>136618460</v>
      </c>
      <c r="I26" s="313">
        <v>0</v>
      </c>
      <c r="J26" s="313">
        <v>14097527</v>
      </c>
      <c r="K26" s="315">
        <f t="shared" si="5"/>
        <v>14097527</v>
      </c>
      <c r="L26" s="313">
        <v>0</v>
      </c>
      <c r="M26" s="313">
        <v>0</v>
      </c>
      <c r="N26" s="315">
        <f t="shared" si="6"/>
        <v>0</v>
      </c>
      <c r="O26" s="313">
        <v>31223261</v>
      </c>
      <c r="P26" s="313">
        <v>8397913</v>
      </c>
      <c r="Q26" s="315">
        <f t="shared" si="7"/>
        <v>39621174</v>
      </c>
      <c r="R26" s="313">
        <v>0</v>
      </c>
      <c r="S26" s="313">
        <v>0</v>
      </c>
      <c r="T26" s="315">
        <f t="shared" si="1"/>
        <v>0</v>
      </c>
      <c r="U26" s="315">
        <v>0</v>
      </c>
      <c r="V26" s="315">
        <v>0</v>
      </c>
      <c r="W26" s="313">
        <f t="shared" si="2"/>
        <v>301037455</v>
      </c>
      <c r="X26" s="313">
        <f t="shared" si="3"/>
        <v>815531954</v>
      </c>
      <c r="Y26" s="315">
        <f t="shared" si="8"/>
        <v>1116569409</v>
      </c>
      <c r="Z26" s="106"/>
      <c r="AA26" s="106"/>
      <c r="AB26" s="106"/>
      <c r="AC26" s="106"/>
      <c r="AD26" s="106"/>
      <c r="AE26" s="106"/>
      <c r="AF26" s="106"/>
      <c r="AG26" s="106"/>
      <c r="AH26" s="106"/>
      <c r="AI26" s="106"/>
      <c r="AJ26" s="106"/>
      <c r="AK26" s="106"/>
      <c r="AL26" s="106"/>
      <c r="AM26" s="106"/>
    </row>
    <row r="27" spans="1:39" s="107" customFormat="1" x14ac:dyDescent="0.3">
      <c r="A27" s="319" t="str">
        <f t="shared" si="0"/>
        <v>Gastos de VentasRegalías y Honorarios por servicios técnicos</v>
      </c>
      <c r="B27" s="131" t="s">
        <v>180</v>
      </c>
      <c r="C27" s="313">
        <v>0</v>
      </c>
      <c r="D27" s="313">
        <v>0</v>
      </c>
      <c r="E27" s="315">
        <v>0</v>
      </c>
      <c r="F27" s="313">
        <v>0</v>
      </c>
      <c r="G27" s="313">
        <v>0</v>
      </c>
      <c r="H27" s="315">
        <f t="shared" si="4"/>
        <v>0</v>
      </c>
      <c r="I27" s="313">
        <v>0</v>
      </c>
      <c r="J27" s="313">
        <v>0</v>
      </c>
      <c r="K27" s="315">
        <f t="shared" si="5"/>
        <v>0</v>
      </c>
      <c r="L27" s="313">
        <v>0</v>
      </c>
      <c r="M27" s="313">
        <v>0</v>
      </c>
      <c r="N27" s="315">
        <f t="shared" si="6"/>
        <v>0</v>
      </c>
      <c r="O27" s="313">
        <v>0</v>
      </c>
      <c r="P27" s="313">
        <v>0</v>
      </c>
      <c r="Q27" s="315">
        <f t="shared" si="7"/>
        <v>0</v>
      </c>
      <c r="R27" s="313">
        <v>0</v>
      </c>
      <c r="S27" s="313">
        <v>0</v>
      </c>
      <c r="T27" s="315">
        <f t="shared" si="1"/>
        <v>0</v>
      </c>
      <c r="U27" s="315">
        <v>0</v>
      </c>
      <c r="V27" s="315">
        <v>0</v>
      </c>
      <c r="W27" s="313">
        <f t="shared" si="2"/>
        <v>0</v>
      </c>
      <c r="X27" s="313">
        <f t="shared" si="3"/>
        <v>0</v>
      </c>
      <c r="Y27" s="315">
        <f t="shared" si="8"/>
        <v>0</v>
      </c>
      <c r="Z27" s="106"/>
      <c r="AA27" s="106"/>
      <c r="AB27" s="106"/>
      <c r="AC27" s="106"/>
      <c r="AD27" s="106"/>
      <c r="AE27" s="106"/>
      <c r="AF27" s="106"/>
      <c r="AG27" s="106"/>
      <c r="AH27" s="106"/>
      <c r="AI27" s="106"/>
      <c r="AJ27" s="106"/>
      <c r="AK27" s="106"/>
      <c r="AL27" s="106"/>
      <c r="AM27" s="106"/>
    </row>
    <row r="28" spans="1:39" s="107" customFormat="1" x14ac:dyDescent="0.3">
      <c r="A28" s="319" t="str">
        <f t="shared" si="0"/>
        <v>Gastos de VentasGastos de Publicidad y Propaganda</v>
      </c>
      <c r="B28" s="131" t="s">
        <v>181</v>
      </c>
      <c r="C28" s="313">
        <v>514401473</v>
      </c>
      <c r="D28" s="313">
        <v>0</v>
      </c>
      <c r="E28" s="315">
        <v>514401473</v>
      </c>
      <c r="F28" s="313">
        <v>171312739</v>
      </c>
      <c r="G28" s="313">
        <v>0</v>
      </c>
      <c r="H28" s="315">
        <f t="shared" si="4"/>
        <v>171312739</v>
      </c>
      <c r="I28" s="313">
        <v>0</v>
      </c>
      <c r="J28" s="313">
        <v>187272000</v>
      </c>
      <c r="K28" s="315">
        <f t="shared" si="5"/>
        <v>187272000</v>
      </c>
      <c r="L28" s="313">
        <v>0</v>
      </c>
      <c r="M28" s="313">
        <v>0</v>
      </c>
      <c r="N28" s="315">
        <f t="shared" si="6"/>
        <v>0</v>
      </c>
      <c r="O28" s="313">
        <v>2283363</v>
      </c>
      <c r="P28" s="313">
        <v>0</v>
      </c>
      <c r="Q28" s="315">
        <f t="shared" si="7"/>
        <v>2283363</v>
      </c>
      <c r="R28" s="313">
        <v>0</v>
      </c>
      <c r="S28" s="313">
        <v>0</v>
      </c>
      <c r="T28" s="315">
        <f t="shared" si="1"/>
        <v>0</v>
      </c>
      <c r="U28" s="315">
        <v>-4090909</v>
      </c>
      <c r="V28" s="315">
        <v>0</v>
      </c>
      <c r="W28" s="313">
        <f t="shared" si="2"/>
        <v>683906666</v>
      </c>
      <c r="X28" s="313">
        <f t="shared" si="3"/>
        <v>187272000</v>
      </c>
      <c r="Y28" s="315">
        <f t="shared" si="8"/>
        <v>871178666</v>
      </c>
      <c r="Z28" s="106"/>
      <c r="AA28" s="106"/>
      <c r="AB28" s="106"/>
      <c r="AC28" s="106"/>
      <c r="AD28" s="106"/>
      <c r="AE28" s="106"/>
      <c r="AF28" s="106"/>
      <c r="AG28" s="106"/>
      <c r="AH28" s="106"/>
      <c r="AI28" s="106"/>
      <c r="AJ28" s="106"/>
      <c r="AK28" s="106"/>
      <c r="AL28" s="106"/>
      <c r="AM28" s="106"/>
    </row>
    <row r="29" spans="1:39" s="107" customFormat="1" x14ac:dyDescent="0.3">
      <c r="A29" s="319" t="str">
        <f t="shared" si="0"/>
        <v>Gastos de VentasIntereses, multas y recargos impositivos</v>
      </c>
      <c r="B29" s="131" t="s">
        <v>182</v>
      </c>
      <c r="C29" s="313">
        <v>0</v>
      </c>
      <c r="D29" s="313">
        <v>25399043</v>
      </c>
      <c r="E29" s="315">
        <v>25399043</v>
      </c>
      <c r="F29" s="313">
        <v>0</v>
      </c>
      <c r="G29" s="313">
        <v>28728366</v>
      </c>
      <c r="H29" s="315">
        <f t="shared" si="4"/>
        <v>28728366</v>
      </c>
      <c r="I29" s="313">
        <v>0</v>
      </c>
      <c r="J29" s="313">
        <v>682509</v>
      </c>
      <c r="K29" s="315">
        <f t="shared" si="5"/>
        <v>682509</v>
      </c>
      <c r="L29" s="313">
        <v>0</v>
      </c>
      <c r="M29" s="313">
        <v>0</v>
      </c>
      <c r="N29" s="315">
        <f t="shared" si="6"/>
        <v>0</v>
      </c>
      <c r="O29" s="313">
        <v>0</v>
      </c>
      <c r="P29" s="313">
        <v>0</v>
      </c>
      <c r="Q29" s="315">
        <f t="shared" si="7"/>
        <v>0</v>
      </c>
      <c r="R29" s="313">
        <v>0</v>
      </c>
      <c r="S29" s="313">
        <v>0</v>
      </c>
      <c r="T29" s="315">
        <f t="shared" si="1"/>
        <v>0</v>
      </c>
      <c r="U29" s="315">
        <v>0</v>
      </c>
      <c r="V29" s="315">
        <v>0</v>
      </c>
      <c r="W29" s="313">
        <f t="shared" si="2"/>
        <v>0</v>
      </c>
      <c r="X29" s="313">
        <f t="shared" si="3"/>
        <v>54809918</v>
      </c>
      <c r="Y29" s="315">
        <f t="shared" si="8"/>
        <v>54809918</v>
      </c>
      <c r="Z29" s="106"/>
      <c r="AA29" s="106"/>
      <c r="AB29" s="106"/>
      <c r="AC29" s="106"/>
      <c r="AD29" s="106"/>
      <c r="AE29" s="106"/>
      <c r="AF29" s="106"/>
      <c r="AG29" s="106"/>
      <c r="AH29" s="106"/>
      <c r="AI29" s="106"/>
      <c r="AJ29" s="106"/>
      <c r="AK29" s="106"/>
      <c r="AL29" s="106"/>
      <c r="AM29" s="106"/>
    </row>
    <row r="30" spans="1:39" s="107" customFormat="1" x14ac:dyDescent="0.3">
      <c r="A30" s="319" t="str">
        <f t="shared" si="0"/>
        <v>Gastos de VentasIntereses a bancos e instituciones financieras</v>
      </c>
      <c r="B30" s="131" t="s">
        <v>183</v>
      </c>
      <c r="C30" s="313">
        <v>0</v>
      </c>
      <c r="D30" s="313">
        <v>3305028351</v>
      </c>
      <c r="E30" s="315">
        <v>3305028351</v>
      </c>
      <c r="F30" s="313">
        <v>0</v>
      </c>
      <c r="G30" s="313">
        <v>0</v>
      </c>
      <c r="H30" s="315">
        <f t="shared" si="4"/>
        <v>0</v>
      </c>
      <c r="I30" s="313">
        <v>0</v>
      </c>
      <c r="J30" s="313">
        <v>977715839</v>
      </c>
      <c r="K30" s="315">
        <f t="shared" si="5"/>
        <v>977715839</v>
      </c>
      <c r="L30" s="313">
        <v>0</v>
      </c>
      <c r="M30" s="313">
        <v>0</v>
      </c>
      <c r="N30" s="315">
        <f t="shared" si="6"/>
        <v>0</v>
      </c>
      <c r="O30" s="313">
        <v>0</v>
      </c>
      <c r="P30" s="313">
        <v>3950928</v>
      </c>
      <c r="Q30" s="315">
        <f t="shared" si="7"/>
        <v>3950928</v>
      </c>
      <c r="R30" s="313">
        <v>0</v>
      </c>
      <c r="S30" s="313">
        <v>3608795.19</v>
      </c>
      <c r="T30" s="315">
        <f t="shared" si="1"/>
        <v>3608795.19</v>
      </c>
      <c r="U30" s="315">
        <v>0</v>
      </c>
      <c r="V30" s="315">
        <v>-1021217155</v>
      </c>
      <c r="W30" s="313">
        <f t="shared" si="2"/>
        <v>0</v>
      </c>
      <c r="X30" s="313">
        <f t="shared" si="3"/>
        <v>3269086758.1900001</v>
      </c>
      <c r="Y30" s="315">
        <f t="shared" si="8"/>
        <v>3269086758.1900001</v>
      </c>
      <c r="Z30" s="106"/>
      <c r="AA30" s="106"/>
      <c r="AB30" s="106"/>
      <c r="AC30" s="106"/>
      <c r="AD30" s="106"/>
      <c r="AE30" s="106"/>
      <c r="AF30" s="106"/>
      <c r="AG30" s="106"/>
      <c r="AH30" s="106"/>
      <c r="AI30" s="106"/>
      <c r="AJ30" s="106"/>
      <c r="AK30" s="106"/>
      <c r="AL30" s="106"/>
      <c r="AM30" s="106"/>
    </row>
    <row r="31" spans="1:39" s="107" customFormat="1" x14ac:dyDescent="0.3">
      <c r="A31" s="319" t="str">
        <f t="shared" si="0"/>
        <v>Gastos de VentasDepreciación bienes de uso</v>
      </c>
      <c r="B31" s="131" t="s">
        <v>795</v>
      </c>
      <c r="C31" s="313">
        <v>0</v>
      </c>
      <c r="D31" s="313">
        <v>261602108.69239569</v>
      </c>
      <c r="E31" s="315">
        <v>261602108.69239569</v>
      </c>
      <c r="F31" s="313">
        <v>0</v>
      </c>
      <c r="G31" s="313">
        <v>60269031</v>
      </c>
      <c r="H31" s="315">
        <f t="shared" si="4"/>
        <v>60269031</v>
      </c>
      <c r="I31" s="313">
        <v>0</v>
      </c>
      <c r="J31" s="313">
        <v>0</v>
      </c>
      <c r="K31" s="315">
        <f t="shared" si="5"/>
        <v>0</v>
      </c>
      <c r="L31" s="313">
        <v>0</v>
      </c>
      <c r="M31" s="313">
        <v>0</v>
      </c>
      <c r="N31" s="315">
        <f t="shared" si="6"/>
        <v>0</v>
      </c>
      <c r="O31" s="313">
        <v>0</v>
      </c>
      <c r="P31" s="313">
        <v>0</v>
      </c>
      <c r="Q31" s="315">
        <f t="shared" si="7"/>
        <v>0</v>
      </c>
      <c r="R31" s="313">
        <v>0</v>
      </c>
      <c r="S31" s="313">
        <v>0</v>
      </c>
      <c r="T31" s="315">
        <f t="shared" si="1"/>
        <v>0</v>
      </c>
      <c r="U31" s="315">
        <v>0</v>
      </c>
      <c r="V31" s="315">
        <v>0</v>
      </c>
      <c r="W31" s="313">
        <f t="shared" si="2"/>
        <v>0</v>
      </c>
      <c r="X31" s="313">
        <f t="shared" si="3"/>
        <v>321871139.69239569</v>
      </c>
      <c r="Y31" s="315">
        <f t="shared" si="8"/>
        <v>321871139.69239569</v>
      </c>
      <c r="Z31" s="106"/>
      <c r="AA31" s="106"/>
      <c r="AB31" s="106"/>
      <c r="AC31" s="106"/>
      <c r="AD31" s="106"/>
      <c r="AE31" s="106"/>
      <c r="AF31" s="106"/>
      <c r="AG31" s="106"/>
      <c r="AH31" s="106"/>
      <c r="AI31" s="106"/>
      <c r="AJ31" s="106"/>
      <c r="AK31" s="106"/>
      <c r="AL31" s="106"/>
      <c r="AM31" s="106"/>
    </row>
    <row r="32" spans="1:39" s="107" customFormat="1" x14ac:dyDescent="0.3">
      <c r="A32" s="319" t="str">
        <f t="shared" si="0"/>
        <v>Gastos de VentasAmortización activos intangibles</v>
      </c>
      <c r="B32" s="131" t="s">
        <v>184</v>
      </c>
      <c r="C32" s="313">
        <v>0</v>
      </c>
      <c r="D32" s="313">
        <v>262542630</v>
      </c>
      <c r="E32" s="315">
        <v>262542630</v>
      </c>
      <c r="F32" s="313">
        <v>0</v>
      </c>
      <c r="G32" s="313">
        <v>16148363</v>
      </c>
      <c r="H32" s="315">
        <f t="shared" si="4"/>
        <v>16148363</v>
      </c>
      <c r="I32" s="313">
        <v>0</v>
      </c>
      <c r="J32" s="313">
        <v>3254796</v>
      </c>
      <c r="K32" s="315">
        <f t="shared" si="5"/>
        <v>3254796</v>
      </c>
      <c r="L32" s="313">
        <v>0</v>
      </c>
      <c r="M32" s="313">
        <v>0</v>
      </c>
      <c r="N32" s="315">
        <f t="shared" si="6"/>
        <v>0</v>
      </c>
      <c r="O32" s="313">
        <v>0</v>
      </c>
      <c r="P32" s="313">
        <v>0</v>
      </c>
      <c r="Q32" s="315">
        <f t="shared" si="7"/>
        <v>0</v>
      </c>
      <c r="R32" s="313">
        <v>0</v>
      </c>
      <c r="S32" s="313">
        <v>0</v>
      </c>
      <c r="T32" s="315">
        <f t="shared" si="1"/>
        <v>0</v>
      </c>
      <c r="U32" s="315">
        <v>0</v>
      </c>
      <c r="V32" s="315">
        <v>0</v>
      </c>
      <c r="W32" s="313">
        <f t="shared" si="2"/>
        <v>0</v>
      </c>
      <c r="X32" s="313">
        <f t="shared" si="3"/>
        <v>281945789</v>
      </c>
      <c r="Y32" s="315">
        <f t="shared" si="8"/>
        <v>281945789</v>
      </c>
      <c r="Z32" s="106"/>
      <c r="AA32" s="106"/>
      <c r="AB32" s="106"/>
      <c r="AC32" s="106"/>
      <c r="AD32" s="106"/>
      <c r="AE32" s="106"/>
      <c r="AF32" s="106"/>
      <c r="AG32" s="106"/>
      <c r="AH32" s="106"/>
      <c r="AI32" s="106"/>
      <c r="AJ32" s="106"/>
      <c r="AK32" s="106"/>
      <c r="AL32" s="106"/>
      <c r="AM32" s="106"/>
    </row>
    <row r="33" spans="1:39" s="107" customFormat="1" x14ac:dyDescent="0.3">
      <c r="A33" s="319" t="str">
        <f t="shared" si="0"/>
        <v>Gastos de VentasPrevisiones</v>
      </c>
      <c r="B33" s="131" t="s">
        <v>7</v>
      </c>
      <c r="C33" s="313">
        <v>0</v>
      </c>
      <c r="D33" s="313">
        <v>19341247063</v>
      </c>
      <c r="E33" s="315">
        <v>19341247063</v>
      </c>
      <c r="F33" s="313">
        <v>0</v>
      </c>
      <c r="G33" s="313">
        <v>2780631100</v>
      </c>
      <c r="H33" s="315">
        <f t="shared" si="4"/>
        <v>2780631100</v>
      </c>
      <c r="I33" s="313">
        <v>0</v>
      </c>
      <c r="J33" s="313">
        <v>0</v>
      </c>
      <c r="K33" s="315">
        <f t="shared" si="5"/>
        <v>0</v>
      </c>
      <c r="L33" s="313">
        <v>0</v>
      </c>
      <c r="M33" s="313">
        <v>0</v>
      </c>
      <c r="N33" s="315">
        <f t="shared" si="6"/>
        <v>0</v>
      </c>
      <c r="O33" s="313">
        <v>0</v>
      </c>
      <c r="P33" s="313">
        <v>0</v>
      </c>
      <c r="Q33" s="315">
        <f t="shared" si="7"/>
        <v>0</v>
      </c>
      <c r="R33" s="313">
        <v>0</v>
      </c>
      <c r="S33" s="313">
        <v>0</v>
      </c>
      <c r="T33" s="315">
        <f t="shared" si="1"/>
        <v>0</v>
      </c>
      <c r="U33" s="315">
        <v>0</v>
      </c>
      <c r="V33" s="315">
        <v>0</v>
      </c>
      <c r="W33" s="313">
        <f t="shared" si="2"/>
        <v>0</v>
      </c>
      <c r="X33" s="313">
        <f t="shared" si="3"/>
        <v>22121878163</v>
      </c>
      <c r="Y33" s="315">
        <f t="shared" si="8"/>
        <v>22121878163</v>
      </c>
      <c r="Z33" s="106"/>
      <c r="AA33" s="106"/>
      <c r="AB33" s="106"/>
      <c r="AC33" s="106"/>
      <c r="AD33" s="106"/>
      <c r="AE33" s="106"/>
      <c r="AF33" s="106"/>
      <c r="AG33" s="106"/>
      <c r="AH33" s="106"/>
      <c r="AI33" s="106"/>
      <c r="AJ33" s="106"/>
      <c r="AK33" s="106"/>
      <c r="AL33" s="106"/>
      <c r="AM33" s="106"/>
    </row>
    <row r="34" spans="1:39" s="107" customFormat="1" x14ac:dyDescent="0.3">
      <c r="A34" s="319" t="str">
        <f t="shared" si="0"/>
        <v>Gastos de Ventas(nuevas cuentas a incluir)</v>
      </c>
      <c r="B34" s="204" t="s">
        <v>57</v>
      </c>
      <c r="C34" s="313">
        <v>0</v>
      </c>
      <c r="D34" s="313">
        <v>0</v>
      </c>
      <c r="E34" s="315">
        <v>0</v>
      </c>
      <c r="F34" s="313"/>
      <c r="G34" s="313"/>
      <c r="H34" s="315">
        <f t="shared" si="4"/>
        <v>0</v>
      </c>
      <c r="I34" s="313">
        <v>0</v>
      </c>
      <c r="J34" s="313">
        <v>0</v>
      </c>
      <c r="K34" s="315">
        <f t="shared" si="5"/>
        <v>0</v>
      </c>
      <c r="L34" s="313">
        <v>0</v>
      </c>
      <c r="M34" s="313">
        <v>0</v>
      </c>
      <c r="N34" s="315">
        <f t="shared" si="6"/>
        <v>0</v>
      </c>
      <c r="O34" s="313">
        <v>0</v>
      </c>
      <c r="P34" s="313">
        <v>0</v>
      </c>
      <c r="Q34" s="315">
        <f t="shared" si="7"/>
        <v>0</v>
      </c>
      <c r="R34" s="313">
        <v>0</v>
      </c>
      <c r="S34" s="313">
        <v>0</v>
      </c>
      <c r="T34" s="315">
        <f t="shared" si="1"/>
        <v>0</v>
      </c>
      <c r="U34" s="315">
        <v>0</v>
      </c>
      <c r="V34" s="315">
        <v>0</v>
      </c>
      <c r="W34" s="313">
        <f t="shared" si="2"/>
        <v>0</v>
      </c>
      <c r="X34" s="313">
        <f t="shared" si="3"/>
        <v>0</v>
      </c>
      <c r="Y34" s="315">
        <f t="shared" si="8"/>
        <v>0</v>
      </c>
      <c r="Z34" s="106"/>
      <c r="AA34" s="106"/>
      <c r="AB34" s="106"/>
      <c r="AC34" s="106"/>
      <c r="AD34" s="106"/>
      <c r="AE34" s="106"/>
      <c r="AF34" s="106"/>
      <c r="AG34" s="106"/>
      <c r="AH34" s="106"/>
      <c r="AI34" s="106"/>
      <c r="AJ34" s="106"/>
      <c r="AK34" s="106"/>
      <c r="AL34" s="106"/>
      <c r="AM34" s="106"/>
    </row>
    <row r="35" spans="1:39" s="107" customFormat="1" ht="15" thickBot="1" x14ac:dyDescent="0.35">
      <c r="A35" s="319"/>
      <c r="B35" s="132" t="s">
        <v>3</v>
      </c>
      <c r="C35" s="314">
        <f>+SUM($C$13:C34)</f>
        <v>20267126354</v>
      </c>
      <c r="D35" s="314">
        <f>+SUM($D$13:D34)</f>
        <v>34807924163.692398</v>
      </c>
      <c r="E35" s="316">
        <f>+SUM($E$13:E34)</f>
        <v>55075050517.692398</v>
      </c>
      <c r="F35" s="316">
        <f>+SUM($F$13:F34)</f>
        <v>1739607616</v>
      </c>
      <c r="G35" s="316">
        <f>+SUM($G$13:G34)</f>
        <v>5822294387</v>
      </c>
      <c r="H35" s="316">
        <f>+SUM($H$13:H34)</f>
        <v>7561902003</v>
      </c>
      <c r="I35" s="314">
        <f t="shared" ref="I35:Q35" si="9">+SUM(I13:I34)</f>
        <v>0</v>
      </c>
      <c r="J35" s="316">
        <f t="shared" si="9"/>
        <v>1764070100</v>
      </c>
      <c r="K35" s="316">
        <f t="shared" si="9"/>
        <v>1764070100</v>
      </c>
      <c r="L35" s="314">
        <f t="shared" si="9"/>
        <v>0</v>
      </c>
      <c r="M35" s="314">
        <f t="shared" si="9"/>
        <v>0</v>
      </c>
      <c r="N35" s="314">
        <f t="shared" si="9"/>
        <v>0</v>
      </c>
      <c r="O35" s="316">
        <f t="shared" si="9"/>
        <v>297798171</v>
      </c>
      <c r="P35" s="316">
        <f t="shared" si="9"/>
        <v>348855040</v>
      </c>
      <c r="Q35" s="316">
        <f t="shared" si="9"/>
        <v>646653211</v>
      </c>
      <c r="R35" s="316">
        <f>SUM(R13:R34)</f>
        <v>676461228.4930501</v>
      </c>
      <c r="S35" s="316">
        <f>SUM(S13:S34)</f>
        <v>772169130.45772505</v>
      </c>
      <c r="T35" s="316">
        <f>SUM(T13:T34)</f>
        <v>1448630358.9507751</v>
      </c>
      <c r="U35" s="316">
        <f>SUM(U13:U34)</f>
        <v>-179078181</v>
      </c>
      <c r="V35" s="316">
        <f>SUM(V13:V34)</f>
        <v>-1070668244</v>
      </c>
      <c r="W35" s="316">
        <f>+SUM(W13:W34)</f>
        <v>22801915188.49305</v>
      </c>
      <c r="X35" s="316">
        <f>+SUM(X13:X34)</f>
        <v>42444644577.150116</v>
      </c>
      <c r="Y35" s="316">
        <f>+SUM(Y13:Y34)</f>
        <v>65246559765.643173</v>
      </c>
      <c r="Z35" s="106"/>
      <c r="AA35" s="106"/>
      <c r="AB35" s="106"/>
      <c r="AC35" s="106"/>
      <c r="AD35" s="106"/>
      <c r="AE35" s="106"/>
      <c r="AF35" s="106"/>
      <c r="AG35" s="106"/>
      <c r="AH35" s="106"/>
      <c r="AI35" s="106"/>
      <c r="AJ35" s="106"/>
      <c r="AK35" s="106"/>
      <c r="AL35" s="106"/>
      <c r="AM35" s="106"/>
    </row>
    <row r="36" spans="1:39" s="319" customFormat="1" hidden="1" x14ac:dyDescent="0.3">
      <c r="B36" s="317"/>
      <c r="C36" s="318"/>
      <c r="D36" s="318"/>
      <c r="E36" s="317"/>
      <c r="F36" s="345"/>
      <c r="G36" s="345"/>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row>
    <row r="37" spans="1:39" s="319" customFormat="1" x14ac:dyDescent="0.3">
      <c r="B37" s="317"/>
      <c r="C37" s="320"/>
      <c r="D37" s="320"/>
      <c r="E37" s="317"/>
      <c r="F37" s="345"/>
      <c r="G37" s="345"/>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row>
    <row r="38" spans="1:39" s="107" customFormat="1" x14ac:dyDescent="0.3">
      <c r="A38" s="319"/>
      <c r="B38" s="106"/>
      <c r="C38" s="106"/>
      <c r="D38" s="106"/>
      <c r="E38" s="106"/>
      <c r="F38" s="106"/>
      <c r="G38" s="348"/>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1:39" s="107" customFormat="1" x14ac:dyDescent="0.3">
      <c r="A39" s="319"/>
      <c r="B39" s="106"/>
      <c r="C39" s="106"/>
      <c r="D39" s="106"/>
      <c r="E39" s="106"/>
      <c r="F39" s="106"/>
      <c r="G39" s="349"/>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1:39" s="107" customFormat="1" x14ac:dyDescent="0.3">
      <c r="A40" s="319"/>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1:39" s="107" customFormat="1" x14ac:dyDescent="0.3">
      <c r="A41" s="319"/>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1:39" s="107" customFormat="1" x14ac:dyDescent="0.3">
      <c r="A42" s="319"/>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1:39" s="107" customFormat="1" x14ac:dyDescent="0.3">
      <c r="A43" s="319"/>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1:39" s="90" customFormat="1" x14ac:dyDescent="0.3">
      <c r="A44" s="319"/>
      <c r="B44" s="78"/>
      <c r="C44" s="78"/>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row>
    <row r="45" spans="1:39" s="90" customFormat="1" x14ac:dyDescent="0.3">
      <c r="A45" s="319"/>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row>
  </sheetData>
  <mergeCells count="4">
    <mergeCell ref="B6:K6"/>
    <mergeCell ref="B11:B12"/>
    <mergeCell ref="W11:Y11"/>
    <mergeCell ref="U11:V11"/>
  </mergeCells>
  <hyperlinks>
    <hyperlink ref="H1" location="ER!A1" display="ER" xr:uid="{00000000-0004-0000-22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dimension ref="B1:AI31"/>
  <sheetViews>
    <sheetView showGridLines="0" zoomScale="85" zoomScaleNormal="85" workbookViewId="0">
      <selection activeCell="N27" sqref="N27"/>
    </sheetView>
  </sheetViews>
  <sheetFormatPr baseColWidth="10" defaultRowHeight="14.4" x14ac:dyDescent="0.3"/>
  <cols>
    <col min="1" max="1" width="4.88671875" customWidth="1"/>
    <col min="2" max="2" width="26" style="70" customWidth="1"/>
    <col min="3" max="3" width="16.109375" style="70" customWidth="1"/>
    <col min="4" max="11" width="15.6640625" style="70" customWidth="1"/>
    <col min="12" max="12" width="4.109375" style="70" customWidth="1"/>
    <col min="13" max="13" width="23.5546875" style="70" customWidth="1"/>
    <col min="14" max="14" width="13.88671875" style="70" bestFit="1" customWidth="1"/>
    <col min="15" max="15" width="14.5546875" style="70" customWidth="1"/>
    <col min="16" max="16" width="12.88671875" style="70" bestFit="1" customWidth="1"/>
    <col min="17" max="19" width="12.88671875" style="70" customWidth="1"/>
    <col min="20" max="20" width="13.88671875" style="70" bestFit="1" customWidth="1"/>
    <col min="21" max="21" width="14.33203125" style="70" bestFit="1" customWidth="1"/>
    <col min="22" max="22" width="14.6640625" style="70" bestFit="1" customWidth="1"/>
    <col min="23" max="23" width="11.44140625" style="70"/>
    <col min="24" max="24" width="14.6640625" style="317" bestFit="1" customWidth="1"/>
    <col min="25" max="31" width="11.44140625" style="70"/>
  </cols>
  <sheetData>
    <row r="1" spans="2:35" x14ac:dyDescent="0.3">
      <c r="B1" s="70" t="str">
        <f>Indice!C1</f>
        <v>Compañía de Desarrollo y de Industrializacion de Productos Primarios SA (CODIPSA)</v>
      </c>
      <c r="M1" s="88" t="s">
        <v>117</v>
      </c>
    </row>
    <row r="4" spans="2:35" x14ac:dyDescent="0.3">
      <c r="B4" s="153" t="s">
        <v>282</v>
      </c>
      <c r="C4" s="153"/>
      <c r="D4" s="153"/>
      <c r="E4" s="153"/>
      <c r="F4" s="153"/>
      <c r="G4" s="153"/>
      <c r="H4" s="153"/>
      <c r="I4" s="153"/>
      <c r="J4" s="153"/>
      <c r="K4" s="153"/>
      <c r="M4" s="153" t="s">
        <v>282</v>
      </c>
      <c r="N4" s="153"/>
      <c r="O4" s="153"/>
      <c r="P4" s="153"/>
      <c r="Q4" s="153"/>
      <c r="R4" s="153"/>
      <c r="S4" s="153"/>
      <c r="T4" s="153"/>
      <c r="U4" s="153"/>
      <c r="V4" s="153"/>
      <c r="AF4" s="70"/>
      <c r="AG4" s="70"/>
      <c r="AH4" s="70"/>
      <c r="AI4" s="70"/>
    </row>
    <row r="5" spans="2:35" x14ac:dyDescent="0.3">
      <c r="B5" s="94"/>
      <c r="C5" s="96"/>
      <c r="D5" s="95"/>
      <c r="E5" s="95"/>
      <c r="F5" s="95"/>
      <c r="G5" s="95"/>
      <c r="H5" s="95"/>
      <c r="I5" s="95"/>
      <c r="J5" s="95"/>
      <c r="K5" s="95"/>
      <c r="L5" s="95"/>
      <c r="M5" s="95"/>
      <c r="N5" s="97"/>
      <c r="AF5" s="70"/>
      <c r="AG5" s="70"/>
      <c r="AH5" s="70"/>
      <c r="AI5" s="70"/>
    </row>
    <row r="6" spans="2:35" x14ac:dyDescent="0.3">
      <c r="B6" s="205" t="s">
        <v>969</v>
      </c>
      <c r="C6" s="726"/>
      <c r="D6" s="726"/>
      <c r="E6" s="330"/>
      <c r="F6" s="330"/>
      <c r="G6" s="330"/>
      <c r="H6" s="330"/>
      <c r="I6" s="330"/>
      <c r="J6" s="330"/>
      <c r="K6" s="330"/>
      <c r="L6" s="95"/>
      <c r="M6" s="95"/>
      <c r="N6" s="97"/>
      <c r="AF6" s="70"/>
      <c r="AG6" s="70"/>
      <c r="AH6" s="70"/>
      <c r="AI6" s="70"/>
    </row>
    <row r="7" spans="2:35" x14ac:dyDescent="0.3">
      <c r="B7" s="94"/>
      <c r="J7" s="281"/>
      <c r="L7" s="95"/>
      <c r="M7" s="95"/>
      <c r="N7" s="97"/>
      <c r="AF7" s="70"/>
      <c r="AG7" s="70"/>
      <c r="AH7" s="70"/>
      <c r="AI7" s="70"/>
    </row>
    <row r="8" spans="2:35" ht="27" x14ac:dyDescent="0.3">
      <c r="B8" s="98" t="s">
        <v>125</v>
      </c>
      <c r="C8" s="226" t="s">
        <v>921</v>
      </c>
      <c r="D8" s="226" t="s">
        <v>920</v>
      </c>
      <c r="E8" s="226" t="s">
        <v>922</v>
      </c>
      <c r="F8" s="436" t="s">
        <v>1063</v>
      </c>
      <c r="G8" s="436" t="s">
        <v>974</v>
      </c>
      <c r="H8" s="436" t="s">
        <v>1064</v>
      </c>
      <c r="I8" s="226" t="s">
        <v>923</v>
      </c>
      <c r="J8" s="226" t="s">
        <v>926</v>
      </c>
      <c r="K8" s="226" t="s">
        <v>925</v>
      </c>
      <c r="L8" s="95"/>
      <c r="M8" s="98" t="s">
        <v>221</v>
      </c>
      <c r="N8" s="226" t="s">
        <v>921</v>
      </c>
      <c r="O8" s="226" t="s">
        <v>920</v>
      </c>
      <c r="P8" s="226" t="s">
        <v>922</v>
      </c>
      <c r="Q8" s="226" t="s">
        <v>1063</v>
      </c>
      <c r="R8" s="226" t="s">
        <v>974</v>
      </c>
      <c r="S8" s="226" t="s">
        <v>1064</v>
      </c>
      <c r="T8" s="226" t="s">
        <v>923</v>
      </c>
      <c r="U8" s="226" t="s">
        <v>926</v>
      </c>
      <c r="V8" s="226" t="s">
        <v>925</v>
      </c>
      <c r="X8" s="317" t="s">
        <v>1046</v>
      </c>
      <c r="AF8" s="70"/>
      <c r="AG8" s="70"/>
      <c r="AH8" s="70"/>
      <c r="AI8" s="70"/>
    </row>
    <row r="9" spans="2:35" x14ac:dyDescent="0.3">
      <c r="B9" s="94" t="s">
        <v>906</v>
      </c>
      <c r="C9" s="97">
        <v>1184143128</v>
      </c>
      <c r="D9" s="464">
        <v>150266525</v>
      </c>
      <c r="E9" s="97">
        <v>0</v>
      </c>
      <c r="F9" s="97">
        <v>0</v>
      </c>
      <c r="G9" s="97">
        <v>0</v>
      </c>
      <c r="H9" s="97">
        <v>0</v>
      </c>
      <c r="I9" s="97">
        <f>SUM(C9:H9)</f>
        <v>1334409653</v>
      </c>
      <c r="J9" s="97">
        <v>-983045236</v>
      </c>
      <c r="K9" s="97">
        <f>+I9+J9</f>
        <v>351364417</v>
      </c>
      <c r="L9" s="95"/>
      <c r="M9" s="94" t="s">
        <v>901</v>
      </c>
      <c r="N9" s="97">
        <v>0</v>
      </c>
      <c r="O9" s="97">
        <v>0</v>
      </c>
      <c r="P9" s="97">
        <v>0</v>
      </c>
      <c r="Q9" s="97">
        <v>0</v>
      </c>
      <c r="R9" s="97">
        <v>0</v>
      </c>
      <c r="S9" s="97">
        <v>0</v>
      </c>
      <c r="T9" s="281">
        <f>SUM(N9:S9)</f>
        <v>0</v>
      </c>
      <c r="U9" s="97">
        <v>0</v>
      </c>
      <c r="V9" s="97">
        <f t="shared" ref="V9:V17" si="0">+T9+U9</f>
        <v>0</v>
      </c>
      <c r="AF9" s="70"/>
      <c r="AG9" s="70"/>
      <c r="AH9" s="70"/>
      <c r="AI9" s="70"/>
    </row>
    <row r="10" spans="2:35" x14ac:dyDescent="0.3">
      <c r="B10" s="463" t="s">
        <v>907</v>
      </c>
      <c r="C10" s="464">
        <v>140441778</v>
      </c>
      <c r="D10" s="464">
        <v>0</v>
      </c>
      <c r="E10" s="464">
        <v>0</v>
      </c>
      <c r="F10" s="464">
        <v>0</v>
      </c>
      <c r="G10" s="464">
        <v>106444</v>
      </c>
      <c r="H10" s="464">
        <v>0</v>
      </c>
      <c r="I10" s="97">
        <f t="shared" ref="I10:I22" si="1">SUM(C10:H10)</f>
        <v>140548222</v>
      </c>
      <c r="J10" s="464">
        <v>0</v>
      </c>
      <c r="K10" s="97">
        <f t="shared" ref="K10:K22" si="2">+I10+J10</f>
        <v>140548222</v>
      </c>
      <c r="L10" s="465"/>
      <c r="M10" s="463" t="s">
        <v>902</v>
      </c>
      <c r="N10" s="464">
        <v>220272244</v>
      </c>
      <c r="O10" s="464">
        <v>219254873</v>
      </c>
      <c r="P10" s="464">
        <v>0</v>
      </c>
      <c r="Q10" s="464">
        <v>0</v>
      </c>
      <c r="R10" s="464">
        <v>0</v>
      </c>
      <c r="S10" s="464">
        <v>0</v>
      </c>
      <c r="T10" s="281">
        <f t="shared" ref="T10:T17" si="3">SUM(N10:S10)</f>
        <v>439527117</v>
      </c>
      <c r="U10" s="466">
        <v>0</v>
      </c>
      <c r="V10" s="464">
        <f t="shared" si="0"/>
        <v>439527117</v>
      </c>
      <c r="W10"/>
      <c r="X10" s="319"/>
      <c r="Y10"/>
      <c r="Z10"/>
      <c r="AA10"/>
      <c r="AB10"/>
      <c r="AC10"/>
      <c r="AD10"/>
      <c r="AE10"/>
    </row>
    <row r="11" spans="2:35" x14ac:dyDescent="0.3">
      <c r="B11" s="463" t="s">
        <v>908</v>
      </c>
      <c r="C11" s="464">
        <v>3531785829</v>
      </c>
      <c r="D11" s="464">
        <v>311084185</v>
      </c>
      <c r="E11" s="464">
        <v>750932611</v>
      </c>
      <c r="F11" s="464">
        <v>0</v>
      </c>
      <c r="G11" s="464">
        <v>0</v>
      </c>
      <c r="H11" s="464">
        <v>0</v>
      </c>
      <c r="I11" s="97">
        <f t="shared" si="1"/>
        <v>4593802625</v>
      </c>
      <c r="J11" s="464">
        <v>-4204312764</v>
      </c>
      <c r="K11" s="97">
        <f t="shared" si="2"/>
        <v>389489861</v>
      </c>
      <c r="L11" s="465"/>
      <c r="M11" s="463" t="s">
        <v>903</v>
      </c>
      <c r="N11" s="464">
        <v>920059824</v>
      </c>
      <c r="O11" s="464">
        <v>0</v>
      </c>
      <c r="P11" s="464">
        <v>0</v>
      </c>
      <c r="Q11" s="464">
        <v>0</v>
      </c>
      <c r="R11" s="464">
        <v>0</v>
      </c>
      <c r="S11" s="464">
        <v>0</v>
      </c>
      <c r="T11" s="281">
        <f t="shared" si="3"/>
        <v>920059824</v>
      </c>
      <c r="U11" s="466">
        <v>0</v>
      </c>
      <c r="V11" s="464">
        <f t="shared" si="0"/>
        <v>920059824</v>
      </c>
      <c r="W11"/>
      <c r="X11" s="319"/>
      <c r="Y11"/>
      <c r="Z11"/>
      <c r="AA11"/>
      <c r="AB11"/>
      <c r="AC11"/>
      <c r="AD11"/>
      <c r="AE11"/>
    </row>
    <row r="12" spans="2:35" x14ac:dyDescent="0.3">
      <c r="B12" s="463" t="s">
        <v>910</v>
      </c>
      <c r="C12" s="464">
        <v>451309022</v>
      </c>
      <c r="D12" s="464">
        <v>244072207</v>
      </c>
      <c r="E12" s="464">
        <v>0</v>
      </c>
      <c r="F12" s="464">
        <v>0</v>
      </c>
      <c r="G12" s="464">
        <v>0</v>
      </c>
      <c r="H12" s="464">
        <v>0</v>
      </c>
      <c r="I12" s="97">
        <f t="shared" si="1"/>
        <v>695381229</v>
      </c>
      <c r="J12" s="464">
        <v>0</v>
      </c>
      <c r="K12" s="97">
        <f t="shared" si="2"/>
        <v>695381229</v>
      </c>
      <c r="L12" s="465"/>
      <c r="M12" s="463" t="s">
        <v>904</v>
      </c>
      <c r="N12" s="464">
        <v>2514817129</v>
      </c>
      <c r="O12" s="464">
        <v>159745136</v>
      </c>
      <c r="P12" s="464">
        <v>724914016</v>
      </c>
      <c r="Q12" s="464">
        <v>0</v>
      </c>
      <c r="R12" s="464">
        <v>0</v>
      </c>
      <c r="S12" s="464">
        <v>0</v>
      </c>
      <c r="T12" s="281">
        <f t="shared" si="3"/>
        <v>3399476281</v>
      </c>
      <c r="U12" s="466">
        <v>0</v>
      </c>
      <c r="V12" s="464">
        <f t="shared" si="0"/>
        <v>3399476281</v>
      </c>
      <c r="W12"/>
      <c r="X12" s="319"/>
      <c r="Y12"/>
      <c r="Z12"/>
      <c r="AA12"/>
      <c r="AB12"/>
      <c r="AC12"/>
      <c r="AD12"/>
      <c r="AE12"/>
    </row>
    <row r="13" spans="2:35" x14ac:dyDescent="0.3">
      <c r="B13" s="463" t="s">
        <v>911</v>
      </c>
      <c r="C13" s="464">
        <v>1000694</v>
      </c>
      <c r="D13" s="464">
        <v>0</v>
      </c>
      <c r="E13" s="464">
        <v>0</v>
      </c>
      <c r="F13" s="464">
        <v>0</v>
      </c>
      <c r="G13" s="464">
        <v>0</v>
      </c>
      <c r="H13" s="464">
        <v>0</v>
      </c>
      <c r="I13" s="97">
        <f t="shared" si="1"/>
        <v>1000694</v>
      </c>
      <c r="J13" s="464">
        <v>0</v>
      </c>
      <c r="K13" s="97">
        <f t="shared" si="2"/>
        <v>1000694</v>
      </c>
      <c r="L13" s="465"/>
      <c r="M13" s="463" t="s">
        <v>905</v>
      </c>
      <c r="N13" s="464">
        <v>50851322</v>
      </c>
      <c r="O13" s="464">
        <v>0</v>
      </c>
      <c r="P13" s="464">
        <v>0</v>
      </c>
      <c r="Q13" s="464">
        <v>0</v>
      </c>
      <c r="R13" s="464">
        <v>0</v>
      </c>
      <c r="S13" s="464">
        <v>0</v>
      </c>
      <c r="T13" s="281">
        <f t="shared" si="3"/>
        <v>50851322</v>
      </c>
      <c r="U13" s="466">
        <v>0</v>
      </c>
      <c r="V13" s="464">
        <f t="shared" si="0"/>
        <v>50851322</v>
      </c>
      <c r="W13"/>
      <c r="X13" s="319"/>
      <c r="Y13"/>
      <c r="Z13"/>
      <c r="AA13"/>
      <c r="AB13"/>
      <c r="AC13"/>
      <c r="AD13"/>
      <c r="AE13"/>
    </row>
    <row r="14" spans="2:35" x14ac:dyDescent="0.3">
      <c r="B14" s="463" t="s">
        <v>912</v>
      </c>
      <c r="C14" s="464">
        <v>649001641</v>
      </c>
      <c r="D14" s="464">
        <v>1589390998</v>
      </c>
      <c r="E14" s="464">
        <v>0</v>
      </c>
      <c r="F14" s="464">
        <v>0</v>
      </c>
      <c r="G14" s="464">
        <v>0</v>
      </c>
      <c r="H14" s="464">
        <v>0</v>
      </c>
      <c r="I14" s="97">
        <f t="shared" si="1"/>
        <v>2238392639</v>
      </c>
      <c r="J14" s="464">
        <v>0</v>
      </c>
      <c r="K14" s="97">
        <f t="shared" si="2"/>
        <v>2238392639</v>
      </c>
      <c r="L14" s="465"/>
      <c r="M14" s="463" t="s">
        <v>964</v>
      </c>
      <c r="N14" s="464">
        <v>0</v>
      </c>
      <c r="O14" s="464">
        <v>0</v>
      </c>
      <c r="P14" s="464">
        <v>0</v>
      </c>
      <c r="Q14" s="464">
        <v>0</v>
      </c>
      <c r="R14" s="464">
        <v>0</v>
      </c>
      <c r="S14" s="464">
        <v>0</v>
      </c>
      <c r="T14" s="281">
        <f t="shared" si="3"/>
        <v>0</v>
      </c>
      <c r="U14" s="466">
        <v>0</v>
      </c>
      <c r="V14" s="464">
        <f t="shared" si="0"/>
        <v>0</v>
      </c>
      <c r="W14"/>
      <c r="X14" s="319"/>
      <c r="Y14"/>
      <c r="Z14"/>
      <c r="AA14"/>
      <c r="AB14"/>
      <c r="AC14"/>
      <c r="AD14"/>
      <c r="AE14"/>
    </row>
    <row r="15" spans="2:35" x14ac:dyDescent="0.3">
      <c r="B15" s="463" t="s">
        <v>913</v>
      </c>
      <c r="C15" s="464">
        <v>0</v>
      </c>
      <c r="D15" s="464">
        <v>6691000</v>
      </c>
      <c r="E15" s="464">
        <v>0</v>
      </c>
      <c r="F15" s="464">
        <v>0</v>
      </c>
      <c r="G15" s="464">
        <v>0</v>
      </c>
      <c r="H15" s="464">
        <v>0</v>
      </c>
      <c r="I15" s="97">
        <f t="shared" si="1"/>
        <v>6691000</v>
      </c>
      <c r="J15" s="464">
        <v>0</v>
      </c>
      <c r="K15" s="97">
        <f t="shared" si="2"/>
        <v>6691000</v>
      </c>
      <c r="L15" s="465"/>
      <c r="M15" s="463" t="s">
        <v>1059</v>
      </c>
      <c r="N15" s="464">
        <v>1300000000</v>
      </c>
      <c r="O15" s="464">
        <v>0</v>
      </c>
      <c r="P15" s="464">
        <v>0</v>
      </c>
      <c r="Q15" s="464">
        <v>0</v>
      </c>
      <c r="R15" s="464">
        <v>0</v>
      </c>
      <c r="S15" s="464">
        <v>0</v>
      </c>
      <c r="T15" s="281">
        <f t="shared" si="3"/>
        <v>1300000000</v>
      </c>
      <c r="U15" s="466">
        <v>0</v>
      </c>
      <c r="V15" s="464">
        <f t="shared" si="0"/>
        <v>1300000000</v>
      </c>
      <c r="W15"/>
      <c r="X15" s="319"/>
      <c r="Y15"/>
      <c r="Z15"/>
      <c r="AA15"/>
      <c r="AB15"/>
      <c r="AC15"/>
      <c r="AD15"/>
      <c r="AE15"/>
    </row>
    <row r="16" spans="2:35" x14ac:dyDescent="0.3">
      <c r="B16" s="463" t="s">
        <v>914</v>
      </c>
      <c r="C16" s="464">
        <v>953436688</v>
      </c>
      <c r="D16" s="464">
        <v>0</v>
      </c>
      <c r="E16" s="464">
        <v>0</v>
      </c>
      <c r="F16" s="464">
        <v>0</v>
      </c>
      <c r="G16" s="464">
        <v>0</v>
      </c>
      <c r="H16" s="464">
        <v>0</v>
      </c>
      <c r="I16" s="97">
        <f t="shared" si="1"/>
        <v>953436688</v>
      </c>
      <c r="J16" s="464">
        <v>-778902556</v>
      </c>
      <c r="K16" s="97">
        <f t="shared" si="2"/>
        <v>174534132</v>
      </c>
      <c r="L16" s="465"/>
      <c r="M16" s="463" t="s">
        <v>1060</v>
      </c>
      <c r="N16" s="464">
        <v>1857341675</v>
      </c>
      <c r="O16" s="464">
        <v>0</v>
      </c>
      <c r="P16" s="464">
        <v>0</v>
      </c>
      <c r="Q16" s="464">
        <v>0</v>
      </c>
      <c r="R16" s="464">
        <v>0</v>
      </c>
      <c r="S16" s="464">
        <v>0</v>
      </c>
      <c r="T16" s="281">
        <f t="shared" si="3"/>
        <v>1857341675</v>
      </c>
      <c r="U16" s="466">
        <v>0</v>
      </c>
      <c r="V16" s="464">
        <f t="shared" si="0"/>
        <v>1857341675</v>
      </c>
      <c r="W16"/>
      <c r="X16" s="319"/>
      <c r="Y16"/>
      <c r="Z16"/>
      <c r="AA16"/>
      <c r="AB16"/>
      <c r="AC16"/>
      <c r="AD16"/>
      <c r="AE16"/>
    </row>
    <row r="17" spans="2:35" x14ac:dyDescent="0.3">
      <c r="B17" s="94" t="s">
        <v>915</v>
      </c>
      <c r="C17" s="97">
        <v>99228909</v>
      </c>
      <c r="D17" s="464">
        <v>153608667</v>
      </c>
      <c r="E17" s="97">
        <v>0</v>
      </c>
      <c r="F17" s="97">
        <v>0</v>
      </c>
      <c r="G17" s="97">
        <v>0</v>
      </c>
      <c r="H17" s="97">
        <v>0</v>
      </c>
      <c r="I17" s="97">
        <f t="shared" si="1"/>
        <v>252837576</v>
      </c>
      <c r="J17" s="97">
        <v>0</v>
      </c>
      <c r="K17" s="97">
        <f t="shared" si="2"/>
        <v>252837576</v>
      </c>
      <c r="L17" s="95"/>
      <c r="M17" s="94" t="s">
        <v>1088</v>
      </c>
      <c r="N17" s="464">
        <v>0</v>
      </c>
      <c r="O17" s="464">
        <v>0</v>
      </c>
      <c r="P17" s="97">
        <v>2935800</v>
      </c>
      <c r="Q17" s="464">
        <v>0</v>
      </c>
      <c r="R17" s="464">
        <v>0</v>
      </c>
      <c r="S17" s="464">
        <v>0</v>
      </c>
      <c r="T17" s="281">
        <f t="shared" si="3"/>
        <v>2935800</v>
      </c>
      <c r="U17" s="466">
        <v>0</v>
      </c>
      <c r="V17" s="464">
        <f t="shared" si="0"/>
        <v>2935800</v>
      </c>
      <c r="AF17" s="70"/>
      <c r="AG17" s="70"/>
      <c r="AH17" s="70"/>
      <c r="AI17" s="70"/>
    </row>
    <row r="18" spans="2:35" x14ac:dyDescent="0.3">
      <c r="B18" s="94" t="s">
        <v>917</v>
      </c>
      <c r="C18" s="97">
        <v>52825055</v>
      </c>
      <c r="D18" s="464">
        <v>0</v>
      </c>
      <c r="E18" s="97">
        <v>12000000</v>
      </c>
      <c r="F18" s="97">
        <v>0</v>
      </c>
      <c r="G18" s="97">
        <v>0</v>
      </c>
      <c r="H18" s="97">
        <v>0</v>
      </c>
      <c r="I18" s="97">
        <f t="shared" si="1"/>
        <v>64825055</v>
      </c>
      <c r="J18" s="464">
        <v>-51760691</v>
      </c>
      <c r="K18" s="97">
        <f t="shared" si="2"/>
        <v>13064364</v>
      </c>
      <c r="L18" s="95"/>
      <c r="M18" s="250" t="s">
        <v>3</v>
      </c>
      <c r="N18" s="351">
        <f>SUM(N9:N17)</f>
        <v>6863342194</v>
      </c>
      <c r="O18" s="351">
        <f t="shared" ref="O18:V18" si="4">SUM(O9:O17)</f>
        <v>379000009</v>
      </c>
      <c r="P18" s="351">
        <f t="shared" si="4"/>
        <v>727849816</v>
      </c>
      <c r="Q18" s="351">
        <f t="shared" si="4"/>
        <v>0</v>
      </c>
      <c r="R18" s="351">
        <f t="shared" si="4"/>
        <v>0</v>
      </c>
      <c r="S18" s="351">
        <f t="shared" si="4"/>
        <v>0</v>
      </c>
      <c r="T18" s="351">
        <f t="shared" si="4"/>
        <v>7970192019</v>
      </c>
      <c r="U18" s="351">
        <f t="shared" si="4"/>
        <v>0</v>
      </c>
      <c r="V18" s="351">
        <f t="shared" si="4"/>
        <v>7970192019</v>
      </c>
      <c r="AF18" s="70"/>
      <c r="AG18" s="70"/>
      <c r="AH18" s="70"/>
      <c r="AI18" s="70"/>
    </row>
    <row r="19" spans="2:35" x14ac:dyDescent="0.3">
      <c r="B19" s="94" t="s">
        <v>963</v>
      </c>
      <c r="C19" s="97">
        <v>2968317</v>
      </c>
      <c r="D19" s="464">
        <v>3954544</v>
      </c>
      <c r="E19" s="97">
        <v>0</v>
      </c>
      <c r="F19" s="97">
        <v>0</v>
      </c>
      <c r="G19" s="97">
        <v>0</v>
      </c>
      <c r="H19" s="97">
        <v>0</v>
      </c>
      <c r="I19" s="97">
        <f t="shared" si="1"/>
        <v>6922861</v>
      </c>
      <c r="J19" s="97">
        <v>0</v>
      </c>
      <c r="K19" s="97">
        <f t="shared" si="2"/>
        <v>6922861</v>
      </c>
      <c r="L19" s="95"/>
      <c r="M19" s="94"/>
      <c r="N19" s="97"/>
      <c r="O19" s="97"/>
      <c r="AF19" s="70"/>
      <c r="AG19" s="70"/>
      <c r="AH19" s="70"/>
      <c r="AI19" s="70"/>
    </row>
    <row r="20" spans="2:35" x14ac:dyDescent="0.3">
      <c r="B20" s="94" t="s">
        <v>1056</v>
      </c>
      <c r="C20" s="97">
        <v>1274000000</v>
      </c>
      <c r="D20" s="464">
        <v>0</v>
      </c>
      <c r="E20" s="97">
        <v>0</v>
      </c>
      <c r="F20" s="97">
        <v>0</v>
      </c>
      <c r="G20" s="97">
        <v>0</v>
      </c>
      <c r="H20" s="97">
        <v>0</v>
      </c>
      <c r="I20" s="97">
        <f t="shared" si="1"/>
        <v>1274000000</v>
      </c>
      <c r="J20" s="97">
        <v>0</v>
      </c>
      <c r="K20" s="97">
        <f t="shared" si="2"/>
        <v>1274000000</v>
      </c>
      <c r="L20" s="95"/>
      <c r="M20" s="94"/>
      <c r="N20" s="97"/>
      <c r="O20" s="97"/>
      <c r="AF20" s="70"/>
      <c r="AG20" s="70"/>
      <c r="AH20" s="70"/>
      <c r="AI20" s="70"/>
    </row>
    <row r="21" spans="2:35" x14ac:dyDescent="0.3">
      <c r="B21" s="94" t="s">
        <v>1057</v>
      </c>
      <c r="C21" s="97">
        <v>400355901</v>
      </c>
      <c r="D21" s="464">
        <v>0</v>
      </c>
      <c r="E21" s="97">
        <v>0</v>
      </c>
      <c r="F21" s="97">
        <v>0</v>
      </c>
      <c r="G21" s="97">
        <v>0</v>
      </c>
      <c r="H21" s="97">
        <v>0</v>
      </c>
      <c r="I21" s="97">
        <f t="shared" si="1"/>
        <v>400355901</v>
      </c>
      <c r="J21" s="97">
        <v>0</v>
      </c>
      <c r="K21" s="97">
        <f t="shared" si="2"/>
        <v>400355901</v>
      </c>
      <c r="L21" s="95"/>
      <c r="M21" s="94"/>
      <c r="N21" s="97"/>
      <c r="O21" s="97"/>
      <c r="AF21" s="70"/>
      <c r="AG21" s="70"/>
      <c r="AH21" s="70"/>
      <c r="AI21" s="70"/>
    </row>
    <row r="22" spans="2:35" x14ac:dyDescent="0.3">
      <c r="B22" s="94" t="s">
        <v>1058</v>
      </c>
      <c r="C22" s="97">
        <v>959280110</v>
      </c>
      <c r="D22" s="464">
        <v>0</v>
      </c>
      <c r="E22" s="97">
        <v>0</v>
      </c>
      <c r="F22" s="97">
        <v>0</v>
      </c>
      <c r="G22" s="97">
        <v>0</v>
      </c>
      <c r="H22" s="97">
        <v>0</v>
      </c>
      <c r="I22" s="97">
        <f t="shared" si="1"/>
        <v>959280110</v>
      </c>
      <c r="J22" s="97">
        <v>0</v>
      </c>
      <c r="K22" s="97">
        <f t="shared" si="2"/>
        <v>959280110</v>
      </c>
      <c r="L22" s="95"/>
      <c r="M22" s="94"/>
      <c r="N22" s="97"/>
      <c r="O22" s="97"/>
      <c r="AF22" s="70"/>
      <c r="AG22" s="70"/>
      <c r="AH22" s="70"/>
      <c r="AI22" s="70"/>
    </row>
    <row r="23" spans="2:35" x14ac:dyDescent="0.3">
      <c r="B23" s="98" t="s">
        <v>3</v>
      </c>
      <c r="C23" s="351">
        <f>SUM(C9:C22)</f>
        <v>9699777072</v>
      </c>
      <c r="D23" s="351">
        <f t="shared" ref="D23:K23" si="5">SUM(D9:D22)</f>
        <v>2459068126</v>
      </c>
      <c r="E23" s="351">
        <f t="shared" si="5"/>
        <v>762932611</v>
      </c>
      <c r="F23" s="351">
        <f t="shared" si="5"/>
        <v>0</v>
      </c>
      <c r="G23" s="351">
        <f t="shared" si="5"/>
        <v>106444</v>
      </c>
      <c r="H23" s="351">
        <f t="shared" si="5"/>
        <v>0</v>
      </c>
      <c r="I23" s="351">
        <f t="shared" si="5"/>
        <v>12921884253</v>
      </c>
      <c r="J23" s="351">
        <f t="shared" si="5"/>
        <v>-6018021247</v>
      </c>
      <c r="K23" s="351">
        <f t="shared" si="5"/>
        <v>6903863006</v>
      </c>
      <c r="L23" s="206"/>
      <c r="X23" s="318">
        <f>+K23-V18</f>
        <v>-1066329013</v>
      </c>
      <c r="AF23" s="70"/>
      <c r="AG23" s="70"/>
      <c r="AH23" s="70"/>
      <c r="AI23" s="70"/>
    </row>
    <row r="24" spans="2:35" x14ac:dyDescent="0.3">
      <c r="B24"/>
      <c r="C24"/>
      <c r="D24"/>
      <c r="E24"/>
      <c r="F24"/>
      <c r="G24"/>
      <c r="H24"/>
      <c r="I24"/>
      <c r="J24" s="287"/>
      <c r="K24"/>
      <c r="L24" s="95"/>
      <c r="M24" s="95"/>
      <c r="N24" s="97"/>
      <c r="AF24" s="70"/>
      <c r="AG24" s="70"/>
      <c r="AH24" s="70"/>
      <c r="AI24" s="70"/>
    </row>
    <row r="25" spans="2:35" x14ac:dyDescent="0.3">
      <c r="B25"/>
      <c r="C25" s="97"/>
      <c r="D25" s="97"/>
      <c r="E25" s="97"/>
      <c r="F25" s="97"/>
      <c r="G25" s="97"/>
      <c r="H25" s="97"/>
      <c r="I25" s="97"/>
      <c r="J25" s="97"/>
      <c r="K25" s="97"/>
      <c r="L25" s="95"/>
      <c r="M25" s="95"/>
      <c r="N25" s="97"/>
      <c r="AF25" s="70"/>
      <c r="AG25" s="70"/>
      <c r="AH25" s="70"/>
      <c r="AI25" s="70"/>
    </row>
    <row r="26" spans="2:35" x14ac:dyDescent="0.3">
      <c r="B26"/>
      <c r="C26" s="272"/>
      <c r="D26"/>
      <c r="E26"/>
      <c r="F26"/>
      <c r="G26"/>
      <c r="H26"/>
      <c r="I26"/>
      <c r="J26"/>
      <c r="K26"/>
      <c r="L26" s="95"/>
      <c r="M26" s="95"/>
      <c r="N26" s="97"/>
      <c r="AF26" s="70"/>
      <c r="AG26" s="70"/>
      <c r="AH26" s="70"/>
      <c r="AI26" s="70"/>
    </row>
    <row r="27" spans="2:35" x14ac:dyDescent="0.3">
      <c r="B27"/>
      <c r="C27" s="343"/>
      <c r="D27" s="343"/>
      <c r="E27"/>
      <c r="F27"/>
      <c r="G27"/>
      <c r="H27"/>
      <c r="I27"/>
      <c r="J27"/>
      <c r="K27"/>
      <c r="L27" s="95"/>
      <c r="M27" s="95"/>
      <c r="N27" s="97"/>
      <c r="AF27" s="70"/>
      <c r="AG27" s="70"/>
      <c r="AH27" s="70"/>
      <c r="AI27" s="70"/>
    </row>
    <row r="28" spans="2:35" x14ac:dyDescent="0.3">
      <c r="B28"/>
      <c r="C28" s="263"/>
      <c r="D28" s="272"/>
      <c r="E28"/>
      <c r="F28"/>
      <c r="G28"/>
      <c r="H28"/>
      <c r="I28"/>
      <c r="J28"/>
      <c r="K28"/>
      <c r="L28" s="95"/>
      <c r="M28" s="95"/>
      <c r="N28" s="97"/>
      <c r="AF28" s="70"/>
      <c r="AG28" s="70"/>
      <c r="AH28" s="70"/>
      <c r="AI28" s="70"/>
    </row>
    <row r="29" spans="2:35" x14ac:dyDescent="0.3">
      <c r="B29"/>
      <c r="C29" s="263"/>
      <c r="D29" s="272"/>
      <c r="E29"/>
      <c r="F29"/>
      <c r="G29"/>
      <c r="H29"/>
      <c r="I29"/>
      <c r="J29"/>
      <c r="K29"/>
      <c r="L29" s="95"/>
      <c r="M29" s="95"/>
      <c r="N29" s="97"/>
      <c r="AF29" s="70"/>
      <c r="AG29" s="70"/>
      <c r="AH29" s="70"/>
      <c r="AI29" s="70"/>
    </row>
    <row r="30" spans="2:35" x14ac:dyDescent="0.3">
      <c r="B30"/>
      <c r="C30" s="272"/>
      <c r="D30" s="272"/>
      <c r="E30"/>
      <c r="F30"/>
      <c r="G30"/>
      <c r="H30"/>
      <c r="I30"/>
      <c r="J30"/>
      <c r="K30"/>
      <c r="L30" s="95"/>
      <c r="M30" s="95"/>
      <c r="N30" s="97"/>
      <c r="AF30" s="70"/>
      <c r="AG30" s="70"/>
      <c r="AH30" s="70"/>
      <c r="AI30" s="70"/>
    </row>
    <row r="31" spans="2:35" x14ac:dyDescent="0.3">
      <c r="D31" s="350"/>
    </row>
  </sheetData>
  <mergeCells count="1">
    <mergeCell ref="C6:D6"/>
  </mergeCells>
  <hyperlinks>
    <hyperlink ref="M1" location="ER!A1" display="ER" xr:uid="{00000000-0004-0000-23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dimension ref="A1:AO20"/>
  <sheetViews>
    <sheetView showGridLines="0" zoomScale="85" zoomScaleNormal="85" workbookViewId="0">
      <selection activeCell="B20" sqref="B20"/>
    </sheetView>
  </sheetViews>
  <sheetFormatPr baseColWidth="10" defaultRowHeight="14.4" x14ac:dyDescent="0.3"/>
  <cols>
    <col min="1" max="1" width="35.88671875" style="70" customWidth="1"/>
    <col min="2" max="2" width="18.44140625" style="70" customWidth="1"/>
    <col min="3" max="6" width="16.6640625" style="70" customWidth="1"/>
    <col min="7" max="7" width="13.5546875" style="70" bestFit="1" customWidth="1"/>
    <col min="8" max="10" width="16.6640625" style="70" customWidth="1"/>
    <col min="11" max="11" width="4.5546875" style="70" customWidth="1"/>
    <col min="12" max="12" width="25.6640625" style="70" customWidth="1"/>
    <col min="13" max="13" width="17.33203125" style="70" customWidth="1"/>
    <col min="14" max="14" width="16" style="70" customWidth="1"/>
    <col min="15" max="15" width="15" style="70" customWidth="1"/>
    <col min="16" max="17" width="11.44140625" style="70"/>
    <col min="18" max="18" width="11.5546875" style="70"/>
    <col min="19" max="19" width="14.88671875" style="70" bestFit="1" customWidth="1"/>
    <col min="20" max="20" width="14.44140625" style="70" bestFit="1" customWidth="1"/>
    <col min="21" max="21" width="15.88671875" style="70" customWidth="1"/>
    <col min="22" max="25" width="11.44140625" style="70"/>
  </cols>
  <sheetData>
    <row r="1" spans="1:41" x14ac:dyDescent="0.3">
      <c r="A1" s="70" t="str">
        <f>Indice!C1</f>
        <v>Compañía de Desarrollo y de Industrializacion de Productos Primarios SA (CODIPSA)</v>
      </c>
      <c r="L1" s="88" t="s">
        <v>117</v>
      </c>
    </row>
    <row r="5" spans="1:41" x14ac:dyDescent="0.3">
      <c r="A5" s="168" t="s">
        <v>283</v>
      </c>
      <c r="B5" s="168"/>
      <c r="C5" s="168"/>
      <c r="D5" s="168"/>
      <c r="E5" s="168"/>
      <c r="F5" s="168"/>
      <c r="G5" s="168"/>
      <c r="H5" s="168"/>
      <c r="I5" s="168"/>
      <c r="J5" s="168"/>
      <c r="L5" s="168" t="s">
        <v>283</v>
      </c>
      <c r="M5" s="168"/>
      <c r="N5" s="168"/>
      <c r="O5" s="168"/>
      <c r="P5" s="168"/>
      <c r="Q5" s="168"/>
      <c r="R5" s="168"/>
      <c r="S5" s="168"/>
      <c r="T5" s="168"/>
      <c r="U5" s="168"/>
      <c r="V5" s="24"/>
      <c r="W5" s="24"/>
      <c r="X5" s="24"/>
      <c r="Y5" s="24"/>
      <c r="Z5" s="24"/>
      <c r="AA5" s="24"/>
      <c r="AB5" s="24"/>
      <c r="AC5" s="24"/>
      <c r="AD5" s="24"/>
      <c r="AE5" s="24"/>
      <c r="AF5" s="24"/>
      <c r="AG5" s="24"/>
      <c r="AH5" s="24"/>
      <c r="AI5" s="24"/>
      <c r="AJ5" s="24"/>
      <c r="AK5" s="24"/>
      <c r="AL5" s="24"/>
      <c r="AM5" s="24"/>
      <c r="AN5" s="24"/>
    </row>
    <row r="6" spans="1:41" x14ac:dyDescent="0.3">
      <c r="A6" s="191" t="s">
        <v>969</v>
      </c>
    </row>
    <row r="7" spans="1:41" x14ac:dyDescent="0.3">
      <c r="C7" s="191"/>
      <c r="D7" s="191"/>
      <c r="E7" s="191"/>
      <c r="F7" s="191"/>
      <c r="G7" s="191"/>
      <c r="H7" s="191"/>
      <c r="I7" s="191"/>
      <c r="J7" s="191"/>
    </row>
    <row r="8" spans="1:41" ht="27" x14ac:dyDescent="0.3">
      <c r="A8" s="93" t="s">
        <v>127</v>
      </c>
      <c r="B8" s="226" t="s">
        <v>921</v>
      </c>
      <c r="C8" s="226" t="s">
        <v>920</v>
      </c>
      <c r="D8" s="226" t="s">
        <v>922</v>
      </c>
      <c r="E8" s="436" t="s">
        <v>1063</v>
      </c>
      <c r="F8" s="436" t="s">
        <v>974</v>
      </c>
      <c r="G8" s="436" t="s">
        <v>1064</v>
      </c>
      <c r="H8" s="226" t="s">
        <v>923</v>
      </c>
      <c r="I8" s="531" t="s">
        <v>1047</v>
      </c>
      <c r="J8" s="531" t="s">
        <v>925</v>
      </c>
      <c r="L8" s="93" t="s">
        <v>129</v>
      </c>
      <c r="M8" s="226" t="s">
        <v>921</v>
      </c>
      <c r="N8" s="226" t="s">
        <v>920</v>
      </c>
      <c r="O8" s="226" t="s">
        <v>922</v>
      </c>
      <c r="P8" s="436" t="s">
        <v>1063</v>
      </c>
      <c r="Q8" s="436" t="s">
        <v>974</v>
      </c>
      <c r="R8" s="436" t="s">
        <v>1064</v>
      </c>
      <c r="S8" s="226" t="s">
        <v>923</v>
      </c>
      <c r="T8" s="436" t="s">
        <v>1048</v>
      </c>
      <c r="U8" s="436" t="s">
        <v>925</v>
      </c>
      <c r="V8" s="24"/>
      <c r="W8" s="24"/>
      <c r="X8" s="24"/>
      <c r="Y8" s="24"/>
      <c r="Z8" s="24"/>
      <c r="AA8" s="24"/>
      <c r="AB8" s="24"/>
      <c r="AC8" s="24"/>
      <c r="AD8" s="24"/>
      <c r="AE8" s="24"/>
      <c r="AF8" s="24"/>
      <c r="AG8" s="24"/>
      <c r="AH8" s="24"/>
      <c r="AI8" s="24"/>
      <c r="AJ8" s="24"/>
      <c r="AK8" s="24"/>
      <c r="AL8" s="24"/>
      <c r="AM8" s="24"/>
      <c r="AN8" s="24"/>
      <c r="AO8" s="24"/>
    </row>
    <row r="9" spans="1:41" x14ac:dyDescent="0.3">
      <c r="A9" s="24" t="s">
        <v>909</v>
      </c>
      <c r="B9" s="97">
        <v>7747949112</v>
      </c>
      <c r="C9" s="97">
        <v>435633116</v>
      </c>
      <c r="D9" s="97">
        <v>873452142</v>
      </c>
      <c r="E9" s="97">
        <v>24200</v>
      </c>
      <c r="F9" s="97">
        <v>159755</v>
      </c>
      <c r="G9" s="97">
        <v>0</v>
      </c>
      <c r="H9" s="97">
        <f>SUM(B9:G9)</f>
        <v>9057218325</v>
      </c>
      <c r="I9" s="97">
        <v>-528765474</v>
      </c>
      <c r="J9" s="97">
        <f>+H9+I9</f>
        <v>8528452851</v>
      </c>
      <c r="K9" s="24"/>
      <c r="L9" s="24" t="s">
        <v>918</v>
      </c>
      <c r="M9" s="97">
        <v>6962789808</v>
      </c>
      <c r="N9" s="97">
        <v>364016704</v>
      </c>
      <c r="O9" s="310">
        <v>1851286681</v>
      </c>
      <c r="P9" s="310">
        <f>47833+22</f>
        <v>47855</v>
      </c>
      <c r="Q9" s="310">
        <v>3504062</v>
      </c>
      <c r="R9" s="24">
        <v>0</v>
      </c>
      <c r="S9" s="344">
        <f>SUM(M9:R9)</f>
        <v>9181645110</v>
      </c>
      <c r="T9" s="272">
        <v>-1001041127</v>
      </c>
      <c r="U9" s="290">
        <f>+S9+T9</f>
        <v>8180603983</v>
      </c>
      <c r="V9" s="24"/>
      <c r="W9" s="24"/>
      <c r="X9" s="24"/>
      <c r="Y9" s="24"/>
      <c r="Z9" s="24"/>
      <c r="AA9" s="24"/>
      <c r="AB9" s="24"/>
      <c r="AC9" s="24"/>
      <c r="AD9" s="24"/>
      <c r="AE9" s="24"/>
      <c r="AF9" s="24"/>
      <c r="AG9" s="24"/>
      <c r="AH9" s="24"/>
      <c r="AI9" s="24"/>
      <c r="AJ9" s="24"/>
      <c r="AK9" s="24"/>
      <c r="AL9" s="24"/>
      <c r="AM9" s="24"/>
      <c r="AN9" s="24"/>
      <c r="AO9" s="24"/>
    </row>
    <row r="10" spans="1:41" x14ac:dyDescent="0.3">
      <c r="A10" s="24"/>
      <c r="B10" s="24"/>
      <c r="C10" s="24"/>
      <c r="D10" s="24"/>
      <c r="E10" s="24"/>
      <c r="F10" s="24"/>
      <c r="G10" s="24"/>
      <c r="H10" s="97">
        <f>SUM(B10:F10)</f>
        <v>0</v>
      </c>
      <c r="I10" s="97"/>
      <c r="J10" s="97"/>
      <c r="K10" s="24"/>
      <c r="L10" s="24" t="s">
        <v>900</v>
      </c>
      <c r="M10" s="97">
        <v>124277079</v>
      </c>
      <c r="N10" s="97">
        <v>128247608</v>
      </c>
      <c r="O10" s="310">
        <v>5398454</v>
      </c>
      <c r="P10" s="310">
        <v>0</v>
      </c>
      <c r="Q10" s="24">
        <v>0</v>
      </c>
      <c r="R10" s="310">
        <v>5239197.3026250005</v>
      </c>
      <c r="S10" s="344">
        <f>SUM(M10:R10)</f>
        <v>263162338.302625</v>
      </c>
      <c r="T10" s="24"/>
      <c r="U10" s="290">
        <f>+S10+T10</f>
        <v>263162338.302625</v>
      </c>
      <c r="V10" s="24"/>
      <c r="W10" s="24"/>
      <c r="X10" s="24"/>
      <c r="Y10" s="24"/>
      <c r="Z10" s="24"/>
      <c r="AA10" s="24"/>
      <c r="AB10" s="24"/>
      <c r="AC10" s="24"/>
      <c r="AD10" s="24"/>
      <c r="AE10" s="24"/>
      <c r="AF10" s="24"/>
      <c r="AG10" s="24"/>
      <c r="AH10" s="24"/>
      <c r="AI10" s="24"/>
      <c r="AJ10" s="24"/>
      <c r="AK10" s="24"/>
      <c r="AL10" s="24"/>
      <c r="AM10" s="24"/>
      <c r="AN10" s="24"/>
      <c r="AO10" s="24"/>
    </row>
    <row r="11" spans="1:41" x14ac:dyDescent="0.3">
      <c r="A11" s="93" t="s">
        <v>128</v>
      </c>
      <c r="B11" s="99">
        <f>SUM($B9:B10)</f>
        <v>7747949112</v>
      </c>
      <c r="C11" s="99">
        <f>SUM(C9:C10)</f>
        <v>435633116</v>
      </c>
      <c r="D11" s="99">
        <f>SUM(D9:D10)</f>
        <v>873452142</v>
      </c>
      <c r="E11" s="99">
        <f>SUM(E9:E10)</f>
        <v>24200</v>
      </c>
      <c r="F11" s="99">
        <f>SUM(F9:F10)</f>
        <v>159755</v>
      </c>
      <c r="G11" s="559"/>
      <c r="H11" s="99">
        <f>SUM(H9:H10)</f>
        <v>9057218325</v>
      </c>
      <c r="I11" s="99">
        <f>SUM(I9:I10)</f>
        <v>-528765474</v>
      </c>
      <c r="J11" s="99">
        <f>SUM(J9:J10)</f>
        <v>8528452851</v>
      </c>
      <c r="K11" s="24"/>
      <c r="L11" s="93" t="s">
        <v>230</v>
      </c>
      <c r="M11" s="99">
        <f t="shared" ref="M11:U11" si="0">SUM(M9:M10)</f>
        <v>7087066887</v>
      </c>
      <c r="N11" s="99">
        <f t="shared" si="0"/>
        <v>492264312</v>
      </c>
      <c r="O11" s="99">
        <f t="shared" si="0"/>
        <v>1856685135</v>
      </c>
      <c r="P11" s="99">
        <f t="shared" si="0"/>
        <v>47855</v>
      </c>
      <c r="Q11" s="99">
        <f t="shared" si="0"/>
        <v>3504062</v>
      </c>
      <c r="R11" s="99">
        <f t="shared" si="0"/>
        <v>5239197.3026250005</v>
      </c>
      <c r="S11" s="99">
        <f t="shared" si="0"/>
        <v>9444807448.3026257</v>
      </c>
      <c r="T11" s="99">
        <f t="shared" si="0"/>
        <v>-1001041127</v>
      </c>
      <c r="U11" s="99">
        <f t="shared" si="0"/>
        <v>8443766321.3026247</v>
      </c>
      <c r="V11" s="24"/>
      <c r="W11" s="24"/>
      <c r="X11" s="24"/>
      <c r="Y11" s="24"/>
      <c r="Z11" s="24"/>
      <c r="AA11" s="24"/>
      <c r="AB11" s="24"/>
      <c r="AC11" s="24"/>
      <c r="AD11" s="24"/>
      <c r="AE11" s="24"/>
      <c r="AF11" s="24"/>
      <c r="AG11" s="24"/>
      <c r="AH11" s="24"/>
      <c r="AI11" s="24"/>
      <c r="AJ11" s="24"/>
      <c r="AK11" s="24"/>
      <c r="AL11" s="24"/>
      <c r="AM11" s="24"/>
      <c r="AN11" s="24"/>
      <c r="AO11" s="24"/>
    </row>
    <row r="12" spans="1:41" x14ac:dyDescent="0.3">
      <c r="A12" s="24"/>
      <c r="B12" s="24"/>
      <c r="C12" s="24"/>
      <c r="D12" s="24"/>
      <c r="E12" s="24"/>
      <c r="F12" s="24"/>
      <c r="G12" s="24"/>
      <c r="H12" s="24"/>
      <c r="I12" s="24"/>
      <c r="J12" s="24"/>
      <c r="K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row>
    <row r="13" spans="1:41" x14ac:dyDescent="0.3">
      <c r="O13" s="273"/>
    </row>
    <row r="14" spans="1:41" x14ac:dyDescent="0.3">
      <c r="D14" s="278"/>
      <c r="I14" s="273">
        <f>-ER!M34</f>
        <v>0</v>
      </c>
      <c r="K14" s="24"/>
      <c r="L14" s="24"/>
      <c r="M14" s="24"/>
      <c r="N14" s="24"/>
      <c r="O14" s="263"/>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row>
    <row r="15" spans="1:41" x14ac:dyDescent="0.3">
      <c r="K15" s="24"/>
      <c r="L15" s="24"/>
      <c r="M15" s="24"/>
      <c r="N15" s="24"/>
      <c r="O15" s="310"/>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row>
    <row r="16" spans="1:41" x14ac:dyDescent="0.3">
      <c r="A16"/>
      <c r="B16"/>
      <c r="C16"/>
      <c r="D16"/>
      <c r="E16"/>
      <c r="F16"/>
      <c r="G16"/>
      <c r="H16"/>
      <c r="I16"/>
      <c r="J16"/>
      <c r="K16" s="24"/>
      <c r="L16" s="24"/>
      <c r="M16" s="24"/>
      <c r="N16" s="24"/>
      <c r="O16" s="290"/>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row>
    <row r="17" spans="4:41" customFormat="1" x14ac:dyDescent="0.3">
      <c r="D17" s="70"/>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row>
    <row r="18" spans="4:41" x14ac:dyDescent="0.3">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row>
    <row r="19" spans="4:41" x14ac:dyDescent="0.3">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row>
    <row r="20" spans="4:41" x14ac:dyDescent="0.3">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row>
  </sheetData>
  <hyperlinks>
    <hyperlink ref="L1" location="ER!A1" display="ER" xr:uid="{00000000-0004-0000-24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dimension ref="A1:AE12"/>
  <sheetViews>
    <sheetView workbookViewId="0">
      <selection activeCell="B20" sqref="B20"/>
    </sheetView>
  </sheetViews>
  <sheetFormatPr baseColWidth="10" defaultRowHeight="14.4" x14ac:dyDescent="0.3"/>
  <cols>
    <col min="1" max="1" width="35" style="70" customWidth="1"/>
    <col min="2" max="2" width="13.77734375" style="70" bestFit="1" customWidth="1"/>
    <col min="3" max="3" width="9" style="70" bestFit="1" customWidth="1"/>
    <col min="4" max="4" width="12.77734375" style="70" bestFit="1" customWidth="1"/>
    <col min="5" max="6" width="10.88671875" style="70" bestFit="1" customWidth="1"/>
    <col min="7" max="7" width="9.21875" style="70" bestFit="1" customWidth="1"/>
    <col min="8" max="8" width="13.77734375" style="70" bestFit="1" customWidth="1"/>
    <col min="9" max="9" width="14.44140625" style="70" bestFit="1" customWidth="1"/>
    <col min="10" max="10" width="16.44140625" style="70" bestFit="1" customWidth="1"/>
    <col min="11" max="28" width="11.44140625" style="70"/>
  </cols>
  <sheetData>
    <row r="1" spans="1:31" x14ac:dyDescent="0.3">
      <c r="A1" s="70" t="str">
        <f>Indice!C1</f>
        <v>Compañía de Desarrollo y de Industrializacion de Productos Primarios SA (CODIPSA)</v>
      </c>
      <c r="H1" s="88" t="s">
        <v>117</v>
      </c>
    </row>
    <row r="4" spans="1:31" ht="15.75" customHeight="1" x14ac:dyDescent="0.3">
      <c r="A4" s="168" t="s">
        <v>954</v>
      </c>
      <c r="B4" s="168"/>
      <c r="C4" s="168"/>
      <c r="D4" s="168"/>
      <c r="E4" s="168"/>
      <c r="F4" s="168"/>
      <c r="G4" s="168"/>
      <c r="H4" s="168"/>
      <c r="I4" s="168"/>
      <c r="J4" s="168"/>
      <c r="K4" s="95"/>
      <c r="AC4" s="70"/>
      <c r="AD4" s="70"/>
      <c r="AE4" s="70"/>
    </row>
    <row r="5" spans="1:31" ht="15.75" customHeight="1" x14ac:dyDescent="0.3">
      <c r="A5" s="251" t="s">
        <v>972</v>
      </c>
      <c r="B5" s="251"/>
      <c r="C5" s="134"/>
      <c r="D5" s="134"/>
      <c r="E5" s="134"/>
      <c r="F5" s="134"/>
      <c r="G5" s="134"/>
      <c r="H5" s="134"/>
      <c r="I5" s="94"/>
      <c r="J5" s="97"/>
      <c r="K5" s="95"/>
      <c r="AC5" s="70"/>
      <c r="AD5" s="70"/>
      <c r="AE5" s="70"/>
    </row>
    <row r="6" spans="1:31" x14ac:dyDescent="0.3">
      <c r="A6" s="94"/>
      <c r="B6" s="726"/>
      <c r="C6" s="726"/>
      <c r="D6" s="95"/>
      <c r="E6" s="95"/>
      <c r="F6" s="95"/>
      <c r="G6" s="95"/>
      <c r="H6" s="95"/>
      <c r="I6" s="94"/>
      <c r="J6" s="97"/>
      <c r="K6" s="95"/>
      <c r="AC6" s="70"/>
      <c r="AD6" s="70"/>
      <c r="AE6" s="70"/>
    </row>
    <row r="7" spans="1:31" x14ac:dyDescent="0.3">
      <c r="A7" s="94"/>
      <c r="D7" s="95"/>
      <c r="E7" s="95"/>
      <c r="F7" s="95"/>
      <c r="G7" s="95"/>
      <c r="H7" s="95"/>
      <c r="I7" s="94"/>
      <c r="J7" s="97"/>
      <c r="K7" s="95"/>
      <c r="AC7" s="70"/>
      <c r="AD7" s="70"/>
      <c r="AE7" s="70"/>
    </row>
    <row r="8" spans="1:31" ht="28.2" x14ac:dyDescent="0.4">
      <c r="A8" s="98" t="s">
        <v>130</v>
      </c>
      <c r="B8" s="226" t="s">
        <v>921</v>
      </c>
      <c r="C8" s="226" t="s">
        <v>920</v>
      </c>
      <c r="D8" s="226" t="s">
        <v>922</v>
      </c>
      <c r="E8" s="436" t="s">
        <v>1063</v>
      </c>
      <c r="F8" s="436" t="s">
        <v>974</v>
      </c>
      <c r="G8" s="436" t="s">
        <v>1064</v>
      </c>
      <c r="H8" s="226" t="s">
        <v>923</v>
      </c>
      <c r="I8" s="164" t="s">
        <v>926</v>
      </c>
      <c r="J8" s="164" t="s">
        <v>925</v>
      </c>
      <c r="K8" s="95"/>
      <c r="AC8" s="70"/>
      <c r="AD8" s="70"/>
      <c r="AE8" s="70"/>
    </row>
    <row r="9" spans="1:31" x14ac:dyDescent="0.3">
      <c r="A9" s="94" t="s">
        <v>916</v>
      </c>
      <c r="B9" s="97">
        <v>0</v>
      </c>
      <c r="C9" s="97">
        <v>0</v>
      </c>
      <c r="D9" s="97">
        <v>0</v>
      </c>
      <c r="E9" s="97">
        <v>0</v>
      </c>
      <c r="F9" s="97">
        <v>0</v>
      </c>
      <c r="G9" s="97">
        <v>0</v>
      </c>
      <c r="H9" s="97">
        <f>SUM(B9:G9)</f>
        <v>0</v>
      </c>
      <c r="I9" s="97">
        <v>0</v>
      </c>
      <c r="J9" s="97">
        <f>+H9+I9</f>
        <v>0</v>
      </c>
      <c r="K9" s="95"/>
      <c r="AC9" s="70"/>
      <c r="AD9" s="70"/>
      <c r="AE9" s="70"/>
    </row>
    <row r="10" spans="1:31" x14ac:dyDescent="0.3">
      <c r="A10" s="94" t="s">
        <v>882</v>
      </c>
      <c r="B10" s="97">
        <v>8634949419</v>
      </c>
      <c r="C10" s="97">
        <v>0</v>
      </c>
      <c r="D10" s="97">
        <v>0</v>
      </c>
      <c r="E10" s="97">
        <v>0</v>
      </c>
      <c r="F10" s="97">
        <v>0</v>
      </c>
      <c r="G10" s="97">
        <v>0</v>
      </c>
      <c r="H10" s="97">
        <f>SUM(B10:G10)</f>
        <v>8634949419</v>
      </c>
      <c r="I10" s="97">
        <v>-7936550848</v>
      </c>
      <c r="J10" s="97">
        <f>+H10+I10</f>
        <v>698398571</v>
      </c>
      <c r="K10" s="95"/>
      <c r="AC10" s="70"/>
      <c r="AD10" s="70"/>
      <c r="AE10" s="70"/>
    </row>
    <row r="11" spans="1:31" x14ac:dyDescent="0.3">
      <c r="A11" s="98" t="s">
        <v>3</v>
      </c>
      <c r="B11" s="604">
        <f>SUM($B9:B10)</f>
        <v>8634949419</v>
      </c>
      <c r="C11" s="605">
        <f t="shared" ref="C11:J11" si="0">SUM(C9:C10)</f>
        <v>0</v>
      </c>
      <c r="D11" s="605">
        <f t="shared" si="0"/>
        <v>0</v>
      </c>
      <c r="E11" s="605">
        <f t="shared" si="0"/>
        <v>0</v>
      </c>
      <c r="F11" s="605">
        <f t="shared" si="0"/>
        <v>0</v>
      </c>
      <c r="G11" s="605">
        <f t="shared" si="0"/>
        <v>0</v>
      </c>
      <c r="H11" s="604">
        <f t="shared" si="0"/>
        <v>8634949419</v>
      </c>
      <c r="I11" s="604">
        <f t="shared" si="0"/>
        <v>-7936550848</v>
      </c>
      <c r="J11" s="604">
        <f t="shared" si="0"/>
        <v>698398571</v>
      </c>
      <c r="K11" s="95"/>
      <c r="AC11" s="70"/>
      <c r="AD11" s="70"/>
      <c r="AE11" s="70"/>
    </row>
    <row r="12" spans="1:31" x14ac:dyDescent="0.3">
      <c r="A12" s="94"/>
      <c r="B12" s="96"/>
      <c r="C12" s="95"/>
      <c r="D12" s="95"/>
      <c r="E12" s="95"/>
      <c r="F12" s="95"/>
      <c r="G12" s="95"/>
      <c r="H12" s="95"/>
      <c r="I12" s="94"/>
      <c r="J12" s="97"/>
      <c r="K12" s="95"/>
      <c r="AC12" s="70"/>
      <c r="AD12" s="70"/>
      <c r="AE12" s="70"/>
    </row>
  </sheetData>
  <mergeCells count="1">
    <mergeCell ref="B6:C6"/>
  </mergeCells>
  <hyperlinks>
    <hyperlink ref="H1" location="ER!A1" display="ER" xr:uid="{00000000-0004-0000-25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dimension ref="A1:V15"/>
  <sheetViews>
    <sheetView workbookViewId="0">
      <selection activeCell="E21" sqref="E21"/>
    </sheetView>
  </sheetViews>
  <sheetFormatPr baseColWidth="10" defaultRowHeight="14.4" x14ac:dyDescent="0.3"/>
  <cols>
    <col min="1" max="1" width="38" style="70" customWidth="1"/>
    <col min="2" max="2" width="18.44140625" style="70" customWidth="1"/>
    <col min="3" max="3" width="17.6640625" style="70" customWidth="1"/>
    <col min="4" max="4" width="11.44140625" style="70"/>
    <col min="5" max="5" width="11.88671875" style="70" bestFit="1" customWidth="1"/>
    <col min="6" max="6" width="12.88671875" style="70" bestFit="1" customWidth="1"/>
    <col min="7" max="8" width="14.44140625" style="70" bestFit="1" customWidth="1"/>
    <col min="9" max="9" width="16.44140625" style="70" bestFit="1" customWidth="1"/>
    <col min="10" max="22" width="11.44140625" style="70"/>
  </cols>
  <sheetData>
    <row r="1" spans="1:22" x14ac:dyDescent="0.3">
      <c r="A1" s="70" t="str">
        <f>Indice!C1</f>
        <v>Compañía de Desarrollo y de Industrializacion de Productos Primarios SA (CODIPSA)</v>
      </c>
      <c r="E1" s="88" t="s">
        <v>117</v>
      </c>
    </row>
    <row r="4" spans="1:22" x14ac:dyDescent="0.3">
      <c r="A4" s="168" t="s">
        <v>285</v>
      </c>
      <c r="B4" s="168"/>
      <c r="C4" s="168"/>
      <c r="D4" s="168"/>
      <c r="E4" s="168"/>
      <c r="F4" s="168"/>
      <c r="G4" s="168"/>
      <c r="H4" s="168"/>
      <c r="I4" s="168"/>
    </row>
    <row r="5" spans="1:22" x14ac:dyDescent="0.3">
      <c r="A5" s="727" t="s">
        <v>969</v>
      </c>
      <c r="B5" s="727"/>
      <c r="C5" s="95"/>
      <c r="D5" s="95"/>
      <c r="E5" s="95"/>
      <c r="F5" s="94"/>
      <c r="G5" s="97"/>
      <c r="H5" s="95"/>
    </row>
    <row r="6" spans="1:22" x14ac:dyDescent="0.3">
      <c r="A6" s="94"/>
      <c r="B6" s="726"/>
      <c r="C6" s="726"/>
      <c r="D6" s="95"/>
      <c r="E6" s="95"/>
      <c r="F6" s="94"/>
      <c r="G6" s="97"/>
      <c r="H6" s="95"/>
    </row>
    <row r="7" spans="1:22" x14ac:dyDescent="0.3">
      <c r="A7" s="94"/>
      <c r="D7" s="95"/>
      <c r="E7" s="95"/>
      <c r="F7" s="94"/>
      <c r="G7" s="97"/>
      <c r="H7" s="95"/>
    </row>
    <row r="8" spans="1:22" ht="28.2" x14ac:dyDescent="0.4">
      <c r="A8" s="98" t="s">
        <v>131</v>
      </c>
      <c r="B8" s="226" t="s">
        <v>920</v>
      </c>
      <c r="C8" s="226" t="s">
        <v>922</v>
      </c>
      <c r="D8" s="436" t="s">
        <v>1063</v>
      </c>
      <c r="E8" s="436" t="s">
        <v>974</v>
      </c>
      <c r="F8" s="436" t="s">
        <v>1064</v>
      </c>
      <c r="G8" s="226" t="s">
        <v>923</v>
      </c>
      <c r="H8" s="164" t="s">
        <v>926</v>
      </c>
      <c r="I8" s="164" t="s">
        <v>925</v>
      </c>
    </row>
    <row r="9" spans="1:22" x14ac:dyDescent="0.3">
      <c r="A9" s="24"/>
      <c r="B9" s="606"/>
      <c r="C9" s="606"/>
      <c r="D9" s="606"/>
      <c r="E9" s="606"/>
      <c r="F9" s="606"/>
      <c r="G9" s="97"/>
      <c r="H9" s="95"/>
      <c r="I9" s="610"/>
    </row>
    <row r="10" spans="1:22" x14ac:dyDescent="0.3">
      <c r="A10" s="24"/>
      <c r="B10" s="606"/>
      <c r="C10" s="606"/>
      <c r="D10" s="606"/>
      <c r="E10" s="606"/>
      <c r="F10" s="606"/>
      <c r="G10" s="97"/>
      <c r="H10" s="95"/>
      <c r="I10" s="610"/>
    </row>
    <row r="11" spans="1:22" s="56" customFormat="1" x14ac:dyDescent="0.3">
      <c r="A11" s="98" t="s">
        <v>3</v>
      </c>
      <c r="B11" s="604">
        <f>SUM(B9:B10)</f>
        <v>0</v>
      </c>
      <c r="C11" s="604">
        <f t="shared" ref="C11:I11" si="0">SUM(C9:C10)</f>
        <v>0</v>
      </c>
      <c r="D11" s="604">
        <f t="shared" si="0"/>
        <v>0</v>
      </c>
      <c r="E11" s="604">
        <f t="shared" si="0"/>
        <v>0</v>
      </c>
      <c r="F11" s="604">
        <f t="shared" si="0"/>
        <v>0</v>
      </c>
      <c r="G11" s="604">
        <f t="shared" si="0"/>
        <v>0</v>
      </c>
      <c r="H11" s="604">
        <f t="shared" si="0"/>
        <v>0</v>
      </c>
      <c r="I11" s="604">
        <f t="shared" si="0"/>
        <v>0</v>
      </c>
      <c r="J11" s="75"/>
      <c r="K11" s="75"/>
      <c r="L11" s="75"/>
      <c r="M11" s="75"/>
      <c r="N11" s="75"/>
      <c r="O11" s="75"/>
      <c r="P11" s="75"/>
      <c r="Q11" s="75"/>
      <c r="R11" s="75"/>
      <c r="S11" s="75"/>
      <c r="T11" s="75"/>
      <c r="U11" s="75"/>
      <c r="V11" s="75"/>
    </row>
    <row r="12" spans="1:22" s="56" customFormat="1" x14ac:dyDescent="0.3">
      <c r="A12" s="98"/>
      <c r="B12" s="609"/>
      <c r="C12" s="607"/>
      <c r="D12" s="607"/>
      <c r="E12" s="607"/>
      <c r="F12" s="98"/>
      <c r="G12" s="608"/>
      <c r="H12" s="607"/>
      <c r="I12" s="75"/>
      <c r="J12" s="75"/>
      <c r="K12" s="75"/>
      <c r="L12" s="75"/>
      <c r="M12" s="75"/>
      <c r="N12" s="75"/>
      <c r="O12" s="75"/>
      <c r="P12" s="75"/>
      <c r="Q12" s="75"/>
      <c r="R12" s="75"/>
      <c r="S12" s="75"/>
      <c r="T12" s="75"/>
      <c r="U12" s="75"/>
      <c r="V12" s="75"/>
    </row>
    <row r="13" spans="1:22" s="56" customFormat="1" x14ac:dyDescent="0.3">
      <c r="A13" s="75"/>
      <c r="B13" s="75"/>
      <c r="C13" s="75"/>
      <c r="D13" s="75"/>
      <c r="E13" s="75"/>
      <c r="F13" s="75"/>
      <c r="G13" s="75"/>
      <c r="H13" s="75"/>
      <c r="I13" s="75"/>
      <c r="J13" s="75"/>
      <c r="K13" s="75"/>
      <c r="L13" s="75"/>
      <c r="M13" s="75"/>
      <c r="N13" s="75"/>
      <c r="O13" s="75"/>
      <c r="P13" s="75"/>
      <c r="Q13" s="75"/>
      <c r="R13" s="75"/>
      <c r="S13" s="75"/>
      <c r="T13" s="75"/>
      <c r="U13" s="75"/>
      <c r="V13" s="75"/>
    </row>
    <row r="14" spans="1:22" s="56" customFormat="1" x14ac:dyDescent="0.3">
      <c r="A14" s="75"/>
      <c r="B14" s="75"/>
      <c r="C14" s="75"/>
      <c r="D14" s="75"/>
      <c r="E14" s="75"/>
      <c r="F14" s="75"/>
      <c r="G14" s="75"/>
      <c r="H14" s="75"/>
      <c r="I14" s="75"/>
      <c r="J14" s="75"/>
      <c r="K14" s="75"/>
      <c r="L14" s="75"/>
      <c r="M14" s="75"/>
      <c r="N14" s="75"/>
      <c r="O14" s="75"/>
      <c r="P14" s="75"/>
      <c r="Q14" s="75"/>
      <c r="R14" s="75"/>
      <c r="S14" s="75"/>
      <c r="T14" s="75"/>
      <c r="U14" s="75"/>
      <c r="V14" s="75"/>
    </row>
    <row r="15" spans="1:22" s="56" customFormat="1" x14ac:dyDescent="0.3">
      <c r="A15" s="75"/>
      <c r="B15" s="75"/>
      <c r="C15" s="75"/>
      <c r="D15" s="75"/>
      <c r="E15" s="75"/>
      <c r="F15" s="75"/>
      <c r="G15" s="75"/>
      <c r="H15" s="75"/>
      <c r="I15" s="75"/>
      <c r="J15" s="75"/>
      <c r="K15" s="75"/>
      <c r="L15" s="75"/>
      <c r="M15" s="75"/>
      <c r="N15" s="75"/>
      <c r="O15" s="75"/>
      <c r="P15" s="75"/>
      <c r="Q15" s="75"/>
      <c r="R15" s="75"/>
      <c r="S15" s="75"/>
      <c r="T15" s="75"/>
      <c r="U15" s="75"/>
      <c r="V15" s="75"/>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dimension ref="A1:AC10"/>
  <sheetViews>
    <sheetView workbookViewId="0">
      <selection activeCell="B7" sqref="B7:J7"/>
    </sheetView>
  </sheetViews>
  <sheetFormatPr baseColWidth="10" defaultRowHeight="14.4" x14ac:dyDescent="0.3"/>
  <cols>
    <col min="1" max="1" width="22.44140625" style="70" customWidth="1"/>
    <col min="2" max="3" width="13.77734375" style="70" bestFit="1" customWidth="1"/>
    <col min="4" max="4" width="12.77734375" style="70" bestFit="1" customWidth="1"/>
    <col min="5" max="5" width="15.21875" style="70" bestFit="1" customWidth="1"/>
    <col min="6" max="6" width="10.88671875" style="70" bestFit="1" customWidth="1"/>
    <col min="7" max="7" width="13.5546875" style="70" bestFit="1" customWidth="1"/>
    <col min="8" max="8" width="13.88671875" style="70" bestFit="1" customWidth="1"/>
    <col min="9" max="9" width="10.5546875" style="70" bestFit="1" customWidth="1"/>
    <col min="10" max="10" width="16.6640625" style="70" bestFit="1" customWidth="1"/>
    <col min="11" max="29" width="11.44140625" style="70"/>
  </cols>
  <sheetData>
    <row r="1" spans="1:10" x14ac:dyDescent="0.3">
      <c r="A1" s="70" t="str">
        <f>Indice!C1</f>
        <v>Compañía de Desarrollo y de Industrializacion de Productos Primarios SA (CODIPSA)</v>
      </c>
      <c r="H1" s="88" t="s">
        <v>117</v>
      </c>
    </row>
    <row r="4" spans="1:10" x14ac:dyDescent="0.3">
      <c r="A4" s="168" t="s">
        <v>287</v>
      </c>
      <c r="B4" s="168"/>
      <c r="C4" s="168"/>
      <c r="D4" s="168"/>
      <c r="E4" s="168"/>
      <c r="F4" s="168"/>
      <c r="G4" s="168"/>
      <c r="H4" s="168"/>
      <c r="I4" s="168"/>
      <c r="J4" s="168"/>
    </row>
    <row r="5" spans="1:10" x14ac:dyDescent="0.3">
      <c r="A5" s="207" t="s">
        <v>969</v>
      </c>
      <c r="B5" s="96"/>
      <c r="C5" s="95"/>
      <c r="D5" s="95"/>
      <c r="E5" s="95"/>
      <c r="F5" s="95"/>
      <c r="G5" s="95"/>
      <c r="H5" s="95"/>
      <c r="I5" s="94"/>
      <c r="J5" s="97"/>
    </row>
    <row r="6" spans="1:10" x14ac:dyDescent="0.3">
      <c r="A6" s="94"/>
      <c r="B6" s="726"/>
      <c r="C6" s="726"/>
      <c r="D6" s="95"/>
      <c r="E6" s="95"/>
      <c r="F6" s="95"/>
      <c r="G6" s="95"/>
      <c r="H6" s="95"/>
      <c r="I6" s="94"/>
      <c r="J6" s="97"/>
    </row>
    <row r="7" spans="1:10" ht="28.2" x14ac:dyDescent="0.4">
      <c r="B7" s="226" t="s">
        <v>921</v>
      </c>
      <c r="C7" s="226" t="s">
        <v>920</v>
      </c>
      <c r="D7" s="226" t="s">
        <v>922</v>
      </c>
      <c r="E7" s="436" t="s">
        <v>1063</v>
      </c>
      <c r="F7" s="436" t="s">
        <v>974</v>
      </c>
      <c r="G7" s="436" t="s">
        <v>1064</v>
      </c>
      <c r="H7" s="226" t="s">
        <v>923</v>
      </c>
      <c r="I7" s="164" t="s">
        <v>926</v>
      </c>
      <c r="J7" s="164" t="s">
        <v>925</v>
      </c>
    </row>
    <row r="8" spans="1:10" x14ac:dyDescent="0.3">
      <c r="A8" s="98" t="s">
        <v>46</v>
      </c>
      <c r="B8" s="97">
        <v>3388298107</v>
      </c>
      <c r="C8" s="97">
        <v>1462618979</v>
      </c>
      <c r="D8" s="611">
        <v>0</v>
      </c>
      <c r="E8" s="611">
        <v>0</v>
      </c>
      <c r="F8" s="611">
        <v>0</v>
      </c>
      <c r="G8" s="611">
        <v>0</v>
      </c>
      <c r="H8" s="95">
        <f>SUM(B8:G8)</f>
        <v>4850917086</v>
      </c>
      <c r="I8" s="612">
        <v>0</v>
      </c>
      <c r="J8" s="97">
        <f>+H8+I8</f>
        <v>4850917086</v>
      </c>
    </row>
    <row r="9" spans="1:10" x14ac:dyDescent="0.3">
      <c r="A9" s="98" t="s">
        <v>3</v>
      </c>
      <c r="B9" s="99">
        <f>SUM($B8:B8)</f>
        <v>3388298107</v>
      </c>
      <c r="C9" s="99">
        <f t="shared" ref="C9:J9" si="0">SUM(C8:C8)</f>
        <v>1462618979</v>
      </c>
      <c r="D9" s="603">
        <f t="shared" si="0"/>
        <v>0</v>
      </c>
      <c r="E9" s="603">
        <f t="shared" si="0"/>
        <v>0</v>
      </c>
      <c r="F9" s="603">
        <f t="shared" si="0"/>
        <v>0</v>
      </c>
      <c r="G9" s="603">
        <f t="shared" si="0"/>
        <v>0</v>
      </c>
      <c r="H9" s="99">
        <f t="shared" si="0"/>
        <v>4850917086</v>
      </c>
      <c r="I9" s="603">
        <f t="shared" si="0"/>
        <v>0</v>
      </c>
      <c r="J9" s="99">
        <f t="shared" si="0"/>
        <v>4850917086</v>
      </c>
    </row>
    <row r="10" spans="1:10" x14ac:dyDescent="0.3">
      <c r="A10" s="94"/>
      <c r="B10" s="96"/>
      <c r="C10" s="95"/>
      <c r="D10" s="95"/>
      <c r="E10" s="95"/>
      <c r="F10" s="95"/>
      <c r="G10" s="95"/>
      <c r="H10" s="95"/>
      <c r="I10" s="94"/>
      <c r="J10" s="97"/>
    </row>
  </sheetData>
  <mergeCells count="1">
    <mergeCell ref="B6:C6"/>
  </mergeCells>
  <hyperlinks>
    <hyperlink ref="H1" location="ER!A1" display="ER" xr:uid="{00000000-0004-0000-27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dimension ref="A1:V11"/>
  <sheetViews>
    <sheetView workbookViewId="0">
      <selection activeCell="B7" sqref="B7:J7"/>
    </sheetView>
  </sheetViews>
  <sheetFormatPr baseColWidth="10" defaultRowHeight="14.4" x14ac:dyDescent="0.3"/>
  <cols>
    <col min="1" max="1" width="27.109375" style="70" customWidth="1"/>
    <col min="2" max="2" width="18.44140625" style="70" customWidth="1"/>
    <col min="3" max="3" width="17.88671875" style="70" customWidth="1"/>
    <col min="4" max="22" width="11.44140625" style="70"/>
  </cols>
  <sheetData>
    <row r="1" spans="1:10" x14ac:dyDescent="0.3">
      <c r="A1" s="70" t="str">
        <f>Indice!C1</f>
        <v>Compañía de Desarrollo y de Industrializacion de Productos Primarios SA (CODIPSA)</v>
      </c>
      <c r="E1" s="88" t="s">
        <v>117</v>
      </c>
    </row>
    <row r="4" spans="1:10" x14ac:dyDescent="0.3">
      <c r="A4" s="168" t="s">
        <v>286</v>
      </c>
      <c r="B4" s="168"/>
      <c r="C4" s="168"/>
      <c r="D4" s="168"/>
      <c r="E4" s="168"/>
      <c r="F4" s="168"/>
      <c r="G4" s="168"/>
      <c r="H4" s="168"/>
      <c r="I4" s="168"/>
      <c r="J4" s="168"/>
    </row>
    <row r="5" spans="1:10" x14ac:dyDescent="0.3">
      <c r="A5" s="728" t="s">
        <v>969</v>
      </c>
      <c r="B5" s="728"/>
      <c r="C5" s="95"/>
      <c r="D5" s="95"/>
      <c r="E5" s="95"/>
      <c r="F5" s="94"/>
      <c r="G5" s="97"/>
      <c r="H5" s="95"/>
    </row>
    <row r="6" spans="1:10" x14ac:dyDescent="0.3">
      <c r="A6" s="94"/>
      <c r="D6" s="95"/>
      <c r="E6" s="95"/>
      <c r="F6" s="94"/>
      <c r="G6" s="97"/>
      <c r="H6" s="95"/>
    </row>
    <row r="7" spans="1:10" ht="28.2" x14ac:dyDescent="0.4">
      <c r="B7" s="226" t="s">
        <v>921</v>
      </c>
      <c r="C7" s="226" t="s">
        <v>920</v>
      </c>
      <c r="D7" s="226" t="s">
        <v>922</v>
      </c>
      <c r="E7" s="436" t="s">
        <v>1063</v>
      </c>
      <c r="F7" s="436" t="s">
        <v>974</v>
      </c>
      <c r="G7" s="436" t="s">
        <v>1064</v>
      </c>
      <c r="H7" s="226" t="s">
        <v>923</v>
      </c>
      <c r="I7" s="164" t="s">
        <v>926</v>
      </c>
      <c r="J7" s="164" t="s">
        <v>925</v>
      </c>
    </row>
    <row r="8" spans="1:10" x14ac:dyDescent="0.3">
      <c r="A8" s="98" t="s">
        <v>791</v>
      </c>
      <c r="D8" s="95"/>
      <c r="E8" s="95"/>
      <c r="F8" s="94"/>
      <c r="G8" s="97"/>
      <c r="H8" s="95"/>
    </row>
    <row r="9" spans="1:10" x14ac:dyDescent="0.3">
      <c r="A9" s="94"/>
      <c r="B9" s="96"/>
      <c r="C9" s="94"/>
      <c r="D9" s="95"/>
      <c r="E9" s="95"/>
      <c r="F9" s="94"/>
      <c r="G9" s="97"/>
      <c r="H9" s="95"/>
    </row>
    <row r="10" spans="1:10" x14ac:dyDescent="0.3">
      <c r="A10" s="94" t="s">
        <v>3</v>
      </c>
      <c r="B10" s="383">
        <f>SUM($B8:B9)</f>
        <v>0</v>
      </c>
      <c r="C10" s="383">
        <f t="shared" ref="C10:J10" si="0">SUM(C8:C9)</f>
        <v>0</v>
      </c>
      <c r="D10" s="383">
        <f t="shared" si="0"/>
        <v>0</v>
      </c>
      <c r="E10" s="383">
        <f t="shared" si="0"/>
        <v>0</v>
      </c>
      <c r="F10" s="383">
        <f t="shared" si="0"/>
        <v>0</v>
      </c>
      <c r="G10" s="383">
        <f t="shared" si="0"/>
        <v>0</v>
      </c>
      <c r="H10" s="383">
        <f t="shared" si="0"/>
        <v>0</v>
      </c>
      <c r="I10" s="383">
        <f t="shared" si="0"/>
        <v>0</v>
      </c>
      <c r="J10" s="383">
        <f t="shared" si="0"/>
        <v>0</v>
      </c>
    </row>
    <row r="11" spans="1:10" x14ac:dyDescent="0.3">
      <c r="A11" s="94"/>
      <c r="B11" s="96"/>
      <c r="C11" s="95"/>
      <c r="D11" s="95"/>
      <c r="E11" s="95"/>
      <c r="F11" s="94"/>
      <c r="G11" s="97"/>
      <c r="H11" s="95"/>
    </row>
  </sheetData>
  <mergeCells count="1">
    <mergeCell ref="A5:B5"/>
  </mergeCells>
  <hyperlinks>
    <hyperlink ref="E1" location="ER!A1" display="ER" xr:uid="{7AED4CB0-B6A1-45DF-A52B-73DD1861378D}"/>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dimension ref="A1:V13"/>
  <sheetViews>
    <sheetView workbookViewId="0">
      <selection activeCell="B7" sqref="B7:J7"/>
    </sheetView>
  </sheetViews>
  <sheetFormatPr baseColWidth="10" defaultRowHeight="14.4" x14ac:dyDescent="0.3"/>
  <cols>
    <col min="1" max="1" width="51.33203125" style="70" customWidth="1"/>
    <col min="2" max="2" width="18.109375" style="70" customWidth="1"/>
    <col min="3" max="3" width="17.5546875" style="70" customWidth="1"/>
    <col min="4" max="22" width="11.44140625" style="70"/>
  </cols>
  <sheetData>
    <row r="1" spans="1:10" x14ac:dyDescent="0.3">
      <c r="A1" s="70" t="str">
        <f>Indice!C1</f>
        <v>Compañía de Desarrollo y de Industrializacion de Productos Primarios SA (CODIPSA)</v>
      </c>
      <c r="E1" s="88" t="s">
        <v>117</v>
      </c>
    </row>
    <row r="4" spans="1:10" x14ac:dyDescent="0.3">
      <c r="A4" s="168" t="s">
        <v>288</v>
      </c>
      <c r="B4" s="168"/>
      <c r="C4" s="168"/>
      <c r="D4" s="168"/>
      <c r="E4" s="168"/>
      <c r="F4" s="168"/>
      <c r="G4" s="168"/>
      <c r="H4" s="168"/>
      <c r="I4" s="168"/>
      <c r="J4" s="168"/>
    </row>
    <row r="5" spans="1:10" x14ac:dyDescent="0.3">
      <c r="A5" s="728" t="s">
        <v>969</v>
      </c>
      <c r="B5" s="728"/>
      <c r="C5" s="95"/>
      <c r="D5" s="95"/>
      <c r="E5" s="95"/>
      <c r="F5" s="94"/>
      <c r="G5" s="97"/>
      <c r="H5" s="95"/>
    </row>
    <row r="6" spans="1:10" x14ac:dyDescent="0.3">
      <c r="A6" s="94"/>
      <c r="D6" s="95"/>
      <c r="E6" s="95"/>
      <c r="F6" s="94"/>
      <c r="G6" s="97"/>
      <c r="H6" s="95"/>
    </row>
    <row r="7" spans="1:10" ht="28.2" x14ac:dyDescent="0.4">
      <c r="A7" s="384" t="s">
        <v>65</v>
      </c>
      <c r="B7" s="226" t="s">
        <v>921</v>
      </c>
      <c r="C7" s="226" t="s">
        <v>920</v>
      </c>
      <c r="D7" s="226" t="s">
        <v>922</v>
      </c>
      <c r="E7" s="436" t="s">
        <v>1063</v>
      </c>
      <c r="F7" s="436" t="s">
        <v>974</v>
      </c>
      <c r="G7" s="436" t="s">
        <v>1064</v>
      </c>
      <c r="H7" s="226" t="s">
        <v>923</v>
      </c>
      <c r="I7" s="164" t="s">
        <v>926</v>
      </c>
      <c r="J7" s="164" t="s">
        <v>925</v>
      </c>
    </row>
    <row r="8" spans="1:10" x14ac:dyDescent="0.3">
      <c r="D8" s="95"/>
      <c r="E8" s="95"/>
      <c r="F8" s="94"/>
      <c r="G8" s="97"/>
      <c r="H8" s="95"/>
    </row>
    <row r="9" spans="1:10" x14ac:dyDescent="0.3">
      <c r="A9" s="94" t="s">
        <v>796</v>
      </c>
      <c r="B9" s="94"/>
      <c r="C9" s="94"/>
      <c r="D9" s="95"/>
      <c r="E9" s="95"/>
      <c r="F9" s="94"/>
      <c r="G9" s="97"/>
      <c r="H9" s="95"/>
    </row>
    <row r="10" spans="1:10" x14ac:dyDescent="0.3">
      <c r="A10" s="94" t="s">
        <v>53</v>
      </c>
      <c r="B10" s="94"/>
      <c r="C10" s="94"/>
      <c r="D10" s="95"/>
      <c r="E10" s="95"/>
      <c r="F10" s="94"/>
      <c r="G10" s="97"/>
      <c r="H10" s="95"/>
    </row>
    <row r="11" spans="1:10" x14ac:dyDescent="0.3">
      <c r="A11" s="385" t="s">
        <v>289</v>
      </c>
      <c r="B11" s="94"/>
      <c r="C11" s="94"/>
      <c r="D11" s="95"/>
      <c r="E11" s="95"/>
      <c r="F11" s="94"/>
      <c r="G11" s="97"/>
      <c r="H11" s="95"/>
    </row>
    <row r="12" spans="1:10" x14ac:dyDescent="0.3">
      <c r="A12" s="94" t="s">
        <v>3</v>
      </c>
      <c r="B12" s="383">
        <f>SUM($B8:B11)</f>
        <v>0</v>
      </c>
      <c r="C12" s="383">
        <f>SUM(C8:C11)</f>
        <v>0</v>
      </c>
      <c r="D12" s="383">
        <f t="shared" ref="D12:J12" si="0">SUM(D8:D11)</f>
        <v>0</v>
      </c>
      <c r="E12" s="383">
        <f t="shared" si="0"/>
        <v>0</v>
      </c>
      <c r="F12" s="383">
        <f t="shared" si="0"/>
        <v>0</v>
      </c>
      <c r="G12" s="383">
        <f t="shared" si="0"/>
        <v>0</v>
      </c>
      <c r="H12" s="383">
        <f t="shared" si="0"/>
        <v>0</v>
      </c>
      <c r="I12" s="383">
        <f t="shared" si="0"/>
        <v>0</v>
      </c>
      <c r="J12" s="383">
        <f t="shared" si="0"/>
        <v>0</v>
      </c>
    </row>
    <row r="13" spans="1:10" x14ac:dyDescent="0.3">
      <c r="A13" s="94"/>
      <c r="B13" s="96"/>
      <c r="C13" s="95"/>
      <c r="D13" s="95"/>
      <c r="E13" s="95"/>
      <c r="F13" s="94"/>
      <c r="G13" s="97"/>
      <c r="H13" s="95"/>
    </row>
  </sheetData>
  <mergeCells count="1">
    <mergeCell ref="A5:B5"/>
  </mergeCells>
  <hyperlinks>
    <hyperlink ref="E1" location="ER!A1" display="ER" xr:uid="{28305E72-2FAC-44D0-96E1-4104FDAABDB2}"/>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dimension ref="A1:K13"/>
  <sheetViews>
    <sheetView workbookViewId="0">
      <selection activeCell="B7" sqref="B7:G7"/>
    </sheetView>
  </sheetViews>
  <sheetFormatPr baseColWidth="10" defaultColWidth="11.44140625" defaultRowHeight="14.4" x14ac:dyDescent="0.3"/>
  <cols>
    <col min="1" max="1" width="42.109375" style="70" customWidth="1"/>
    <col min="2" max="3" width="13.6640625" style="613" bestFit="1" customWidth="1"/>
    <col min="4" max="4" width="13.33203125" style="613" bestFit="1" customWidth="1"/>
    <col min="5" max="5" width="15.21875" style="613" bestFit="1" customWidth="1"/>
    <col min="6" max="6" width="19.77734375" style="613" bestFit="1" customWidth="1"/>
    <col min="7" max="7" width="17.33203125" style="613" bestFit="1" customWidth="1"/>
    <col min="8" max="11" width="11.44140625" style="70"/>
  </cols>
  <sheetData>
    <row r="1" spans="1:7" x14ac:dyDescent="0.3">
      <c r="A1" s="70" t="str">
        <f>Indice!C1</f>
        <v>Compañía de Desarrollo y de Industrializacion de Productos Primarios SA (CODIPSA)</v>
      </c>
      <c r="E1" s="614" t="s">
        <v>117</v>
      </c>
    </row>
    <row r="2" spans="1:7" x14ac:dyDescent="0.3">
      <c r="C2" s="615"/>
    </row>
    <row r="4" spans="1:7" x14ac:dyDescent="0.3">
      <c r="A4" s="153" t="s">
        <v>290</v>
      </c>
      <c r="B4" s="616"/>
      <c r="C4" s="616"/>
      <c r="D4" s="616"/>
      <c r="E4" s="616"/>
      <c r="F4" s="616"/>
      <c r="G4" s="616"/>
    </row>
    <row r="5" spans="1:7" x14ac:dyDescent="0.3">
      <c r="A5" s="729" t="s">
        <v>938</v>
      </c>
      <c r="B5" s="729"/>
      <c r="C5" s="729"/>
      <c r="D5" s="729"/>
      <c r="E5" s="729"/>
      <c r="F5" s="729"/>
      <c r="G5" s="729"/>
    </row>
    <row r="6" spans="1:7" ht="15" customHeight="1" x14ac:dyDescent="0.3">
      <c r="B6" s="617"/>
    </row>
    <row r="7" spans="1:7" ht="15" customHeight="1" x14ac:dyDescent="0.3">
      <c r="B7" s="230" t="s">
        <v>921</v>
      </c>
      <c r="C7" s="230" t="s">
        <v>920</v>
      </c>
      <c r="D7" s="230" t="s">
        <v>922</v>
      </c>
      <c r="E7" s="618" t="s">
        <v>1063</v>
      </c>
      <c r="F7" s="618" t="s">
        <v>974</v>
      </c>
      <c r="G7" s="618" t="s">
        <v>1064</v>
      </c>
    </row>
    <row r="8" spans="1:7" s="70" customFormat="1" ht="15" customHeight="1" x14ac:dyDescent="0.3">
      <c r="A8" s="106" t="s">
        <v>793</v>
      </c>
      <c r="B8" s="619">
        <f>+'Nota 20'!B9</f>
        <v>840502</v>
      </c>
      <c r="C8" s="619">
        <f>+'Nota 20'!C9</f>
        <v>1967</v>
      </c>
      <c r="D8" s="619">
        <f>+'Nota 20'!D9</f>
        <v>100</v>
      </c>
      <c r="E8" s="619">
        <f>+'Nota 20'!E9</f>
        <v>100</v>
      </c>
      <c r="F8" s="619">
        <f>+'Nota 20'!F9</f>
        <v>700</v>
      </c>
      <c r="G8" s="619">
        <f>+'Nota 20'!G9</f>
        <v>14</v>
      </c>
    </row>
    <row r="9" spans="1:7" ht="15" customHeight="1" x14ac:dyDescent="0.3">
      <c r="A9" t="s">
        <v>792</v>
      </c>
      <c r="B9" s="620">
        <f>ER!D31</f>
        <v>15584809740.947617</v>
      </c>
      <c r="C9" s="620">
        <f>ER!E31</f>
        <v>10088648393</v>
      </c>
      <c r="D9" s="620">
        <f>ER!F31</f>
        <v>-2739076983</v>
      </c>
      <c r="E9" s="620">
        <f>ER!G31</f>
        <v>-23655</v>
      </c>
      <c r="F9" s="620">
        <f>ER!H31</f>
        <v>-528461241</v>
      </c>
      <c r="G9" s="620">
        <f>ER!I31</f>
        <v>-1116379611.5961926</v>
      </c>
    </row>
    <row r="10" spans="1:7" ht="15" customHeight="1" x14ac:dyDescent="0.3">
      <c r="A10" s="209" t="s">
        <v>794</v>
      </c>
      <c r="B10" s="621">
        <f t="shared" ref="B10:G10" si="0">IFERROR(B9/B8,0)</f>
        <v>18542.263719714665</v>
      </c>
      <c r="C10" s="622">
        <f t="shared" si="0"/>
        <v>5128951.9028978143</v>
      </c>
      <c r="D10" s="622">
        <f t="shared" si="0"/>
        <v>-27390769.829999998</v>
      </c>
      <c r="E10" s="622">
        <f t="shared" si="0"/>
        <v>-236.55</v>
      </c>
      <c r="F10" s="622">
        <f t="shared" si="0"/>
        <v>-754944.63</v>
      </c>
      <c r="G10" s="622">
        <f t="shared" si="0"/>
        <v>-79741400.828299478</v>
      </c>
    </row>
    <row r="11" spans="1:7" ht="15" customHeight="1" x14ac:dyDescent="0.3"/>
    <row r="12" spans="1:7" ht="15" customHeight="1" x14ac:dyDescent="0.3">
      <c r="A12" s="208"/>
      <c r="B12" s="623"/>
      <c r="C12" s="623"/>
      <c r="D12" s="623"/>
      <c r="E12" s="623"/>
      <c r="F12" s="623"/>
      <c r="G12" s="623"/>
    </row>
    <row r="13" spans="1:7" ht="15" customHeight="1" x14ac:dyDescent="0.3"/>
  </sheetData>
  <mergeCells count="1">
    <mergeCell ref="A5:G5"/>
  </mergeCells>
  <hyperlinks>
    <hyperlink ref="E1" location="ER!A1" display="ER" xr:uid="{00000000-0004-0000-2A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dimension ref="A1:N48"/>
  <sheetViews>
    <sheetView showGridLines="0" workbookViewId="0">
      <selection activeCell="A20" sqref="A20"/>
    </sheetView>
  </sheetViews>
  <sheetFormatPr baseColWidth="10" defaultRowHeight="14.4" x14ac:dyDescent="0.3"/>
  <cols>
    <col min="1" max="1" width="24.44140625" style="70" customWidth="1"/>
    <col min="2" max="2" width="26.6640625" style="70" customWidth="1"/>
    <col min="3" max="3" width="24.44140625" style="70" customWidth="1"/>
    <col min="4" max="4" width="27.109375" style="70" customWidth="1"/>
    <col min="5" max="5" width="24.44140625" style="70" customWidth="1"/>
    <col min="6" max="6" width="12.88671875" style="70" customWidth="1"/>
    <col min="7" max="7" width="11.44140625" style="70"/>
    <col min="8" max="8" width="17.33203125" style="70" customWidth="1"/>
    <col min="9" max="14" width="11.44140625" style="70"/>
  </cols>
  <sheetData>
    <row r="1" spans="1:14" x14ac:dyDescent="0.3">
      <c r="A1" s="70" t="str">
        <f>Indice!C1</f>
        <v>Compañía de Desarrollo y de Industrializacion de Productos Primarios SA (CODIPSA)</v>
      </c>
      <c r="E1" s="88" t="s">
        <v>323</v>
      </c>
    </row>
    <row r="2" spans="1:14" x14ac:dyDescent="0.3">
      <c r="C2" s="78"/>
    </row>
    <row r="4" spans="1:14" x14ac:dyDescent="0.3">
      <c r="A4" s="705" t="s">
        <v>322</v>
      </c>
      <c r="B4" s="705"/>
      <c r="C4" s="705"/>
      <c r="D4" s="705"/>
      <c r="E4" s="705"/>
      <c r="F4" s="386"/>
      <c r="G4" s="386"/>
      <c r="H4" s="386"/>
      <c r="I4" s="386"/>
      <c r="J4"/>
      <c r="K4"/>
      <c r="L4"/>
      <c r="M4"/>
      <c r="N4"/>
    </row>
    <row r="6" spans="1:14" s="107" customFormat="1" x14ac:dyDescent="0.3">
      <c r="A6" s="730" t="s">
        <v>153</v>
      </c>
      <c r="B6" s="730"/>
      <c r="C6" s="730"/>
      <c r="D6" s="730"/>
      <c r="E6" s="730"/>
      <c r="F6" s="730"/>
      <c r="G6" s="730"/>
      <c r="H6" s="730"/>
      <c r="I6" s="730"/>
      <c r="J6" s="106"/>
      <c r="K6" s="106"/>
      <c r="L6" s="106"/>
      <c r="M6" s="106"/>
      <c r="N6" s="106"/>
    </row>
    <row r="7" spans="1:14" s="107" customFormat="1" x14ac:dyDescent="0.3">
      <c r="A7" s="106"/>
      <c r="B7" s="106"/>
      <c r="C7" s="106"/>
      <c r="D7" s="106"/>
      <c r="E7" s="106"/>
      <c r="F7" s="106"/>
      <c r="G7" s="106"/>
      <c r="H7" s="106"/>
      <c r="I7" s="106"/>
      <c r="J7" s="106"/>
      <c r="K7" s="106"/>
      <c r="L7" s="106"/>
      <c r="M7" s="106"/>
      <c r="N7" s="106"/>
    </row>
    <row r="8" spans="1:14" s="107" customFormat="1" x14ac:dyDescent="0.3">
      <c r="A8" s="423" t="s">
        <v>921</v>
      </c>
      <c r="B8" s="106"/>
      <c r="C8" s="106"/>
      <c r="D8" s="106"/>
      <c r="E8" s="106"/>
      <c r="F8" s="106"/>
      <c r="G8" s="106"/>
      <c r="H8" s="106"/>
      <c r="I8" s="106"/>
      <c r="J8" s="106"/>
      <c r="K8" s="106"/>
      <c r="L8" s="106"/>
      <c r="M8" s="106"/>
      <c r="N8" s="106"/>
    </row>
    <row r="9" spans="1:14" s="107" customFormat="1" ht="15" thickBot="1" x14ac:dyDescent="0.35">
      <c r="A9" s="25" t="s">
        <v>1061</v>
      </c>
      <c r="B9" s="391"/>
      <c r="C9" s="391"/>
      <c r="D9" s="391"/>
      <c r="E9" s="391"/>
      <c r="F9" s="106"/>
      <c r="G9" s="106"/>
      <c r="H9" s="106"/>
      <c r="I9" s="106"/>
      <c r="J9" s="106"/>
      <c r="K9" s="106"/>
      <c r="L9" s="106"/>
      <c r="M9" s="106"/>
      <c r="N9" s="106"/>
    </row>
    <row r="10" spans="1:14" s="107" customFormat="1" ht="30.15" customHeight="1" thickBot="1" x14ac:dyDescent="0.35">
      <c r="A10" s="108" t="s">
        <v>154</v>
      </c>
      <c r="B10" s="109" t="s">
        <v>155</v>
      </c>
      <c r="C10" s="108" t="s">
        <v>91</v>
      </c>
      <c r="D10" s="108" t="s">
        <v>156</v>
      </c>
      <c r="E10" s="108" t="s">
        <v>157</v>
      </c>
      <c r="F10" s="106"/>
      <c r="G10" s="106"/>
      <c r="H10" s="106"/>
      <c r="I10" s="106"/>
      <c r="J10" s="106"/>
      <c r="K10" s="106"/>
      <c r="L10" s="106"/>
      <c r="M10" s="106"/>
      <c r="N10" s="106"/>
    </row>
    <row r="11" spans="1:14" s="107" customFormat="1" ht="24" x14ac:dyDescent="0.3">
      <c r="A11" s="387" t="s">
        <v>939</v>
      </c>
      <c r="B11" s="388" t="s">
        <v>940</v>
      </c>
      <c r="C11" s="389" t="s">
        <v>941</v>
      </c>
      <c r="D11" s="390" t="s">
        <v>942</v>
      </c>
      <c r="E11" s="110" t="s">
        <v>943</v>
      </c>
      <c r="F11" s="106"/>
      <c r="G11" s="106"/>
      <c r="H11" s="106"/>
      <c r="I11" s="106"/>
      <c r="J11" s="106"/>
      <c r="K11" s="106"/>
      <c r="L11" s="106"/>
      <c r="M11" s="106"/>
      <c r="N11" s="106"/>
    </row>
    <row r="12" spans="1:14" s="107" customFormat="1" x14ac:dyDescent="0.3">
      <c r="A12" s="424"/>
      <c r="B12" s="424"/>
      <c r="C12" s="425"/>
      <c r="D12" s="426"/>
      <c r="E12" s="425"/>
      <c r="F12" s="106"/>
      <c r="G12" s="106"/>
      <c r="H12" s="106"/>
      <c r="I12" s="106"/>
      <c r="J12" s="106"/>
      <c r="K12" s="106"/>
      <c r="L12" s="106"/>
      <c r="M12" s="106"/>
      <c r="N12" s="106"/>
    </row>
    <row r="13" spans="1:14" s="107" customFormat="1" x14ac:dyDescent="0.3">
      <c r="A13" s="106"/>
      <c r="B13" s="106"/>
      <c r="C13" s="106"/>
      <c r="D13" s="106"/>
      <c r="E13" s="106"/>
      <c r="F13" s="106"/>
      <c r="G13" s="106"/>
      <c r="H13" s="106"/>
      <c r="I13" s="106"/>
      <c r="J13" s="106"/>
      <c r="K13" s="106"/>
      <c r="L13" s="106"/>
      <c r="M13" s="106"/>
      <c r="N13" s="106"/>
    </row>
    <row r="14" spans="1:14" s="107" customFormat="1" x14ac:dyDescent="0.3">
      <c r="A14" s="106"/>
      <c r="B14" s="106"/>
      <c r="C14" s="106"/>
      <c r="D14" s="106"/>
      <c r="E14" s="106"/>
      <c r="F14" s="106"/>
      <c r="G14" s="106"/>
      <c r="H14" s="106"/>
      <c r="I14" s="106"/>
      <c r="J14" s="106"/>
      <c r="K14" s="106"/>
      <c r="L14" s="106"/>
      <c r="M14" s="106"/>
      <c r="N14" s="106"/>
    </row>
    <row r="15" spans="1:14" s="107" customFormat="1" x14ac:dyDescent="0.3">
      <c r="A15" s="106"/>
      <c r="B15" s="106"/>
      <c r="C15" s="106"/>
      <c r="D15" s="106"/>
      <c r="E15" s="106"/>
      <c r="F15" s="106"/>
      <c r="G15" s="106"/>
      <c r="H15" s="106"/>
      <c r="I15" s="106"/>
      <c r="J15" s="106"/>
      <c r="K15" s="106"/>
      <c r="L15" s="106"/>
      <c r="M15" s="106"/>
      <c r="N15" s="106"/>
    </row>
    <row r="16" spans="1:14" s="107" customFormat="1" x14ac:dyDescent="0.3">
      <c r="A16" s="106"/>
      <c r="B16" s="106"/>
      <c r="C16" s="106"/>
      <c r="D16" s="106"/>
      <c r="E16" s="106"/>
      <c r="F16" s="106"/>
      <c r="G16" s="106"/>
      <c r="H16" s="106"/>
      <c r="I16" s="106"/>
      <c r="J16" s="106"/>
      <c r="K16" s="106"/>
      <c r="L16" s="106"/>
      <c r="M16" s="106"/>
      <c r="N16" s="106"/>
    </row>
    <row r="17" spans="1:14" s="107" customFormat="1" x14ac:dyDescent="0.3">
      <c r="A17" s="106"/>
      <c r="B17" s="106"/>
      <c r="C17" s="106"/>
      <c r="D17" s="106"/>
      <c r="E17" s="106"/>
      <c r="F17" s="106"/>
      <c r="G17" s="106"/>
      <c r="H17" s="106"/>
      <c r="I17" s="106"/>
      <c r="J17" s="106"/>
      <c r="K17" s="106"/>
      <c r="L17" s="106"/>
      <c r="M17" s="106"/>
      <c r="N17" s="106"/>
    </row>
    <row r="18" spans="1:14" s="107" customFormat="1" x14ac:dyDescent="0.3">
      <c r="A18" s="106"/>
      <c r="B18" s="106"/>
      <c r="C18" s="106"/>
      <c r="D18" s="106"/>
      <c r="E18" s="106"/>
      <c r="F18" s="106"/>
      <c r="G18" s="106"/>
      <c r="H18" s="106"/>
      <c r="I18" s="106"/>
      <c r="J18" s="106"/>
      <c r="K18" s="106"/>
      <c r="L18" s="106"/>
      <c r="M18" s="106"/>
      <c r="N18" s="106"/>
    </row>
    <row r="19" spans="1:14" s="107" customFormat="1" x14ac:dyDescent="0.3">
      <c r="A19" s="106"/>
      <c r="B19" s="106"/>
      <c r="C19" s="106"/>
      <c r="D19" s="106"/>
      <c r="E19" s="106"/>
      <c r="F19" s="106"/>
      <c r="G19" s="106"/>
      <c r="H19" s="106"/>
      <c r="I19" s="106"/>
      <c r="J19" s="106"/>
      <c r="K19" s="106"/>
      <c r="L19" s="106"/>
      <c r="M19" s="106"/>
      <c r="N19" s="106"/>
    </row>
    <row r="20" spans="1:14" s="107" customFormat="1" x14ac:dyDescent="0.3">
      <c r="A20" s="106"/>
      <c r="B20" s="106"/>
      <c r="C20" s="106"/>
      <c r="D20" s="106"/>
      <c r="E20" s="106"/>
      <c r="F20" s="106"/>
      <c r="G20" s="106"/>
      <c r="H20" s="106"/>
      <c r="I20" s="106"/>
      <c r="J20" s="106"/>
      <c r="K20" s="106"/>
      <c r="L20" s="106"/>
      <c r="M20" s="106"/>
      <c r="N20" s="106"/>
    </row>
    <row r="21" spans="1:14" s="107" customFormat="1" x14ac:dyDescent="0.3">
      <c r="A21" s="106"/>
      <c r="B21" s="106"/>
      <c r="C21" s="106"/>
      <c r="D21" s="106"/>
      <c r="E21" s="106"/>
      <c r="F21" s="106"/>
      <c r="G21" s="106"/>
      <c r="H21" s="106"/>
      <c r="I21" s="106"/>
      <c r="J21" s="106"/>
      <c r="K21" s="106"/>
      <c r="L21" s="106"/>
      <c r="M21" s="106"/>
      <c r="N21" s="106"/>
    </row>
    <row r="22" spans="1:14" s="107" customFormat="1" x14ac:dyDescent="0.3">
      <c r="A22" s="106"/>
      <c r="B22" s="106"/>
      <c r="C22" s="106"/>
      <c r="D22" s="106"/>
      <c r="E22" s="106"/>
      <c r="F22" s="106"/>
      <c r="G22" s="106"/>
      <c r="H22" s="106"/>
      <c r="I22" s="106"/>
      <c r="J22" s="106"/>
      <c r="K22" s="106"/>
      <c r="L22" s="106"/>
      <c r="M22" s="106"/>
      <c r="N22" s="106"/>
    </row>
    <row r="23" spans="1:14" s="107" customFormat="1" x14ac:dyDescent="0.3">
      <c r="A23" s="106"/>
      <c r="B23" s="106"/>
      <c r="C23" s="106"/>
      <c r="D23" s="106"/>
      <c r="E23" s="106"/>
      <c r="F23" s="106"/>
      <c r="G23" s="106"/>
      <c r="H23" s="106"/>
      <c r="I23" s="106"/>
      <c r="J23" s="106"/>
      <c r="K23" s="106"/>
      <c r="L23" s="106"/>
      <c r="M23" s="106"/>
      <c r="N23" s="106"/>
    </row>
    <row r="24" spans="1:14" s="107" customFormat="1" x14ac:dyDescent="0.3">
      <c r="A24" s="106"/>
      <c r="B24" s="106"/>
      <c r="C24" s="106"/>
      <c r="D24" s="106"/>
      <c r="E24" s="106"/>
      <c r="F24" s="106"/>
      <c r="G24" s="106"/>
      <c r="H24" s="106"/>
      <c r="I24" s="106"/>
      <c r="J24" s="106"/>
      <c r="K24" s="106"/>
      <c r="L24" s="106"/>
      <c r="M24" s="106"/>
      <c r="N24" s="106"/>
    </row>
    <row r="25" spans="1:14" s="107" customFormat="1" x14ac:dyDescent="0.3">
      <c r="A25" s="106"/>
      <c r="B25" s="106"/>
      <c r="C25" s="106"/>
      <c r="D25" s="106"/>
      <c r="E25" s="106"/>
      <c r="F25" s="106"/>
      <c r="G25" s="106"/>
      <c r="H25" s="106"/>
      <c r="I25" s="106"/>
      <c r="J25" s="106"/>
      <c r="K25" s="106"/>
      <c r="L25" s="106"/>
      <c r="M25" s="106"/>
      <c r="N25" s="106"/>
    </row>
    <row r="26" spans="1:14" s="107" customFormat="1" x14ac:dyDescent="0.3">
      <c r="A26" s="106"/>
      <c r="B26" s="106"/>
      <c r="C26" s="106"/>
      <c r="D26" s="106"/>
      <c r="E26" s="106"/>
      <c r="F26" s="106"/>
      <c r="G26" s="106"/>
      <c r="H26" s="106"/>
      <c r="I26" s="106"/>
      <c r="J26" s="106"/>
      <c r="K26" s="106"/>
      <c r="L26" s="106"/>
      <c r="M26" s="106"/>
      <c r="N26" s="106"/>
    </row>
    <row r="27" spans="1:14" s="107" customFormat="1" x14ac:dyDescent="0.3">
      <c r="A27" s="106"/>
      <c r="B27" s="106"/>
      <c r="C27" s="106"/>
      <c r="D27" s="106"/>
      <c r="E27" s="106"/>
      <c r="F27" s="106"/>
      <c r="G27" s="106"/>
      <c r="H27" s="106"/>
      <c r="I27" s="106"/>
      <c r="J27" s="106"/>
      <c r="K27" s="106"/>
      <c r="L27" s="106"/>
      <c r="M27" s="106"/>
      <c r="N27" s="106"/>
    </row>
    <row r="28" spans="1:14" s="107" customFormat="1" x14ac:dyDescent="0.3">
      <c r="A28" s="106"/>
      <c r="B28" s="106"/>
      <c r="C28" s="106"/>
      <c r="D28" s="106"/>
      <c r="E28" s="106"/>
      <c r="F28" s="106"/>
      <c r="G28" s="106"/>
      <c r="H28" s="106"/>
      <c r="I28" s="106"/>
      <c r="J28" s="106"/>
      <c r="K28" s="106"/>
      <c r="L28" s="106"/>
      <c r="M28" s="106"/>
      <c r="N28" s="106"/>
    </row>
    <row r="29" spans="1:14" s="107" customFormat="1" x14ac:dyDescent="0.3">
      <c r="A29" s="106"/>
      <c r="B29" s="106"/>
      <c r="C29" s="106"/>
      <c r="D29" s="106"/>
      <c r="E29" s="106"/>
      <c r="F29" s="106"/>
      <c r="G29" s="106"/>
      <c r="H29" s="106"/>
      <c r="I29" s="106"/>
      <c r="J29" s="106"/>
      <c r="K29" s="106"/>
      <c r="L29" s="106"/>
      <c r="M29" s="106"/>
      <c r="N29" s="106"/>
    </row>
    <row r="30" spans="1:14" s="107" customFormat="1" x14ac:dyDescent="0.3">
      <c r="A30" s="106"/>
      <c r="B30" s="106"/>
      <c r="C30" s="106"/>
      <c r="D30" s="106"/>
      <c r="E30" s="106"/>
      <c r="F30" s="106"/>
      <c r="G30" s="106"/>
      <c r="H30" s="106"/>
      <c r="I30" s="106"/>
      <c r="J30" s="106"/>
      <c r="K30" s="106"/>
      <c r="L30" s="106"/>
      <c r="M30" s="106"/>
      <c r="N30" s="106"/>
    </row>
    <row r="31" spans="1:14" s="107" customFormat="1" x14ac:dyDescent="0.3">
      <c r="A31" s="106"/>
      <c r="B31" s="106"/>
      <c r="C31" s="106"/>
      <c r="D31" s="106"/>
      <c r="E31" s="106"/>
      <c r="F31" s="106"/>
      <c r="G31" s="106"/>
      <c r="H31" s="106"/>
      <c r="I31" s="106"/>
      <c r="J31" s="106"/>
      <c r="K31" s="106"/>
      <c r="L31" s="106"/>
      <c r="M31" s="106"/>
      <c r="N31" s="106"/>
    </row>
    <row r="32" spans="1:14" s="107" customFormat="1" x14ac:dyDescent="0.3">
      <c r="A32" s="106"/>
      <c r="B32" s="106"/>
      <c r="C32" s="106"/>
      <c r="D32" s="106"/>
      <c r="E32" s="106"/>
      <c r="F32" s="106"/>
      <c r="G32" s="106"/>
      <c r="H32" s="106"/>
      <c r="I32" s="106"/>
      <c r="J32" s="106"/>
      <c r="K32" s="106"/>
      <c r="L32" s="106"/>
      <c r="M32" s="106"/>
      <c r="N32" s="106"/>
    </row>
    <row r="33" spans="1:14" s="107" customFormat="1" x14ac:dyDescent="0.3">
      <c r="A33" s="106"/>
      <c r="B33" s="106"/>
      <c r="C33" s="106"/>
      <c r="D33" s="106"/>
      <c r="E33" s="106"/>
      <c r="F33" s="106"/>
      <c r="G33" s="106"/>
      <c r="H33" s="106"/>
      <c r="I33" s="106"/>
      <c r="J33" s="106"/>
      <c r="K33" s="106"/>
      <c r="L33" s="106"/>
      <c r="M33" s="106"/>
      <c r="N33" s="106"/>
    </row>
    <row r="34" spans="1:14" s="107" customFormat="1" x14ac:dyDescent="0.3">
      <c r="A34" s="106"/>
      <c r="B34" s="106"/>
      <c r="C34" s="106"/>
      <c r="D34" s="106"/>
      <c r="E34" s="106"/>
      <c r="F34" s="106"/>
      <c r="G34" s="106"/>
      <c r="H34" s="106"/>
      <c r="I34" s="106"/>
      <c r="J34" s="106"/>
      <c r="K34" s="106"/>
      <c r="L34" s="106"/>
      <c r="M34" s="106"/>
      <c r="N34" s="106"/>
    </row>
    <row r="35" spans="1:14" s="107" customFormat="1" x14ac:dyDescent="0.3">
      <c r="A35" s="106"/>
      <c r="B35" s="106"/>
      <c r="C35" s="106"/>
      <c r="D35" s="106"/>
      <c r="E35" s="106"/>
      <c r="F35" s="106"/>
      <c r="G35" s="106"/>
      <c r="H35" s="106"/>
      <c r="I35" s="106"/>
      <c r="J35" s="106"/>
      <c r="K35" s="106"/>
      <c r="L35" s="106"/>
      <c r="M35" s="106"/>
      <c r="N35" s="106"/>
    </row>
    <row r="36" spans="1:14" s="107" customFormat="1" x14ac:dyDescent="0.3">
      <c r="A36" s="106"/>
      <c r="B36" s="106"/>
      <c r="C36" s="106"/>
      <c r="D36" s="106"/>
      <c r="E36" s="106"/>
      <c r="F36" s="106"/>
      <c r="G36" s="106"/>
      <c r="H36" s="106"/>
      <c r="I36" s="106"/>
      <c r="J36" s="106"/>
      <c r="K36" s="106"/>
      <c r="L36" s="106"/>
      <c r="M36" s="106"/>
      <c r="N36" s="106"/>
    </row>
    <row r="37" spans="1:14" s="107" customFormat="1" x14ac:dyDescent="0.3">
      <c r="A37" s="106"/>
      <c r="B37" s="106"/>
      <c r="C37" s="106"/>
      <c r="D37" s="106"/>
      <c r="E37" s="106"/>
      <c r="F37" s="106"/>
      <c r="G37" s="106"/>
      <c r="H37" s="106"/>
      <c r="I37" s="106"/>
      <c r="J37" s="106"/>
      <c r="K37" s="106"/>
      <c r="L37" s="106"/>
      <c r="M37" s="106"/>
      <c r="N37" s="106"/>
    </row>
    <row r="38" spans="1:14" s="107" customFormat="1" x14ac:dyDescent="0.3">
      <c r="A38" s="106"/>
      <c r="B38" s="106"/>
      <c r="C38" s="106"/>
      <c r="D38" s="106"/>
      <c r="E38" s="106"/>
      <c r="F38" s="106"/>
      <c r="G38" s="106"/>
      <c r="H38" s="106"/>
      <c r="I38" s="106"/>
      <c r="J38" s="106"/>
      <c r="K38" s="106"/>
      <c r="L38" s="106"/>
      <c r="M38" s="106"/>
      <c r="N38" s="106"/>
    </row>
    <row r="39" spans="1:14" s="107" customFormat="1" x14ac:dyDescent="0.3">
      <c r="A39" s="106"/>
      <c r="B39" s="106"/>
      <c r="C39" s="106"/>
      <c r="D39" s="106"/>
      <c r="E39" s="106"/>
      <c r="F39" s="106"/>
      <c r="G39" s="106"/>
      <c r="H39" s="106"/>
      <c r="I39" s="106"/>
      <c r="J39" s="106"/>
      <c r="K39" s="106"/>
      <c r="L39" s="106"/>
      <c r="M39" s="106"/>
      <c r="N39" s="106"/>
    </row>
    <row r="40" spans="1:14" s="107" customFormat="1" x14ac:dyDescent="0.3">
      <c r="A40" s="106"/>
      <c r="B40" s="106"/>
      <c r="C40" s="106"/>
      <c r="D40" s="106"/>
      <c r="E40" s="106"/>
      <c r="F40" s="106"/>
      <c r="G40" s="106"/>
      <c r="H40" s="106"/>
      <c r="I40" s="106"/>
      <c r="J40" s="106"/>
      <c r="K40" s="106"/>
      <c r="L40" s="106"/>
      <c r="M40" s="106"/>
      <c r="N40" s="106"/>
    </row>
    <row r="41" spans="1:14" s="107" customFormat="1" x14ac:dyDescent="0.3">
      <c r="A41" s="106"/>
      <c r="B41" s="106"/>
      <c r="C41" s="106"/>
      <c r="D41" s="106"/>
      <c r="E41" s="106"/>
      <c r="F41" s="106"/>
      <c r="G41" s="106"/>
      <c r="H41" s="106"/>
      <c r="I41" s="106"/>
      <c r="J41" s="106"/>
      <c r="K41" s="106"/>
      <c r="L41" s="106"/>
      <c r="M41" s="106"/>
      <c r="N41" s="106"/>
    </row>
    <row r="42" spans="1:14" s="107" customFormat="1" x14ac:dyDescent="0.3">
      <c r="A42" s="106"/>
      <c r="B42" s="106"/>
      <c r="C42" s="106"/>
      <c r="D42" s="106"/>
      <c r="E42" s="106"/>
      <c r="F42" s="106"/>
      <c r="G42" s="106"/>
      <c r="H42" s="106"/>
      <c r="I42" s="106"/>
      <c r="J42" s="106"/>
      <c r="K42" s="106"/>
      <c r="L42" s="106"/>
      <c r="M42" s="106"/>
      <c r="N42" s="106"/>
    </row>
    <row r="43" spans="1:14" s="107" customFormat="1" x14ac:dyDescent="0.3">
      <c r="A43" s="106"/>
      <c r="B43" s="106"/>
      <c r="C43" s="106"/>
      <c r="D43" s="106"/>
      <c r="E43" s="106"/>
      <c r="F43" s="106"/>
      <c r="G43" s="106"/>
      <c r="H43" s="106"/>
      <c r="I43" s="106"/>
      <c r="J43" s="106"/>
      <c r="K43" s="106"/>
      <c r="L43" s="106"/>
      <c r="M43" s="106"/>
      <c r="N43" s="106"/>
    </row>
    <row r="44" spans="1:14" s="107" customFormat="1" x14ac:dyDescent="0.3">
      <c r="A44" s="106"/>
      <c r="B44" s="106"/>
      <c r="C44" s="106"/>
      <c r="D44" s="106"/>
      <c r="E44" s="106"/>
      <c r="F44" s="106"/>
      <c r="G44" s="106"/>
      <c r="H44" s="106"/>
      <c r="I44" s="106"/>
      <c r="J44" s="106"/>
      <c r="K44" s="106"/>
      <c r="L44" s="106"/>
      <c r="M44" s="106"/>
      <c r="N44" s="106"/>
    </row>
    <row r="45" spans="1:14" s="107" customFormat="1" x14ac:dyDescent="0.3">
      <c r="A45" s="106"/>
      <c r="B45" s="106"/>
      <c r="C45" s="106"/>
      <c r="D45" s="106"/>
      <c r="E45" s="106"/>
      <c r="F45" s="106"/>
      <c r="G45" s="106"/>
      <c r="H45" s="106"/>
      <c r="I45" s="106"/>
      <c r="J45" s="106"/>
      <c r="K45" s="106"/>
      <c r="L45" s="106"/>
      <c r="M45" s="106"/>
      <c r="N45" s="106"/>
    </row>
    <row r="46" spans="1:14" s="107" customFormat="1" x14ac:dyDescent="0.3">
      <c r="A46" s="106"/>
      <c r="B46" s="106"/>
      <c r="C46" s="106"/>
      <c r="D46" s="106"/>
      <c r="E46" s="106"/>
      <c r="F46" s="106"/>
      <c r="G46" s="106"/>
      <c r="H46" s="106"/>
      <c r="I46" s="106"/>
      <c r="J46" s="106"/>
      <c r="K46" s="106"/>
      <c r="L46" s="106"/>
      <c r="M46" s="106"/>
      <c r="N46" s="106"/>
    </row>
    <row r="47" spans="1:14" s="107" customFormat="1" x14ac:dyDescent="0.3">
      <c r="A47" s="106"/>
      <c r="B47" s="106"/>
      <c r="C47" s="106"/>
      <c r="D47" s="106"/>
      <c r="E47" s="106"/>
      <c r="F47" s="106"/>
      <c r="G47" s="106"/>
      <c r="H47" s="106"/>
      <c r="I47" s="106"/>
      <c r="J47" s="106"/>
      <c r="K47" s="106"/>
      <c r="L47" s="106"/>
      <c r="M47" s="106"/>
      <c r="N47" s="106"/>
    </row>
    <row r="48" spans="1:14" s="107" customFormat="1" x14ac:dyDescent="0.3">
      <c r="A48" s="106"/>
      <c r="B48" s="106"/>
      <c r="C48" s="106"/>
      <c r="D48" s="106"/>
      <c r="E48" s="106"/>
      <c r="F48" s="106"/>
      <c r="G48" s="106"/>
      <c r="H48" s="106"/>
      <c r="I48" s="106"/>
      <c r="J48" s="106"/>
      <c r="K48" s="106"/>
      <c r="L48" s="106"/>
      <c r="M48" s="106"/>
      <c r="N48" s="106"/>
    </row>
  </sheetData>
  <mergeCells count="2">
    <mergeCell ref="A6:I6"/>
    <mergeCell ref="A4:E4"/>
  </mergeCells>
  <hyperlinks>
    <hyperlink ref="E1" location="Indice!A1" display="Indice" xr:uid="{14EBA414-22B1-4335-83D9-1E68B879A6BD}"/>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dimension ref="A1:N15"/>
  <sheetViews>
    <sheetView workbookViewId="0">
      <selection activeCell="D21" sqref="D21"/>
    </sheetView>
  </sheetViews>
  <sheetFormatPr baseColWidth="10" defaultRowHeight="14.4" x14ac:dyDescent="0.3"/>
  <cols>
    <col min="1" max="5" width="24.44140625" style="70" customWidth="1"/>
    <col min="6" max="6" width="12.88671875" style="70" customWidth="1"/>
    <col min="7" max="7" width="11.44140625" style="70"/>
    <col min="8" max="8" width="17.33203125" style="70" customWidth="1"/>
    <col min="9" max="14" width="11.44140625" style="70"/>
  </cols>
  <sheetData>
    <row r="1" spans="1:14" x14ac:dyDescent="0.3">
      <c r="A1" s="70" t="str">
        <f>Indice!C1</f>
        <v>Compañía de Desarrollo y de Industrializacion de Productos Primarios SA (CODIPSA)</v>
      </c>
      <c r="E1" s="88" t="s">
        <v>323</v>
      </c>
    </row>
    <row r="2" spans="1:14" x14ac:dyDescent="0.3">
      <c r="C2" s="78"/>
    </row>
    <row r="4" spans="1:14" x14ac:dyDescent="0.3">
      <c r="A4" s="153" t="s">
        <v>324</v>
      </c>
      <c r="B4" s="153"/>
      <c r="C4" s="153"/>
      <c r="D4" s="153"/>
      <c r="E4" s="153"/>
      <c r="F4" s="153"/>
      <c r="G4" s="153"/>
      <c r="H4" s="153"/>
      <c r="I4" s="386"/>
    </row>
    <row r="5" spans="1:14" x14ac:dyDescent="0.3">
      <c r="A5" s="720" t="s">
        <v>158</v>
      </c>
      <c r="B5" s="720"/>
      <c r="C5" s="720"/>
      <c r="D5" s="720"/>
      <c r="E5" s="720"/>
      <c r="F5" s="720"/>
      <c r="G5" s="720"/>
      <c r="H5" s="720"/>
      <c r="I5" s="720"/>
    </row>
    <row r="6" spans="1:14" s="107" customFormat="1" ht="15" customHeight="1" x14ac:dyDescent="0.3">
      <c r="A6" s="730" t="s">
        <v>1124</v>
      </c>
      <c r="B6" s="730"/>
      <c r="C6" s="730"/>
      <c r="D6" s="730"/>
      <c r="E6" s="730"/>
      <c r="F6" s="730"/>
      <c r="G6" s="730"/>
      <c r="H6" s="730"/>
      <c r="I6" s="730"/>
      <c r="J6" s="106"/>
      <c r="K6" s="106"/>
      <c r="L6" s="106"/>
      <c r="M6" s="106"/>
      <c r="N6" s="106"/>
    </row>
    <row r="7" spans="1:14" s="107" customFormat="1" x14ac:dyDescent="0.3">
      <c r="A7" s="106" t="s">
        <v>159</v>
      </c>
      <c r="B7" s="106"/>
      <c r="C7" s="106"/>
      <c r="D7" s="106"/>
      <c r="E7" s="106"/>
      <c r="F7" s="106"/>
      <c r="G7" s="106"/>
      <c r="H7" s="106"/>
      <c r="I7" s="106"/>
      <c r="J7" s="106"/>
      <c r="K7" s="106"/>
      <c r="L7" s="106"/>
      <c r="M7" s="106"/>
      <c r="N7" s="106"/>
    </row>
    <row r="8" spans="1:14" s="106" customFormat="1" x14ac:dyDescent="0.3">
      <c r="A8" s="106" t="s">
        <v>160</v>
      </c>
    </row>
    <row r="9" spans="1:14" s="107" customFormat="1" x14ac:dyDescent="0.3">
      <c r="A9" s="106"/>
      <c r="B9" s="106"/>
      <c r="C9" s="106"/>
      <c r="D9" s="106"/>
      <c r="E9" s="106"/>
      <c r="F9" s="106"/>
      <c r="G9" s="106"/>
      <c r="H9" s="106"/>
      <c r="I9" s="106"/>
      <c r="J9" s="106"/>
      <c r="K9" s="106"/>
      <c r="L9" s="106"/>
      <c r="M9" s="106"/>
      <c r="N9" s="106"/>
    </row>
    <row r="10" spans="1:14" s="107" customFormat="1" x14ac:dyDescent="0.3">
      <c r="B10" s="106"/>
      <c r="C10" s="106"/>
      <c r="D10" s="106"/>
      <c r="E10" s="106"/>
      <c r="F10" s="106"/>
      <c r="G10" s="106"/>
      <c r="H10" s="106"/>
      <c r="I10" s="106"/>
      <c r="J10" s="106"/>
      <c r="K10" s="106"/>
      <c r="L10" s="106"/>
      <c r="M10" s="106"/>
      <c r="N10" s="106"/>
    </row>
    <row r="11" spans="1:14" s="107" customFormat="1" x14ac:dyDescent="0.3">
      <c r="A11" s="732" t="s">
        <v>1125</v>
      </c>
      <c r="B11" s="732"/>
      <c r="C11" s="732"/>
      <c r="D11" s="732"/>
      <c r="E11" s="732"/>
      <c r="F11" s="732"/>
      <c r="G11" s="732"/>
      <c r="H11" s="732"/>
      <c r="I11" s="106"/>
      <c r="J11" s="106"/>
      <c r="K11" s="106"/>
      <c r="L11" s="106"/>
      <c r="M11" s="106"/>
      <c r="N11" s="106"/>
    </row>
    <row r="12" spans="1:14" s="107" customFormat="1" ht="16.5" customHeight="1" x14ac:dyDescent="0.3">
      <c r="A12" s="732"/>
      <c r="B12" s="732"/>
      <c r="C12" s="732"/>
      <c r="D12" s="732"/>
      <c r="E12" s="732"/>
      <c r="F12" s="732"/>
      <c r="G12" s="732"/>
      <c r="H12" s="732"/>
      <c r="I12" s="157"/>
      <c r="J12" s="106"/>
      <c r="K12" s="106"/>
      <c r="L12" s="106"/>
      <c r="M12" s="106"/>
      <c r="N12" s="106"/>
    </row>
    <row r="13" spans="1:14" s="107" customFormat="1" x14ac:dyDescent="0.3">
      <c r="A13" s="106"/>
      <c r="B13" s="106"/>
      <c r="C13" s="106"/>
      <c r="D13" s="106"/>
      <c r="E13" s="106"/>
      <c r="F13" s="106"/>
      <c r="G13" s="106"/>
      <c r="H13" s="106"/>
      <c r="I13" s="106"/>
      <c r="J13" s="106"/>
      <c r="K13" s="106"/>
      <c r="L13" s="106"/>
      <c r="M13" s="106"/>
      <c r="N13" s="106"/>
    </row>
    <row r="14" spans="1:14" s="107" customFormat="1" x14ac:dyDescent="0.3">
      <c r="A14" s="106"/>
      <c r="B14" s="106"/>
      <c r="C14" s="106"/>
      <c r="D14" s="106"/>
      <c r="E14" s="106"/>
      <c r="F14" s="106"/>
      <c r="G14" s="106"/>
      <c r="H14" s="106"/>
      <c r="I14" s="106"/>
      <c r="J14" s="106"/>
      <c r="K14" s="106"/>
      <c r="L14" s="106"/>
      <c r="M14" s="106"/>
      <c r="N14" s="106"/>
    </row>
    <row r="15" spans="1:14" s="107" customFormat="1" ht="21.15" hidden="1" customHeight="1" x14ac:dyDescent="0.3">
      <c r="A15" s="731" t="s">
        <v>344</v>
      </c>
      <c r="B15" s="731"/>
      <c r="C15" s="731"/>
      <c r="D15" s="731"/>
      <c r="E15" s="731"/>
      <c r="F15" s="731"/>
      <c r="G15" s="731"/>
      <c r="H15" s="731"/>
      <c r="I15" s="158"/>
      <c r="J15" s="106"/>
      <c r="K15" s="106"/>
      <c r="L15" s="106"/>
      <c r="M15" s="106"/>
      <c r="N15" s="106"/>
    </row>
  </sheetData>
  <mergeCells count="4">
    <mergeCell ref="A15:H15"/>
    <mergeCell ref="A5:I5"/>
    <mergeCell ref="A6:I6"/>
    <mergeCell ref="A11:H12"/>
  </mergeCells>
  <hyperlinks>
    <hyperlink ref="E1" location="Indice!A1" display="Indice" xr:uid="{79F6E49E-8E17-4412-A0AE-09A644B03E71}"/>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dimension ref="A1:AY24"/>
  <sheetViews>
    <sheetView topLeftCell="A8" workbookViewId="0">
      <selection activeCell="M22" sqref="M22"/>
    </sheetView>
  </sheetViews>
  <sheetFormatPr baseColWidth="10" defaultRowHeight="14.4" x14ac:dyDescent="0.3"/>
  <cols>
    <col min="1" max="1" width="39.33203125" style="70" customWidth="1"/>
    <col min="2" max="2" width="12.5546875" style="70" customWidth="1"/>
    <col min="3" max="3" width="9.77734375" style="70" customWidth="1"/>
    <col min="4" max="4" width="12" style="70" customWidth="1"/>
    <col min="5" max="5" width="14.33203125" style="70" customWidth="1"/>
    <col min="6" max="6" width="17.21875" style="70" customWidth="1"/>
    <col min="7" max="10" width="11.21875" style="70" customWidth="1"/>
    <col min="11" max="51" width="11.44140625" style="70"/>
  </cols>
  <sheetData>
    <row r="1" spans="1:11" x14ac:dyDescent="0.3">
      <c r="A1" s="70" t="str">
        <f>Indice!C1</f>
        <v>Compañía de Desarrollo y de Industrializacion de Productos Primarios SA (CODIPSA)</v>
      </c>
      <c r="D1" s="88" t="s">
        <v>818</v>
      </c>
    </row>
    <row r="4" spans="1:11" x14ac:dyDescent="0.3">
      <c r="A4" s="242" t="s">
        <v>330</v>
      </c>
      <c r="B4" s="242"/>
      <c r="C4" s="242"/>
      <c r="D4" s="242"/>
      <c r="E4" s="242"/>
      <c r="F4" s="242"/>
      <c r="G4" s="242"/>
      <c r="H4" s="242"/>
      <c r="I4" s="242"/>
      <c r="J4" s="242"/>
    </row>
    <row r="5" spans="1:11" x14ac:dyDescent="0.3">
      <c r="A5" s="151" t="s">
        <v>969</v>
      </c>
    </row>
    <row r="6" spans="1:11" ht="15.6" x14ac:dyDescent="0.3">
      <c r="A6" s="733" t="s">
        <v>966</v>
      </c>
      <c r="B6" s="733"/>
      <c r="C6" s="733"/>
      <c r="D6" s="733"/>
      <c r="E6" s="733"/>
      <c r="F6" s="733"/>
      <c r="G6" s="733"/>
      <c r="H6" s="155"/>
      <c r="I6" s="155"/>
      <c r="J6" s="155"/>
      <c r="K6" s="155"/>
    </row>
    <row r="7" spans="1:11" ht="15.6" hidden="1" x14ac:dyDescent="0.3">
      <c r="A7" s="154"/>
    </row>
    <row r="8" spans="1:11" s="70" customFormat="1" ht="21.75" customHeight="1" x14ac:dyDescent="0.3">
      <c r="A8" s="156" t="s">
        <v>331</v>
      </c>
      <c r="B8" s="156"/>
      <c r="C8" s="156"/>
      <c r="D8" s="156"/>
      <c r="E8" s="156"/>
      <c r="F8" s="156"/>
      <c r="G8" s="156"/>
      <c r="H8" s="156"/>
      <c r="I8" s="156"/>
      <c r="J8" s="156"/>
      <c r="K8" s="156"/>
    </row>
    <row r="9" spans="1:11" hidden="1" x14ac:dyDescent="0.3"/>
    <row r="10" spans="1:11" ht="32.4" x14ac:dyDescent="0.3">
      <c r="A10" s="624"/>
      <c r="B10" s="625" t="s">
        <v>921</v>
      </c>
      <c r="C10" s="625" t="s">
        <v>920</v>
      </c>
      <c r="D10" s="625" t="s">
        <v>922</v>
      </c>
      <c r="E10" s="625" t="s">
        <v>1063</v>
      </c>
      <c r="F10" s="625" t="s">
        <v>974</v>
      </c>
      <c r="G10" s="625" t="s">
        <v>1064</v>
      </c>
      <c r="H10" s="625" t="s">
        <v>923</v>
      </c>
      <c r="I10" s="626" t="s">
        <v>926</v>
      </c>
      <c r="J10" s="626" t="s">
        <v>925</v>
      </c>
    </row>
    <row r="11" spans="1:11" ht="15.6" x14ac:dyDescent="0.3">
      <c r="A11" s="392" t="s">
        <v>332</v>
      </c>
      <c r="B11" s="393"/>
      <c r="C11" s="393"/>
      <c r="D11" s="393"/>
      <c r="E11" s="393"/>
      <c r="F11" s="393"/>
      <c r="G11" s="393"/>
      <c r="H11" s="393"/>
      <c r="I11" s="393"/>
      <c r="J11" s="393"/>
    </row>
    <row r="12" spans="1:11" ht="15.6" x14ac:dyDescent="0.3">
      <c r="A12" s="392" t="s">
        <v>333</v>
      </c>
      <c r="B12" s="393"/>
      <c r="C12" s="393"/>
      <c r="D12" s="393"/>
      <c r="E12" s="393"/>
      <c r="F12" s="393"/>
      <c r="G12" s="393"/>
      <c r="H12" s="393"/>
      <c r="I12" s="393"/>
      <c r="J12" s="393"/>
    </row>
    <row r="13" spans="1:11" ht="15.6" x14ac:dyDescent="0.3">
      <c r="A13" s="392" t="s">
        <v>99</v>
      </c>
      <c r="B13" s="393"/>
      <c r="C13" s="393"/>
      <c r="D13" s="393"/>
      <c r="E13" s="393"/>
      <c r="F13" s="393"/>
      <c r="G13" s="393"/>
      <c r="H13" s="393"/>
      <c r="I13" s="393"/>
      <c r="J13" s="393"/>
    </row>
    <row r="14" spans="1:11" ht="15.6" x14ac:dyDescent="0.3">
      <c r="A14" s="392" t="s">
        <v>334</v>
      </c>
      <c r="B14" s="393"/>
      <c r="C14" s="393"/>
      <c r="D14" s="393"/>
      <c r="E14" s="393"/>
      <c r="F14" s="393"/>
      <c r="G14" s="393"/>
      <c r="H14" s="393"/>
      <c r="I14" s="393"/>
      <c r="J14" s="393"/>
    </row>
    <row r="15" spans="1:11" ht="15.6" x14ac:dyDescent="0.3">
      <c r="A15" s="392" t="s">
        <v>335</v>
      </c>
      <c r="B15" s="394"/>
      <c r="C15" s="394"/>
      <c r="D15" s="394"/>
      <c r="E15" s="394"/>
      <c r="F15" s="394"/>
      <c r="G15" s="394"/>
      <c r="H15" s="394"/>
      <c r="I15" s="394"/>
      <c r="J15" s="394"/>
    </row>
    <row r="16" spans="1:11" ht="15.6" x14ac:dyDescent="0.3">
      <c r="A16" s="392" t="s">
        <v>98</v>
      </c>
      <c r="B16" s="394"/>
      <c r="C16" s="394"/>
      <c r="D16" s="394"/>
      <c r="E16" s="394"/>
      <c r="F16" s="394"/>
      <c r="G16" s="394"/>
      <c r="H16" s="394"/>
      <c r="I16" s="394"/>
      <c r="J16" s="394"/>
    </row>
    <row r="17" spans="1:10" ht="15.6" x14ac:dyDescent="0.3">
      <c r="A17" s="392" t="s">
        <v>336</v>
      </c>
      <c r="B17" s="394"/>
      <c r="C17" s="394"/>
      <c r="D17" s="394"/>
      <c r="E17" s="394"/>
      <c r="F17" s="394"/>
      <c r="G17" s="394"/>
      <c r="H17" s="394"/>
      <c r="I17" s="394"/>
      <c r="J17" s="394"/>
    </row>
    <row r="18" spans="1:10" ht="15.6" x14ac:dyDescent="0.3">
      <c r="A18" s="392" t="s">
        <v>337</v>
      </c>
      <c r="B18" s="394"/>
      <c r="C18" s="394"/>
      <c r="D18" s="394"/>
      <c r="E18" s="394"/>
      <c r="F18" s="394"/>
      <c r="G18" s="394"/>
      <c r="H18" s="394"/>
      <c r="I18" s="394"/>
      <c r="J18" s="394"/>
    </row>
    <row r="19" spans="1:10" ht="15.6" x14ac:dyDescent="0.3">
      <c r="A19" s="392" t="s">
        <v>338</v>
      </c>
      <c r="B19" s="394"/>
      <c r="C19" s="394"/>
      <c r="D19" s="394"/>
      <c r="E19" s="394"/>
      <c r="F19" s="394"/>
      <c r="G19" s="394"/>
      <c r="H19" s="394"/>
      <c r="I19" s="394"/>
      <c r="J19" s="394"/>
    </row>
    <row r="20" spans="1:10" ht="15.6" x14ac:dyDescent="0.3">
      <c r="A20" s="392" t="s">
        <v>339</v>
      </c>
      <c r="B20" s="394"/>
      <c r="C20" s="394"/>
      <c r="D20" s="394"/>
      <c r="E20" s="394"/>
      <c r="F20" s="394"/>
      <c r="G20" s="394"/>
      <c r="H20" s="394"/>
      <c r="I20" s="394"/>
      <c r="J20" s="394"/>
    </row>
    <row r="21" spans="1:10" ht="31.2" x14ac:dyDescent="0.3">
      <c r="A21" s="392" t="s">
        <v>340</v>
      </c>
      <c r="B21" s="394"/>
      <c r="C21" s="394"/>
      <c r="D21" s="394"/>
      <c r="E21" s="394"/>
      <c r="F21" s="394"/>
      <c r="G21" s="394"/>
      <c r="H21" s="394"/>
      <c r="I21" s="394"/>
      <c r="J21" s="394"/>
    </row>
    <row r="22" spans="1:10" ht="31.2" x14ac:dyDescent="0.3">
      <c r="A22" s="392" t="s">
        <v>341</v>
      </c>
      <c r="B22" s="394"/>
      <c r="C22" s="394"/>
      <c r="D22" s="394"/>
      <c r="E22" s="394"/>
      <c r="F22" s="394"/>
      <c r="G22" s="394"/>
      <c r="H22" s="394"/>
      <c r="I22" s="394"/>
      <c r="J22" s="394"/>
    </row>
    <row r="23" spans="1:10" ht="15.6" x14ac:dyDescent="0.3">
      <c r="A23" s="392" t="s">
        <v>342</v>
      </c>
      <c r="B23" s="394"/>
      <c r="C23" s="394"/>
      <c r="D23" s="394"/>
      <c r="E23" s="394"/>
      <c r="F23" s="394"/>
      <c r="G23" s="394"/>
      <c r="H23" s="394"/>
      <c r="I23" s="394"/>
      <c r="J23" s="394"/>
    </row>
    <row r="24" spans="1:10" ht="15.6" x14ac:dyDescent="0.3">
      <c r="A24" s="395" t="s">
        <v>3</v>
      </c>
      <c r="B24" s="396"/>
      <c r="C24" s="396"/>
      <c r="D24" s="396"/>
      <c r="E24" s="396"/>
      <c r="F24" s="396"/>
      <c r="G24" s="396"/>
      <c r="H24" s="396"/>
      <c r="I24" s="396"/>
      <c r="J24" s="396"/>
    </row>
  </sheetData>
  <mergeCells count="1">
    <mergeCell ref="A6:G6"/>
  </mergeCells>
  <hyperlinks>
    <hyperlink ref="D1" location="Indice!A1" display="Índice" xr:uid="{F792E7D6-E3BD-4B16-8633-89E6E0645313}"/>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dimension ref="A1:N14"/>
  <sheetViews>
    <sheetView showGridLines="0" workbookViewId="0">
      <selection activeCell="D15" sqref="D15"/>
    </sheetView>
  </sheetViews>
  <sheetFormatPr baseColWidth="10" defaultRowHeight="14.4" x14ac:dyDescent="0.3"/>
  <cols>
    <col min="1" max="5" width="24.44140625" style="70" customWidth="1"/>
    <col min="6" max="6" width="12.88671875" style="70" customWidth="1"/>
    <col min="7" max="7" width="11.44140625" style="70"/>
    <col min="8" max="8" width="17.33203125" style="70" customWidth="1"/>
    <col min="9" max="14" width="11.44140625" style="70"/>
  </cols>
  <sheetData>
    <row r="1" spans="1:14" x14ac:dyDescent="0.3">
      <c r="A1" s="70" t="str">
        <f>Indice!C1</f>
        <v>Compañía de Desarrollo y de Industrializacion de Productos Primarios SA (CODIPSA)</v>
      </c>
      <c r="E1" s="88" t="s">
        <v>323</v>
      </c>
    </row>
    <row r="2" spans="1:14" x14ac:dyDescent="0.3">
      <c r="C2" s="78"/>
    </row>
    <row r="5" spans="1:14" x14ac:dyDescent="0.3">
      <c r="A5" s="153" t="s">
        <v>343</v>
      </c>
      <c r="B5" s="153"/>
      <c r="C5" s="153"/>
      <c r="D5" s="153"/>
      <c r="E5" s="153"/>
      <c r="F5" s="153"/>
      <c r="G5" s="153"/>
      <c r="H5" s="153"/>
      <c r="I5" s="153"/>
    </row>
    <row r="6" spans="1:14" s="112" customFormat="1" ht="17.399999999999999" customHeight="1" x14ac:dyDescent="0.25">
      <c r="A6" s="720" t="s">
        <v>161</v>
      </c>
      <c r="B6" s="720"/>
      <c r="C6" s="720"/>
      <c r="D6" s="720"/>
      <c r="E6" s="720"/>
      <c r="F6" s="720"/>
      <c r="G6" s="720"/>
      <c r="H6" s="720"/>
      <c r="I6" s="720"/>
      <c r="J6" s="111"/>
      <c r="K6" s="111"/>
      <c r="L6" s="111"/>
      <c r="M6" s="111"/>
      <c r="N6" s="111"/>
    </row>
    <row r="8" spans="1:14" s="107" customFormat="1" x14ac:dyDescent="0.3">
      <c r="A8" s="106"/>
      <c r="B8" s="106"/>
      <c r="C8" s="106"/>
      <c r="D8" s="106"/>
      <c r="E8" s="106"/>
      <c r="F8" s="106"/>
      <c r="G8" s="106"/>
      <c r="H8" s="106"/>
      <c r="I8" s="106"/>
      <c r="J8" s="106"/>
      <c r="K8" s="106"/>
      <c r="L8" s="106"/>
      <c r="M8" s="106"/>
      <c r="N8" s="106"/>
    </row>
    <row r="9" spans="1:14" s="106" customFormat="1" ht="39.15" customHeight="1" x14ac:dyDescent="0.3">
      <c r="A9" s="732" t="s">
        <v>1062</v>
      </c>
      <c r="B9" s="732"/>
      <c r="C9" s="732"/>
      <c r="D9" s="732"/>
      <c r="E9" s="732"/>
      <c r="F9" s="732"/>
      <c r="G9" s="732"/>
      <c r="H9" s="732"/>
      <c r="I9" s="732"/>
    </row>
    <row r="10" spans="1:14" s="107" customFormat="1" x14ac:dyDescent="0.3">
      <c r="A10" s="106"/>
      <c r="B10" s="106"/>
      <c r="C10" s="106"/>
      <c r="D10" s="106"/>
      <c r="E10" s="106"/>
      <c r="F10" s="106"/>
      <c r="G10" s="106"/>
      <c r="H10" s="106"/>
      <c r="I10" s="106"/>
      <c r="J10" s="106"/>
      <c r="K10" s="106"/>
      <c r="L10" s="106"/>
      <c r="M10" s="106"/>
      <c r="N10" s="106"/>
    </row>
    <row r="11" spans="1:14" s="107" customFormat="1" ht="46.5" customHeight="1" x14ac:dyDescent="0.3">
      <c r="J11" s="106"/>
      <c r="K11" s="106"/>
      <c r="L11" s="106"/>
      <c r="M11" s="106"/>
      <c r="N11" s="106"/>
    </row>
    <row r="12" spans="1:14" s="107" customFormat="1" x14ac:dyDescent="0.3">
      <c r="A12" s="106"/>
      <c r="B12" s="106"/>
      <c r="C12" s="106"/>
      <c r="D12" s="106"/>
      <c r="E12" s="106"/>
      <c r="F12" s="106"/>
      <c r="G12" s="106"/>
      <c r="H12" s="106"/>
      <c r="I12" s="106"/>
      <c r="J12" s="106"/>
      <c r="K12" s="106"/>
      <c r="L12" s="106"/>
      <c r="M12" s="106"/>
      <c r="N12" s="106"/>
    </row>
    <row r="13" spans="1:14" s="107" customFormat="1" x14ac:dyDescent="0.3">
      <c r="A13" s="734"/>
      <c r="B13" s="734"/>
      <c r="C13" s="734"/>
      <c r="D13" s="734"/>
      <c r="E13" s="734"/>
      <c r="F13" s="734"/>
      <c r="G13" s="734"/>
      <c r="H13" s="734"/>
      <c r="I13" s="734"/>
      <c r="J13" s="106"/>
      <c r="K13" s="106"/>
      <c r="L13" s="106"/>
      <c r="M13" s="106"/>
      <c r="N13" s="106"/>
    </row>
    <row r="14" spans="1:14" s="107" customFormat="1" x14ac:dyDescent="0.3">
      <c r="A14" s="106"/>
      <c r="B14" s="106"/>
      <c r="C14" s="106"/>
      <c r="D14" s="106"/>
      <c r="E14" s="106"/>
      <c r="F14" s="106"/>
      <c r="G14" s="106"/>
      <c r="H14" s="106"/>
      <c r="I14" s="106"/>
      <c r="J14" s="106"/>
      <c r="K14" s="106"/>
      <c r="L14" s="106"/>
      <c r="M14" s="106"/>
      <c r="N14" s="106"/>
    </row>
  </sheetData>
  <mergeCells count="3">
    <mergeCell ref="A6:I6"/>
    <mergeCell ref="A9:I9"/>
    <mergeCell ref="A13:I13"/>
  </mergeCells>
  <hyperlinks>
    <hyperlink ref="E1" location="Indice!A1" display="Indice" xr:uid="{51AAF16A-1937-49E5-B406-A477194B90E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1:H67"/>
  <sheetViews>
    <sheetView showGridLines="0" zoomScale="85" zoomScaleNormal="85" workbookViewId="0">
      <selection activeCell="D1" sqref="D1"/>
    </sheetView>
  </sheetViews>
  <sheetFormatPr baseColWidth="10" defaultRowHeight="14.4" x14ac:dyDescent="0.3"/>
  <cols>
    <col min="2" max="2" width="49.88671875" customWidth="1"/>
    <col min="3" max="3" width="20.109375" customWidth="1"/>
    <col min="4" max="4" width="20" customWidth="1"/>
    <col min="5" max="5" width="16.33203125" bestFit="1" customWidth="1"/>
    <col min="6" max="6" width="14.5546875" bestFit="1" customWidth="1"/>
  </cols>
  <sheetData>
    <row r="1" spans="2:8" x14ac:dyDescent="0.3">
      <c r="B1" t="s">
        <v>831</v>
      </c>
      <c r="D1" s="257" t="s">
        <v>323</v>
      </c>
      <c r="H1" s="87"/>
    </row>
    <row r="3" spans="2:8" x14ac:dyDescent="0.3">
      <c r="B3" s="397" t="s">
        <v>815</v>
      </c>
      <c r="C3" s="397"/>
      <c r="D3" s="397"/>
      <c r="E3" s="398"/>
      <c r="F3" s="398"/>
      <c r="G3" s="398"/>
    </row>
    <row r="4" spans="2:8" x14ac:dyDescent="0.3">
      <c r="B4" s="399" t="s">
        <v>969</v>
      </c>
      <c r="C4" s="400"/>
      <c r="D4" s="400"/>
      <c r="E4" s="400"/>
      <c r="F4" s="400"/>
      <c r="G4" s="400"/>
    </row>
    <row r="5" spans="2:8" hidden="1" x14ac:dyDescent="0.3">
      <c r="B5" s="256"/>
      <c r="C5" s="228">
        <v>2024</v>
      </c>
      <c r="D5" s="228">
        <v>2023</v>
      </c>
      <c r="E5" s="401"/>
      <c r="F5" s="401"/>
      <c r="G5" s="400"/>
    </row>
    <row r="6" spans="2:8" hidden="1" x14ac:dyDescent="0.3">
      <c r="B6" s="431" t="s">
        <v>808</v>
      </c>
      <c r="C6" s="432"/>
      <c r="D6" s="432"/>
      <c r="E6" s="401"/>
      <c r="F6" s="401"/>
      <c r="G6" s="400"/>
    </row>
    <row r="7" spans="2:8" hidden="1" x14ac:dyDescent="0.3">
      <c r="B7" s="432" t="s">
        <v>83</v>
      </c>
      <c r="C7" s="432"/>
      <c r="D7" s="432"/>
      <c r="E7" s="400"/>
      <c r="F7" s="400"/>
      <c r="G7" s="400"/>
    </row>
    <row r="8" spans="2:8" hidden="1" x14ac:dyDescent="0.3">
      <c r="B8" s="532" t="s">
        <v>809</v>
      </c>
      <c r="C8" s="581">
        <v>3136561388.8467999</v>
      </c>
      <c r="D8" s="581">
        <v>10542500</v>
      </c>
      <c r="E8" s="400"/>
      <c r="F8" s="400"/>
      <c r="G8" s="400"/>
    </row>
    <row r="9" spans="2:8" hidden="1" x14ac:dyDescent="0.3">
      <c r="B9" s="432" t="s">
        <v>944</v>
      </c>
      <c r="C9" s="459"/>
      <c r="D9" s="533">
        <v>10542500</v>
      </c>
      <c r="E9" s="400"/>
      <c r="F9" s="400"/>
      <c r="G9" s="400"/>
    </row>
    <row r="10" spans="2:8" hidden="1" x14ac:dyDescent="0.3">
      <c r="B10" s="420" t="s">
        <v>985</v>
      </c>
      <c r="C10" s="459">
        <v>177000320</v>
      </c>
      <c r="D10" s="459">
        <v>0</v>
      </c>
      <c r="E10" s="400"/>
      <c r="F10" s="400"/>
      <c r="G10" s="400"/>
    </row>
    <row r="11" spans="2:8" hidden="1" x14ac:dyDescent="0.3">
      <c r="B11" s="420" t="s">
        <v>922</v>
      </c>
      <c r="C11" s="459">
        <v>45689412</v>
      </c>
      <c r="D11" s="459">
        <v>0</v>
      </c>
      <c r="E11" s="400"/>
      <c r="F11" s="400"/>
      <c r="G11" s="400"/>
    </row>
    <row r="12" spans="2:8" hidden="1" x14ac:dyDescent="0.3">
      <c r="B12" s="420" t="s">
        <v>974</v>
      </c>
      <c r="C12" s="459">
        <v>0</v>
      </c>
      <c r="D12" s="459"/>
      <c r="E12" s="400"/>
      <c r="F12" s="400"/>
      <c r="G12" s="400"/>
    </row>
    <row r="13" spans="2:8" hidden="1" x14ac:dyDescent="0.3">
      <c r="B13" s="420" t="s">
        <v>1063</v>
      </c>
      <c r="C13" s="459">
        <v>0</v>
      </c>
      <c r="D13" s="459"/>
      <c r="E13" s="400"/>
      <c r="F13" s="400"/>
      <c r="G13" s="400"/>
    </row>
    <row r="14" spans="2:8" hidden="1" x14ac:dyDescent="0.3">
      <c r="B14" s="420" t="s">
        <v>1064</v>
      </c>
      <c r="C14" s="459">
        <v>2913871656.8467999</v>
      </c>
      <c r="D14" s="459"/>
      <c r="E14" s="400"/>
      <c r="F14" s="400"/>
      <c r="G14" s="400"/>
    </row>
    <row r="15" spans="2:8" hidden="1" x14ac:dyDescent="0.3">
      <c r="B15" s="534" t="s">
        <v>1065</v>
      </c>
      <c r="C15" s="581">
        <v>18901094324.322357</v>
      </c>
      <c r="D15" s="581">
        <v>7350668809</v>
      </c>
      <c r="E15" s="400"/>
      <c r="F15" s="400"/>
      <c r="G15" s="400"/>
    </row>
    <row r="16" spans="2:8" hidden="1" x14ac:dyDescent="0.3">
      <c r="B16" s="534" t="s">
        <v>1066</v>
      </c>
      <c r="C16" s="582">
        <v>3604479859</v>
      </c>
      <c r="D16" s="582">
        <v>0</v>
      </c>
      <c r="E16" s="400"/>
      <c r="F16" s="400"/>
      <c r="G16" s="400"/>
    </row>
    <row r="17" spans="2:7" hidden="1" x14ac:dyDescent="0.3">
      <c r="B17" s="420" t="s">
        <v>985</v>
      </c>
      <c r="C17" s="459">
        <v>370377481</v>
      </c>
      <c r="D17" s="459"/>
      <c r="E17" s="400"/>
      <c r="F17" s="400"/>
      <c r="G17" s="400"/>
    </row>
    <row r="18" spans="2:7" hidden="1" x14ac:dyDescent="0.3">
      <c r="B18" s="420" t="s">
        <v>922</v>
      </c>
      <c r="C18" s="459">
        <v>692493300</v>
      </c>
      <c r="D18" s="459"/>
      <c r="E18" s="400"/>
      <c r="F18" s="400"/>
      <c r="G18" s="400"/>
    </row>
    <row r="19" spans="2:7" hidden="1" x14ac:dyDescent="0.3">
      <c r="B19" s="420" t="s">
        <v>983</v>
      </c>
      <c r="C19" s="459">
        <v>32305000</v>
      </c>
      <c r="D19" s="459"/>
      <c r="E19" s="400"/>
      <c r="F19" s="400"/>
      <c r="G19" s="400"/>
    </row>
    <row r="20" spans="2:7" hidden="1" x14ac:dyDescent="0.3">
      <c r="B20" s="420" t="s">
        <v>1063</v>
      </c>
      <c r="C20" s="459">
        <v>2509304078</v>
      </c>
      <c r="D20" s="459"/>
      <c r="E20" s="400"/>
      <c r="F20" s="400"/>
      <c r="G20" s="400"/>
    </row>
    <row r="21" spans="2:7" hidden="1" x14ac:dyDescent="0.3">
      <c r="B21" t="s">
        <v>1064</v>
      </c>
      <c r="C21" s="459">
        <v>0</v>
      </c>
      <c r="D21" s="459"/>
      <c r="E21" s="400"/>
      <c r="F21" s="400"/>
      <c r="G21" s="400"/>
    </row>
    <row r="22" spans="2:7" hidden="1" x14ac:dyDescent="0.3">
      <c r="B22" s="534" t="s">
        <v>1067</v>
      </c>
      <c r="C22" s="582">
        <v>15296614465.322357</v>
      </c>
      <c r="D22" s="582">
        <v>7350668809</v>
      </c>
      <c r="E22" s="400"/>
      <c r="F22" s="400"/>
      <c r="G22" s="400"/>
    </row>
    <row r="23" spans="2:7" hidden="1" x14ac:dyDescent="0.3">
      <c r="B23" s="420" t="s">
        <v>1101</v>
      </c>
      <c r="C23" s="459">
        <v>14782400120.05303</v>
      </c>
      <c r="D23" s="535">
        <v>7350668809</v>
      </c>
      <c r="E23" s="400"/>
      <c r="F23" s="400"/>
      <c r="G23" s="400"/>
    </row>
    <row r="24" spans="2:7" hidden="1" x14ac:dyDescent="0.3">
      <c r="B24" s="420" t="s">
        <v>1102</v>
      </c>
      <c r="C24" s="459">
        <v>120297311.82795694</v>
      </c>
      <c r="D24" s="459"/>
      <c r="E24" s="400"/>
      <c r="F24" s="400"/>
      <c r="G24" s="400"/>
    </row>
    <row r="25" spans="2:7" hidden="1" x14ac:dyDescent="0.3">
      <c r="B25" s="420" t="s">
        <v>1103</v>
      </c>
      <c r="C25" s="459">
        <v>393917033.44136983</v>
      </c>
      <c r="D25" s="459"/>
      <c r="E25" s="400"/>
      <c r="F25" s="400"/>
      <c r="G25" s="400"/>
    </row>
    <row r="26" spans="2:7" hidden="1" x14ac:dyDescent="0.3">
      <c r="B26" s="431" t="s">
        <v>810</v>
      </c>
      <c r="C26" s="583">
        <v>22037655713.169159</v>
      </c>
      <c r="D26" s="583">
        <v>7361211309</v>
      </c>
      <c r="E26" s="400"/>
      <c r="F26" s="400"/>
      <c r="G26" s="400"/>
    </row>
    <row r="27" spans="2:7" hidden="1" x14ac:dyDescent="0.3">
      <c r="B27" s="431" t="s">
        <v>811</v>
      </c>
      <c r="C27" s="434"/>
      <c r="D27" s="434"/>
      <c r="E27" s="400"/>
      <c r="F27" s="400"/>
      <c r="G27" s="400"/>
    </row>
    <row r="28" spans="2:7" hidden="1" x14ac:dyDescent="0.3">
      <c r="B28" s="432" t="s">
        <v>84</v>
      </c>
      <c r="C28" s="433"/>
      <c r="D28" s="433"/>
      <c r="E28" s="400"/>
      <c r="F28" s="400"/>
      <c r="G28" s="400"/>
    </row>
    <row r="29" spans="2:7" hidden="1" x14ac:dyDescent="0.3">
      <c r="B29" s="420" t="s">
        <v>985</v>
      </c>
      <c r="C29" s="433">
        <v>8598371723</v>
      </c>
      <c r="D29" s="433">
        <v>7931170120</v>
      </c>
      <c r="E29" s="400"/>
      <c r="F29" s="400"/>
      <c r="G29" s="400"/>
    </row>
    <row r="30" spans="2:7" hidden="1" x14ac:dyDescent="0.3">
      <c r="B30" s="420" t="s">
        <v>922</v>
      </c>
      <c r="C30" s="433">
        <v>13200000</v>
      </c>
      <c r="D30" s="459"/>
      <c r="E30" s="400"/>
      <c r="F30" s="400"/>
      <c r="G30" s="400"/>
    </row>
    <row r="31" spans="2:7" hidden="1" x14ac:dyDescent="0.3">
      <c r="B31" s="431" t="s">
        <v>812</v>
      </c>
      <c r="C31" s="584">
        <v>8611571723</v>
      </c>
      <c r="D31" s="584">
        <v>7931170120</v>
      </c>
      <c r="E31" s="400"/>
      <c r="F31" s="400"/>
      <c r="G31" s="400"/>
    </row>
    <row r="32" spans="2:7" hidden="1" x14ac:dyDescent="0.3">
      <c r="B32" s="400"/>
      <c r="C32" s="400"/>
      <c r="D32" s="400"/>
      <c r="E32" s="400"/>
      <c r="F32" s="400"/>
      <c r="G32" s="400"/>
    </row>
    <row r="33" spans="2:7" x14ac:dyDescent="0.3">
      <c r="B33" s="416"/>
      <c r="C33" s="228">
        <v>2024</v>
      </c>
      <c r="D33" s="228">
        <v>2023</v>
      </c>
      <c r="E33" s="402"/>
      <c r="F33" s="402" t="s">
        <v>945</v>
      </c>
      <c r="G33" s="402"/>
    </row>
    <row r="34" spans="2:7" x14ac:dyDescent="0.3">
      <c r="B34" s="416" t="s">
        <v>946</v>
      </c>
      <c r="C34" s="414"/>
      <c r="D34" s="414"/>
      <c r="E34" s="402"/>
      <c r="F34" s="402"/>
      <c r="G34" s="402"/>
    </row>
    <row r="35" spans="2:7" x14ac:dyDescent="0.3">
      <c r="B35" s="460" t="s">
        <v>1108</v>
      </c>
      <c r="C35" s="415">
        <v>65381819</v>
      </c>
      <c r="D35" s="536">
        <v>157910454</v>
      </c>
      <c r="E35" s="461"/>
      <c r="F35" s="461"/>
      <c r="G35" s="461"/>
    </row>
    <row r="36" spans="2:7" x14ac:dyDescent="0.3">
      <c r="B36" s="460" t="s">
        <v>1109</v>
      </c>
      <c r="C36" s="415">
        <v>0</v>
      </c>
      <c r="D36" s="536">
        <v>532554</v>
      </c>
      <c r="E36" s="461"/>
      <c r="F36" s="461"/>
      <c r="G36" s="461"/>
    </row>
    <row r="37" spans="2:7" x14ac:dyDescent="0.3">
      <c r="B37" s="460" t="s">
        <v>1110</v>
      </c>
      <c r="C37" s="415">
        <v>6583908</v>
      </c>
      <c r="D37" s="536">
        <v>12615090</v>
      </c>
      <c r="E37" s="461"/>
      <c r="F37" s="461"/>
      <c r="G37" s="461"/>
    </row>
    <row r="38" spans="2:7" x14ac:dyDescent="0.3">
      <c r="B38" s="460" t="s">
        <v>1111</v>
      </c>
      <c r="C38" s="415">
        <v>11098532</v>
      </c>
      <c r="D38" s="536">
        <v>27545425</v>
      </c>
      <c r="E38" s="462"/>
      <c r="F38" s="461"/>
      <c r="G38" s="461"/>
    </row>
    <row r="39" spans="2:7" x14ac:dyDescent="0.3">
      <c r="B39" s="460" t="s">
        <v>1112</v>
      </c>
      <c r="C39" s="415">
        <v>127422072</v>
      </c>
      <c r="D39" s="536">
        <v>1457819</v>
      </c>
      <c r="E39" s="462"/>
      <c r="F39" s="461"/>
      <c r="G39" s="461"/>
    </row>
    <row r="40" spans="2:7" x14ac:dyDescent="0.3">
      <c r="B40" s="460" t="s">
        <v>1113</v>
      </c>
      <c r="C40" s="415">
        <v>50909</v>
      </c>
      <c r="D40" s="536">
        <v>189091</v>
      </c>
      <c r="E40" s="461"/>
      <c r="F40" s="461"/>
      <c r="G40" s="461"/>
    </row>
    <row r="41" spans="2:7" x14ac:dyDescent="0.3">
      <c r="B41" s="460" t="s">
        <v>1114</v>
      </c>
      <c r="C41" s="415">
        <v>26364</v>
      </c>
      <c r="D41" s="536">
        <v>0</v>
      </c>
      <c r="E41" s="461"/>
      <c r="F41" s="461"/>
      <c r="G41" s="461"/>
    </row>
    <row r="42" spans="2:7" x14ac:dyDescent="0.3">
      <c r="B42" s="460" t="s">
        <v>1115</v>
      </c>
      <c r="C42" s="415">
        <v>5566829552</v>
      </c>
      <c r="D42" s="536">
        <v>5367848372</v>
      </c>
      <c r="E42" s="461"/>
      <c r="F42" s="461"/>
      <c r="G42" s="461"/>
    </row>
    <row r="43" spans="2:7" x14ac:dyDescent="0.3">
      <c r="B43" s="460" t="s">
        <v>1116</v>
      </c>
      <c r="C43" s="415">
        <v>1506915796</v>
      </c>
      <c r="D43" s="536">
        <v>306000</v>
      </c>
      <c r="E43" s="461"/>
      <c r="F43" s="461"/>
      <c r="G43" s="461"/>
    </row>
    <row r="44" spans="2:7" x14ac:dyDescent="0.3">
      <c r="B44" s="460" t="s">
        <v>1117</v>
      </c>
      <c r="C44" s="415">
        <v>45665973</v>
      </c>
      <c r="D44" s="536">
        <v>41181591</v>
      </c>
      <c r="E44" s="461"/>
      <c r="F44" s="461"/>
      <c r="G44" s="461"/>
    </row>
    <row r="45" spans="2:7" x14ac:dyDescent="0.3">
      <c r="B45" s="460" t="s">
        <v>1118</v>
      </c>
      <c r="C45" s="415">
        <v>2281185525</v>
      </c>
      <c r="D45" s="537"/>
      <c r="E45" s="461"/>
      <c r="F45" s="461"/>
      <c r="G45" s="461"/>
    </row>
    <row r="46" spans="2:7" x14ac:dyDescent="0.3">
      <c r="B46" s="460" t="s">
        <v>1119</v>
      </c>
      <c r="C46" s="415">
        <v>2835793733</v>
      </c>
      <c r="D46" s="537"/>
      <c r="E46" s="461"/>
      <c r="F46" s="461"/>
      <c r="G46" s="461"/>
    </row>
    <row r="47" spans="2:7" x14ac:dyDescent="0.3">
      <c r="B47" s="460" t="s">
        <v>1120</v>
      </c>
      <c r="C47" s="415">
        <v>0</v>
      </c>
      <c r="D47" s="538">
        <v>6054546</v>
      </c>
      <c r="E47" s="461"/>
      <c r="F47" s="461"/>
      <c r="G47" s="461"/>
    </row>
    <row r="48" spans="2:7" x14ac:dyDescent="0.3">
      <c r="B48" s="460" t="s">
        <v>1121</v>
      </c>
      <c r="C48" s="415">
        <v>45520582</v>
      </c>
      <c r="D48" s="419">
        <v>0</v>
      </c>
      <c r="E48" s="403"/>
      <c r="G48" s="403"/>
    </row>
    <row r="49" spans="2:7" x14ac:dyDescent="0.3">
      <c r="B49" s="460" t="s">
        <v>1122</v>
      </c>
      <c r="C49" s="415">
        <v>91148636</v>
      </c>
      <c r="D49" s="419">
        <v>0</v>
      </c>
      <c r="E49" s="403"/>
      <c r="G49" s="403"/>
    </row>
    <row r="50" spans="2:7" x14ac:dyDescent="0.3">
      <c r="B50" s="416" t="s">
        <v>1068</v>
      </c>
      <c r="C50" s="418"/>
      <c r="D50" s="417"/>
      <c r="E50" s="403"/>
      <c r="G50" s="403"/>
    </row>
    <row r="51" spans="2:7" x14ac:dyDescent="0.3">
      <c r="B51" s="460" t="s">
        <v>1123</v>
      </c>
      <c r="C51" s="418">
        <v>120605014</v>
      </c>
      <c r="D51" s="417"/>
      <c r="E51" s="403"/>
      <c r="G51" s="403"/>
    </row>
    <row r="52" spans="2:7" x14ac:dyDescent="0.3">
      <c r="B52" s="460" t="s">
        <v>1069</v>
      </c>
      <c r="C52" s="418">
        <v>0</v>
      </c>
      <c r="D52" s="417"/>
      <c r="E52" s="403"/>
      <c r="G52" s="403"/>
    </row>
    <row r="53" spans="2:7" x14ac:dyDescent="0.3">
      <c r="B53" s="460" t="s">
        <v>986</v>
      </c>
      <c r="C53" s="418">
        <v>0</v>
      </c>
      <c r="D53" s="417"/>
      <c r="E53" s="403"/>
      <c r="G53" s="403"/>
    </row>
    <row r="54" spans="2:7" x14ac:dyDescent="0.3">
      <c r="B54" s="460" t="s">
        <v>1126</v>
      </c>
      <c r="C54" s="418">
        <v>34991511276</v>
      </c>
      <c r="D54" s="419">
        <v>12432761464</v>
      </c>
      <c r="E54" s="403"/>
      <c r="G54" s="403"/>
    </row>
    <row r="55" spans="2:7" x14ac:dyDescent="0.3">
      <c r="B55" s="460" t="s">
        <v>1127</v>
      </c>
      <c r="C55" s="418">
        <v>12000000</v>
      </c>
      <c r="D55" s="417"/>
      <c r="E55" s="403"/>
      <c r="G55" s="403"/>
    </row>
    <row r="56" spans="2:7" x14ac:dyDescent="0.3">
      <c r="B56" s="416" t="s">
        <v>152</v>
      </c>
      <c r="C56" s="417"/>
      <c r="D56" s="417"/>
      <c r="E56" s="403"/>
      <c r="G56" s="403"/>
    </row>
    <row r="57" spans="2:7" x14ac:dyDescent="0.3">
      <c r="B57" s="420" t="s">
        <v>947</v>
      </c>
      <c r="C57" s="421">
        <v>0</v>
      </c>
      <c r="D57" s="422">
        <v>54545455</v>
      </c>
      <c r="E57" s="403"/>
      <c r="G57" s="403"/>
    </row>
    <row r="58" spans="2:7" x14ac:dyDescent="0.3">
      <c r="B58" s="420" t="s">
        <v>948</v>
      </c>
      <c r="C58" s="421">
        <v>60000000</v>
      </c>
      <c r="D58" s="422">
        <v>54545455</v>
      </c>
      <c r="E58" s="403"/>
      <c r="G58" s="403"/>
    </row>
    <row r="59" spans="2:7" x14ac:dyDescent="0.3">
      <c r="B59" s="420" t="s">
        <v>949</v>
      </c>
      <c r="C59" s="421">
        <v>60000000</v>
      </c>
      <c r="D59" s="422">
        <v>54545455</v>
      </c>
      <c r="E59" s="403"/>
      <c r="G59" s="403"/>
    </row>
    <row r="60" spans="2:7" x14ac:dyDescent="0.3">
      <c r="B60" s="420" t="s">
        <v>991</v>
      </c>
      <c r="C60" s="421">
        <v>60000000</v>
      </c>
      <c r="D60" s="422">
        <v>54545455</v>
      </c>
      <c r="E60" s="404"/>
      <c r="G60" s="404"/>
    </row>
    <row r="61" spans="2:7" x14ac:dyDescent="0.3">
      <c r="B61" s="420" t="s">
        <v>950</v>
      </c>
      <c r="C61" s="421">
        <v>60000000</v>
      </c>
      <c r="D61" s="422">
        <v>54545455</v>
      </c>
      <c r="E61" s="404"/>
      <c r="G61" s="404"/>
    </row>
    <row r="62" spans="2:7" x14ac:dyDescent="0.3">
      <c r="B62" s="420" t="s">
        <v>951</v>
      </c>
      <c r="C62" s="421">
        <v>60000000</v>
      </c>
      <c r="D62" s="421">
        <v>54545455</v>
      </c>
      <c r="E62" s="404"/>
      <c r="G62" s="404"/>
    </row>
    <row r="63" spans="2:7" x14ac:dyDescent="0.3">
      <c r="B63" s="420" t="s">
        <v>952</v>
      </c>
      <c r="C63" s="421">
        <v>10000000</v>
      </c>
      <c r="D63" s="421">
        <v>9090909</v>
      </c>
      <c r="E63" s="402"/>
      <c r="F63" s="402"/>
      <c r="G63" s="402"/>
    </row>
    <row r="64" spans="2:7" x14ac:dyDescent="0.3">
      <c r="B64" s="420" t="s">
        <v>953</v>
      </c>
      <c r="C64" s="421">
        <v>130000000</v>
      </c>
      <c r="D64" s="421">
        <v>130000000</v>
      </c>
      <c r="E64" s="402"/>
      <c r="F64" s="402"/>
      <c r="G64" s="402"/>
    </row>
    <row r="65" spans="2:4" x14ac:dyDescent="0.3">
      <c r="B65" s="416" t="s">
        <v>813</v>
      </c>
      <c r="C65" s="417"/>
      <c r="D65" s="417"/>
    </row>
    <row r="66" spans="2:4" x14ac:dyDescent="0.3">
      <c r="B66" s="417" t="s">
        <v>814</v>
      </c>
      <c r="C66" s="417"/>
      <c r="D66" s="417"/>
    </row>
    <row r="67" spans="2:4" x14ac:dyDescent="0.3">
      <c r="B67" s="402"/>
      <c r="C67" s="402"/>
      <c r="D67" s="402"/>
    </row>
  </sheetData>
  <hyperlinks>
    <hyperlink ref="D1" location="Indice!A1" display="Indice" xr:uid="{E5E1B51D-F34F-4DB2-890A-7F08EF7ADE0F}"/>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workbookViewId="0">
      <selection activeCell="A3" sqref="A3:B3"/>
    </sheetView>
  </sheetViews>
  <sheetFormatPr baseColWidth="10" defaultRowHeight="14.4" x14ac:dyDescent="0.3"/>
  <cols>
    <col min="2" max="2" width="66.109375" bestFit="1" customWidth="1"/>
  </cols>
  <sheetData>
    <row r="1" spans="1:3" x14ac:dyDescent="0.3">
      <c r="A1" t="s">
        <v>359</v>
      </c>
      <c r="B1" t="s">
        <v>683</v>
      </c>
      <c r="C1" s="87" t="s">
        <v>818</v>
      </c>
    </row>
    <row r="2" spans="1:3" x14ac:dyDescent="0.3">
      <c r="A2" t="s">
        <v>358</v>
      </c>
      <c r="B2" t="s">
        <v>549</v>
      </c>
    </row>
    <row r="3" spans="1:3" x14ac:dyDescent="0.3">
      <c r="A3" t="s">
        <v>451</v>
      </c>
      <c r="B3" t="s">
        <v>615</v>
      </c>
    </row>
    <row r="4" spans="1:3" x14ac:dyDescent="0.3">
      <c r="A4" t="s">
        <v>407</v>
      </c>
      <c r="B4" t="s">
        <v>408</v>
      </c>
    </row>
    <row r="5" spans="1:3" x14ac:dyDescent="0.3">
      <c r="A5" t="s">
        <v>409</v>
      </c>
      <c r="B5" t="s">
        <v>563</v>
      </c>
    </row>
    <row r="6" spans="1:3" x14ac:dyDescent="0.3">
      <c r="A6" t="s">
        <v>410</v>
      </c>
      <c r="B6" t="s">
        <v>564</v>
      </c>
    </row>
    <row r="7" spans="1:3" x14ac:dyDescent="0.3">
      <c r="A7" t="s">
        <v>411</v>
      </c>
      <c r="B7" t="s">
        <v>565</v>
      </c>
    </row>
    <row r="8" spans="1:3" x14ac:dyDescent="0.3">
      <c r="A8" t="s">
        <v>412</v>
      </c>
      <c r="B8" t="s">
        <v>566</v>
      </c>
    </row>
    <row r="9" spans="1:3" x14ac:dyDescent="0.3">
      <c r="A9" t="s">
        <v>413</v>
      </c>
      <c r="B9" t="s">
        <v>567</v>
      </c>
    </row>
    <row r="10" spans="1:3" x14ac:dyDescent="0.3">
      <c r="A10" t="s">
        <v>414</v>
      </c>
      <c r="B10" t="s">
        <v>568</v>
      </c>
    </row>
    <row r="11" spans="1:3" x14ac:dyDescent="0.3">
      <c r="A11" t="s">
        <v>415</v>
      </c>
      <c r="B11" t="s">
        <v>569</v>
      </c>
    </row>
    <row r="12" spans="1:3" x14ac:dyDescent="0.3">
      <c r="A12" t="s">
        <v>416</v>
      </c>
      <c r="B12" t="s">
        <v>570</v>
      </c>
    </row>
    <row r="13" spans="1:3" x14ac:dyDescent="0.3">
      <c r="A13" t="s">
        <v>417</v>
      </c>
      <c r="B13" t="s">
        <v>571</v>
      </c>
    </row>
    <row r="14" spans="1:3" x14ac:dyDescent="0.3">
      <c r="A14" t="s">
        <v>418</v>
      </c>
      <c r="B14" t="s">
        <v>572</v>
      </c>
    </row>
    <row r="15" spans="1:3" x14ac:dyDescent="0.3">
      <c r="A15" t="s">
        <v>419</v>
      </c>
      <c r="B15" t="s">
        <v>573</v>
      </c>
    </row>
    <row r="16" spans="1:3" x14ac:dyDescent="0.3">
      <c r="A16" t="s">
        <v>420</v>
      </c>
      <c r="B16" t="s">
        <v>574</v>
      </c>
    </row>
    <row r="17" spans="1:2" x14ac:dyDescent="0.3">
      <c r="A17" t="s">
        <v>421</v>
      </c>
      <c r="B17" t="s">
        <v>575</v>
      </c>
    </row>
    <row r="18" spans="1:2" x14ac:dyDescent="0.3">
      <c r="A18" t="s">
        <v>422</v>
      </c>
      <c r="B18" t="s">
        <v>576</v>
      </c>
    </row>
    <row r="19" spans="1:2" x14ac:dyDescent="0.3">
      <c r="A19" t="s">
        <v>423</v>
      </c>
      <c r="B19" t="s">
        <v>577</v>
      </c>
    </row>
    <row r="20" spans="1:2" x14ac:dyDescent="0.3">
      <c r="A20" t="s">
        <v>424</v>
      </c>
      <c r="B20" t="s">
        <v>578</v>
      </c>
    </row>
    <row r="21" spans="1:2" x14ac:dyDescent="0.3">
      <c r="A21" t="s">
        <v>425</v>
      </c>
      <c r="B21" t="s">
        <v>579</v>
      </c>
    </row>
    <row r="22" spans="1:2" x14ac:dyDescent="0.3">
      <c r="A22" t="s">
        <v>426</v>
      </c>
      <c r="B22" t="s">
        <v>580</v>
      </c>
    </row>
    <row r="23" spans="1:2" x14ac:dyDescent="0.3">
      <c r="A23" t="s">
        <v>581</v>
      </c>
      <c r="B23" t="s">
        <v>582</v>
      </c>
    </row>
    <row r="24" spans="1:2" x14ac:dyDescent="0.3">
      <c r="A24" t="s">
        <v>427</v>
      </c>
      <c r="B24" t="s">
        <v>583</v>
      </c>
    </row>
    <row r="25" spans="1:2" x14ac:dyDescent="0.3">
      <c r="A25" t="s">
        <v>428</v>
      </c>
      <c r="B25" t="s">
        <v>584</v>
      </c>
    </row>
    <row r="26" spans="1:2" x14ac:dyDescent="0.3">
      <c r="A26" t="s">
        <v>429</v>
      </c>
      <c r="B26" t="s">
        <v>585</v>
      </c>
    </row>
    <row r="27" spans="1:2" x14ac:dyDescent="0.3">
      <c r="A27" t="s">
        <v>430</v>
      </c>
      <c r="B27" t="s">
        <v>586</v>
      </c>
    </row>
    <row r="28" spans="1:2" x14ac:dyDescent="0.3">
      <c r="A28" t="s">
        <v>431</v>
      </c>
      <c r="B28" t="s">
        <v>587</v>
      </c>
    </row>
    <row r="29" spans="1:2" x14ac:dyDescent="0.3">
      <c r="A29" t="s">
        <v>432</v>
      </c>
      <c r="B29" t="s">
        <v>588</v>
      </c>
    </row>
    <row r="30" spans="1:2" x14ac:dyDescent="0.3">
      <c r="A30" t="s">
        <v>433</v>
      </c>
      <c r="B30" t="s">
        <v>589</v>
      </c>
    </row>
    <row r="31" spans="1:2" x14ac:dyDescent="0.3">
      <c r="A31" t="s">
        <v>434</v>
      </c>
      <c r="B31" t="s">
        <v>590</v>
      </c>
    </row>
    <row r="32" spans="1:2" x14ac:dyDescent="0.3">
      <c r="A32" t="s">
        <v>591</v>
      </c>
      <c r="B32" t="s">
        <v>592</v>
      </c>
    </row>
    <row r="33" spans="1:2" x14ac:dyDescent="0.3">
      <c r="A33" t="s">
        <v>435</v>
      </c>
      <c r="B33" t="s">
        <v>593</v>
      </c>
    </row>
    <row r="34" spans="1:2" x14ac:dyDescent="0.3">
      <c r="A34" t="s">
        <v>594</v>
      </c>
      <c r="B34" t="s">
        <v>595</v>
      </c>
    </row>
    <row r="35" spans="1:2" x14ac:dyDescent="0.3">
      <c r="A35" t="s">
        <v>596</v>
      </c>
      <c r="B35" t="s">
        <v>597</v>
      </c>
    </row>
    <row r="36" spans="1:2" x14ac:dyDescent="0.3">
      <c r="A36" t="s">
        <v>436</v>
      </c>
      <c r="B36" t="s">
        <v>598</v>
      </c>
    </row>
    <row r="37" spans="1:2" x14ac:dyDescent="0.3">
      <c r="A37" t="s">
        <v>437</v>
      </c>
      <c r="B37" t="s">
        <v>599</v>
      </c>
    </row>
    <row r="38" spans="1:2" x14ac:dyDescent="0.3">
      <c r="A38" t="s">
        <v>438</v>
      </c>
      <c r="B38" t="s">
        <v>600</v>
      </c>
    </row>
    <row r="39" spans="1:2" x14ac:dyDescent="0.3">
      <c r="A39" t="s">
        <v>601</v>
      </c>
      <c r="B39" t="s">
        <v>602</v>
      </c>
    </row>
    <row r="40" spans="1:2" x14ac:dyDescent="0.3">
      <c r="A40" t="s">
        <v>439</v>
      </c>
      <c r="B40" t="s">
        <v>603</v>
      </c>
    </row>
    <row r="41" spans="1:2" x14ac:dyDescent="0.3">
      <c r="A41" t="s">
        <v>440</v>
      </c>
      <c r="B41" t="s">
        <v>604</v>
      </c>
    </row>
    <row r="42" spans="1:2" x14ac:dyDescent="0.3">
      <c r="A42" t="s">
        <v>441</v>
      </c>
      <c r="B42" t="s">
        <v>605</v>
      </c>
    </row>
    <row r="43" spans="1:2" x14ac:dyDescent="0.3">
      <c r="A43" t="s">
        <v>442</v>
      </c>
      <c r="B43" t="s">
        <v>606</v>
      </c>
    </row>
    <row r="44" spans="1:2" x14ac:dyDescent="0.3">
      <c r="A44" t="s">
        <v>443</v>
      </c>
      <c r="B44" t="s">
        <v>607</v>
      </c>
    </row>
    <row r="45" spans="1:2" x14ac:dyDescent="0.3">
      <c r="A45" t="s">
        <v>444</v>
      </c>
      <c r="B45" t="s">
        <v>608</v>
      </c>
    </row>
    <row r="46" spans="1:2" x14ac:dyDescent="0.3">
      <c r="A46" t="s">
        <v>445</v>
      </c>
      <c r="B46" t="s">
        <v>609</v>
      </c>
    </row>
    <row r="47" spans="1:2" x14ac:dyDescent="0.3">
      <c r="A47" t="s">
        <v>446</v>
      </c>
      <c r="B47" t="s">
        <v>610</v>
      </c>
    </row>
    <row r="48" spans="1:2" x14ac:dyDescent="0.3">
      <c r="A48" t="s">
        <v>447</v>
      </c>
      <c r="B48" t="s">
        <v>611</v>
      </c>
    </row>
    <row r="49" spans="1:2" x14ac:dyDescent="0.3">
      <c r="A49" t="s">
        <v>448</v>
      </c>
      <c r="B49" t="s">
        <v>612</v>
      </c>
    </row>
    <row r="50" spans="1:2" x14ac:dyDescent="0.3">
      <c r="A50" t="s">
        <v>449</v>
      </c>
      <c r="B50" t="s">
        <v>613</v>
      </c>
    </row>
    <row r="51" spans="1:2" x14ac:dyDescent="0.3">
      <c r="A51" t="s">
        <v>450</v>
      </c>
      <c r="B51" t="s">
        <v>614</v>
      </c>
    </row>
    <row r="52" spans="1:2" x14ac:dyDescent="0.3">
      <c r="A52" t="s">
        <v>452</v>
      </c>
      <c r="B52" t="s">
        <v>616</v>
      </c>
    </row>
    <row r="53" spans="1:2" x14ac:dyDescent="0.3">
      <c r="A53" t="s">
        <v>453</v>
      </c>
      <c r="B53" t="s">
        <v>617</v>
      </c>
    </row>
    <row r="54" spans="1:2" x14ac:dyDescent="0.3">
      <c r="A54" t="s">
        <v>454</v>
      </c>
      <c r="B54" t="s">
        <v>618</v>
      </c>
    </row>
    <row r="55" spans="1:2" x14ac:dyDescent="0.3">
      <c r="A55" t="s">
        <v>455</v>
      </c>
      <c r="B55" t="s">
        <v>619</v>
      </c>
    </row>
    <row r="56" spans="1:2" x14ac:dyDescent="0.3">
      <c r="A56" t="s">
        <v>456</v>
      </c>
      <c r="B56" t="s">
        <v>620</v>
      </c>
    </row>
    <row r="57" spans="1:2" x14ac:dyDescent="0.3">
      <c r="A57" t="s">
        <v>457</v>
      </c>
      <c r="B57" t="s">
        <v>621</v>
      </c>
    </row>
    <row r="58" spans="1:2" x14ac:dyDescent="0.3">
      <c r="A58" t="s">
        <v>458</v>
      </c>
      <c r="B58" t="s">
        <v>622</v>
      </c>
    </row>
    <row r="59" spans="1:2" x14ac:dyDescent="0.3">
      <c r="A59" t="s">
        <v>459</v>
      </c>
      <c r="B59" t="s">
        <v>623</v>
      </c>
    </row>
    <row r="60" spans="1:2" x14ac:dyDescent="0.3">
      <c r="A60" t="s">
        <v>460</v>
      </c>
      <c r="B60" t="s">
        <v>624</v>
      </c>
    </row>
    <row r="61" spans="1:2" x14ac:dyDescent="0.3">
      <c r="A61" t="s">
        <v>461</v>
      </c>
      <c r="B61" t="s">
        <v>625</v>
      </c>
    </row>
    <row r="62" spans="1:2" x14ac:dyDescent="0.3">
      <c r="A62" t="s">
        <v>462</v>
      </c>
      <c r="B62" t="s">
        <v>626</v>
      </c>
    </row>
    <row r="63" spans="1:2" x14ac:dyDescent="0.3">
      <c r="A63" t="s">
        <v>463</v>
      </c>
      <c r="B63" t="s">
        <v>627</v>
      </c>
    </row>
    <row r="64" spans="1:2" x14ac:dyDescent="0.3">
      <c r="A64" t="s">
        <v>464</v>
      </c>
      <c r="B64" t="s">
        <v>628</v>
      </c>
    </row>
    <row r="65" spans="1:2" x14ac:dyDescent="0.3">
      <c r="A65" t="s">
        <v>465</v>
      </c>
      <c r="B65" t="s">
        <v>629</v>
      </c>
    </row>
    <row r="66" spans="1:2" x14ac:dyDescent="0.3">
      <c r="A66" t="s">
        <v>466</v>
      </c>
      <c r="B66" t="s">
        <v>630</v>
      </c>
    </row>
    <row r="67" spans="1:2" x14ac:dyDescent="0.3">
      <c r="A67" t="s">
        <v>467</v>
      </c>
      <c r="B67" t="s">
        <v>631</v>
      </c>
    </row>
    <row r="68" spans="1:2" x14ac:dyDescent="0.3">
      <c r="A68" t="s">
        <v>468</v>
      </c>
      <c r="B68" t="s">
        <v>632</v>
      </c>
    </row>
    <row r="69" spans="1:2" x14ac:dyDescent="0.3">
      <c r="A69" t="s">
        <v>469</v>
      </c>
      <c r="B69" t="s">
        <v>633</v>
      </c>
    </row>
    <row r="70" spans="1:2" x14ac:dyDescent="0.3">
      <c r="A70" t="s">
        <v>470</v>
      </c>
      <c r="B70" t="s">
        <v>634</v>
      </c>
    </row>
    <row r="71" spans="1:2" x14ac:dyDescent="0.3">
      <c r="A71" t="s">
        <v>471</v>
      </c>
      <c r="B71" t="s">
        <v>635</v>
      </c>
    </row>
    <row r="72" spans="1:2" x14ac:dyDescent="0.3">
      <c r="A72" t="s">
        <v>472</v>
      </c>
      <c r="B72" t="s">
        <v>636</v>
      </c>
    </row>
    <row r="73" spans="1:2" x14ac:dyDescent="0.3">
      <c r="A73" t="s">
        <v>473</v>
      </c>
      <c r="B73" t="s">
        <v>637</v>
      </c>
    </row>
    <row r="74" spans="1:2" x14ac:dyDescent="0.3">
      <c r="A74" t="s">
        <v>474</v>
      </c>
      <c r="B74" t="s">
        <v>638</v>
      </c>
    </row>
    <row r="75" spans="1:2" x14ac:dyDescent="0.3">
      <c r="A75" t="s">
        <v>475</v>
      </c>
      <c r="B75" t="s">
        <v>639</v>
      </c>
    </row>
    <row r="76" spans="1:2" x14ac:dyDescent="0.3">
      <c r="A76" t="s">
        <v>476</v>
      </c>
      <c r="B76" t="s">
        <v>640</v>
      </c>
    </row>
    <row r="77" spans="1:2" x14ac:dyDescent="0.3">
      <c r="A77" t="s">
        <v>477</v>
      </c>
      <c r="B77" t="s">
        <v>641</v>
      </c>
    </row>
    <row r="78" spans="1:2" x14ac:dyDescent="0.3">
      <c r="A78" t="s">
        <v>478</v>
      </c>
      <c r="B78" t="s">
        <v>642</v>
      </c>
    </row>
    <row r="79" spans="1:2" x14ac:dyDescent="0.3">
      <c r="A79" t="s">
        <v>479</v>
      </c>
      <c r="B79" t="s">
        <v>643</v>
      </c>
    </row>
    <row r="80" spans="1:2" x14ac:dyDescent="0.3">
      <c r="A80" t="s">
        <v>480</v>
      </c>
      <c r="B80" t="s">
        <v>644</v>
      </c>
    </row>
    <row r="81" spans="1:2" x14ac:dyDescent="0.3">
      <c r="A81" t="s">
        <v>481</v>
      </c>
      <c r="B81" t="s">
        <v>645</v>
      </c>
    </row>
    <row r="82" spans="1:2" x14ac:dyDescent="0.3">
      <c r="A82" t="s">
        <v>482</v>
      </c>
      <c r="B82" t="s">
        <v>646</v>
      </c>
    </row>
    <row r="83" spans="1:2" x14ac:dyDescent="0.3">
      <c r="A83" t="s">
        <v>483</v>
      </c>
      <c r="B83" t="s">
        <v>647</v>
      </c>
    </row>
    <row r="84" spans="1:2" x14ac:dyDescent="0.3">
      <c r="A84" t="s">
        <v>484</v>
      </c>
      <c r="B84" t="s">
        <v>648</v>
      </c>
    </row>
    <row r="85" spans="1:2" x14ac:dyDescent="0.3">
      <c r="A85" t="s">
        <v>485</v>
      </c>
      <c r="B85" t="s">
        <v>649</v>
      </c>
    </row>
    <row r="86" spans="1:2" x14ac:dyDescent="0.3">
      <c r="A86" t="s">
        <v>486</v>
      </c>
      <c r="B86" t="s">
        <v>650</v>
      </c>
    </row>
    <row r="87" spans="1:2" x14ac:dyDescent="0.3">
      <c r="A87" t="s">
        <v>487</v>
      </c>
      <c r="B87" t="s">
        <v>651</v>
      </c>
    </row>
    <row r="88" spans="1:2" x14ac:dyDescent="0.3">
      <c r="A88" t="s">
        <v>488</v>
      </c>
      <c r="B88" t="s">
        <v>652</v>
      </c>
    </row>
    <row r="89" spans="1:2" x14ac:dyDescent="0.3">
      <c r="A89" t="s">
        <v>489</v>
      </c>
      <c r="B89" t="s">
        <v>653</v>
      </c>
    </row>
    <row r="90" spans="1:2" x14ac:dyDescent="0.3">
      <c r="A90" t="s">
        <v>490</v>
      </c>
      <c r="B90" t="s">
        <v>654</v>
      </c>
    </row>
    <row r="91" spans="1:2" x14ac:dyDescent="0.3">
      <c r="A91" t="s">
        <v>491</v>
      </c>
      <c r="B91" t="s">
        <v>655</v>
      </c>
    </row>
    <row r="92" spans="1:2" x14ac:dyDescent="0.3">
      <c r="A92" t="s">
        <v>492</v>
      </c>
      <c r="B92" t="s">
        <v>656</v>
      </c>
    </row>
    <row r="93" spans="1:2" x14ac:dyDescent="0.3">
      <c r="A93" t="s">
        <v>493</v>
      </c>
      <c r="B93" t="s">
        <v>657</v>
      </c>
    </row>
    <row r="94" spans="1:2" x14ac:dyDescent="0.3">
      <c r="A94" t="s">
        <v>494</v>
      </c>
      <c r="B94" t="s">
        <v>658</v>
      </c>
    </row>
    <row r="95" spans="1:2" x14ac:dyDescent="0.3">
      <c r="A95" t="s">
        <v>495</v>
      </c>
      <c r="B95" t="s">
        <v>659</v>
      </c>
    </row>
    <row r="96" spans="1:2" x14ac:dyDescent="0.3">
      <c r="A96" t="s">
        <v>496</v>
      </c>
      <c r="B96" t="s">
        <v>660</v>
      </c>
    </row>
    <row r="97" spans="1:2" x14ac:dyDescent="0.3">
      <c r="A97" t="s">
        <v>497</v>
      </c>
      <c r="B97" t="s">
        <v>661</v>
      </c>
    </row>
    <row r="98" spans="1:2" x14ac:dyDescent="0.3">
      <c r="A98" t="s">
        <v>498</v>
      </c>
      <c r="B98" t="s">
        <v>662</v>
      </c>
    </row>
    <row r="99" spans="1:2" x14ac:dyDescent="0.3">
      <c r="A99" t="s">
        <v>499</v>
      </c>
      <c r="B99" t="s">
        <v>663</v>
      </c>
    </row>
    <row r="100" spans="1:2" x14ac:dyDescent="0.3">
      <c r="A100" t="s">
        <v>500</v>
      </c>
      <c r="B100" t="s">
        <v>664</v>
      </c>
    </row>
    <row r="101" spans="1:2" x14ac:dyDescent="0.3">
      <c r="A101" t="s">
        <v>501</v>
      </c>
      <c r="B101" t="s">
        <v>665</v>
      </c>
    </row>
    <row r="102" spans="1:2" x14ac:dyDescent="0.3">
      <c r="A102" t="s">
        <v>502</v>
      </c>
      <c r="B102" t="s">
        <v>666</v>
      </c>
    </row>
    <row r="103" spans="1:2" x14ac:dyDescent="0.3">
      <c r="A103" t="s">
        <v>667</v>
      </c>
      <c r="B103" t="s">
        <v>668</v>
      </c>
    </row>
    <row r="104" spans="1:2" x14ac:dyDescent="0.3">
      <c r="A104" t="s">
        <v>503</v>
      </c>
      <c r="B104" t="s">
        <v>669</v>
      </c>
    </row>
    <row r="105" spans="1:2" x14ac:dyDescent="0.3">
      <c r="A105" t="s">
        <v>504</v>
      </c>
      <c r="B105" t="s">
        <v>670</v>
      </c>
    </row>
    <row r="106" spans="1:2" x14ac:dyDescent="0.3">
      <c r="A106" t="s">
        <v>505</v>
      </c>
      <c r="B106" t="s">
        <v>671</v>
      </c>
    </row>
    <row r="107" spans="1:2" x14ac:dyDescent="0.3">
      <c r="A107" t="s">
        <v>506</v>
      </c>
      <c r="B107" t="s">
        <v>672</v>
      </c>
    </row>
    <row r="108" spans="1:2" x14ac:dyDescent="0.3">
      <c r="A108" t="s">
        <v>507</v>
      </c>
      <c r="B108" t="s">
        <v>673</v>
      </c>
    </row>
    <row r="109" spans="1:2" x14ac:dyDescent="0.3">
      <c r="A109" t="s">
        <v>508</v>
      </c>
      <c r="B109" t="s">
        <v>674</v>
      </c>
    </row>
    <row r="110" spans="1:2" x14ac:dyDescent="0.3">
      <c r="A110" t="s">
        <v>509</v>
      </c>
      <c r="B110" t="s">
        <v>675</v>
      </c>
    </row>
    <row r="111" spans="1:2" x14ac:dyDescent="0.3">
      <c r="A111" t="s">
        <v>510</v>
      </c>
      <c r="B111" t="s">
        <v>511</v>
      </c>
    </row>
    <row r="112" spans="1:2" x14ac:dyDescent="0.3">
      <c r="A112" t="s">
        <v>512</v>
      </c>
      <c r="B112" t="s">
        <v>676</v>
      </c>
    </row>
    <row r="113" spans="1:2" x14ac:dyDescent="0.3">
      <c r="A113" t="s">
        <v>513</v>
      </c>
      <c r="B113" t="s">
        <v>677</v>
      </c>
    </row>
    <row r="114" spans="1:2" x14ac:dyDescent="0.3">
      <c r="A114" t="s">
        <v>514</v>
      </c>
      <c r="B114" t="s">
        <v>678</v>
      </c>
    </row>
    <row r="115" spans="1:2" x14ac:dyDescent="0.3">
      <c r="A115" t="s">
        <v>515</v>
      </c>
      <c r="B115" t="s">
        <v>679</v>
      </c>
    </row>
    <row r="116" spans="1:2" x14ac:dyDescent="0.3">
      <c r="A116" t="s">
        <v>516</v>
      </c>
      <c r="B116" t="s">
        <v>680</v>
      </c>
    </row>
    <row r="117" spans="1:2" x14ac:dyDescent="0.3">
      <c r="A117" t="s">
        <v>517</v>
      </c>
      <c r="B117" t="s">
        <v>681</v>
      </c>
    </row>
    <row r="118" spans="1:2" x14ac:dyDescent="0.3">
      <c r="A118" t="s">
        <v>518</v>
      </c>
      <c r="B118" t="s">
        <v>682</v>
      </c>
    </row>
    <row r="119" spans="1:2" x14ac:dyDescent="0.3">
      <c r="A119" t="s">
        <v>519</v>
      </c>
      <c r="B119" t="s">
        <v>684</v>
      </c>
    </row>
    <row r="120" spans="1:2" x14ac:dyDescent="0.3">
      <c r="A120" t="s">
        <v>520</v>
      </c>
      <c r="B120" t="s">
        <v>685</v>
      </c>
    </row>
    <row r="121" spans="1:2" x14ac:dyDescent="0.3">
      <c r="A121" t="s">
        <v>521</v>
      </c>
      <c r="B121" t="s">
        <v>686</v>
      </c>
    </row>
    <row r="122" spans="1:2" x14ac:dyDescent="0.3">
      <c r="A122" t="s">
        <v>522</v>
      </c>
      <c r="B122" t="s">
        <v>687</v>
      </c>
    </row>
    <row r="123" spans="1:2" x14ac:dyDescent="0.3">
      <c r="A123" t="s">
        <v>523</v>
      </c>
      <c r="B123" t="s">
        <v>688</v>
      </c>
    </row>
    <row r="124" spans="1:2" x14ac:dyDescent="0.3">
      <c r="A124" t="s">
        <v>524</v>
      </c>
      <c r="B124" t="s">
        <v>689</v>
      </c>
    </row>
    <row r="125" spans="1:2" x14ac:dyDescent="0.3">
      <c r="A125" t="s">
        <v>525</v>
      </c>
      <c r="B125" t="s">
        <v>690</v>
      </c>
    </row>
    <row r="126" spans="1:2" x14ac:dyDescent="0.3">
      <c r="A126" t="s">
        <v>526</v>
      </c>
      <c r="B126" t="s">
        <v>691</v>
      </c>
    </row>
    <row r="127" spans="1:2" x14ac:dyDescent="0.3">
      <c r="A127" t="s">
        <v>527</v>
      </c>
      <c r="B127" t="s">
        <v>692</v>
      </c>
    </row>
    <row r="128" spans="1:2" x14ac:dyDescent="0.3">
      <c r="A128" t="s">
        <v>528</v>
      </c>
      <c r="B128" t="s">
        <v>693</v>
      </c>
    </row>
    <row r="129" spans="1:2" x14ac:dyDescent="0.3">
      <c r="A129" t="s">
        <v>529</v>
      </c>
      <c r="B129" t="s">
        <v>694</v>
      </c>
    </row>
    <row r="130" spans="1:2" x14ac:dyDescent="0.3">
      <c r="A130" t="s">
        <v>530</v>
      </c>
      <c r="B130" t="s">
        <v>695</v>
      </c>
    </row>
    <row r="131" spans="1:2" x14ac:dyDescent="0.3">
      <c r="A131" t="s">
        <v>531</v>
      </c>
      <c r="B131" t="s">
        <v>696</v>
      </c>
    </row>
    <row r="132" spans="1:2" x14ac:dyDescent="0.3">
      <c r="A132" t="s">
        <v>532</v>
      </c>
      <c r="B132" t="s">
        <v>697</v>
      </c>
    </row>
    <row r="133" spans="1:2" x14ac:dyDescent="0.3">
      <c r="A133" t="s">
        <v>533</v>
      </c>
      <c r="B133" t="s">
        <v>698</v>
      </c>
    </row>
    <row r="134" spans="1:2" x14ac:dyDescent="0.3">
      <c r="A134" t="s">
        <v>699</v>
      </c>
      <c r="B134" t="s">
        <v>700</v>
      </c>
    </row>
    <row r="135" spans="1:2" x14ac:dyDescent="0.3">
      <c r="A135" t="s">
        <v>534</v>
      </c>
      <c r="B135" t="s">
        <v>701</v>
      </c>
    </row>
    <row r="136" spans="1:2" x14ac:dyDescent="0.3">
      <c r="A136" t="s">
        <v>535</v>
      </c>
      <c r="B136" t="s">
        <v>702</v>
      </c>
    </row>
    <row r="137" spans="1:2" x14ac:dyDescent="0.3">
      <c r="A137" t="s">
        <v>536</v>
      </c>
      <c r="B137" t="s">
        <v>703</v>
      </c>
    </row>
    <row r="138" spans="1:2" x14ac:dyDescent="0.3">
      <c r="A138" t="s">
        <v>537</v>
      </c>
      <c r="B138" t="s">
        <v>704</v>
      </c>
    </row>
    <row r="139" spans="1:2" x14ac:dyDescent="0.3">
      <c r="A139" t="s">
        <v>538</v>
      </c>
      <c r="B139" t="s">
        <v>705</v>
      </c>
    </row>
    <row r="140" spans="1:2" x14ac:dyDescent="0.3">
      <c r="A140" t="s">
        <v>539</v>
      </c>
      <c r="B140" t="s">
        <v>706</v>
      </c>
    </row>
    <row r="141" spans="1:2" x14ac:dyDescent="0.3">
      <c r="A141" t="s">
        <v>540</v>
      </c>
      <c r="B141" t="s">
        <v>707</v>
      </c>
    </row>
    <row r="142" spans="1:2" x14ac:dyDescent="0.3">
      <c r="A142" t="s">
        <v>541</v>
      </c>
      <c r="B142" t="s">
        <v>708</v>
      </c>
    </row>
    <row r="143" spans="1:2" x14ac:dyDescent="0.3">
      <c r="A143" t="s">
        <v>542</v>
      </c>
      <c r="B143" t="s">
        <v>709</v>
      </c>
    </row>
    <row r="144" spans="1:2" x14ac:dyDescent="0.3">
      <c r="A144" t="s">
        <v>543</v>
      </c>
      <c r="B144" t="s">
        <v>710</v>
      </c>
    </row>
    <row r="145" spans="1:2" x14ac:dyDescent="0.3">
      <c r="A145" t="s">
        <v>544</v>
      </c>
      <c r="B145" t="s">
        <v>711</v>
      </c>
    </row>
    <row r="146" spans="1:2" x14ac:dyDescent="0.3">
      <c r="A146" t="s">
        <v>545</v>
      </c>
      <c r="B146" t="s">
        <v>712</v>
      </c>
    </row>
    <row r="147" spans="1:2" x14ac:dyDescent="0.3">
      <c r="A147" t="s">
        <v>546</v>
      </c>
      <c r="B147" t="s">
        <v>713</v>
      </c>
    </row>
    <row r="148" spans="1:2" x14ac:dyDescent="0.3">
      <c r="A148" t="s">
        <v>547</v>
      </c>
      <c r="B148" t="s">
        <v>714</v>
      </c>
    </row>
    <row r="149" spans="1:2" x14ac:dyDescent="0.3">
      <c r="A149" t="s">
        <v>548</v>
      </c>
      <c r="B149" t="s">
        <v>715</v>
      </c>
    </row>
    <row r="150" spans="1:2" x14ac:dyDescent="0.3">
      <c r="A150" t="s">
        <v>716</v>
      </c>
      <c r="B150" t="s">
        <v>717</v>
      </c>
    </row>
    <row r="151" spans="1:2" x14ac:dyDescent="0.3">
      <c r="A151" t="s">
        <v>718</v>
      </c>
      <c r="B151" t="s">
        <v>719</v>
      </c>
    </row>
    <row r="152" spans="1:2" x14ac:dyDescent="0.3">
      <c r="A152" t="s">
        <v>550</v>
      </c>
      <c r="B152" t="s">
        <v>720</v>
      </c>
    </row>
    <row r="153" spans="1:2" x14ac:dyDescent="0.3">
      <c r="A153" t="s">
        <v>721</v>
      </c>
      <c r="B153" t="s">
        <v>722</v>
      </c>
    </row>
    <row r="154" spans="1:2" x14ac:dyDescent="0.3">
      <c r="A154" t="s">
        <v>551</v>
      </c>
      <c r="B154" t="s">
        <v>723</v>
      </c>
    </row>
    <row r="155" spans="1:2" x14ac:dyDescent="0.3">
      <c r="A155" t="s">
        <v>724</v>
      </c>
      <c r="B155" t="s">
        <v>725</v>
      </c>
    </row>
    <row r="156" spans="1:2" x14ac:dyDescent="0.3">
      <c r="A156" t="s">
        <v>552</v>
      </c>
      <c r="B156" t="s">
        <v>726</v>
      </c>
    </row>
    <row r="157" spans="1:2" x14ac:dyDescent="0.3">
      <c r="A157" t="s">
        <v>553</v>
      </c>
      <c r="B157" t="s">
        <v>727</v>
      </c>
    </row>
    <row r="158" spans="1:2" x14ac:dyDescent="0.3">
      <c r="A158" t="s">
        <v>554</v>
      </c>
      <c r="B158" t="s">
        <v>728</v>
      </c>
    </row>
    <row r="159" spans="1:2" x14ac:dyDescent="0.3">
      <c r="A159" t="s">
        <v>555</v>
      </c>
      <c r="B159" t="s">
        <v>729</v>
      </c>
    </row>
    <row r="160" spans="1:2" x14ac:dyDescent="0.3">
      <c r="A160" t="s">
        <v>730</v>
      </c>
      <c r="B160" t="s">
        <v>731</v>
      </c>
    </row>
    <row r="161" spans="1:2" x14ac:dyDescent="0.3">
      <c r="A161" t="s">
        <v>732</v>
      </c>
      <c r="B161" t="s">
        <v>733</v>
      </c>
    </row>
    <row r="162" spans="1:2" x14ac:dyDescent="0.3">
      <c r="A162" t="s">
        <v>734</v>
      </c>
      <c r="B162" t="s">
        <v>735</v>
      </c>
    </row>
    <row r="163" spans="1:2" x14ac:dyDescent="0.3">
      <c r="A163" t="s">
        <v>736</v>
      </c>
      <c r="B163" t="s">
        <v>737</v>
      </c>
    </row>
    <row r="164" spans="1:2" x14ac:dyDescent="0.3">
      <c r="A164" t="s">
        <v>738</v>
      </c>
      <c r="B164" t="s">
        <v>739</v>
      </c>
    </row>
    <row r="165" spans="1:2" x14ac:dyDescent="0.3">
      <c r="A165" t="s">
        <v>740</v>
      </c>
      <c r="B165" t="s">
        <v>741</v>
      </c>
    </row>
    <row r="166" spans="1:2" x14ac:dyDescent="0.3">
      <c r="A166" t="s">
        <v>556</v>
      </c>
      <c r="B166" t="s">
        <v>742</v>
      </c>
    </row>
    <row r="167" spans="1:2" x14ac:dyDescent="0.3">
      <c r="A167" t="s">
        <v>557</v>
      </c>
      <c r="B167" t="s">
        <v>743</v>
      </c>
    </row>
    <row r="168" spans="1:2" x14ac:dyDescent="0.3">
      <c r="A168" t="s">
        <v>558</v>
      </c>
      <c r="B168" t="s">
        <v>744</v>
      </c>
    </row>
    <row r="169" spans="1:2" x14ac:dyDescent="0.3">
      <c r="A169" t="s">
        <v>745</v>
      </c>
      <c r="B169" t="s">
        <v>746</v>
      </c>
    </row>
    <row r="170" spans="1:2" x14ac:dyDescent="0.3">
      <c r="A170" t="s">
        <v>559</v>
      </c>
      <c r="B170" t="s">
        <v>747</v>
      </c>
    </row>
    <row r="171" spans="1:2" x14ac:dyDescent="0.3">
      <c r="A171" t="s">
        <v>748</v>
      </c>
      <c r="B171" t="s">
        <v>749</v>
      </c>
    </row>
    <row r="172" spans="1:2" x14ac:dyDescent="0.3">
      <c r="A172" t="s">
        <v>750</v>
      </c>
      <c r="B172" t="s">
        <v>751</v>
      </c>
    </row>
    <row r="173" spans="1:2" x14ac:dyDescent="0.3">
      <c r="A173" t="s">
        <v>752</v>
      </c>
      <c r="B173" t="s">
        <v>753</v>
      </c>
    </row>
    <row r="174" spans="1:2" x14ac:dyDescent="0.3">
      <c r="A174" t="s">
        <v>754</v>
      </c>
      <c r="B174" t="s">
        <v>755</v>
      </c>
    </row>
    <row r="175" spans="1:2" x14ac:dyDescent="0.3">
      <c r="A175" t="s">
        <v>756</v>
      </c>
      <c r="B175" t="s">
        <v>757</v>
      </c>
    </row>
    <row r="176" spans="1:2" x14ac:dyDescent="0.3">
      <c r="A176" t="s">
        <v>560</v>
      </c>
      <c r="B176" t="s">
        <v>758</v>
      </c>
    </row>
    <row r="177" spans="1:2" x14ac:dyDescent="0.3">
      <c r="A177" t="s">
        <v>561</v>
      </c>
      <c r="B177" t="s">
        <v>759</v>
      </c>
    </row>
    <row r="178" spans="1:2" x14ac:dyDescent="0.3">
      <c r="A178" t="s">
        <v>562</v>
      </c>
      <c r="B178" t="s">
        <v>760</v>
      </c>
    </row>
    <row r="179" spans="1:2" x14ac:dyDescent="0.3">
      <c r="A179" t="s">
        <v>761</v>
      </c>
      <c r="B179" t="s">
        <v>762</v>
      </c>
    </row>
  </sheetData>
  <hyperlinks>
    <hyperlink ref="C1" location="Indice!A1" display="Índice" xr:uid="{00000000-0004-0000-31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yE1fwDx75zgrsc/1iYupJOGeVF11NpIbM0RPjTDXUlxoe1JCo4452p98WbELoe+ihafanKX4L+Pl
Bo+6dyATLQ==</DigestValue>
    </Reference>
    <Reference Type="http://www.w3.org/2000/09/xmldsig#Object" URI="#idOfficeObject">
      <DigestMethod Algorithm="http://www.w3.org/2001/04/xmlenc#sha512"/>
      <DigestValue>BrDkE5pqMtXiTuQE0/vD4TRxQuSLGEeS8VWhUOUf68+l55vQIl/UCPaDaqglCsrygm+wktO1URiW
nwYTb5hROA==</DigestValue>
    </Reference>
    <Reference Type="http://uri.etsi.org/01903#SignedProperties" URI="#idSignedProperties">
      <Transforms>
        <Transform Algorithm="http://www.w3.org/TR/2001/REC-xml-c14n-20010315"/>
      </Transforms>
      <DigestMethod Algorithm="http://www.w3.org/2001/04/xmlenc#sha512"/>
      <DigestValue>pRFsd8bb221oA5Qo/o/itu2JC2BjmB6ofc6VzTAEN/u9XVCHKF8pkVZuXpV9gZ+SmCpcgKdJWq2J
3d6cxsN2Jw==</DigestValue>
    </Reference>
  </SignedInfo>
  <SignatureValue>BJI1sGjX4K0UOvds+sbuDm21G/AQS61Vw9B9IRk4rQzCpAd0A7wiaOrAbrPj1XKqo2UcJx5I8J69
thxvJoGUs8GOGpefiovcTzIswct/V7b/tK2+juzHznViwLdl0yb7foTTTdDx+cWtW/LB1LA+WWBn
sA9fMlqB5FaCFlMEPWT2PxQxWGTRH06VsKmYz32pP4gGaq09FXqoxMvI38HEBoQYyGX1/EuWXrxi
ZtFwIMyBgjZVvg2a/tLSg2VnAaPXmstk6tK6D7pTwuS4rxqoMfgAaFYFjKfvDQQ5nV9tM66g33Av
BsRcYD4OA3tXqQsCwfiB4snGhH4FuYEqzfeHHw==</SignatureValue>
  <KeyInfo>
    <X509Data>
      <X509Certificate>MIIHtzCCBZ+gAwIBAgIRAPTW13iEzo6TTBUKI4kvAjgwDQYJKoZIhvcNAQENBQAwgYUxCzAJBgNVBAYTAlBZMQ0wCwYDVQQKEwRJQ1BQMTgwNgYDVQQLEy9QcmVzdGFkb3IgQ3VhbGlmaWNhZG8gZGUgU2VydmljaW9zIGRlIENvbmZpYW56YTEVMBMGA1UEAxMMQ09ERTEwMCBTLkEuMRYwFAYDVQQFEw1SVUM4MDA4MDYxMC03MB4XDTI0MDIwNTIwNDYxNFoXDTI2MDIwNTIwNDYxNFowgcQxCzAJBgNVBAYTAlBZMTYwNAYDVQQKDC1DRVJUSUZJQ0FETyBDVUFMSUZJQ0FETyBERSBGSVJNQSBFTEVDVFLDk05JQ0ExCzAJBgNVBAsTAkYyMRowGAYDVQQEExFQQVJFREVTIEFMVkFSRU5HQTEWMBQGA1UEKhMNTUFSSUEgTEVUSUNJQTEoMCYGA1UEAxMfTUFSSUEgTEVUSUNJQSBQQVJFREVTIEFMVkFSRU5HQTESMBAGA1UEBRMJQ0k0NjI3Njc2MIIBIjANBgkqhkiG9w0BAQEFAAOCAQ8AMIIBCgKCAQEAw4zDdL9BODrWaG/m4NUY76xYAdQu6ZeV5gGFsjFxdOil8dQqEPaeKCUdulAM5aWAFJ7Qsm6XPA2VpKbR21HTkxNi0sh3ANg38xLusi1H3ts26yZfQtl0TEPxdwI0Tp8HMiGYp5swtxA9+P+Xqth2U8EqCAkTGq7S/AJ4DwG+obd5haDXZClcb0FfPtKHhNjTVvKaZ6e5XFsqX/jw78t+Z45jc1NFoxvShyWPJYRYsWNSpfnDO2OU0goF6ZfsP5mKE2SwcAMx5S1aSz5QOWjdb4BhPvk7HSucVx/xx2hWeyTqrgTbn6w3J4ghlucjqjF4BCrIj7lqc6TgUwDJw7Yy8QIDAQABo4IC3zCCAtswDAYDVR0TAQH/BAIwADAdBgNVHQ4EFgQULSDa7kWTJ5iTDVM1pshvZqKUl3gwHwYDVR0jBBgwFoAUvjVUYmhg5ybTMcFfl7Hi9mTOB/UwDgYDVR0PAQH/BAQDAgXgMFYGA1UdEQRPME2BHkxFVElDSUEuUEFSRURFU0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qafsnGXKIphDk9uBqN54EEEXKsTK8d1SZoJLPIPcLjvm6/2R7QHIp8rTmMYstuvMgkjSDXQ9qDMRqyUuRzZilJ6IQtgjX8iePjueC2qZD5UUP/LXl8umNq+M5l4qALETKRdbp6gSu0hwipc1y0Io+JK0KE2z4mODjcU10p8zCdBMo0hSUv0sWaXrB8p4j+S97Z4/2WPf2DNiJU2cy685KQJ+RkILEqdH8Qg7koPxujJ5QRCA5xULyCzjfh5OQzcT8u2drBlfhDddnoG+TY3GGyozNJWI56DofhoF43PthxZfcLfpfTLkmRReYU2sUnNG4DDKZjKeUxO5Iwvn7+PSKbDzVDiEPn0JYZm726mvjS3tJhymk736Ig9wIB3odiHdGSPy2LDKVV40wteYz95nZQrsDzugtEN27Y0aGJlOwjFxIXcplQieBJX0EB6EPEgnKUFrO1R6iLwz01jF9MmVJCSf6ZU3wGQ4YTAADn8RRUyj8nW4zPbzKceIA4lp5Iovdpe/JOt62842Pa02FVmQ+NuQbSbW+RufiF27NbR/mjCcfnJwYuJVlIyvkN6CnGI9ZrdIEpiUhl2mugrev+AaIReUSFF41G8Yr6VdIQEcil8SxtjDUr7hkZdnmtS/vdl8rjHlcmHxvwMsFOUogbAAnPidwK663w7xyuTAg3Fgv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512"/>
        <DigestValue>qG5zEFR2kZ+PZFqN8CRDk3JAnXTpvxMAbU46acpIN9ZQaYpATI6cc1y6nagPgNjSUsikTTuziDirGIREsoPmrA==</DigestValue>
      </Reference>
      <Reference URI="/xl/calcChain.xml?ContentType=application/vnd.openxmlformats-officedocument.spreadsheetml.calcChain+xml">
        <DigestMethod Algorithm="http://www.w3.org/2001/04/xmlenc#sha512"/>
        <DigestValue>EpH+e8WluHjQ1cKVsQj246jixIblEtjneRKhHHLHwZzWtlR0O/x6lZLR13yyOVKQZVW73MNjcJ+xd+pJncynoQ==</DigestValue>
      </Reference>
      <Reference URI="/xl/connections.xml?ContentType=application/vnd.openxmlformats-officedocument.spreadsheetml.connections+xml">
        <DigestMethod Algorithm="http://www.w3.org/2001/04/xmlenc#sha512"/>
        <DigestValue>tq09G/IEmQf7aBrEEFH/5unfwJEOGjkTJQkPqYuPYh4NYTKYT+ubqzmhRSm0PQcYsYsOxV8t5CjvgJts6QCr1A==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Sa/uIMNbFou829pMU68v4j0xS6EAufxMWuoJ/veZozX4ucl9AV5uAuDuBvcKUdivVWtDFq1Ley/vkWNdjjPVpw==</DigestValue>
      </Reference>
      <Reference URI="/xl/drawings/drawing10.xml?ContentType=application/vnd.openxmlformats-officedocument.drawing+xml">
        <DigestMethod Algorithm="http://www.w3.org/2001/04/xmlenc#sha512"/>
        <DigestValue>VTNShw2/I6AddP48vnv94vHuzLO7ZS1NwSq4vgXtCbolq9VtrOcR6zX5rMst1yIOIVEXT5BqZ1D0ylCrms29Jw==</DigestValue>
      </Reference>
      <Reference URI="/xl/drawings/drawing11.xml?ContentType=application/vnd.openxmlformats-officedocument.drawing+xml">
        <DigestMethod Algorithm="http://www.w3.org/2001/04/xmlenc#sha512"/>
        <DigestValue>T0hMTSg30Igtyr71E1zdgg2mbx/n8NmedKhfZGQnmvELQP3nZd54YY3wrhLEsfv+LH+va1CBTIOVK+C/YsZtpw==</DigestValue>
      </Reference>
      <Reference URI="/xl/drawings/drawing2.xml?ContentType=application/vnd.openxmlformats-officedocument.drawing+xml">
        <DigestMethod Algorithm="http://www.w3.org/2001/04/xmlenc#sha512"/>
        <DigestValue>KGkYQ7Gf7Tk+wIbiKvmEeGfT9L0xMSBpASHSyKYck7a2FttsqPipYNwz/yJzBx9N/RmrJ/gPq/zCMmw+W9IAQQ==</DigestValue>
      </Reference>
      <Reference URI="/xl/drawings/drawing3.xml?ContentType=application/vnd.openxmlformats-officedocument.drawing+xml">
        <DigestMethod Algorithm="http://www.w3.org/2001/04/xmlenc#sha512"/>
        <DigestValue>wgKyoa+6hfgotgjD5mjf7+Hj0HApZgzClCyNlCMxrlRvnfNn0U6SKq8WL2VSnbN1bqeUuGUqNEtg5aUlwRcFJQ==</DigestValue>
      </Reference>
      <Reference URI="/xl/drawings/drawing4.xml?ContentType=application/vnd.openxmlformats-officedocument.drawing+xml">
        <DigestMethod Algorithm="http://www.w3.org/2001/04/xmlenc#sha512"/>
        <DigestValue>WHnHNewuiB8ae5GNR9J3MIukJBfms+d4DN1CJTWpcgu03+RFYtP/KyQKklvjOLX1GnNVW9hgUbJTXtvG6ghf6A==</DigestValue>
      </Reference>
      <Reference URI="/xl/drawings/drawing5.xml?ContentType=application/vnd.openxmlformats-officedocument.drawing+xml">
        <DigestMethod Algorithm="http://www.w3.org/2001/04/xmlenc#sha512"/>
        <DigestValue>rrXRIxRbibrFArvmows3qFTn/3zuZ0+69a6ZMA2/7wSzbuCSPR/uhQFG6H6DOkAiBSOnXQk7HdP5iJ74DpS2UA==</DigestValue>
      </Reference>
      <Reference URI="/xl/drawings/drawing6.xml?ContentType=application/vnd.openxmlformats-officedocument.drawing+xml">
        <DigestMethod Algorithm="http://www.w3.org/2001/04/xmlenc#sha512"/>
        <DigestValue>HF+TGfkExSzfR/bzOXAfgj88yZfH3x8EK3Oa3evzmH9SVo64vbjEM+j0ua9OzFh4j2ASlxZZ+ilaQcfynJE3bQ==</DigestValue>
      </Reference>
      <Reference URI="/xl/drawings/drawing7.xml?ContentType=application/vnd.openxmlformats-officedocument.drawing+xml">
        <DigestMethod Algorithm="http://www.w3.org/2001/04/xmlenc#sha512"/>
        <DigestValue>bfch96TaiW3Utnr1khrS91L3a8EMptpz7/9jEgLNXm4zOy78vMAQ2N7inWw/qZKFNwgJ3E/eIv5QyWiS8ZQuSg==</DigestValue>
      </Reference>
      <Reference URI="/xl/drawings/drawing8.xml?ContentType=application/vnd.openxmlformats-officedocument.drawing+xml">
        <DigestMethod Algorithm="http://www.w3.org/2001/04/xmlenc#sha512"/>
        <DigestValue>6niRWLyIF0v3HZw79wkic4qvGRKJtyjJBihKcnIWD+hnf05Tn5B46yt334TGQYBVGKQ1dUuY2M+4vvPQc1myyw==</DigestValue>
      </Reference>
      <Reference URI="/xl/drawings/drawing9.xml?ContentType=application/vnd.openxmlformats-officedocument.drawing+xml">
        <DigestMethod Algorithm="http://www.w3.org/2001/04/xmlenc#sha512"/>
        <DigestValue>GkTtfPyFMW7s2b2RyjDao7dyWm85EN7Zy21X0wHOWtNO1cedPkL2rlJDG0e6sKn2h654c8aFcV7PfQ0COYklfQ==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C12Ya6WekOtl2eF8GE27skbUSkKToh8YKO99MrHxkfQPt4KH2n/D3BK3mOetOREbPl9OUy6ouMSjF7pz0s3z8Q==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MtAa9KQgcJTySlktO4bV8FD99lBSK071VX436AqDtxZgZt4aXYQiutCPlZucVDj6e2Kt+FbvbE+gJGGsGGFXnw==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HvCY+jerSZYfTENMBREvTd1G6UC1daY26bl+4hhD+rOEh2Zhy3M71RVHAR1LXuuLAaixfb9cGEqC0LpspAHiOw==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MuxlGe63r5zf0UA9pCOUobfw8kZ4teLgSfMHpzKoMm9GWIpBpXrI0cD5nCsY+q8aMyxr24bS00INlqbRYdE7MQ==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CPtv01HF+b6OtQQXFXTuXu4I8+bEhK4xsdgI5YMfQ7Y8YUY5ci4jw8rzr/3WBWzLhRSJebpEVTTTMgW4RMJWsw==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WMgxH2CSiJvU40CLQCB6vxZGt8JfpkOGgwIZP+UqWkmjKSIS8xfdDxX2u8teUpddSov/Yy54eTKWdenwx+Qf4A==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cp+GSt0ghkoOFafspGAsIEPNb7+JNYBSkyw8xC1vDD3EOxgMoSQhijgx/iPqXea8k204p+mfUxd/ROnKNobQ1Q==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Y2VQ0I987wwnG36Sq/P3NMvLLDg+1aG7leiBbHEw9nKAI9klLwXI4lu1kntdwyOtwxLudzHY+09pS9oBA0FARA==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HUN8v1J1fTDuTO0fPaDv8iG89qFkv7vy1cieRiKRhnYZS036vqKn+5HChVdc8GRP/LDBm0pjM9XK/G15IX0wYA==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1o/LJzqXSoAPF1+FVFzq9DMNv4DcWXtpY95xB//iRItGGwLbDxYPVszhESDJtbM8V5a7IOtqZNCyBl37tHw2nQ==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hSQpwtNFr5q1mAUXyCLARZBAOH3MKjhxN4VL4HSa5k82+UStcEJkc9zhhVC/cq7adFD7BfOUs1VJ6niUfeyWPw==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OBLpeeo56vCc7fVOpdyF+2HZhTaPvRA+IJmC5DCQpfAE6u3+46Er15nv+RY7G9sGMeJCGCQsx+d4PpFpt3+65A==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qZYomcG7M6SavrLbnk0W/VTSQo1x5ZvUUBnzYrqZKalySxXz8PS8YPth9IEPfzv7pe4cvbeiQ5hq+Ie4VIrnUg==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tUSlkuYqaxTsJoKmztcGvgqX4dV63iHn3MfqmU+Y+aZEXRDmaUhvWkAcvXPalml4KKLruCuBI+Y/7W2cAcgXIA==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k09n2cVvvHbLMrrRLPuWmTt3B4eQG1kRPg9JM524STzGCWxbgAYf1myrItgmxdjHUeILgSShP/LkEP+u8YxX9g==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o1OKlQeZI8olUSQT0itsiBuszKSY/Roc8LLOrlLoKOdA1zEyd2eU884IhvDUiCBzezFHJNQJBMr392jVpsbnVg==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mGNkbQU/mSon1fPtcfoTCJDleGnuGS4BjRxQuF4Bq33U9u9qesq77FFoA/Td0sLnDemWLIVvm9BLq/y3mx+exg==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1b02TasTw5b39RZu+mBeA6PZlAg17q34mEIs4H5/nY/s8kDn7+hv3/cRSmJGca6o9705lrSluAQTM6tHS7hzwQ==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X8RQz2mKVEAL+/RFFm7P9H9xysuYUKCzzRN2PKBSFcZVjKl/gwZbFxSuRFlJ7jyAwzacgyzpSfxD/tuKzRGiJA==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QUSvY1bI7N1iF9RtWPtpLU3fyDyM0J3yR4o8AvfZGln5HmjAT0UgMUgywvsENkBMVUt/LOVZ8qPej57PosoyJA==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54bZExsojH3Boxq56CoLYXNzh1Q+RN3qra94gGm6GUnowNBqv/e5edrIQyxm6/xnKk6vl//lY1wqc2vDTVsw5g==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TbCHMrxxK+teltHIaBVTojsbzrILQWp++QO/L4IqmteuxkQJUxWUp9wCU678gc5HosDXeK7yvM0xdK8KUJXHhw==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o1KQnIgMbaxOznfmxwnHo0F5Sq/VlaGELgp6sZryFS9Vg/qYV4xR7+DULFer5aqsMRAz/7wL0WbEGwNbkYCJYA==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vx/+KbP2YZe2TLELrOQUXIM6ZibqBSh7bq0jGY8MZqsbmohYjoVmO0plVP9BsCinw2CvI+lI8jbDe+6uB4erdA==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A0UG4KxqSEKJMqcj+ExCfa0R3lv9g1weRp+j/yVXRZLNe5NHfmc3L8t77Aqm2O8tPDyOuHYaE7SPjOLmve52Lg==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+lu+7GIfqe4Ba+EmX7l8GB9wZcN195M0ObrSu1XNOprlqG7xG88vW9z7PsLbbzdGytDelYxEMaRuHyY3q/lyoQ==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jfLYu23opvWIK9Dj0ZOKqXO83dwvf7GRaVORiZMxB/8YlFniU7Z/i6W3A1Fzf2As5ljbMIdOxQaC62dG7moH7g==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WD7Eh3GOjb+H7kDCZAC8m1coKDDRJCpUyw4k30lEw2h/lKkrqxHN/3YIWCdOEmaOuj3/hFHxTH1iEYL93qg/hA==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8WqBodSE63i5p9aanyW1AeFq00soo1tIEXGoMyExjyR541k2bJ6/pvmAn5k5WqLgv6YSw3A7QrWEWXG+aTJZGg==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uKi52W5HLjDanvP+yGD2tdWqSiGKWRhiXBA1w2APZ1YYLp05fhQNIWvJDhELbEJwfm3uYSci58K/fSXUVQFCEA==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aYS8/mDcEKT6lJDXEb9XpmaMsbwv4lldOrOdW7adcdMLDoFwYj/mtzC4qpU23fcm82gMP56b1EWByDCE6l+zeQ==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PCEYju2EkV4q+qyUoWpTft3pBqns70Yg+nyc8IasRsOrqIw5EN83mfXMRLqX0leoP4YRxA0cLfHXm8JlNqo64A==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miLt5KgE1EnLGDvKJ9omHaJ5QfAocrKHV6C0JO24qd9FtKl+VqgPL3gxFef6u3h3Bffsa85fU6oNmQZ4ZyW8Ug==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bAEmn4QTCHWCSpvGlFF6nGLRMVh0fFxeeQmIxWe0OMaOo995KMfLryDhhrGR6EwEzCG2e33D7fkGjVwrEn3OrA==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hDkl794klZRyozQJMTVnGxYbIIhoZAzyZC9LxVhmLrCHbDZAp97qJK4EciaD2m0MEzhpz/wKjHT9pVe5qqpX0g==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/0K3geAfMZbH8ewWXiKLiYYSBPSvc0akrouHe6kPgDO1+MMhQpEYqXOn/i02+WWzDLVfaCZiYguuX1efwyuInw==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oztn1CGAmX+M+WdnPk7y5WwymaKfdXEc8TN/PunU6fg1yrwFuFll1bwbnbfRoYlHzIz9vTTaab24Ebtin2nvow==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MlS+EszhrYiU/1iR0IayP+98bwOgn4+4R7aTBiuFBSpVvlowQh1CO2x50ElFq1SZZ462R0naTgtpKtW5EP1l2g==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Kh103bhDVJtTa0ktvam+MgDj6CYatsUqqZv9XZpqD1xlnH34tFAmcFovtxDlpmOPTDfuasXpZ5YPfazrKhRGXw==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n+6vwwOeRuskbMsEo8FrY6W9mjh5f0GMsdpvvqBeGig1SdHaM24AxxuQfWSIUKu8Uh0XfukoLO8EJiXUFB5oew==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cBGEylDBrQ33ONkVCvpBeNQNnIc+UbqEP4KZMIkdQQMbx0jPwShhEr6EoomvYs/xoW0OjBRpiQ1lRAgi6VmlWA==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dd0V08zJHQBEVi88RNl4pJK+gmD65wOc/ML04ms5/s895733R8/2Inn0Ak6LqMqhKXGE/xL14vgzP86UYrhTvw==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ExsHkDiZmpIcmQnzMERXROAZd+jRES5zShBIzTX0q7c91KLa3y2LvNDJGI9RsoTnX/Z5PmKuxlKUH0nOD2wOhg==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yq4gmZwAzcCSW8zX8YBi5LqWDs11CclswygfxmtaEtwA2NNA9MYzBvfHflW9QKRYtPcPgp9CWVLynRbD267Wqg==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XRUveGxzBd5EdCuucrcUaJmkHTFgabyXUJEOIEi2h7+mDqFf5aTktkfrlBx9MmTQu+l7EPybkCWfG/U4lAIsDg==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wXZJqV04gev9zeS/oI/bNfI9N/Q210R8g2T5dREU9qV/n5l1WwazS8QM8k55es2uiJUbVwBeySydi2GBd4Q22Q==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Qz+ifmJUrbfZcJ7MugeSLOyxAucT8dYmxQfdY53+H0WTgkZ6QXLc0OwkJUobC6qraT1neZDWRTO+lGH7NZkPcQ==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OLIGn8f4bIIm+yItkBzIkdpXq6WSfQNUJAkK8Qh63aluaKoCfvAUtVNwcb0KwsD74BcI/8OQrkVQpH3UIVJfxg==</DigestValue>
      </Reference>
      <Reference URI="/xl/externalLinks/externalLink1.xml?ContentType=application/vnd.openxmlformats-officedocument.spreadsheetml.externalLink+xml">
        <DigestMethod Algorithm="http://www.w3.org/2001/04/xmlenc#sha512"/>
        <DigestValue>r+5118WcLyCLJGi+0m3qV0SXhgnEq10KNUsKzPAa3rMDIbFFzVURC7oWhGckfwz2tXSx7baVmcJVeOy0Ch24zg==</DigestValue>
      </Reference>
      <Reference URI="/xl/externalLinks/externalLink10.xml?ContentType=application/vnd.openxmlformats-officedocument.spreadsheetml.externalLink+xml">
        <DigestMethod Algorithm="http://www.w3.org/2001/04/xmlenc#sha512"/>
        <DigestValue>DYuwfi8vXcIGcYYmbxJxHrk6w0cbVwxG8Eanw+yHEskZoXJaTeF2E7AOPzjgYn/UsR9UHwKVnSpEl0CWl4Bh8w==</DigestValue>
      </Reference>
      <Reference URI="/xl/externalLinks/externalLink11.xml?ContentType=application/vnd.openxmlformats-officedocument.spreadsheetml.externalLink+xml">
        <DigestMethod Algorithm="http://www.w3.org/2001/04/xmlenc#sha512"/>
        <DigestValue>+GC3svOe7ldqZe+AeSP7MNpgICOiuZPO03UfH2f90622yrGQNmFqyPGVg9IKfmJU3F8ZwoqOtRxXoSdJoHQZaw==</DigestValue>
      </Reference>
      <Reference URI="/xl/externalLinks/externalLink12.xml?ContentType=application/vnd.openxmlformats-officedocument.spreadsheetml.externalLink+xml">
        <DigestMethod Algorithm="http://www.w3.org/2001/04/xmlenc#sha512"/>
        <DigestValue>R8VOJWNtMDPHS//KDmmEfHi/j0wcw4xqJbyj6hOFTahoxK1wnRRs2balGRH8YWxwqIS7M2+OC4u/ZvOOjsDjqQ==</DigestValue>
      </Reference>
      <Reference URI="/xl/externalLinks/externalLink13.xml?ContentType=application/vnd.openxmlformats-officedocument.spreadsheetml.externalLink+xml">
        <DigestMethod Algorithm="http://www.w3.org/2001/04/xmlenc#sha512"/>
        <DigestValue>bZBPhBTuX8RF8Brl7tg7psoXtbgmyVTc0yEjdmgcy/0f+AR5BCIP1ypfUGOz39/ElwmTcaDRauy0YMCm90rbmQ==</DigestValue>
      </Reference>
      <Reference URI="/xl/externalLinks/externalLink14.xml?ContentType=application/vnd.openxmlformats-officedocument.spreadsheetml.externalLink+xml">
        <DigestMethod Algorithm="http://www.w3.org/2001/04/xmlenc#sha512"/>
        <DigestValue>o9FYPfg4kK1SbIIJSNoUlJ+MOhN/3mcOKRGuWyNkCx3Ske1Xnj3N8l5e31Kz9+Vh0y8wo1mqUV1dCVLsHf+5Fg==</DigestValue>
      </Reference>
      <Reference URI="/xl/externalLinks/externalLink15.xml?ContentType=application/vnd.openxmlformats-officedocument.spreadsheetml.externalLink+xml">
        <DigestMethod Algorithm="http://www.w3.org/2001/04/xmlenc#sha512"/>
        <DigestValue>4kXEdv2yHavpQogtPjrGYtdrUAIShVHrEIMxG+UUrjDj+DG/S3jnrF9pzZOT8eTE7Lxg0TPml5KiLV1y40NnyA==</DigestValue>
      </Reference>
      <Reference URI="/xl/externalLinks/externalLink16.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17.xml?ContentType=application/vnd.openxmlformats-officedocument.spreadsheetml.externalLink+xml">
        <DigestMethod Algorithm="http://www.w3.org/2001/04/xmlenc#sha512"/>
        <DigestValue>1ssHfqQoQ0NYAYmPnUeCN622BGHSw+QHJAvzHBlhGJB9vdC0NHiZemQNvx0txvKnQVRs/9LL/MervbK1AJMzYg==</DigestValue>
      </Reference>
      <Reference URI="/xl/externalLinks/externalLink18.xml?ContentType=application/vnd.openxmlformats-officedocument.spreadsheetml.externalLink+xml">
        <DigestMethod Algorithm="http://www.w3.org/2001/04/xmlenc#sha512"/>
        <DigestValue>XcHJ+IH8HRSg6eCSJCauCLbgWuHcV+645tyJNCrTOjtyMzNH+a/SD1sraEIhhZPKyrYDJcSZ+N6d0UYaQofwHQ==</DigestValue>
      </Reference>
      <Reference URI="/xl/externalLinks/externalLink19.xml?ContentType=application/vnd.openxmlformats-officedocument.spreadsheetml.externalLink+xml">
        <DigestMethod Algorithm="http://www.w3.org/2001/04/xmlenc#sha512"/>
        <DigestValue>/z1RaWZS1dW3+gUp4Fc19Oh5ytVNEV9piBYbdaaeDtT0bshkqju7mG58Heh6C+q2v7HUB0eTCYpCWCbAmdxDIQ==</DigestValue>
      </Reference>
      <Reference URI="/xl/externalLinks/externalLink2.xml?ContentType=application/vnd.openxmlformats-officedocument.spreadsheetml.externalLink+xml">
        <DigestMethod Algorithm="http://www.w3.org/2001/04/xmlenc#sha512"/>
        <DigestValue>yNXrGru18GLmkGX0UyvO1uS0NeaUunkkkweVzhbfxdkwKyVRjnPe4VFSh85l2u4ciSrWssS//+S29wOakeCRug==</DigestValue>
      </Reference>
      <Reference URI="/xl/externalLinks/externalLink20.xml?ContentType=application/vnd.openxmlformats-officedocument.spreadsheetml.externalLink+xml">
        <DigestMethod Algorithm="http://www.w3.org/2001/04/xmlenc#sha512"/>
        <DigestValue>cEo56mKWzmoN+dDauzjKIrYmy/h8shxO4skU2VhtI6asRVW/KZKILDTKXy5RuJxi/5TalpJnVkUY3nzQYIR8zA==</DigestValue>
      </Reference>
      <Reference URI="/xl/externalLinks/externalLink21.xml?ContentType=application/vnd.openxmlformats-officedocument.spreadsheetml.externalLink+xml">
        <DigestMethod Algorithm="http://www.w3.org/2001/04/xmlenc#sha512"/>
        <DigestValue>o3SKjuGLPvW/mnrHC9PaQZCcH3aB+lHA8lM9Uplv5zXICQ6e1xLFtmBE0ysat12CeDtR2JLRAaY8RS277F5SZQ==</DigestValue>
      </Reference>
      <Reference URI="/xl/externalLinks/externalLink22.xml?ContentType=application/vnd.openxmlformats-officedocument.spreadsheetml.externalLink+xml">
        <DigestMethod Algorithm="http://www.w3.org/2001/04/xmlenc#sha512"/>
        <DigestValue>DRoxTxmXIVvxWVM+iFE0jySpdMWfKd6vBSr8QWOPJbW1F8+z9627n00n8axzILlxbLMENyebeqotOCAGPw3f8Q==</DigestValue>
      </Reference>
      <Reference URI="/xl/externalLinks/externalLink23.xml?ContentType=application/vnd.openxmlformats-officedocument.spreadsheetml.externalLink+xml">
        <DigestMethod Algorithm="http://www.w3.org/2001/04/xmlenc#sha512"/>
        <DigestValue>3HdviSj4hH3vylvxiwiSbevLSODOBbkrE8ufkTqJF0NFpKbVRdp90bIHWBYpFouo3m6Z+vgISzQq/xu6H16QCw==</DigestValue>
      </Reference>
      <Reference URI="/xl/externalLinks/externalLink24.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25.xml?ContentType=application/vnd.openxmlformats-officedocument.spreadsheetml.externalLink+xml">
        <DigestMethod Algorithm="http://www.w3.org/2001/04/xmlenc#sha512"/>
        <DigestValue>ePEAqHMkwiy5eisu6QfC+kuDMIS4KXERVN7DF3NyXxB4TZny3HUNadtVFT8OoL48GNvF/EhikwGmdmhAInJZew==</DigestValue>
      </Reference>
      <Reference URI="/xl/externalLinks/externalLink26.xml?ContentType=application/vnd.openxmlformats-officedocument.spreadsheetml.externalLink+xml">
        <DigestMethod Algorithm="http://www.w3.org/2001/04/xmlenc#sha512"/>
        <DigestValue>jo/ZOQ8pf0L2GKZNls5dVJ8YXF6YNRmdXMHcHUT9JHzz533nStJyW9J0F30xsxo6XIx1fZOSh8w7YppU1p6Ffw==</DigestValue>
      </Reference>
      <Reference URI="/xl/externalLinks/externalLink27.xml?ContentType=application/vnd.openxmlformats-officedocument.spreadsheetml.externalLink+xml">
        <DigestMethod Algorithm="http://www.w3.org/2001/04/xmlenc#sha512"/>
        <DigestValue>7pU9MulqMlFoxV+ZzbfOMfrv+N4O7S0RRtsIJQsIm+4gh+nBfzt3tLUoLm/GcSItl9k5G1Uu+UomfQbrFhzlmw==</DigestValue>
      </Reference>
      <Reference URI="/xl/externalLinks/externalLink28.xml?ContentType=application/vnd.openxmlformats-officedocument.spreadsheetml.externalLink+xml">
        <DigestMethod Algorithm="http://www.w3.org/2001/04/xmlenc#sha512"/>
        <DigestValue>+KV6rnWBFi+8JECza9vXToPvmkvOA6eZpuLiERH61BoN2n8EQ/7Eu51FaDXc5nAx/C3mLJvWKnOV9nhh/D1cAg==</DigestValue>
      </Reference>
      <Reference URI="/xl/externalLinks/externalLink29.xml?ContentType=application/vnd.openxmlformats-officedocument.spreadsheetml.externalLink+xml">
        <DigestMethod Algorithm="http://www.w3.org/2001/04/xmlenc#sha512"/>
        <DigestValue>SBqgt1vYn7Y4IFDCuqPibJ61k8rOvb1tmtKzRBjjC/bUjAlzF2CzFovCqmq6jiOirADMVHsIy1Krq6Q2TNBSqA==</DigestValue>
      </Reference>
      <Reference URI="/xl/externalLinks/externalLink3.xml?ContentType=application/vnd.openxmlformats-officedocument.spreadsheetml.externalLink+xml">
        <DigestMethod Algorithm="http://www.w3.org/2001/04/xmlenc#sha512"/>
        <DigestValue>RI3dSsoU2XLpF10Q2cXHfZdvkJ+bSXIEyurB8eSR9DlDgikkdt8LTwBlWhHyLFMQFjy5thdREuJc9jNANGWe4g==</DigestValue>
      </Reference>
      <Reference URI="/xl/externalLinks/externalLink30.xml?ContentType=application/vnd.openxmlformats-officedocument.spreadsheetml.externalLink+xml">
        <DigestMethod Algorithm="http://www.w3.org/2001/04/xmlenc#sha512"/>
        <DigestValue>XuhjGa2K1MWUHAiF4aMSc0WmSjKEs9qb5y9nkq2/aQudm90ulQZWOFzYk8cUqj+nyuVPBULuVwiOp3zj+QU/1A==</DigestValue>
      </Reference>
      <Reference URI="/xl/externalLinks/externalLink31.xml?ContentType=application/vnd.openxmlformats-officedocument.spreadsheetml.externalLink+xml">
        <DigestMethod Algorithm="http://www.w3.org/2001/04/xmlenc#sha512"/>
        <DigestValue>47JV6rydA7F0az4UNMaha5/clvD4Rc3XTnDRwl1Xp+UisI1FF3TkoT4pEyRSN3LKt/P+y9xHPJ4DDV3OiUOIVg==</DigestValue>
      </Reference>
      <Reference URI="/xl/externalLinks/externalLink32.xml?ContentType=application/vnd.openxmlformats-officedocument.spreadsheetml.externalLink+xml">
        <DigestMethod Algorithm="http://www.w3.org/2001/04/xmlenc#sha512"/>
        <DigestValue>Zc7n8EYEBmK2sM0whTc+pxxMsc3G8BdvFUoQBWrUA4da4IwbD/3knw0R/ZYXii4s+yMGGunbORQ2Xetf/D7uxg==</DigestValue>
      </Reference>
      <Reference URI="/xl/externalLinks/externalLink33.xml?ContentType=application/vnd.openxmlformats-officedocument.spreadsheetml.externalLink+xml">
        <DigestMethod Algorithm="http://www.w3.org/2001/04/xmlenc#sha512"/>
        <DigestValue>5Z5R686A384kb8Odbh719YdPWQoLkgcg3ksisB1UsadI3FcjKLd6zrYzAatVymo7NVB6sxMLh/OFnhT81Ccr1Q==</DigestValue>
      </Reference>
      <Reference URI="/xl/externalLinks/externalLink34.xml?ContentType=application/vnd.openxmlformats-officedocument.spreadsheetml.externalLink+xml">
        <DigestMethod Algorithm="http://www.w3.org/2001/04/xmlenc#sha512"/>
        <DigestValue>8BDRRdGvOd9ok+Q0PY3E7b64DpEOFr3K9u8UYYWGwJqOZZb0yP2piF5ehHWzkNa9tvgrd7qfW0B2us2jUBTDeA==</DigestValue>
      </Reference>
      <Reference URI="/xl/externalLinks/externalLink35.xml?ContentType=application/vnd.openxmlformats-officedocument.spreadsheetml.externalLink+xml">
        <DigestMethod Algorithm="http://www.w3.org/2001/04/xmlenc#sha512"/>
        <DigestValue>gWlf/5YW33lEHYKHJRHMHzQMMPrumJ4sacBWmh0i39Vtcut4IqKJi1ejqwL4Ka4Bap1KzW6TCeCfKSjhPjnVLQ==</DigestValue>
      </Reference>
      <Reference URI="/xl/externalLinks/externalLink36.xml?ContentType=application/vnd.openxmlformats-officedocument.spreadsheetml.externalLink+xml">
        <DigestMethod Algorithm="http://www.w3.org/2001/04/xmlenc#sha512"/>
        <DigestValue>/dQUWSXJfQjwljT83FwCr7uPmUCsZ8kS1XlAH9M5MJjnfdy2H4iJNWNIdqt0Et4rWqxPmyM5+mNFNnJ6LrC0Zg==</DigestValue>
      </Reference>
      <Reference URI="/xl/externalLinks/externalLink37.xml?ContentType=application/vnd.openxmlformats-officedocument.spreadsheetml.externalLink+xml">
        <DigestMethod Algorithm="http://www.w3.org/2001/04/xmlenc#sha512"/>
        <DigestValue>NpjxMeViSHWY0i4iYuCu5gk5yR3hbyv3w0ht6tXXZR8rC0jsvejYERM7BEAFshsZ8814bW3ldRKFJBbdKcjwtQ==</DigestValue>
      </Reference>
      <Reference URI="/xl/externalLinks/externalLink38.xml?ContentType=application/vnd.openxmlformats-officedocument.spreadsheetml.externalLink+xml">
        <DigestMethod Algorithm="http://www.w3.org/2001/04/xmlenc#sha512"/>
        <DigestValue>R7btBhCJ+/2ne9inCPYUGHAH11YhOp3juWPUHjpwwe6wINf8z1rsYv98wFxarLyh3u+fbHEffZUXHFhoruuARg==</DigestValue>
      </Reference>
      <Reference URI="/xl/externalLinks/externalLink39.xml?ContentType=application/vnd.openxmlformats-officedocument.spreadsheetml.externalLink+xml">
        <DigestMethod Algorithm="http://www.w3.org/2001/04/xmlenc#sha512"/>
        <DigestValue>eVYkHrC1VkgmepoEpUvUF2279XlFbrIvd3tcEP3zXqr5l8QblNw6dvLlgFyzQn2M7NjRrAlYQitmhe6ap8X1AQ==</DigestValue>
      </Reference>
      <Reference URI="/xl/externalLinks/externalLink4.xml?ContentType=application/vnd.openxmlformats-officedocument.spreadsheetml.externalLink+xml">
        <DigestMethod Algorithm="http://www.w3.org/2001/04/xmlenc#sha512"/>
        <DigestValue>sBDBIOAU6k581xDA47AT9RmUvxGknY+nDotAvkHgb7dvdiEpethfLT1pJdCdBAvMvBEt1qUfFPu69+G/NeQZfQ==</DigestValue>
      </Reference>
      <Reference URI="/xl/externalLinks/externalLink40.xml?ContentType=application/vnd.openxmlformats-officedocument.spreadsheetml.externalLink+xml">
        <DigestMethod Algorithm="http://www.w3.org/2001/04/xmlenc#sha512"/>
        <DigestValue>Qh9KbgcQj1Dn8sC6O3J4QRf9uHPepm+iTnVfV4UCgIq4jkyiQlD/EAs3bc9zw9+SIK08dItEJvshW6HZnFDSvQ==</DigestValue>
      </Reference>
      <Reference URI="/xl/externalLinks/externalLink41.xml?ContentType=application/vnd.openxmlformats-officedocument.spreadsheetml.externalLink+xml">
        <DigestMethod Algorithm="http://www.w3.org/2001/04/xmlenc#sha512"/>
        <DigestValue>KQGc/gDNJUVafysrhKSLBB0FIW6mgCTlYWlChRZpQlW3pJ0fJslcWN+MWn/ljiWVgguWnqw71ANWAfPzifuPPA==</DigestValue>
      </Reference>
      <Reference URI="/xl/externalLinks/externalLink42.xml?ContentType=application/vnd.openxmlformats-officedocument.spreadsheetml.externalLink+xml">
        <DigestMethod Algorithm="http://www.w3.org/2001/04/xmlenc#sha512"/>
        <DigestValue>6qSsR9MO24cFnMNM+VlL56HvdnuWgQQMDPza3a7kzeZwfj5RzJDUYGHBOvuVDqufCHRqJZO9R88hWHkvHnxfFg==</DigestValue>
      </Reference>
      <Reference URI="/xl/externalLinks/externalLink43.xml?ContentType=application/vnd.openxmlformats-officedocument.spreadsheetml.externalLink+xml">
        <DigestMethod Algorithm="http://www.w3.org/2001/04/xmlenc#sha512"/>
        <DigestValue>NU1uucTI81AD3ZeA9XlFfYZoy5hrvhWJ/j+u1xkvCfORyUap24zg7Z0dm/BaSS7FMASi9vVTTndJL4t3BM0IlA==</DigestValue>
      </Reference>
      <Reference URI="/xl/externalLinks/externalLink44.xml?ContentType=application/vnd.openxmlformats-officedocument.spreadsheetml.externalLink+xml">
        <DigestMethod Algorithm="http://www.w3.org/2001/04/xmlenc#sha512"/>
        <DigestValue>XqoqeOzXi3BbiKsSPpaShugjv7zH9PEwr/9THkgTMcSlEaeS/LLuCHVdj8FyN1Y7Y9wi3hY97dWRWvN1DCMEHQ==</DigestValue>
      </Reference>
      <Reference URI="/xl/externalLinks/externalLink45.xml?ContentType=application/vnd.openxmlformats-officedocument.spreadsheetml.externalLink+xml">
        <DigestMethod Algorithm="http://www.w3.org/2001/04/xmlenc#sha512"/>
        <DigestValue>pwc8FwsuxiMHGZv0Mj+8G+qE6ACmFy3LP2KLj+jcrs0hqAgserdk4vuXFFBX4RqxP7HbCadWmEvtFV7jGSQEQw==</DigestValue>
      </Reference>
      <Reference URI="/xl/externalLinks/externalLink46.xml?ContentType=application/vnd.openxmlformats-officedocument.spreadsheetml.externalLink+xml">
        <DigestMethod Algorithm="http://www.w3.org/2001/04/xmlenc#sha512"/>
        <DigestValue>p/f54AjuCZpN9AngfG/kH2BVzUGJO9Z9MnoSUIbNnX4jQRcr635Cinwqp1fnR3QmoSkPCt5quJ9sWQQEOL9Ddg==</DigestValue>
      </Reference>
      <Reference URI="/xl/externalLinks/externalLink47.xml?ContentType=application/vnd.openxmlformats-officedocument.spreadsheetml.externalLink+xml">
        <DigestMethod Algorithm="http://www.w3.org/2001/04/xmlenc#sha512"/>
        <DigestValue>LnhI2D7fNdpgrzPdZ0FvLGh0UxUZrntjV3XZjaevTQu+Fp0g6wy7fKQlpktHtCUQSZx8cEYq8Fi01DJRko69Pg==</DigestValue>
      </Reference>
      <Reference URI="/xl/externalLinks/externalLink48.xml?ContentType=application/vnd.openxmlformats-officedocument.spreadsheetml.externalLink+xml">
        <DigestMethod Algorithm="http://www.w3.org/2001/04/xmlenc#sha512"/>
        <DigestValue>dzI54JDrUFHvpjC5BoG2E6s9RqN/KUu74tpJKz+7XCaxgAGjD/I1/10MqIbOLBLpU+N0rODKNWZU6LFSywNtkA==</DigestValue>
      </Reference>
      <Reference URI="/xl/externalLinks/externalLink5.xml?ContentType=application/vnd.openxmlformats-officedocument.spreadsheetml.externalLink+xml">
        <DigestMethod Algorithm="http://www.w3.org/2001/04/xmlenc#sha512"/>
        <DigestValue>fkzlOT/Ot3LkJXOvUAfcXbcbrEQz+qpyL5dMGejJ3FKB5D6QOseT5LlwnHjC2yw/roBLu9x1kGZb8K3AnkzqOQ==</DigestValue>
      </Reference>
      <Reference URI="/xl/externalLinks/externalLink6.xml?ContentType=application/vnd.openxmlformats-officedocument.spreadsheetml.externalLink+xml">
        <DigestMethod Algorithm="http://www.w3.org/2001/04/xmlenc#sha512"/>
        <DigestValue>6uLT8vi6/3bdNFV0H3IltbCC6NObp1WMVrOJvSzr3r/HY+Y53aRzJ1Bp3AXpT8ptPw6yjihvt5X/CmAKBKVweQ==</DigestValue>
      </Reference>
      <Reference URI="/xl/externalLinks/externalLink7.xml?ContentType=application/vnd.openxmlformats-officedocument.spreadsheetml.externalLink+xml">
        <DigestMethod Algorithm="http://www.w3.org/2001/04/xmlenc#sha512"/>
        <DigestValue>h7OGuTB2dw3WDZ5TftBOiBhFOQyvuCBCP1SnFnNxtRdj94VLdFzRUnkLHAZfZwShSxP28Q+IeF70DECta4aDdQ==</DigestValue>
      </Reference>
      <Reference URI="/xl/externalLinks/externalLink8.xml?ContentType=application/vnd.openxmlformats-officedocument.spreadsheetml.externalLink+xml">
        <DigestMethod Algorithm="http://www.w3.org/2001/04/xmlenc#sha512"/>
        <DigestValue>zlAHqwQrxT8nyp02cJmBdVJgRuzwIikCdy+3ajeT5tohKOslCFTNrjS/KWWMNWlQFFJehCyOSqxNtjXCumnTfA==</DigestValue>
      </Reference>
      <Reference URI="/xl/externalLinks/externalLink9.xml?ContentType=application/vnd.openxmlformats-officedocument.spreadsheetml.externalLink+xml">
        <DigestMethod Algorithm="http://www.w3.org/2001/04/xmlenc#sha512"/>
        <DigestValue>g7d1slVdqWhJ3T4Kg2NxE8Y5Tp3bEJsYYJYPTeS7/lZd32Sg9+Lx5GkjloD0M15WYPtf9iJ4Q3ExgyNianM9DQ==</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+FuMddGXTsqhd1U8pxNtA8BeTg7Yz5WJx89YRNU+FASrU1adxuHraFgoN+vq647V2dZHEKy/+hB79TUJ3YhDWw==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1.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1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6.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17.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7lz7oXPIJo9dgiTKcSz97vLBU7nmQyNBijo9Qg2up4TOM1Jz3AgR641c4PMhBn1V1dxfiAo3IYkW/YAeiKiDTw==</DigestValue>
      </Reference>
      <Reference URI="/xl/printerSettings/printerSettings20.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gfCtpIv3WxbWUkFmfiooaZTxzWJi5RrbNyBIMVErpHXLLTPY+0Y3IPKqBifXjgMt0CxgAf0ifEQFKcf10GO+5Q==</DigestValue>
      </Reference>
      <Reference URI="/xl/printerSettings/printerSettings4.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5.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6.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7.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8.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/zPlrZ/DrDrZIBNASXLBT0q4AXoT/E2Bm4n6ggEqYch1F0j5G/h66yFdquqyBl7QnPqDke6rBbVAa+OWKgU71w==</DigestValue>
      </Reference>
      <Reference URI="/xl/styles.xml?ContentType=application/vnd.openxmlformats-officedocument.spreadsheetml.styles+xml">
        <DigestMethod Algorithm="http://www.w3.org/2001/04/xmlenc#sha512"/>
        <DigestValue>zDEPA9qeCWyYWZE9Zg1ZTr44MUS37QfMoGPsXakGj3a9fFSA5QkQrplXdKRxFmTnmfmJQjpGNnYJm1vtXB6LWA==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NMcJV6wqjDHR93JclLctAv+5vtZ4eH9mEEALfxJgnMaQpbh6mKG30EZ4KdPS5wKw7j0pEY+1pjEka2qQ8y5sAA==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Lc2nWEdJTqf5Tq25M0p9CGkvdZIR6MAVuX+De6UZA0TTU8EUS998J7nxaVLLmlBCZ/+DJ7FzEQclHUEsz0x0MQ==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Um5/k0jhUC8CeBquqspoRiEA/NNlUKMSNPr0T8dGYWrOmMFk/pw3yJTrE68Pi47awfQo2J9fN3qmTF+SxXPM1g==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IcJtHEdlXP0BZ8MOCngP4RUWqd0Wvckh5yNb/liFqwPSvAMUFVjolFMPeFgsZI6ED5d3xIofhNI2jgkAaJXAgQ==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JhCjvNGEJIw4G1KqXeYYOYGT9yFGwRKGHBvXgNFco8ROizx9g9A4YTZvPQeUcl909qd9EUYQuz58xj0NQgeiPA==</DigestValue>
      </Reference>
      <Reference URI="/xl/worksheets/sheet10.xml?ContentType=application/vnd.openxmlformats-officedocument.spreadsheetml.worksheet+xml">
        <DigestMethod Algorithm="http://www.w3.org/2001/04/xmlenc#sha512"/>
        <DigestValue>N/fWrxTBDsBbHPj6GdwhlDiPOuJ/KpRZe7uFQ2+DVtIrVK97EcfwJk+s4YYgrzpoyGgASOR6GgKpt/fWQnP6bg==</DigestValue>
      </Reference>
      <Reference URI="/xl/worksheets/sheet11.xml?ContentType=application/vnd.openxmlformats-officedocument.spreadsheetml.worksheet+xml">
        <DigestMethod Algorithm="http://www.w3.org/2001/04/xmlenc#sha512"/>
        <DigestValue>2fwR14W+dzX5YQxuINGXxq9uA3kaBSjastV8drT1s/X301w1fza1Y2LO0f3Vl4lpswNOaiHlJnUDxMo2TTx+ew==</DigestValue>
      </Reference>
      <Reference URI="/xl/worksheets/sheet12.xml?ContentType=application/vnd.openxmlformats-officedocument.spreadsheetml.worksheet+xml">
        <DigestMethod Algorithm="http://www.w3.org/2001/04/xmlenc#sha512"/>
        <DigestValue>YoxUPcdZV70qRsdKy7FhFkHdG/WCejtWBB+OuAu47XncIgqzR9G1BTcggHg8hzK+wqtjLoh4rCGuPfJR76aT3w==</DigestValue>
      </Reference>
      <Reference URI="/xl/worksheets/sheet13.xml?ContentType=application/vnd.openxmlformats-officedocument.spreadsheetml.worksheet+xml">
        <DigestMethod Algorithm="http://www.w3.org/2001/04/xmlenc#sha512"/>
        <DigestValue>czaIWxRhczB/oWYJFold0BhZYleKLgAbvzNv/L7N1d5e09ReWk9wWxlBITU6YY/H5VywxEXErtJ0PvCNH0RU5A==</DigestValue>
      </Reference>
      <Reference URI="/xl/worksheets/sheet14.xml?ContentType=application/vnd.openxmlformats-officedocument.spreadsheetml.worksheet+xml">
        <DigestMethod Algorithm="http://www.w3.org/2001/04/xmlenc#sha512"/>
        <DigestValue>/kd4R2Fw9Y2pfiCkCKIboKa2DdhGhjgmmI4DuhD04OojyQKw3hNHlgdnh9MJ2tnPMBvtKc46nqC74YtubQ39Gg==</DigestValue>
      </Reference>
      <Reference URI="/xl/worksheets/sheet15.xml?ContentType=application/vnd.openxmlformats-officedocument.spreadsheetml.worksheet+xml">
        <DigestMethod Algorithm="http://www.w3.org/2001/04/xmlenc#sha512"/>
        <DigestValue>sjhkHEA+I2pTcEFBILvxnO4zW11pE3RktFshTw0XczASTpf7SC9bgCkdoBa22+uhMb0gNjMFFmJdMXuuBUgAXw==</DigestValue>
      </Reference>
      <Reference URI="/xl/worksheets/sheet16.xml?ContentType=application/vnd.openxmlformats-officedocument.spreadsheetml.worksheet+xml">
        <DigestMethod Algorithm="http://www.w3.org/2001/04/xmlenc#sha512"/>
        <DigestValue>G6t2pPNnp/qpIJXlCH8lctQRwhSRpZU6uFi0n570imtUZrcZZw3ZpNN9Nsr0vRn8mfOP+/vFuOCHGAqLDtTTMg==</DigestValue>
      </Reference>
      <Reference URI="/xl/worksheets/sheet17.xml?ContentType=application/vnd.openxmlformats-officedocument.spreadsheetml.worksheet+xml">
        <DigestMethod Algorithm="http://www.w3.org/2001/04/xmlenc#sha512"/>
        <DigestValue>9RfnLWxbWyx+3tUhgnqlAgU3ShO3XsC7+ggOshAhDhRPc1uP1IL7qWEj416cn15JB+SYLPCFX/fiXCX2oMvzWw==</DigestValue>
      </Reference>
      <Reference URI="/xl/worksheets/sheet18.xml?ContentType=application/vnd.openxmlformats-officedocument.spreadsheetml.worksheet+xml">
        <DigestMethod Algorithm="http://www.w3.org/2001/04/xmlenc#sha512"/>
        <DigestValue>WHo4QbuixPLhvuej9cu3vmkRu+mQRlvvLzNDMskenbeCBlKkQ+9Yi9IRQHG5q29WwN3VJvijRa0eqtQkGHmctg==</DigestValue>
      </Reference>
      <Reference URI="/xl/worksheets/sheet19.xml?ContentType=application/vnd.openxmlformats-officedocument.spreadsheetml.worksheet+xml">
        <DigestMethod Algorithm="http://www.w3.org/2001/04/xmlenc#sha512"/>
        <DigestValue>deU8AwHYl+hROngyxwkgjzM7ynEQLwn02gF8/POZeY39Fxt/EepFAffkGXsu6c3xGiv39aYpzTBWwiV1AWmi4A==</DigestValue>
      </Reference>
      <Reference URI="/xl/worksheets/sheet2.xml?ContentType=application/vnd.openxmlformats-officedocument.spreadsheetml.worksheet+xml">
        <DigestMethod Algorithm="http://www.w3.org/2001/04/xmlenc#sha512"/>
        <DigestValue>ql3ancDMrhE7e8uMKRvMPCQCML28CuNRx2tUb5L1tIS3aiVomPvr5Ef8zXySS+8dks7weQMsQ2aPFOZd6ujrew==</DigestValue>
      </Reference>
      <Reference URI="/xl/worksheets/sheet20.xml?ContentType=application/vnd.openxmlformats-officedocument.spreadsheetml.worksheet+xml">
        <DigestMethod Algorithm="http://www.w3.org/2001/04/xmlenc#sha512"/>
        <DigestValue>xZYyJhGAXFPL/Qq2V84uvQcYFezQTTc8T4iV8FkvMRZvu5c8O08o0TxajIT7Qah/om39kcdzjJ5vE4bTYcerQQ==</DigestValue>
      </Reference>
      <Reference URI="/xl/worksheets/sheet21.xml?ContentType=application/vnd.openxmlformats-officedocument.spreadsheetml.worksheet+xml">
        <DigestMethod Algorithm="http://www.w3.org/2001/04/xmlenc#sha512"/>
        <DigestValue>+aSPyDPq7M5HKtPWZJTevIkendsuYT5IIWYtfNpB4Ma1BPuwnIij6hl2ywbI8c6Qyo88/fApWI2pzZItWrArQw==</DigestValue>
      </Reference>
      <Reference URI="/xl/worksheets/sheet22.xml?ContentType=application/vnd.openxmlformats-officedocument.spreadsheetml.worksheet+xml">
        <DigestMethod Algorithm="http://www.w3.org/2001/04/xmlenc#sha512"/>
        <DigestValue>x69PkjpFHQxynuJEvOBl2PYAmjlskspl27wMihxI9FiwaQMce3scCJhwRXYIKsNfg5lQ/ARz2fwM1RqlQimqew==</DigestValue>
      </Reference>
      <Reference URI="/xl/worksheets/sheet23.xml?ContentType=application/vnd.openxmlformats-officedocument.spreadsheetml.worksheet+xml">
        <DigestMethod Algorithm="http://www.w3.org/2001/04/xmlenc#sha512"/>
        <DigestValue>AZaQew1XUPCzF5od/qppNHxEbtKdjfy6VSxr2jzaB9WzZfidcqRXFdSva3f7A4HJ/rDurLm/w47tnFXSNoeJGA==</DigestValue>
      </Reference>
      <Reference URI="/xl/worksheets/sheet24.xml?ContentType=application/vnd.openxmlformats-officedocument.spreadsheetml.worksheet+xml">
        <DigestMethod Algorithm="http://www.w3.org/2001/04/xmlenc#sha512"/>
        <DigestValue>+HRRGnXmiMq/QPmptcNFi39B+XEmYzNjEvHuLbciHOuvm9SojsOnR8PWeQYmgHws46JpGBKkGiXS++mt10YW8g==</DigestValue>
      </Reference>
      <Reference URI="/xl/worksheets/sheet25.xml?ContentType=application/vnd.openxmlformats-officedocument.spreadsheetml.worksheet+xml">
        <DigestMethod Algorithm="http://www.w3.org/2001/04/xmlenc#sha512"/>
        <DigestValue>Gu8vyBeMf0W9uKe2wN4IaXd0VmegRrlhrn5lsrXHowhYYY/K9/p7MiLvaEGIBci0Q6lpsjA2BQKnwRWqS3vAdQ==</DigestValue>
      </Reference>
      <Reference URI="/xl/worksheets/sheet26.xml?ContentType=application/vnd.openxmlformats-officedocument.spreadsheetml.worksheet+xml">
        <DigestMethod Algorithm="http://www.w3.org/2001/04/xmlenc#sha512"/>
        <DigestValue>V+7ZzA/IDya3Cs2P4g7TzdWE1KuBYmceHY1Z5h6qsRO664fGtJhdVJbskhn1JWXVrtKeU4QgQAIywaXWmSc5VA==</DigestValue>
      </Reference>
      <Reference URI="/xl/worksheets/sheet27.xml?ContentType=application/vnd.openxmlformats-officedocument.spreadsheetml.worksheet+xml">
        <DigestMethod Algorithm="http://www.w3.org/2001/04/xmlenc#sha512"/>
        <DigestValue>oyaR8+6uc6xZbh0j9d7GtBBi83oy9Uk5EIcu/LSO29xy74mZ1uU611HivB6KP+7vDVElBeMoHPE72OktT3woew==</DigestValue>
      </Reference>
      <Reference URI="/xl/worksheets/sheet28.xml?ContentType=application/vnd.openxmlformats-officedocument.spreadsheetml.worksheet+xml">
        <DigestMethod Algorithm="http://www.w3.org/2001/04/xmlenc#sha512"/>
        <DigestValue>K1SPC3wOIac7aTaNh2n3RDrn/Ty02ZidpAu7eB+dxFXi2GxsB4AXFQmRE0QxdyhqKsiiu3a5CEIgqLyFON+b5w==</DigestValue>
      </Reference>
      <Reference URI="/xl/worksheets/sheet29.xml?ContentType=application/vnd.openxmlformats-officedocument.spreadsheetml.worksheet+xml">
        <DigestMethod Algorithm="http://www.w3.org/2001/04/xmlenc#sha512"/>
        <DigestValue>CHf0uuWS+eEyqtiC1kC4nBZ56mAWaNGC7MuWG0obKCO/wvEYo3Cvui8Okln8aw3e8YeT8nrz9EbnQE09fCjSBA==</DigestValue>
      </Reference>
      <Reference URI="/xl/worksheets/sheet3.xml?ContentType=application/vnd.openxmlformats-officedocument.spreadsheetml.worksheet+xml">
        <DigestMethod Algorithm="http://www.w3.org/2001/04/xmlenc#sha512"/>
        <DigestValue>mdZQMElxzBB0H4tonp2vi+uPM5samQaO3FS2aRlqUO3Ryrb9eN/zVPlDmTcpWj9hZ3F4KKvlkagJSwMrmfanAQ==</DigestValue>
      </Reference>
      <Reference URI="/xl/worksheets/sheet30.xml?ContentType=application/vnd.openxmlformats-officedocument.spreadsheetml.worksheet+xml">
        <DigestMethod Algorithm="http://www.w3.org/2001/04/xmlenc#sha512"/>
        <DigestValue>58JmcQo9W9jXsq12CoQnF1DZ+rXZfjRQy7x1SQWE65WQxnSjpgFd2LblknA3gPZLOfcVy5mUO0nF2+z3rYeLcg==</DigestValue>
      </Reference>
      <Reference URI="/xl/worksheets/sheet31.xml?ContentType=application/vnd.openxmlformats-officedocument.spreadsheetml.worksheet+xml">
        <DigestMethod Algorithm="http://www.w3.org/2001/04/xmlenc#sha512"/>
        <DigestValue>FETcpzlIad0KQJUbU9RAMx95ZpF4dZqRYHvi+4LG7+L06WfwWRKbTCtMH58WGKcswY+ZpSRFSwX2sR/ZqGqp7g==</DigestValue>
      </Reference>
      <Reference URI="/xl/worksheets/sheet32.xml?ContentType=application/vnd.openxmlformats-officedocument.spreadsheetml.worksheet+xml">
        <DigestMethod Algorithm="http://www.w3.org/2001/04/xmlenc#sha512"/>
        <DigestValue>3Ga3bOgfdU5r0mcdnvk9CwzowaGBxT5Fsn4p72Uv6X8+mry8uojdb2IWXkQL/dZMh+cvNCYvs83bw0OWrbsFXA==</DigestValue>
      </Reference>
      <Reference URI="/xl/worksheets/sheet33.xml?ContentType=application/vnd.openxmlformats-officedocument.spreadsheetml.worksheet+xml">
        <DigestMethod Algorithm="http://www.w3.org/2001/04/xmlenc#sha512"/>
        <DigestValue>ToEJdYQ5NHMBSS/TMro/4doI15MVskMwU+h5sW1VkUHqIw443yyMX2uoRpr4WaE9MY4/XBf7ulI+9eOjs/htpw==</DigestValue>
      </Reference>
      <Reference URI="/xl/worksheets/sheet34.xml?ContentType=application/vnd.openxmlformats-officedocument.spreadsheetml.worksheet+xml">
        <DigestMethod Algorithm="http://www.w3.org/2001/04/xmlenc#sha512"/>
        <DigestValue>+JB41hyfz1WZbjeaFYzUA25F7LdA51uGkemystDOVFGJ2mFm0S0BRMLTKob3SyCDhrf2MsAVxMA0wxTx+hAd6w==</DigestValue>
      </Reference>
      <Reference URI="/xl/worksheets/sheet35.xml?ContentType=application/vnd.openxmlformats-officedocument.spreadsheetml.worksheet+xml">
        <DigestMethod Algorithm="http://www.w3.org/2001/04/xmlenc#sha512"/>
        <DigestValue>X5iyHxLhxmeQ/SuUoZxk9tZxJ1jt1mZV2efwTBZpyI92lALrvz2/5T1+fxpa5B4afx7QTkBXvAaCCYQ23IxxSA==</DigestValue>
      </Reference>
      <Reference URI="/xl/worksheets/sheet36.xml?ContentType=application/vnd.openxmlformats-officedocument.spreadsheetml.worksheet+xml">
        <DigestMethod Algorithm="http://www.w3.org/2001/04/xmlenc#sha512"/>
        <DigestValue>djVNUg5VDxoSwfSD+VyXsn1VKrrORbOKjl6sAo0ghFYfAvpnI/yugg6QwaBwUKixnaJeYdu/WdEdCzsrxQG+GA==</DigestValue>
      </Reference>
      <Reference URI="/xl/worksheets/sheet37.xml?ContentType=application/vnd.openxmlformats-officedocument.spreadsheetml.worksheet+xml">
        <DigestMethod Algorithm="http://www.w3.org/2001/04/xmlenc#sha512"/>
        <DigestValue>+mPP/AHfuOzSqClxIWfiLoZZqXt74wgIlBW+ruf5o39X2UOqu6ROEOcIemV0vTO7UHQI9w4ZMXOHX3TEwAJTnQ==</DigestValue>
      </Reference>
      <Reference URI="/xl/worksheets/sheet38.xml?ContentType=application/vnd.openxmlformats-officedocument.spreadsheetml.worksheet+xml">
        <DigestMethod Algorithm="http://www.w3.org/2001/04/xmlenc#sha512"/>
        <DigestValue>lZUPzxcHWbHy4Ax46N1NG9RYnAXzzSCW537sNFCvFcFghBlkEHSPIQ0dQ0eDuIHyBV1/w8A122dXAothBuq60g==</DigestValue>
      </Reference>
      <Reference URI="/xl/worksheets/sheet39.xml?ContentType=application/vnd.openxmlformats-officedocument.spreadsheetml.worksheet+xml">
        <DigestMethod Algorithm="http://www.w3.org/2001/04/xmlenc#sha512"/>
        <DigestValue>jzDSzzutIXsVXKwzaXwlA7fz419Jfa1vEDb7qdinzVzFEM8dd2D/LrBdQAkJd4h3w2GjL4GEpnXcvkRueRAPLw==</DigestValue>
      </Reference>
      <Reference URI="/xl/worksheets/sheet4.xml?ContentType=application/vnd.openxmlformats-officedocument.spreadsheetml.worksheet+xml">
        <DigestMethod Algorithm="http://www.w3.org/2001/04/xmlenc#sha512"/>
        <DigestValue>5b7zyVLZC7xWtIHUM92QiwCCOTPHBPIRqLb3djnRm561w+n0CXlMhd6fycjYoVbzn5s3XbKq1JEBvvrlIBGujA==</DigestValue>
      </Reference>
      <Reference URI="/xl/worksheets/sheet40.xml?ContentType=application/vnd.openxmlformats-officedocument.spreadsheetml.worksheet+xml">
        <DigestMethod Algorithm="http://www.w3.org/2001/04/xmlenc#sha512"/>
        <DigestValue>uU9dnISXkw+AwEvoC325ItsYByGUD4fY6dmyBWerJVLPqzK7PnaaW0ayDqXoJJm+Q1k5fGDqZL/hoL2siEEFrA==</DigestValue>
      </Reference>
      <Reference URI="/xl/worksheets/sheet41.xml?ContentType=application/vnd.openxmlformats-officedocument.spreadsheetml.worksheet+xml">
        <DigestMethod Algorithm="http://www.w3.org/2001/04/xmlenc#sha512"/>
        <DigestValue>yCDboBuF+xqfjJS/qCILTRtaG0UeYp9SV5vtAjdWu5mJ0Q/BWJVQ9kf1OvGVgNmTLxrZXjjxE2xWkyScdxudoA==</DigestValue>
      </Reference>
      <Reference URI="/xl/worksheets/sheet42.xml?ContentType=application/vnd.openxmlformats-officedocument.spreadsheetml.worksheet+xml">
        <DigestMethod Algorithm="http://www.w3.org/2001/04/xmlenc#sha512"/>
        <DigestValue>TmjmC97oyPXgE076pru7BQoIEwhYo/WRYQCj1cp/OK+mF461xWapY+CA1KK30kJHIsEwjHPSoSAEdK80vkdaGA==</DigestValue>
      </Reference>
      <Reference URI="/xl/worksheets/sheet43.xml?ContentType=application/vnd.openxmlformats-officedocument.spreadsheetml.worksheet+xml">
        <DigestMethod Algorithm="http://www.w3.org/2001/04/xmlenc#sha512"/>
        <DigestValue>CUD5cv+R3QZKKWmBxIR+8yLYKK69pjfSdEbR3h/hnWiIJaZes71eO17BRNH0kTEtt7N4TZ/Q78zlCYlUvm13nQ==</DigestValue>
      </Reference>
      <Reference URI="/xl/worksheets/sheet44.xml?ContentType=application/vnd.openxmlformats-officedocument.spreadsheetml.worksheet+xml">
        <DigestMethod Algorithm="http://www.w3.org/2001/04/xmlenc#sha512"/>
        <DigestValue>PrSDijZ5Xl4MltMCiJIBNdm4H89g8ui7s7exZEEjqkOf/M6Sf2vM5N1a/RwFXIY1lucgCZ4X7TRxIrtxepWybg==</DigestValue>
      </Reference>
      <Reference URI="/xl/worksheets/sheet45.xml?ContentType=application/vnd.openxmlformats-officedocument.spreadsheetml.worksheet+xml">
        <DigestMethod Algorithm="http://www.w3.org/2001/04/xmlenc#sha512"/>
        <DigestValue>y6ApJ+PxRy2rhRTTdBZ8W+VDAXptytJfOoarJk9teF9k3qPTdueMfhPfcIT+h3HlGbAffqnIrRI5oUrBmzylmg==</DigestValue>
      </Reference>
      <Reference URI="/xl/worksheets/sheet46.xml?ContentType=application/vnd.openxmlformats-officedocument.spreadsheetml.worksheet+xml">
        <DigestMethod Algorithm="http://www.w3.org/2001/04/xmlenc#sha512"/>
        <DigestValue>mU+9yjlf/G4392qN/OZ1TrmH5yrWFDXfSfmRd+TWuKv+Df0Omspk3fwapGjITz/HGYzg7clVuGb1aTLV9dya7w==</DigestValue>
      </Reference>
      <Reference URI="/xl/worksheets/sheet5.xml?ContentType=application/vnd.openxmlformats-officedocument.spreadsheetml.worksheet+xml">
        <DigestMethod Algorithm="http://www.w3.org/2001/04/xmlenc#sha512"/>
        <DigestValue>BQNkcXTmJYXJGYYUj/DE1CTwy16PPzQjx+WjAExWQGkZkat43HVxK4O/1CzaYs2dZAs3RVPKOO93x6QWlmUgNg==</DigestValue>
      </Reference>
      <Reference URI="/xl/worksheets/sheet6.xml?ContentType=application/vnd.openxmlformats-officedocument.spreadsheetml.worksheet+xml">
        <DigestMethod Algorithm="http://www.w3.org/2001/04/xmlenc#sha512"/>
        <DigestValue>rmgndeUKRXCjbJ7oIKGKIPDm+DW69BG8bqSeabzjpGcFnq1wwgKYagVlnyqBpsE1qjx776Nj4Zscby4g3e/4cQ==</DigestValue>
      </Reference>
      <Reference URI="/xl/worksheets/sheet7.xml?ContentType=application/vnd.openxmlformats-officedocument.spreadsheetml.worksheet+xml">
        <DigestMethod Algorithm="http://www.w3.org/2001/04/xmlenc#sha512"/>
        <DigestValue>elJ0kM/fS9yhXaNr2+dZAmqqxM4uy0b69lUFjuxEV3HhozmV9Q9P5jxRbjcYsfOrOpfc8RsbZV7Y3cQyZmMX3g==</DigestValue>
      </Reference>
      <Reference URI="/xl/worksheets/sheet8.xml?ContentType=application/vnd.openxmlformats-officedocument.spreadsheetml.worksheet+xml">
        <DigestMethod Algorithm="http://www.w3.org/2001/04/xmlenc#sha512"/>
        <DigestValue>AK/x/2v8S8ZpkUM23WnO4FAOTlqLVvP/VUrU2FfJrUOt3K+/6hL10vf03MvNcOyQwz0RUszy1Qtm7si5ziklmw==</DigestValue>
      </Reference>
      <Reference URI="/xl/worksheets/sheet9.xml?ContentType=application/vnd.openxmlformats-officedocument.spreadsheetml.worksheet+xml">
        <DigestMethod Algorithm="http://www.w3.org/2001/04/xmlenc#sha512"/>
        <DigestValue>gIHckjGwtqzpfEq4Wt5k0FJt3nrb8hqsh01Lm2fVM4sUFES1VgRbX8CeC9AruuGxjqcN5B/mAGbYMK7+b1zm0w==</DigestValue>
      </Reference>
    </Manifest>
    <SignatureProperties>
      <SignatureProperty Id="idSignatureTime" Target="#idPackageSignature">
        <mdssi:SignatureTime xmlns:mdssi="http://schemas.openxmlformats.org/package/2006/digital-signature">
          <mdssi:Format>YYYY-MM-DDThh:mm:ssTZD</mdssi:Format>
          <mdssi:Value>2025-03-18T13:40:53Z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2025-03-18T13:40:53Z</xd:SigningTime>
          <xd:SigningCertificate>
            <xd:Cert>
              <xd:CertDigest>
                <DigestMethod Algorithm="http://www.w3.org/2001/04/xmlenc#sha512"/>
                <DigestValue>oxmWnyZ0x09j+3t3XuKyyDfOxlW9QEuZcSRSRzDc6WI68c4JIfs1QtNj4rzAARljQxBeZeoKqpB/rHmwhVZaPw==</DigestValue>
              </xd:CertDigest>
              <xd:IssuerSerial>
                <X509IssuerName>SERIALNUMBER=RUC80080610-7, CN=CODE100 S.A., OU=Prestador Cualificado de Servicios de Confianza, O=ICPP, C=PY</X509IssuerName>
                <X509SerialNumber>325447152765791946230348517082877854264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Contadora</xd:ClaimedRole>
            </xd:ClaimedRoles>
          </xd:SignerRole>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gjfHyluIPeQtYP43RcJg/2cmDFLWIDv2Xu427JXJTyk18/L5eB/3MvxSbztWv2RBdk/l/9dZd8v6
FlxIE/mXvg==</DigestValue>
    </Reference>
    <Reference Type="http://www.w3.org/2000/09/xmldsig#Object" URI="#idOfficeObject">
      <DigestMethod Algorithm="http://www.w3.org/2001/04/xmlenc#sha512"/>
      <DigestValue>6kniBEJX/UJaPz/5zyWflZnlAE2pDQpR4LPiSUE/0tgoj0SwUJMwWgE8/vUAtjv8iG0HUKsPA74n
TUhClKdzuA==</DigestValue>
    </Reference>
    <Reference Type="http://uri.etsi.org/01903#SignedProperties" URI="#idSignedProperties">
      <Transforms>
        <Transform Algorithm="http://www.w3.org/TR/2001/REC-xml-c14n-20010315"/>
      </Transforms>
      <DigestMethod Algorithm="http://www.w3.org/2001/04/xmlenc#sha512"/>
      <DigestValue>IxSzI3oSmnMSlS1gAzf0uXzCwitdHLkobdT5HxwEQ9L+OTG6eGkW4kArmwIrO2yEMcwBmh/QFLgE
EUkcXR9l3Q==</DigestValue>
    </Reference>
  </SignedInfo>
  <SignatureValue>IzQISv+xdGxc4hugPT9pOPzwobT18yVxXIUaRYd/96KcNzpM8V5yr01wLk+FIfJK7gd3rNicRWLN
s9W0r88vrNKUZjns/+p/seTYCiyOlK1aUSwdBVNNgKe4xxQRhVl3eIXX/J3dvEwfGtgltzhY84tC
OMsDWvr3rOIuS/QILoyPcb+IyXsX2VP6IRt2nhg9vRTf4rhBBX7zsjpRt9b4tNKW+CcmFZALoPzM
MuyjPJoICQE98PnRyLXBj4kbeOpWJ+S1hDlbYUWMH0/qKrEPGF0UYrpkQFjBUEpQ2dnWR70SDtzP
wyFxyDV98+wOnjHLQ6NZ/WR+rRHSKNWsD1Pt9w==</SignatureValue>
  <KeyInfo>
    <X509Data>
      <X509Certificate>MIIHojCCBYqgAwIBAgIRAP03xFPmrR+aTTpVcwfnTzUwDQYJKoZIhvcNAQENBQAwgYUxCzAJBgNVBAYTAlBZMQ0wCwYDVQQKEwRJQ1BQMTgwNgYDVQQLEy9QcmVzdGFkb3IgQ3VhbGlmaWNhZG8gZGUgU2VydmljaW9zIGRlIENvbmZpYW56YTEVMBMGA1UEAxMMQ09ERTEwMCBTLkEuMRYwFAYDVQQFEw1SVUM4MDA4MDYxMC03MB4XDTI1MDIxNzEzMDE0OVoXDTI3MDIxNzEzMDE0OVowgbAxCzAJBgNVBAYTAlBZMTYwNAYDVQQKDC1DRVJUSUZJQ0FETyBDVUFMSUZJQ0FETyBERSBGSVJNQSBFTEVDVFLDk05JQ0ExCzAJBgNVBAsTAkYyMRgwFgYDVQQEEw9HT0VSVFpFTiBIQVJERVIxDjAMBgNVBCoTBUpBQ09CMR8wHQYDVQQDExZKQUNPQiAgR09FUlRaRU4gSEFSREVSMREwDwYDVQQFEwhDSTQ4NTI0MTCCASIwDQYJKoZIhvcNAQEBBQADggEPADCCAQoCggEBALJTHm0C0Bk0Yy46JhP6+RXNePOk/VzYTEVlPdAhrxUNSSfM45HTWdTbjRsRO5VW06HMdIzdsH+bT5FGyichlhH4a7JwZoekyQhIfkLPyruU846jAnACU+87jvvnkyOfl8SNxrT/zQpb9Z4l1/LmqqNEiytJBumwaKqDMDMCRY1BkRb+US9UfCXB7h1Jy0XpoD9YWY30P2LZSIArRnhEdAoD7wShCWPgs5I0SsO5h3ZUCQ8340FI+SZGMAADT2dNOnmoWYcsgLeoy3ZwWmzzX9SIiLtO9N66zRhtYLYuw8iWhCaGAW8jSiUf5q8fyUIWD3sVI0aw7xMiRiPiytN4hUsCAwEAAaOCAt4wggLaMAwGA1UdEwEB/wQCMAAwHQYDVR0OBBYEFM3PAgS6iFhzp8QhzHV+nZn9kV3tMB8GA1UdIwQYMBaAFL41VGJoYOcm0zHBX5ex4vZkzgf1MA4GA1UdDwEB/wQEAwIF4DBVBgNVHREETjBMgR1KQUNPQi5HT0VSVFpFTk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UFbbakNCtkAfGILT6HkU+q1t3QnTdrG7w8/UEFx3r4ms0yOH4MPTNP4GsaBk+AaEOYKSFSaYysyJZb88CVrnULBIkdKOb38hEfZa31JETA6et3hOJxctCkmNPPn3jSB5dEY/eUV7HrR+eSPbSJTyI0XglZC6cEEjELSDrLmFcbtfWYUgjo4IoC7ryDuayqQ66iMVHx9VgptyvihLEGL8eqheHWgySxu4WQ7qW0hQzY0QhP3nE21ei2lizEpO67t7c9CC8p192xp6sea/ftRv4dnaJ/1AisTYnFv7gQcY7OZdCqgQHbYWFK8qymeXgd6gtvkaXAtzZOlWb04Wwgxe8eHytKqpmal8OtimwFJ47FwVmEi0x1s2qLbKBr2PYws1/RmdUkUW+d05HTsBGmdyyX+GdJyd9TmtSxdbNcZa0GmrqNgfsTTVwCpsY9BmvDQGbjQ+7nNGf8DT1Wy/j+5Pjj+9lpBB4Xbv0xN6QPyYrstrrwq97E9hpU58wVFYt0RaXUp9JJD0v+8HmwRFApqx4OQ4RPjAbNlaVoZqp44nDsqFW1zKik8Yfol3zkJNeUIpRALrq9NpewLd2wpFE7/bvjMsbMTxLjIlYmO3oKZCJUCN1t75yLRZtPTbBT/qr+YshJLQTQKjY0WabhdZQXUDNcjESV+/NtcheJx7pA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512"/>
        <DigestValue>qG5zEFR2kZ+PZFqN8CRDk3JAnXTpvxMAbU46acpIN9ZQaYpATI6cc1y6nagPgNjSUsikTTuziDirGIREsoPmrA==</DigestValue>
      </Reference>
      <Reference URI="/xl/calcChain.xml?ContentType=application/vnd.openxmlformats-officedocument.spreadsheetml.calcChain+xml">
        <DigestMethod Algorithm="http://www.w3.org/2001/04/xmlenc#sha512"/>
        <DigestValue>EpH+e8WluHjQ1cKVsQj246jixIblEtjneRKhHHLHwZzWtlR0O/x6lZLR13yyOVKQZVW73MNjcJ+xd+pJncynoQ==</DigestValue>
      </Reference>
      <Reference URI="/xl/connections.xml?ContentType=application/vnd.openxmlformats-officedocument.spreadsheetml.connections+xml">
        <DigestMethod Algorithm="http://www.w3.org/2001/04/xmlenc#sha512"/>
        <DigestValue>tq09G/IEmQf7aBrEEFH/5unfwJEOGjkTJQkPqYuPYh4NYTKYT+ubqzmhRSm0PQcYsYsOxV8t5CjvgJts6QCr1A==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Sa/uIMNbFou829pMU68v4j0xS6EAufxMWuoJ/veZozX4ucl9AV5uAuDuBvcKUdivVWtDFq1Ley/vkWNdjjPVpw==</DigestValue>
      </Reference>
      <Reference URI="/xl/drawings/drawing10.xml?ContentType=application/vnd.openxmlformats-officedocument.drawing+xml">
        <DigestMethod Algorithm="http://www.w3.org/2001/04/xmlenc#sha512"/>
        <DigestValue>VTNShw2/I6AddP48vnv94vHuzLO7ZS1NwSq4vgXtCbolq9VtrOcR6zX5rMst1yIOIVEXT5BqZ1D0ylCrms29Jw==</DigestValue>
      </Reference>
      <Reference URI="/xl/drawings/drawing11.xml?ContentType=application/vnd.openxmlformats-officedocument.drawing+xml">
        <DigestMethod Algorithm="http://www.w3.org/2001/04/xmlenc#sha512"/>
        <DigestValue>T0hMTSg30Igtyr71E1zdgg2mbx/n8NmedKhfZGQnmvELQP3nZd54YY3wrhLEsfv+LH+va1CBTIOVK+C/YsZtpw==</DigestValue>
      </Reference>
      <Reference URI="/xl/drawings/drawing2.xml?ContentType=application/vnd.openxmlformats-officedocument.drawing+xml">
        <DigestMethod Algorithm="http://www.w3.org/2001/04/xmlenc#sha512"/>
        <DigestValue>KGkYQ7Gf7Tk+wIbiKvmEeGfT9L0xMSBpASHSyKYck7a2FttsqPipYNwz/yJzBx9N/RmrJ/gPq/zCMmw+W9IAQQ==</DigestValue>
      </Reference>
      <Reference URI="/xl/drawings/drawing3.xml?ContentType=application/vnd.openxmlformats-officedocument.drawing+xml">
        <DigestMethod Algorithm="http://www.w3.org/2001/04/xmlenc#sha512"/>
        <DigestValue>wgKyoa+6hfgotgjD5mjf7+Hj0HApZgzClCyNlCMxrlRvnfNn0U6SKq8WL2VSnbN1bqeUuGUqNEtg5aUlwRcFJQ==</DigestValue>
      </Reference>
      <Reference URI="/xl/drawings/drawing4.xml?ContentType=application/vnd.openxmlformats-officedocument.drawing+xml">
        <DigestMethod Algorithm="http://www.w3.org/2001/04/xmlenc#sha512"/>
        <DigestValue>WHnHNewuiB8ae5GNR9J3MIukJBfms+d4DN1CJTWpcgu03+RFYtP/KyQKklvjOLX1GnNVW9hgUbJTXtvG6ghf6A==</DigestValue>
      </Reference>
      <Reference URI="/xl/drawings/drawing5.xml?ContentType=application/vnd.openxmlformats-officedocument.drawing+xml">
        <DigestMethod Algorithm="http://www.w3.org/2001/04/xmlenc#sha512"/>
        <DigestValue>rrXRIxRbibrFArvmows3qFTn/3zuZ0+69a6ZMA2/7wSzbuCSPR/uhQFG6H6DOkAiBSOnXQk7HdP5iJ74DpS2UA==</DigestValue>
      </Reference>
      <Reference URI="/xl/drawings/drawing6.xml?ContentType=application/vnd.openxmlformats-officedocument.drawing+xml">
        <DigestMethod Algorithm="http://www.w3.org/2001/04/xmlenc#sha512"/>
        <DigestValue>HF+TGfkExSzfR/bzOXAfgj88yZfH3x8EK3Oa3evzmH9SVo64vbjEM+j0ua9OzFh4j2ASlxZZ+ilaQcfynJE3bQ==</DigestValue>
      </Reference>
      <Reference URI="/xl/drawings/drawing7.xml?ContentType=application/vnd.openxmlformats-officedocument.drawing+xml">
        <DigestMethod Algorithm="http://www.w3.org/2001/04/xmlenc#sha512"/>
        <DigestValue>bfch96TaiW3Utnr1khrS91L3a8EMptpz7/9jEgLNXm4zOy78vMAQ2N7inWw/qZKFNwgJ3E/eIv5QyWiS8ZQuSg==</DigestValue>
      </Reference>
      <Reference URI="/xl/drawings/drawing8.xml?ContentType=application/vnd.openxmlformats-officedocument.drawing+xml">
        <DigestMethod Algorithm="http://www.w3.org/2001/04/xmlenc#sha512"/>
        <DigestValue>6niRWLyIF0v3HZw79wkic4qvGRKJtyjJBihKcnIWD+hnf05Tn5B46yt334TGQYBVGKQ1dUuY2M+4vvPQc1myyw==</DigestValue>
      </Reference>
      <Reference URI="/xl/drawings/drawing9.xml?ContentType=application/vnd.openxmlformats-officedocument.drawing+xml">
        <DigestMethod Algorithm="http://www.w3.org/2001/04/xmlenc#sha512"/>
        <DigestValue>GkTtfPyFMW7s2b2RyjDao7dyWm85EN7Zy21X0wHOWtNO1cedPkL2rlJDG0e6sKn2h654c8aFcV7PfQ0COYklfQ==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C12Ya6WekOtl2eF8GE27skbUSkKToh8YKO99MrHxkfQPt4KH2n/D3BK3mOetOREbPl9OUy6ouMSjF7pz0s3z8Q==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MtAa9KQgcJTySlktO4bV8FD99lBSK071VX436AqDtxZgZt4aXYQiutCPlZucVDj6e2Kt+FbvbE+gJGGsGGFXnw==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HvCY+jerSZYfTENMBREvTd1G6UC1daY26bl+4hhD+rOEh2Zhy3M71RVHAR1LXuuLAaixfb9cGEqC0LpspAHiOw==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MuxlGe63r5zf0UA9pCOUobfw8kZ4teLgSfMHpzKoMm9GWIpBpXrI0cD5nCsY+q8aMyxr24bS00INlqbRYdE7MQ==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CPtv01HF+b6OtQQXFXTuXu4I8+bEhK4xsdgI5YMfQ7Y8YUY5ci4jw8rzr/3WBWzLhRSJebpEVTTTMgW4RMJWsw==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WMgxH2CSiJvU40CLQCB6vxZGt8JfpkOGgwIZP+UqWkmjKSIS8xfdDxX2u8teUpddSov/Yy54eTKWdenwx+Qf4A==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cp+GSt0ghkoOFafspGAsIEPNb7+JNYBSkyw8xC1vDD3EOxgMoSQhijgx/iPqXea8k204p+mfUxd/ROnKNobQ1Q==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Y2VQ0I987wwnG36Sq/P3NMvLLDg+1aG7leiBbHEw9nKAI9klLwXI4lu1kntdwyOtwxLudzHY+09pS9oBA0FARA==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HUN8v1J1fTDuTO0fPaDv8iG89qFkv7vy1cieRiKRhnYZS036vqKn+5HChVdc8GRP/LDBm0pjM9XK/G15IX0wYA==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1o/LJzqXSoAPF1+FVFzq9DMNv4DcWXtpY95xB//iRItGGwLbDxYPVszhESDJtbM8V5a7IOtqZNCyBl37tHw2nQ==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hSQpwtNFr5q1mAUXyCLARZBAOH3MKjhxN4VL4HSa5k82+UStcEJkc9zhhVC/cq7adFD7BfOUs1VJ6niUfeyWPw==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OBLpeeo56vCc7fVOpdyF+2HZhTaPvRA+IJmC5DCQpfAE6u3+46Er15nv+RY7G9sGMeJCGCQsx+d4PpFpt3+65A==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qZYomcG7M6SavrLbnk0W/VTSQo1x5ZvUUBnzYrqZKalySxXz8PS8YPth9IEPfzv7pe4cvbeiQ5hq+Ie4VIrnUg==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tUSlkuYqaxTsJoKmztcGvgqX4dV63iHn3MfqmU+Y+aZEXRDmaUhvWkAcvXPalml4KKLruCuBI+Y/7W2cAcgXIA==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k09n2cVvvHbLMrrRLPuWmTt3B4eQG1kRPg9JM524STzGCWxbgAYf1myrItgmxdjHUeILgSShP/LkEP+u8YxX9g==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o1OKlQeZI8olUSQT0itsiBuszKSY/Roc8LLOrlLoKOdA1zEyd2eU884IhvDUiCBzezFHJNQJBMr392jVpsbnVg==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mGNkbQU/mSon1fPtcfoTCJDleGnuGS4BjRxQuF4Bq33U9u9qesq77FFoA/Td0sLnDemWLIVvm9BLq/y3mx+exg==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1b02TasTw5b39RZu+mBeA6PZlAg17q34mEIs4H5/nY/s8kDn7+hv3/cRSmJGca6o9705lrSluAQTM6tHS7hzwQ==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X8RQz2mKVEAL+/RFFm7P9H9xysuYUKCzzRN2PKBSFcZVjKl/gwZbFxSuRFlJ7jyAwzacgyzpSfxD/tuKzRGiJA==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QUSvY1bI7N1iF9RtWPtpLU3fyDyM0J3yR4o8AvfZGln5HmjAT0UgMUgywvsENkBMVUt/LOVZ8qPej57PosoyJA==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54bZExsojH3Boxq56CoLYXNzh1Q+RN3qra94gGm6GUnowNBqv/e5edrIQyxm6/xnKk6vl//lY1wqc2vDTVsw5g==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TbCHMrxxK+teltHIaBVTojsbzrILQWp++QO/L4IqmteuxkQJUxWUp9wCU678gc5HosDXeK7yvM0xdK8KUJXHhw==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o1KQnIgMbaxOznfmxwnHo0F5Sq/VlaGELgp6sZryFS9Vg/qYV4xR7+DULFer5aqsMRAz/7wL0WbEGwNbkYCJYA==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vx/+KbP2YZe2TLELrOQUXIM6ZibqBSh7bq0jGY8MZqsbmohYjoVmO0plVP9BsCinw2CvI+lI8jbDe+6uB4erdA==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A0UG4KxqSEKJMqcj+ExCfa0R3lv9g1weRp+j/yVXRZLNe5NHfmc3L8t77Aqm2O8tPDyOuHYaE7SPjOLmve52Lg==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+lu+7GIfqe4Ba+EmX7l8GB9wZcN195M0ObrSu1XNOprlqG7xG88vW9z7PsLbbzdGytDelYxEMaRuHyY3q/lyoQ==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jfLYu23opvWIK9Dj0ZOKqXO83dwvf7GRaVORiZMxB/8YlFniU7Z/i6W3A1Fzf2As5ljbMIdOxQaC62dG7moH7g==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WD7Eh3GOjb+H7kDCZAC8m1coKDDRJCpUyw4k30lEw2h/lKkrqxHN/3YIWCdOEmaOuj3/hFHxTH1iEYL93qg/hA==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8WqBodSE63i5p9aanyW1AeFq00soo1tIEXGoMyExjyR541k2bJ6/pvmAn5k5WqLgv6YSw3A7QrWEWXG+aTJZGg==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uKi52W5HLjDanvP+yGD2tdWqSiGKWRhiXBA1w2APZ1YYLp05fhQNIWvJDhELbEJwfm3uYSci58K/fSXUVQFCEA==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aYS8/mDcEKT6lJDXEb9XpmaMsbwv4lldOrOdW7adcdMLDoFwYj/mtzC4qpU23fcm82gMP56b1EWByDCE6l+zeQ==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PCEYju2EkV4q+qyUoWpTft3pBqns70Yg+nyc8IasRsOrqIw5EN83mfXMRLqX0leoP4YRxA0cLfHXm8JlNqo64A==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miLt5KgE1EnLGDvKJ9omHaJ5QfAocrKHV6C0JO24qd9FtKl+VqgPL3gxFef6u3h3Bffsa85fU6oNmQZ4ZyW8Ug==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bAEmn4QTCHWCSpvGlFF6nGLRMVh0fFxeeQmIxWe0OMaOo995KMfLryDhhrGR6EwEzCG2e33D7fkGjVwrEn3OrA==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hDkl794klZRyozQJMTVnGxYbIIhoZAzyZC9LxVhmLrCHbDZAp97qJK4EciaD2m0MEzhpz/wKjHT9pVe5qqpX0g==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/0K3geAfMZbH8ewWXiKLiYYSBPSvc0akrouHe6kPgDO1+MMhQpEYqXOn/i02+WWzDLVfaCZiYguuX1efwyuInw==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oztn1CGAmX+M+WdnPk7y5WwymaKfdXEc8TN/PunU6fg1yrwFuFll1bwbnbfRoYlHzIz9vTTaab24Ebtin2nvow==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MlS+EszhrYiU/1iR0IayP+98bwOgn4+4R7aTBiuFBSpVvlowQh1CO2x50ElFq1SZZ462R0naTgtpKtW5EP1l2g==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Kh103bhDVJtTa0ktvam+MgDj6CYatsUqqZv9XZpqD1xlnH34tFAmcFovtxDlpmOPTDfuasXpZ5YPfazrKhRGXw==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n+6vwwOeRuskbMsEo8FrY6W9mjh5f0GMsdpvvqBeGig1SdHaM24AxxuQfWSIUKu8Uh0XfukoLO8EJiXUFB5oew==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cBGEylDBrQ33ONkVCvpBeNQNnIc+UbqEP4KZMIkdQQMbx0jPwShhEr6EoomvYs/xoW0OjBRpiQ1lRAgi6VmlWA==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dd0V08zJHQBEVi88RNl4pJK+gmD65wOc/ML04ms5/s895733R8/2Inn0Ak6LqMqhKXGE/xL14vgzP86UYrhTvw==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ExsHkDiZmpIcmQnzMERXROAZd+jRES5zShBIzTX0q7c91KLa3y2LvNDJGI9RsoTnX/Z5PmKuxlKUH0nOD2wOhg==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yq4gmZwAzcCSW8zX8YBi5LqWDs11CclswygfxmtaEtwA2NNA9MYzBvfHflW9QKRYtPcPgp9CWVLynRbD267Wqg==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XRUveGxzBd5EdCuucrcUaJmkHTFgabyXUJEOIEi2h7+mDqFf5aTktkfrlBx9MmTQu+l7EPybkCWfG/U4lAIsDg==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wXZJqV04gev9zeS/oI/bNfI9N/Q210R8g2T5dREU9qV/n5l1WwazS8QM8k55es2uiJUbVwBeySydi2GBd4Q22Q==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Qz+ifmJUrbfZcJ7MugeSLOyxAucT8dYmxQfdY53+H0WTgkZ6QXLc0OwkJUobC6qraT1neZDWRTO+lGH7NZkPcQ==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OLIGn8f4bIIm+yItkBzIkdpXq6WSfQNUJAkK8Qh63aluaKoCfvAUtVNwcb0KwsD74BcI/8OQrkVQpH3UIVJfxg==</DigestValue>
      </Reference>
      <Reference URI="/xl/externalLinks/externalLink1.xml?ContentType=application/vnd.openxmlformats-officedocument.spreadsheetml.externalLink+xml">
        <DigestMethod Algorithm="http://www.w3.org/2001/04/xmlenc#sha512"/>
        <DigestValue>r+5118WcLyCLJGi+0m3qV0SXhgnEq10KNUsKzPAa3rMDIbFFzVURC7oWhGckfwz2tXSx7baVmcJVeOy0Ch24zg==</DigestValue>
      </Reference>
      <Reference URI="/xl/externalLinks/externalLink10.xml?ContentType=application/vnd.openxmlformats-officedocument.spreadsheetml.externalLink+xml">
        <DigestMethod Algorithm="http://www.w3.org/2001/04/xmlenc#sha512"/>
        <DigestValue>DYuwfi8vXcIGcYYmbxJxHrk6w0cbVwxG8Eanw+yHEskZoXJaTeF2E7AOPzjgYn/UsR9UHwKVnSpEl0CWl4Bh8w==</DigestValue>
      </Reference>
      <Reference URI="/xl/externalLinks/externalLink11.xml?ContentType=application/vnd.openxmlformats-officedocument.spreadsheetml.externalLink+xml">
        <DigestMethod Algorithm="http://www.w3.org/2001/04/xmlenc#sha512"/>
        <DigestValue>+GC3svOe7ldqZe+AeSP7MNpgICOiuZPO03UfH2f90622yrGQNmFqyPGVg9IKfmJU3F8ZwoqOtRxXoSdJoHQZaw==</DigestValue>
      </Reference>
      <Reference URI="/xl/externalLinks/externalLink12.xml?ContentType=application/vnd.openxmlformats-officedocument.spreadsheetml.externalLink+xml">
        <DigestMethod Algorithm="http://www.w3.org/2001/04/xmlenc#sha512"/>
        <DigestValue>R8VOJWNtMDPHS//KDmmEfHi/j0wcw4xqJbyj6hOFTahoxK1wnRRs2balGRH8YWxwqIS7M2+OC4u/ZvOOjsDjqQ==</DigestValue>
      </Reference>
      <Reference URI="/xl/externalLinks/externalLink13.xml?ContentType=application/vnd.openxmlformats-officedocument.spreadsheetml.externalLink+xml">
        <DigestMethod Algorithm="http://www.w3.org/2001/04/xmlenc#sha512"/>
        <DigestValue>bZBPhBTuX8RF8Brl7tg7psoXtbgmyVTc0yEjdmgcy/0f+AR5BCIP1ypfUGOz39/ElwmTcaDRauy0YMCm90rbmQ==</DigestValue>
      </Reference>
      <Reference URI="/xl/externalLinks/externalLink14.xml?ContentType=application/vnd.openxmlformats-officedocument.spreadsheetml.externalLink+xml">
        <DigestMethod Algorithm="http://www.w3.org/2001/04/xmlenc#sha512"/>
        <DigestValue>o9FYPfg4kK1SbIIJSNoUlJ+MOhN/3mcOKRGuWyNkCx3Ske1Xnj3N8l5e31Kz9+Vh0y8wo1mqUV1dCVLsHf+5Fg==</DigestValue>
      </Reference>
      <Reference URI="/xl/externalLinks/externalLink15.xml?ContentType=application/vnd.openxmlformats-officedocument.spreadsheetml.externalLink+xml">
        <DigestMethod Algorithm="http://www.w3.org/2001/04/xmlenc#sha512"/>
        <DigestValue>4kXEdv2yHavpQogtPjrGYtdrUAIShVHrEIMxG+UUrjDj+DG/S3jnrF9pzZOT8eTE7Lxg0TPml5KiLV1y40NnyA==</DigestValue>
      </Reference>
      <Reference URI="/xl/externalLinks/externalLink16.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17.xml?ContentType=application/vnd.openxmlformats-officedocument.spreadsheetml.externalLink+xml">
        <DigestMethod Algorithm="http://www.w3.org/2001/04/xmlenc#sha512"/>
        <DigestValue>1ssHfqQoQ0NYAYmPnUeCN622BGHSw+QHJAvzHBlhGJB9vdC0NHiZemQNvx0txvKnQVRs/9LL/MervbK1AJMzYg==</DigestValue>
      </Reference>
      <Reference URI="/xl/externalLinks/externalLink18.xml?ContentType=application/vnd.openxmlformats-officedocument.spreadsheetml.externalLink+xml">
        <DigestMethod Algorithm="http://www.w3.org/2001/04/xmlenc#sha512"/>
        <DigestValue>XcHJ+IH8HRSg6eCSJCauCLbgWuHcV+645tyJNCrTOjtyMzNH+a/SD1sraEIhhZPKyrYDJcSZ+N6d0UYaQofwHQ==</DigestValue>
      </Reference>
      <Reference URI="/xl/externalLinks/externalLink19.xml?ContentType=application/vnd.openxmlformats-officedocument.spreadsheetml.externalLink+xml">
        <DigestMethod Algorithm="http://www.w3.org/2001/04/xmlenc#sha512"/>
        <DigestValue>/z1RaWZS1dW3+gUp4Fc19Oh5ytVNEV9piBYbdaaeDtT0bshkqju7mG58Heh6C+q2v7HUB0eTCYpCWCbAmdxDIQ==</DigestValue>
      </Reference>
      <Reference URI="/xl/externalLinks/externalLink2.xml?ContentType=application/vnd.openxmlformats-officedocument.spreadsheetml.externalLink+xml">
        <DigestMethod Algorithm="http://www.w3.org/2001/04/xmlenc#sha512"/>
        <DigestValue>yNXrGru18GLmkGX0UyvO1uS0NeaUunkkkweVzhbfxdkwKyVRjnPe4VFSh85l2u4ciSrWssS//+S29wOakeCRug==</DigestValue>
      </Reference>
      <Reference URI="/xl/externalLinks/externalLink20.xml?ContentType=application/vnd.openxmlformats-officedocument.spreadsheetml.externalLink+xml">
        <DigestMethod Algorithm="http://www.w3.org/2001/04/xmlenc#sha512"/>
        <DigestValue>cEo56mKWzmoN+dDauzjKIrYmy/h8shxO4skU2VhtI6asRVW/KZKILDTKXy5RuJxi/5TalpJnVkUY3nzQYIR8zA==</DigestValue>
      </Reference>
      <Reference URI="/xl/externalLinks/externalLink21.xml?ContentType=application/vnd.openxmlformats-officedocument.spreadsheetml.externalLink+xml">
        <DigestMethod Algorithm="http://www.w3.org/2001/04/xmlenc#sha512"/>
        <DigestValue>o3SKjuGLPvW/mnrHC9PaQZCcH3aB+lHA8lM9Uplv5zXICQ6e1xLFtmBE0ysat12CeDtR2JLRAaY8RS277F5SZQ==</DigestValue>
      </Reference>
      <Reference URI="/xl/externalLinks/externalLink22.xml?ContentType=application/vnd.openxmlformats-officedocument.spreadsheetml.externalLink+xml">
        <DigestMethod Algorithm="http://www.w3.org/2001/04/xmlenc#sha512"/>
        <DigestValue>DRoxTxmXIVvxWVM+iFE0jySpdMWfKd6vBSr8QWOPJbW1F8+z9627n00n8axzILlxbLMENyebeqotOCAGPw3f8Q==</DigestValue>
      </Reference>
      <Reference URI="/xl/externalLinks/externalLink23.xml?ContentType=application/vnd.openxmlformats-officedocument.spreadsheetml.externalLink+xml">
        <DigestMethod Algorithm="http://www.w3.org/2001/04/xmlenc#sha512"/>
        <DigestValue>3HdviSj4hH3vylvxiwiSbevLSODOBbkrE8ufkTqJF0NFpKbVRdp90bIHWBYpFouo3m6Z+vgISzQq/xu6H16QCw==</DigestValue>
      </Reference>
      <Reference URI="/xl/externalLinks/externalLink24.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25.xml?ContentType=application/vnd.openxmlformats-officedocument.spreadsheetml.externalLink+xml">
        <DigestMethod Algorithm="http://www.w3.org/2001/04/xmlenc#sha512"/>
        <DigestValue>ePEAqHMkwiy5eisu6QfC+kuDMIS4KXERVN7DF3NyXxB4TZny3HUNadtVFT8OoL48GNvF/EhikwGmdmhAInJZew==</DigestValue>
      </Reference>
      <Reference URI="/xl/externalLinks/externalLink26.xml?ContentType=application/vnd.openxmlformats-officedocument.spreadsheetml.externalLink+xml">
        <DigestMethod Algorithm="http://www.w3.org/2001/04/xmlenc#sha512"/>
        <DigestValue>jo/ZOQ8pf0L2GKZNls5dVJ8YXF6YNRmdXMHcHUT9JHzz533nStJyW9J0F30xsxo6XIx1fZOSh8w7YppU1p6Ffw==</DigestValue>
      </Reference>
      <Reference URI="/xl/externalLinks/externalLink27.xml?ContentType=application/vnd.openxmlformats-officedocument.spreadsheetml.externalLink+xml">
        <DigestMethod Algorithm="http://www.w3.org/2001/04/xmlenc#sha512"/>
        <DigestValue>7pU9MulqMlFoxV+ZzbfOMfrv+N4O7S0RRtsIJQsIm+4gh+nBfzt3tLUoLm/GcSItl9k5G1Uu+UomfQbrFhzlmw==</DigestValue>
      </Reference>
      <Reference URI="/xl/externalLinks/externalLink28.xml?ContentType=application/vnd.openxmlformats-officedocument.spreadsheetml.externalLink+xml">
        <DigestMethod Algorithm="http://www.w3.org/2001/04/xmlenc#sha512"/>
        <DigestValue>+KV6rnWBFi+8JECza9vXToPvmkvOA6eZpuLiERH61BoN2n8EQ/7Eu51FaDXc5nAx/C3mLJvWKnOV9nhh/D1cAg==</DigestValue>
      </Reference>
      <Reference URI="/xl/externalLinks/externalLink29.xml?ContentType=application/vnd.openxmlformats-officedocument.spreadsheetml.externalLink+xml">
        <DigestMethod Algorithm="http://www.w3.org/2001/04/xmlenc#sha512"/>
        <DigestValue>SBqgt1vYn7Y4IFDCuqPibJ61k8rOvb1tmtKzRBjjC/bUjAlzF2CzFovCqmq6jiOirADMVHsIy1Krq6Q2TNBSqA==</DigestValue>
      </Reference>
      <Reference URI="/xl/externalLinks/externalLink3.xml?ContentType=application/vnd.openxmlformats-officedocument.spreadsheetml.externalLink+xml">
        <DigestMethod Algorithm="http://www.w3.org/2001/04/xmlenc#sha512"/>
        <DigestValue>RI3dSsoU2XLpF10Q2cXHfZdvkJ+bSXIEyurB8eSR9DlDgikkdt8LTwBlWhHyLFMQFjy5thdREuJc9jNANGWe4g==</DigestValue>
      </Reference>
      <Reference URI="/xl/externalLinks/externalLink30.xml?ContentType=application/vnd.openxmlformats-officedocument.spreadsheetml.externalLink+xml">
        <DigestMethod Algorithm="http://www.w3.org/2001/04/xmlenc#sha512"/>
        <DigestValue>XuhjGa2K1MWUHAiF4aMSc0WmSjKEs9qb5y9nkq2/aQudm90ulQZWOFzYk8cUqj+nyuVPBULuVwiOp3zj+QU/1A==</DigestValue>
      </Reference>
      <Reference URI="/xl/externalLinks/externalLink31.xml?ContentType=application/vnd.openxmlformats-officedocument.spreadsheetml.externalLink+xml">
        <DigestMethod Algorithm="http://www.w3.org/2001/04/xmlenc#sha512"/>
        <DigestValue>47JV6rydA7F0az4UNMaha5/clvD4Rc3XTnDRwl1Xp+UisI1FF3TkoT4pEyRSN3LKt/P+y9xHPJ4DDV3OiUOIVg==</DigestValue>
      </Reference>
      <Reference URI="/xl/externalLinks/externalLink32.xml?ContentType=application/vnd.openxmlformats-officedocument.spreadsheetml.externalLink+xml">
        <DigestMethod Algorithm="http://www.w3.org/2001/04/xmlenc#sha512"/>
        <DigestValue>Zc7n8EYEBmK2sM0whTc+pxxMsc3G8BdvFUoQBWrUA4da4IwbD/3knw0R/ZYXii4s+yMGGunbORQ2Xetf/D7uxg==</DigestValue>
      </Reference>
      <Reference URI="/xl/externalLinks/externalLink33.xml?ContentType=application/vnd.openxmlformats-officedocument.spreadsheetml.externalLink+xml">
        <DigestMethod Algorithm="http://www.w3.org/2001/04/xmlenc#sha512"/>
        <DigestValue>5Z5R686A384kb8Odbh719YdPWQoLkgcg3ksisB1UsadI3FcjKLd6zrYzAatVymo7NVB6sxMLh/OFnhT81Ccr1Q==</DigestValue>
      </Reference>
      <Reference URI="/xl/externalLinks/externalLink34.xml?ContentType=application/vnd.openxmlformats-officedocument.spreadsheetml.externalLink+xml">
        <DigestMethod Algorithm="http://www.w3.org/2001/04/xmlenc#sha512"/>
        <DigestValue>8BDRRdGvOd9ok+Q0PY3E7b64DpEOFr3K9u8UYYWGwJqOZZb0yP2piF5ehHWzkNa9tvgrd7qfW0B2us2jUBTDeA==</DigestValue>
      </Reference>
      <Reference URI="/xl/externalLinks/externalLink35.xml?ContentType=application/vnd.openxmlformats-officedocument.spreadsheetml.externalLink+xml">
        <DigestMethod Algorithm="http://www.w3.org/2001/04/xmlenc#sha512"/>
        <DigestValue>gWlf/5YW33lEHYKHJRHMHzQMMPrumJ4sacBWmh0i39Vtcut4IqKJi1ejqwL4Ka4Bap1KzW6TCeCfKSjhPjnVLQ==</DigestValue>
      </Reference>
      <Reference URI="/xl/externalLinks/externalLink36.xml?ContentType=application/vnd.openxmlformats-officedocument.spreadsheetml.externalLink+xml">
        <DigestMethod Algorithm="http://www.w3.org/2001/04/xmlenc#sha512"/>
        <DigestValue>/dQUWSXJfQjwljT83FwCr7uPmUCsZ8kS1XlAH9M5MJjnfdy2H4iJNWNIdqt0Et4rWqxPmyM5+mNFNnJ6LrC0Zg==</DigestValue>
      </Reference>
      <Reference URI="/xl/externalLinks/externalLink37.xml?ContentType=application/vnd.openxmlformats-officedocument.spreadsheetml.externalLink+xml">
        <DigestMethod Algorithm="http://www.w3.org/2001/04/xmlenc#sha512"/>
        <DigestValue>NpjxMeViSHWY0i4iYuCu5gk5yR3hbyv3w0ht6tXXZR8rC0jsvejYERM7BEAFshsZ8814bW3ldRKFJBbdKcjwtQ==</DigestValue>
      </Reference>
      <Reference URI="/xl/externalLinks/externalLink38.xml?ContentType=application/vnd.openxmlformats-officedocument.spreadsheetml.externalLink+xml">
        <DigestMethod Algorithm="http://www.w3.org/2001/04/xmlenc#sha512"/>
        <DigestValue>R7btBhCJ+/2ne9inCPYUGHAH11YhOp3juWPUHjpwwe6wINf8z1rsYv98wFxarLyh3u+fbHEffZUXHFhoruuARg==</DigestValue>
      </Reference>
      <Reference URI="/xl/externalLinks/externalLink39.xml?ContentType=application/vnd.openxmlformats-officedocument.spreadsheetml.externalLink+xml">
        <DigestMethod Algorithm="http://www.w3.org/2001/04/xmlenc#sha512"/>
        <DigestValue>eVYkHrC1VkgmepoEpUvUF2279XlFbrIvd3tcEP3zXqr5l8QblNw6dvLlgFyzQn2M7NjRrAlYQitmhe6ap8X1AQ==</DigestValue>
      </Reference>
      <Reference URI="/xl/externalLinks/externalLink4.xml?ContentType=application/vnd.openxmlformats-officedocument.spreadsheetml.externalLink+xml">
        <DigestMethod Algorithm="http://www.w3.org/2001/04/xmlenc#sha512"/>
        <DigestValue>sBDBIOAU6k581xDA47AT9RmUvxGknY+nDotAvkHgb7dvdiEpethfLT1pJdCdBAvMvBEt1qUfFPu69+G/NeQZfQ==</DigestValue>
      </Reference>
      <Reference URI="/xl/externalLinks/externalLink40.xml?ContentType=application/vnd.openxmlformats-officedocument.spreadsheetml.externalLink+xml">
        <DigestMethod Algorithm="http://www.w3.org/2001/04/xmlenc#sha512"/>
        <DigestValue>Qh9KbgcQj1Dn8sC6O3J4QRf9uHPepm+iTnVfV4UCgIq4jkyiQlD/EAs3bc9zw9+SIK08dItEJvshW6HZnFDSvQ==</DigestValue>
      </Reference>
      <Reference URI="/xl/externalLinks/externalLink41.xml?ContentType=application/vnd.openxmlformats-officedocument.spreadsheetml.externalLink+xml">
        <DigestMethod Algorithm="http://www.w3.org/2001/04/xmlenc#sha512"/>
        <DigestValue>KQGc/gDNJUVafysrhKSLBB0FIW6mgCTlYWlChRZpQlW3pJ0fJslcWN+MWn/ljiWVgguWnqw71ANWAfPzifuPPA==</DigestValue>
      </Reference>
      <Reference URI="/xl/externalLinks/externalLink42.xml?ContentType=application/vnd.openxmlformats-officedocument.spreadsheetml.externalLink+xml">
        <DigestMethod Algorithm="http://www.w3.org/2001/04/xmlenc#sha512"/>
        <DigestValue>6qSsR9MO24cFnMNM+VlL56HvdnuWgQQMDPza3a7kzeZwfj5RzJDUYGHBOvuVDqufCHRqJZO9R88hWHkvHnxfFg==</DigestValue>
      </Reference>
      <Reference URI="/xl/externalLinks/externalLink43.xml?ContentType=application/vnd.openxmlformats-officedocument.spreadsheetml.externalLink+xml">
        <DigestMethod Algorithm="http://www.w3.org/2001/04/xmlenc#sha512"/>
        <DigestValue>NU1uucTI81AD3ZeA9XlFfYZoy5hrvhWJ/j+u1xkvCfORyUap24zg7Z0dm/BaSS7FMASi9vVTTndJL4t3BM0IlA==</DigestValue>
      </Reference>
      <Reference URI="/xl/externalLinks/externalLink44.xml?ContentType=application/vnd.openxmlformats-officedocument.spreadsheetml.externalLink+xml">
        <DigestMethod Algorithm="http://www.w3.org/2001/04/xmlenc#sha512"/>
        <DigestValue>XqoqeOzXi3BbiKsSPpaShugjv7zH9PEwr/9THkgTMcSlEaeS/LLuCHVdj8FyN1Y7Y9wi3hY97dWRWvN1DCMEHQ==</DigestValue>
      </Reference>
      <Reference URI="/xl/externalLinks/externalLink45.xml?ContentType=application/vnd.openxmlformats-officedocument.spreadsheetml.externalLink+xml">
        <DigestMethod Algorithm="http://www.w3.org/2001/04/xmlenc#sha512"/>
        <DigestValue>pwc8FwsuxiMHGZv0Mj+8G+qE6ACmFy3LP2KLj+jcrs0hqAgserdk4vuXFFBX4RqxP7HbCadWmEvtFV7jGSQEQw==</DigestValue>
      </Reference>
      <Reference URI="/xl/externalLinks/externalLink46.xml?ContentType=application/vnd.openxmlformats-officedocument.spreadsheetml.externalLink+xml">
        <DigestMethod Algorithm="http://www.w3.org/2001/04/xmlenc#sha512"/>
        <DigestValue>p/f54AjuCZpN9AngfG/kH2BVzUGJO9Z9MnoSUIbNnX4jQRcr635Cinwqp1fnR3QmoSkPCt5quJ9sWQQEOL9Ddg==</DigestValue>
      </Reference>
      <Reference URI="/xl/externalLinks/externalLink47.xml?ContentType=application/vnd.openxmlformats-officedocument.spreadsheetml.externalLink+xml">
        <DigestMethod Algorithm="http://www.w3.org/2001/04/xmlenc#sha512"/>
        <DigestValue>LnhI2D7fNdpgrzPdZ0FvLGh0UxUZrntjV3XZjaevTQu+Fp0g6wy7fKQlpktHtCUQSZx8cEYq8Fi01DJRko69Pg==</DigestValue>
      </Reference>
      <Reference URI="/xl/externalLinks/externalLink48.xml?ContentType=application/vnd.openxmlformats-officedocument.spreadsheetml.externalLink+xml">
        <DigestMethod Algorithm="http://www.w3.org/2001/04/xmlenc#sha512"/>
        <DigestValue>dzI54JDrUFHvpjC5BoG2E6s9RqN/KUu74tpJKz+7XCaxgAGjD/I1/10MqIbOLBLpU+N0rODKNWZU6LFSywNtkA==</DigestValue>
      </Reference>
      <Reference URI="/xl/externalLinks/externalLink5.xml?ContentType=application/vnd.openxmlformats-officedocument.spreadsheetml.externalLink+xml">
        <DigestMethod Algorithm="http://www.w3.org/2001/04/xmlenc#sha512"/>
        <DigestValue>fkzlOT/Ot3LkJXOvUAfcXbcbrEQz+qpyL5dMGejJ3FKB5D6QOseT5LlwnHjC2yw/roBLu9x1kGZb8K3AnkzqOQ==</DigestValue>
      </Reference>
      <Reference URI="/xl/externalLinks/externalLink6.xml?ContentType=application/vnd.openxmlformats-officedocument.spreadsheetml.externalLink+xml">
        <DigestMethod Algorithm="http://www.w3.org/2001/04/xmlenc#sha512"/>
        <DigestValue>6uLT8vi6/3bdNFV0H3IltbCC6NObp1WMVrOJvSzr3r/HY+Y53aRzJ1Bp3AXpT8ptPw6yjihvt5X/CmAKBKVweQ==</DigestValue>
      </Reference>
      <Reference URI="/xl/externalLinks/externalLink7.xml?ContentType=application/vnd.openxmlformats-officedocument.spreadsheetml.externalLink+xml">
        <DigestMethod Algorithm="http://www.w3.org/2001/04/xmlenc#sha512"/>
        <DigestValue>h7OGuTB2dw3WDZ5TftBOiBhFOQyvuCBCP1SnFnNxtRdj94VLdFzRUnkLHAZfZwShSxP28Q+IeF70DECta4aDdQ==</DigestValue>
      </Reference>
      <Reference URI="/xl/externalLinks/externalLink8.xml?ContentType=application/vnd.openxmlformats-officedocument.spreadsheetml.externalLink+xml">
        <DigestMethod Algorithm="http://www.w3.org/2001/04/xmlenc#sha512"/>
        <DigestValue>zlAHqwQrxT8nyp02cJmBdVJgRuzwIikCdy+3ajeT5tohKOslCFTNrjS/KWWMNWlQFFJehCyOSqxNtjXCumnTfA==</DigestValue>
      </Reference>
      <Reference URI="/xl/externalLinks/externalLink9.xml?ContentType=application/vnd.openxmlformats-officedocument.spreadsheetml.externalLink+xml">
        <DigestMethod Algorithm="http://www.w3.org/2001/04/xmlenc#sha512"/>
        <DigestValue>g7d1slVdqWhJ3T4Kg2NxE8Y5Tp3bEJsYYJYPTeS7/lZd32Sg9+Lx5GkjloD0M15WYPtf9iJ4Q3ExgyNianM9DQ==</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+FuMddGXTsqhd1U8pxNtA8BeTg7Yz5WJx89YRNU+FASrU1adxuHraFgoN+vq647V2dZHEKy/+hB79TUJ3YhDWw==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1.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1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6.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17.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7lz7oXPIJo9dgiTKcSz97vLBU7nmQyNBijo9Qg2up4TOM1Jz3AgR641c4PMhBn1V1dxfiAo3IYkW/YAeiKiDTw==</DigestValue>
      </Reference>
      <Reference URI="/xl/printerSettings/printerSettings20.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gfCtpIv3WxbWUkFmfiooaZTxzWJi5RrbNyBIMVErpHXLLTPY+0Y3IPKqBifXjgMt0CxgAf0ifEQFKcf10GO+5Q==</DigestValue>
      </Reference>
      <Reference URI="/xl/printerSettings/printerSettings4.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5.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6.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7.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8.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/zPlrZ/DrDrZIBNASXLBT0q4AXoT/E2Bm4n6ggEqYch1F0j5G/h66yFdquqyBl7QnPqDke6rBbVAa+OWKgU71w==</DigestValue>
      </Reference>
      <Reference URI="/xl/styles.xml?ContentType=application/vnd.openxmlformats-officedocument.spreadsheetml.styles+xml">
        <DigestMethod Algorithm="http://www.w3.org/2001/04/xmlenc#sha512"/>
        <DigestValue>zDEPA9qeCWyYWZE9Zg1ZTr44MUS37QfMoGPsXakGj3a9fFSA5QkQrplXdKRxFmTnmfmJQjpGNnYJm1vtXB6LWA==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NMcJV6wqjDHR93JclLctAv+5vtZ4eH9mEEALfxJgnMaQpbh6mKG30EZ4KdPS5wKw7j0pEY+1pjEka2qQ8y5sAA==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Lc2nWEdJTqf5Tq25M0p9CGkvdZIR6MAVuX+De6UZA0TTU8EUS998J7nxaVLLmlBCZ/+DJ7FzEQclHUEsz0x0MQ==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Um5/k0jhUC8CeBquqspoRiEA/NNlUKMSNPr0T8dGYWrOmMFk/pw3yJTrE68Pi47awfQo2J9fN3qmTF+SxXPM1g==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IcJtHEdlXP0BZ8MOCngP4RUWqd0Wvckh5yNb/liFqwPSvAMUFVjolFMPeFgsZI6ED5d3xIofhNI2jgkAaJXAgQ==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JhCjvNGEJIw4G1KqXeYYOYGT9yFGwRKGHBvXgNFco8ROizx9g9A4YTZvPQeUcl909qd9EUYQuz58xj0NQgeiPA==</DigestValue>
      </Reference>
      <Reference URI="/xl/worksheets/sheet10.xml?ContentType=application/vnd.openxmlformats-officedocument.spreadsheetml.worksheet+xml">
        <DigestMethod Algorithm="http://www.w3.org/2001/04/xmlenc#sha512"/>
        <DigestValue>N/fWrxTBDsBbHPj6GdwhlDiPOuJ/KpRZe7uFQ2+DVtIrVK97EcfwJk+s4YYgrzpoyGgASOR6GgKpt/fWQnP6bg==</DigestValue>
      </Reference>
      <Reference URI="/xl/worksheets/sheet11.xml?ContentType=application/vnd.openxmlformats-officedocument.spreadsheetml.worksheet+xml">
        <DigestMethod Algorithm="http://www.w3.org/2001/04/xmlenc#sha512"/>
        <DigestValue>2fwR14W+dzX5YQxuINGXxq9uA3kaBSjastV8drT1s/X301w1fza1Y2LO0f3Vl4lpswNOaiHlJnUDxMo2TTx+ew==</DigestValue>
      </Reference>
      <Reference URI="/xl/worksheets/sheet12.xml?ContentType=application/vnd.openxmlformats-officedocument.spreadsheetml.worksheet+xml">
        <DigestMethod Algorithm="http://www.w3.org/2001/04/xmlenc#sha512"/>
        <DigestValue>YoxUPcdZV70qRsdKy7FhFkHdG/WCejtWBB+OuAu47XncIgqzR9G1BTcggHg8hzK+wqtjLoh4rCGuPfJR76aT3w==</DigestValue>
      </Reference>
      <Reference URI="/xl/worksheets/sheet13.xml?ContentType=application/vnd.openxmlformats-officedocument.spreadsheetml.worksheet+xml">
        <DigestMethod Algorithm="http://www.w3.org/2001/04/xmlenc#sha512"/>
        <DigestValue>czaIWxRhczB/oWYJFold0BhZYleKLgAbvzNv/L7N1d5e09ReWk9wWxlBITU6YY/H5VywxEXErtJ0PvCNH0RU5A==</DigestValue>
      </Reference>
      <Reference URI="/xl/worksheets/sheet14.xml?ContentType=application/vnd.openxmlformats-officedocument.spreadsheetml.worksheet+xml">
        <DigestMethod Algorithm="http://www.w3.org/2001/04/xmlenc#sha512"/>
        <DigestValue>/kd4R2Fw9Y2pfiCkCKIboKa2DdhGhjgmmI4DuhD04OojyQKw3hNHlgdnh9MJ2tnPMBvtKc46nqC74YtubQ39Gg==</DigestValue>
      </Reference>
      <Reference URI="/xl/worksheets/sheet15.xml?ContentType=application/vnd.openxmlformats-officedocument.spreadsheetml.worksheet+xml">
        <DigestMethod Algorithm="http://www.w3.org/2001/04/xmlenc#sha512"/>
        <DigestValue>sjhkHEA+I2pTcEFBILvxnO4zW11pE3RktFshTw0XczASTpf7SC9bgCkdoBa22+uhMb0gNjMFFmJdMXuuBUgAXw==</DigestValue>
      </Reference>
      <Reference URI="/xl/worksheets/sheet16.xml?ContentType=application/vnd.openxmlformats-officedocument.spreadsheetml.worksheet+xml">
        <DigestMethod Algorithm="http://www.w3.org/2001/04/xmlenc#sha512"/>
        <DigestValue>G6t2pPNnp/qpIJXlCH8lctQRwhSRpZU6uFi0n570imtUZrcZZw3ZpNN9Nsr0vRn8mfOP+/vFuOCHGAqLDtTTMg==</DigestValue>
      </Reference>
      <Reference URI="/xl/worksheets/sheet17.xml?ContentType=application/vnd.openxmlformats-officedocument.spreadsheetml.worksheet+xml">
        <DigestMethod Algorithm="http://www.w3.org/2001/04/xmlenc#sha512"/>
        <DigestValue>9RfnLWxbWyx+3tUhgnqlAgU3ShO3XsC7+ggOshAhDhRPc1uP1IL7qWEj416cn15JB+SYLPCFX/fiXCX2oMvzWw==</DigestValue>
      </Reference>
      <Reference URI="/xl/worksheets/sheet18.xml?ContentType=application/vnd.openxmlformats-officedocument.spreadsheetml.worksheet+xml">
        <DigestMethod Algorithm="http://www.w3.org/2001/04/xmlenc#sha512"/>
        <DigestValue>WHo4QbuixPLhvuej9cu3vmkRu+mQRlvvLzNDMskenbeCBlKkQ+9Yi9IRQHG5q29WwN3VJvijRa0eqtQkGHmctg==</DigestValue>
      </Reference>
      <Reference URI="/xl/worksheets/sheet19.xml?ContentType=application/vnd.openxmlformats-officedocument.spreadsheetml.worksheet+xml">
        <DigestMethod Algorithm="http://www.w3.org/2001/04/xmlenc#sha512"/>
        <DigestValue>deU8AwHYl+hROngyxwkgjzM7ynEQLwn02gF8/POZeY39Fxt/EepFAffkGXsu6c3xGiv39aYpzTBWwiV1AWmi4A==</DigestValue>
      </Reference>
      <Reference URI="/xl/worksheets/sheet2.xml?ContentType=application/vnd.openxmlformats-officedocument.spreadsheetml.worksheet+xml">
        <DigestMethod Algorithm="http://www.w3.org/2001/04/xmlenc#sha512"/>
        <DigestValue>ql3ancDMrhE7e8uMKRvMPCQCML28CuNRx2tUb5L1tIS3aiVomPvr5Ef8zXySS+8dks7weQMsQ2aPFOZd6ujrew==</DigestValue>
      </Reference>
      <Reference URI="/xl/worksheets/sheet20.xml?ContentType=application/vnd.openxmlformats-officedocument.spreadsheetml.worksheet+xml">
        <DigestMethod Algorithm="http://www.w3.org/2001/04/xmlenc#sha512"/>
        <DigestValue>xZYyJhGAXFPL/Qq2V84uvQcYFezQTTc8T4iV8FkvMRZvu5c8O08o0TxajIT7Qah/om39kcdzjJ5vE4bTYcerQQ==</DigestValue>
      </Reference>
      <Reference URI="/xl/worksheets/sheet21.xml?ContentType=application/vnd.openxmlformats-officedocument.spreadsheetml.worksheet+xml">
        <DigestMethod Algorithm="http://www.w3.org/2001/04/xmlenc#sha512"/>
        <DigestValue>+aSPyDPq7M5HKtPWZJTevIkendsuYT5IIWYtfNpB4Ma1BPuwnIij6hl2ywbI8c6Qyo88/fApWI2pzZItWrArQw==</DigestValue>
      </Reference>
      <Reference URI="/xl/worksheets/sheet22.xml?ContentType=application/vnd.openxmlformats-officedocument.spreadsheetml.worksheet+xml">
        <DigestMethod Algorithm="http://www.w3.org/2001/04/xmlenc#sha512"/>
        <DigestValue>x69PkjpFHQxynuJEvOBl2PYAmjlskspl27wMihxI9FiwaQMce3scCJhwRXYIKsNfg5lQ/ARz2fwM1RqlQimqew==</DigestValue>
      </Reference>
      <Reference URI="/xl/worksheets/sheet23.xml?ContentType=application/vnd.openxmlformats-officedocument.spreadsheetml.worksheet+xml">
        <DigestMethod Algorithm="http://www.w3.org/2001/04/xmlenc#sha512"/>
        <DigestValue>AZaQew1XUPCzF5od/qppNHxEbtKdjfy6VSxr2jzaB9WzZfidcqRXFdSva3f7A4HJ/rDurLm/w47tnFXSNoeJGA==</DigestValue>
      </Reference>
      <Reference URI="/xl/worksheets/sheet24.xml?ContentType=application/vnd.openxmlformats-officedocument.spreadsheetml.worksheet+xml">
        <DigestMethod Algorithm="http://www.w3.org/2001/04/xmlenc#sha512"/>
        <DigestValue>+HRRGnXmiMq/QPmptcNFi39B+XEmYzNjEvHuLbciHOuvm9SojsOnR8PWeQYmgHws46JpGBKkGiXS++mt10YW8g==</DigestValue>
      </Reference>
      <Reference URI="/xl/worksheets/sheet25.xml?ContentType=application/vnd.openxmlformats-officedocument.spreadsheetml.worksheet+xml">
        <DigestMethod Algorithm="http://www.w3.org/2001/04/xmlenc#sha512"/>
        <DigestValue>Gu8vyBeMf0W9uKe2wN4IaXd0VmegRrlhrn5lsrXHowhYYY/K9/p7MiLvaEGIBci0Q6lpsjA2BQKnwRWqS3vAdQ==</DigestValue>
      </Reference>
      <Reference URI="/xl/worksheets/sheet26.xml?ContentType=application/vnd.openxmlformats-officedocument.spreadsheetml.worksheet+xml">
        <DigestMethod Algorithm="http://www.w3.org/2001/04/xmlenc#sha512"/>
        <DigestValue>V+7ZzA/IDya3Cs2P4g7TzdWE1KuBYmceHY1Z5h6qsRO664fGtJhdVJbskhn1JWXVrtKeU4QgQAIywaXWmSc5VA==</DigestValue>
      </Reference>
      <Reference URI="/xl/worksheets/sheet27.xml?ContentType=application/vnd.openxmlformats-officedocument.spreadsheetml.worksheet+xml">
        <DigestMethod Algorithm="http://www.w3.org/2001/04/xmlenc#sha512"/>
        <DigestValue>oyaR8+6uc6xZbh0j9d7GtBBi83oy9Uk5EIcu/LSO29xy74mZ1uU611HivB6KP+7vDVElBeMoHPE72OktT3woew==</DigestValue>
      </Reference>
      <Reference URI="/xl/worksheets/sheet28.xml?ContentType=application/vnd.openxmlformats-officedocument.spreadsheetml.worksheet+xml">
        <DigestMethod Algorithm="http://www.w3.org/2001/04/xmlenc#sha512"/>
        <DigestValue>K1SPC3wOIac7aTaNh2n3RDrn/Ty02ZidpAu7eB+dxFXi2GxsB4AXFQmRE0QxdyhqKsiiu3a5CEIgqLyFON+b5w==</DigestValue>
      </Reference>
      <Reference URI="/xl/worksheets/sheet29.xml?ContentType=application/vnd.openxmlformats-officedocument.spreadsheetml.worksheet+xml">
        <DigestMethod Algorithm="http://www.w3.org/2001/04/xmlenc#sha512"/>
        <DigestValue>CHf0uuWS+eEyqtiC1kC4nBZ56mAWaNGC7MuWG0obKCO/wvEYo3Cvui8Okln8aw3e8YeT8nrz9EbnQE09fCjSBA==</DigestValue>
      </Reference>
      <Reference URI="/xl/worksheets/sheet3.xml?ContentType=application/vnd.openxmlformats-officedocument.spreadsheetml.worksheet+xml">
        <DigestMethod Algorithm="http://www.w3.org/2001/04/xmlenc#sha512"/>
        <DigestValue>mdZQMElxzBB0H4tonp2vi+uPM5samQaO3FS2aRlqUO3Ryrb9eN/zVPlDmTcpWj9hZ3F4KKvlkagJSwMrmfanAQ==</DigestValue>
      </Reference>
      <Reference URI="/xl/worksheets/sheet30.xml?ContentType=application/vnd.openxmlformats-officedocument.spreadsheetml.worksheet+xml">
        <DigestMethod Algorithm="http://www.w3.org/2001/04/xmlenc#sha512"/>
        <DigestValue>58JmcQo9W9jXsq12CoQnF1DZ+rXZfjRQy7x1SQWE65WQxnSjpgFd2LblknA3gPZLOfcVy5mUO0nF2+z3rYeLcg==</DigestValue>
      </Reference>
      <Reference URI="/xl/worksheets/sheet31.xml?ContentType=application/vnd.openxmlformats-officedocument.spreadsheetml.worksheet+xml">
        <DigestMethod Algorithm="http://www.w3.org/2001/04/xmlenc#sha512"/>
        <DigestValue>FETcpzlIad0KQJUbU9RAMx95ZpF4dZqRYHvi+4LG7+L06WfwWRKbTCtMH58WGKcswY+ZpSRFSwX2sR/ZqGqp7g==</DigestValue>
      </Reference>
      <Reference URI="/xl/worksheets/sheet32.xml?ContentType=application/vnd.openxmlformats-officedocument.spreadsheetml.worksheet+xml">
        <DigestMethod Algorithm="http://www.w3.org/2001/04/xmlenc#sha512"/>
        <DigestValue>3Ga3bOgfdU5r0mcdnvk9CwzowaGBxT5Fsn4p72Uv6X8+mry8uojdb2IWXkQL/dZMh+cvNCYvs83bw0OWrbsFXA==</DigestValue>
      </Reference>
      <Reference URI="/xl/worksheets/sheet33.xml?ContentType=application/vnd.openxmlformats-officedocument.spreadsheetml.worksheet+xml">
        <DigestMethod Algorithm="http://www.w3.org/2001/04/xmlenc#sha512"/>
        <DigestValue>ToEJdYQ5NHMBSS/TMro/4doI15MVskMwU+h5sW1VkUHqIw443yyMX2uoRpr4WaE9MY4/XBf7ulI+9eOjs/htpw==</DigestValue>
      </Reference>
      <Reference URI="/xl/worksheets/sheet34.xml?ContentType=application/vnd.openxmlformats-officedocument.spreadsheetml.worksheet+xml">
        <DigestMethod Algorithm="http://www.w3.org/2001/04/xmlenc#sha512"/>
        <DigestValue>+JB41hyfz1WZbjeaFYzUA25F7LdA51uGkemystDOVFGJ2mFm0S0BRMLTKob3SyCDhrf2MsAVxMA0wxTx+hAd6w==</DigestValue>
      </Reference>
      <Reference URI="/xl/worksheets/sheet35.xml?ContentType=application/vnd.openxmlformats-officedocument.spreadsheetml.worksheet+xml">
        <DigestMethod Algorithm="http://www.w3.org/2001/04/xmlenc#sha512"/>
        <DigestValue>X5iyHxLhxmeQ/SuUoZxk9tZxJ1jt1mZV2efwTBZpyI92lALrvz2/5T1+fxpa5B4afx7QTkBXvAaCCYQ23IxxSA==</DigestValue>
      </Reference>
      <Reference URI="/xl/worksheets/sheet36.xml?ContentType=application/vnd.openxmlformats-officedocument.spreadsheetml.worksheet+xml">
        <DigestMethod Algorithm="http://www.w3.org/2001/04/xmlenc#sha512"/>
        <DigestValue>djVNUg5VDxoSwfSD+VyXsn1VKrrORbOKjl6sAo0ghFYfAvpnI/yugg6QwaBwUKixnaJeYdu/WdEdCzsrxQG+GA==</DigestValue>
      </Reference>
      <Reference URI="/xl/worksheets/sheet37.xml?ContentType=application/vnd.openxmlformats-officedocument.spreadsheetml.worksheet+xml">
        <DigestMethod Algorithm="http://www.w3.org/2001/04/xmlenc#sha512"/>
        <DigestValue>+mPP/AHfuOzSqClxIWfiLoZZqXt74wgIlBW+ruf5o39X2UOqu6ROEOcIemV0vTO7UHQI9w4ZMXOHX3TEwAJTnQ==</DigestValue>
      </Reference>
      <Reference URI="/xl/worksheets/sheet38.xml?ContentType=application/vnd.openxmlformats-officedocument.spreadsheetml.worksheet+xml">
        <DigestMethod Algorithm="http://www.w3.org/2001/04/xmlenc#sha512"/>
        <DigestValue>lZUPzxcHWbHy4Ax46N1NG9RYnAXzzSCW537sNFCvFcFghBlkEHSPIQ0dQ0eDuIHyBV1/w8A122dXAothBuq60g==</DigestValue>
      </Reference>
      <Reference URI="/xl/worksheets/sheet39.xml?ContentType=application/vnd.openxmlformats-officedocument.spreadsheetml.worksheet+xml">
        <DigestMethod Algorithm="http://www.w3.org/2001/04/xmlenc#sha512"/>
        <DigestValue>jzDSzzutIXsVXKwzaXwlA7fz419Jfa1vEDb7qdinzVzFEM8dd2D/LrBdQAkJd4h3w2GjL4GEpnXcvkRueRAPLw==</DigestValue>
      </Reference>
      <Reference URI="/xl/worksheets/sheet4.xml?ContentType=application/vnd.openxmlformats-officedocument.spreadsheetml.worksheet+xml">
        <DigestMethod Algorithm="http://www.w3.org/2001/04/xmlenc#sha512"/>
        <DigestValue>5b7zyVLZC7xWtIHUM92QiwCCOTPHBPIRqLb3djnRm561w+n0CXlMhd6fycjYoVbzn5s3XbKq1JEBvvrlIBGujA==</DigestValue>
      </Reference>
      <Reference URI="/xl/worksheets/sheet40.xml?ContentType=application/vnd.openxmlformats-officedocument.spreadsheetml.worksheet+xml">
        <DigestMethod Algorithm="http://www.w3.org/2001/04/xmlenc#sha512"/>
        <DigestValue>uU9dnISXkw+AwEvoC325ItsYByGUD4fY6dmyBWerJVLPqzK7PnaaW0ayDqXoJJm+Q1k5fGDqZL/hoL2siEEFrA==</DigestValue>
      </Reference>
      <Reference URI="/xl/worksheets/sheet41.xml?ContentType=application/vnd.openxmlformats-officedocument.spreadsheetml.worksheet+xml">
        <DigestMethod Algorithm="http://www.w3.org/2001/04/xmlenc#sha512"/>
        <DigestValue>yCDboBuF+xqfjJS/qCILTRtaG0UeYp9SV5vtAjdWu5mJ0Q/BWJVQ9kf1OvGVgNmTLxrZXjjxE2xWkyScdxudoA==</DigestValue>
      </Reference>
      <Reference URI="/xl/worksheets/sheet42.xml?ContentType=application/vnd.openxmlformats-officedocument.spreadsheetml.worksheet+xml">
        <DigestMethod Algorithm="http://www.w3.org/2001/04/xmlenc#sha512"/>
        <DigestValue>TmjmC97oyPXgE076pru7BQoIEwhYo/WRYQCj1cp/OK+mF461xWapY+CA1KK30kJHIsEwjHPSoSAEdK80vkdaGA==</DigestValue>
      </Reference>
      <Reference URI="/xl/worksheets/sheet43.xml?ContentType=application/vnd.openxmlformats-officedocument.spreadsheetml.worksheet+xml">
        <DigestMethod Algorithm="http://www.w3.org/2001/04/xmlenc#sha512"/>
        <DigestValue>CUD5cv+R3QZKKWmBxIR+8yLYKK69pjfSdEbR3h/hnWiIJaZes71eO17BRNH0kTEtt7N4TZ/Q78zlCYlUvm13nQ==</DigestValue>
      </Reference>
      <Reference URI="/xl/worksheets/sheet44.xml?ContentType=application/vnd.openxmlformats-officedocument.spreadsheetml.worksheet+xml">
        <DigestMethod Algorithm="http://www.w3.org/2001/04/xmlenc#sha512"/>
        <DigestValue>PrSDijZ5Xl4MltMCiJIBNdm4H89g8ui7s7exZEEjqkOf/M6Sf2vM5N1a/RwFXIY1lucgCZ4X7TRxIrtxepWybg==</DigestValue>
      </Reference>
      <Reference URI="/xl/worksheets/sheet45.xml?ContentType=application/vnd.openxmlformats-officedocument.spreadsheetml.worksheet+xml">
        <DigestMethod Algorithm="http://www.w3.org/2001/04/xmlenc#sha512"/>
        <DigestValue>y6ApJ+PxRy2rhRTTdBZ8W+VDAXptytJfOoarJk9teF9k3qPTdueMfhPfcIT+h3HlGbAffqnIrRI5oUrBmzylmg==</DigestValue>
      </Reference>
      <Reference URI="/xl/worksheets/sheet46.xml?ContentType=application/vnd.openxmlformats-officedocument.spreadsheetml.worksheet+xml">
        <DigestMethod Algorithm="http://www.w3.org/2001/04/xmlenc#sha512"/>
        <DigestValue>mU+9yjlf/G4392qN/OZ1TrmH5yrWFDXfSfmRd+TWuKv+Df0Omspk3fwapGjITz/HGYzg7clVuGb1aTLV9dya7w==</DigestValue>
      </Reference>
      <Reference URI="/xl/worksheets/sheet5.xml?ContentType=application/vnd.openxmlformats-officedocument.spreadsheetml.worksheet+xml">
        <DigestMethod Algorithm="http://www.w3.org/2001/04/xmlenc#sha512"/>
        <DigestValue>BQNkcXTmJYXJGYYUj/DE1CTwy16PPzQjx+WjAExWQGkZkat43HVxK4O/1CzaYs2dZAs3RVPKOO93x6QWlmUgNg==</DigestValue>
      </Reference>
      <Reference URI="/xl/worksheets/sheet6.xml?ContentType=application/vnd.openxmlformats-officedocument.spreadsheetml.worksheet+xml">
        <DigestMethod Algorithm="http://www.w3.org/2001/04/xmlenc#sha512"/>
        <DigestValue>rmgndeUKRXCjbJ7oIKGKIPDm+DW69BG8bqSeabzjpGcFnq1wwgKYagVlnyqBpsE1qjx776Nj4Zscby4g3e/4cQ==</DigestValue>
      </Reference>
      <Reference URI="/xl/worksheets/sheet7.xml?ContentType=application/vnd.openxmlformats-officedocument.spreadsheetml.worksheet+xml">
        <DigestMethod Algorithm="http://www.w3.org/2001/04/xmlenc#sha512"/>
        <DigestValue>elJ0kM/fS9yhXaNr2+dZAmqqxM4uy0b69lUFjuxEV3HhozmV9Q9P5jxRbjcYsfOrOpfc8RsbZV7Y3cQyZmMX3g==</DigestValue>
      </Reference>
      <Reference URI="/xl/worksheets/sheet8.xml?ContentType=application/vnd.openxmlformats-officedocument.spreadsheetml.worksheet+xml">
        <DigestMethod Algorithm="http://www.w3.org/2001/04/xmlenc#sha512"/>
        <DigestValue>AK/x/2v8S8ZpkUM23WnO4FAOTlqLVvP/VUrU2FfJrUOt3K+/6hL10vf03MvNcOyQwz0RUszy1Qtm7si5ziklmw==</DigestValue>
      </Reference>
      <Reference URI="/xl/worksheets/sheet9.xml?ContentType=application/vnd.openxmlformats-officedocument.spreadsheetml.worksheet+xml">
        <DigestMethod Algorithm="http://www.w3.org/2001/04/xmlenc#sha512"/>
        <DigestValue>gIHckjGwtqzpfEq4Wt5k0FJt3nrb8hqsh01Lm2fVM4sUFES1VgRbX8CeC9AruuGxjqcN5B/mAGbYMK7+b1zm0w==</DigestValue>
      </Reference>
    </Manifest>
    <SignatureProperties>
      <SignatureProperty Id="idSignatureTime" Target="#idPackageSignature">
        <mdssi:SignatureTime xmlns:mdssi="http://schemas.openxmlformats.org/package/2006/digital-signature">
          <mdssi:Format>YYYY-MM-DDThh:mm:ssTZD</mdssi:Format>
          <mdssi:Value>2025-03-18T17:32:29Z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2025-03-18T17:32:29Z</xd:SigningTime>
          <xd:SigningCertificate>
            <xd:Cert>
              <xd:CertDigest>
                <DigestMethod Algorithm="http://www.w3.org/2001/04/xmlenc#sha512"/>
                <DigestValue>KCLBVe2OVR4aOcxEePPicnZ6xJGgxz8otl/8eNltyMhIT3+Xs1/wciSWx3Rjh9wVUslhaQCjcT48hg7bKTL/qA==</DigestValue>
              </xd:CertDigest>
              <xd:IssuerSerial>
                <X509IssuerName>SERIALNUMBER=RUC80080610-7, CN=CODE100 S.A., OU=Prestador Cualificado de Servicios de Confianza, O=ICPP, C=PY</X509IssuerName>
                <X509SerialNumber>336584241260413781441002584680742473525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s9QvgLtmpIR71H45KcKsFnHxxTguGaDvX94ZlaSeHps=</DigestValue>
    </Reference>
    <Reference Type="http://www.w3.org/2000/09/xmldsig#Object" URI="#idOfficeObject">
      <DigestMethod Algorithm="http://www.w3.org/2001/04/xmlenc#sha256"/>
      <DigestValue>liHr7haxtS7pU+fznwl8eIoP1Q4QD8CTVKJfhme7hyc=</DigestValue>
    </Reference>
    <Reference Type="http://uri.etsi.org/01903#SignedProperties" URI="#idSignedProperties">
      <Transforms>
        <Transform Algorithm="http://www.w3.org/TR/2001/REC-xml-c14n-20010315"/>
      </Transforms>
      <DigestMethod Algorithm="http://www.w3.org/2001/04/xmlenc#sha256"/>
      <DigestValue>2U32+KXX2uN0j+ahVngC7AOYI6GhH2j2nGhySHWUawQ=</DigestValue>
    </Reference>
  </SignedInfo>
  <SignatureValue>Our+RJgD29cpzg2DjnNx7j7r+/A/L7QeJvl6VKINqwxMVFYs4cQcdglm2eA9tbnDm/2yeWXfBO0A
uXlejdT/l0L+jM0+mMWNIVpcUZh2sOyXrrvBNJkh+/U+Nvm3bFEVbytgtqzarfKd+oMoO+vm45f4
DofMsSsHxIge8Hx3UZfAjdnmI9qk8f3meAhQ0R2vHTfgoyWrun/+H/Dq956X1yZDmp4xFMtkFLfn
nffik08dbdhzx8nEfexgN+y9mL0A4mwxf2J0SVUH4vpqc75mvhmNifpRRc/OE1JjThJw7S7nEj/z
kjmT2awJ2Nwz8+5olD+Ejut5e5w4r+MaItoYig==</SignatureValue>
  <KeyInfo>
    <X509Data>
      <X509Certificate>MIIIjjCCBnagAwIBAgIQGRLim+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tz2n5XT71mK05Mr8wBZFC1WhcqR46VrO0og32ZS4Znnaz0iEcmwcoONPMqiTAAJ/XM9N0bRZhq/mMMECAgP+ld5sLmriKozJt/rrRgh5SmgRxjVsud3NDx+96nhzte5axxx9VH9May4m5OdKqQdrtit0Z33r2nxZ1/j50F8HoeuMudTqdQfVuVwBVdYkYP4gWn61ooPjtoaOH68ncNOiGO0yAjH8RZReDB/AnfN9+Ci2rfqCvYK+APhm92Q5YGXbmcCbNs4COtJxLuwhHvN+c2GNgnIBeCCv9Kldrq83+eSqyJDnwhIynzY8PVyNOfjBWweZ5WSqrNsM+hJhs0CAwEAAaOCA80wggPJMAwGA1UdEwEB/wQCMAAwDgYDVR0PAQH/BAQDAgXgMCwGA1UdJQEB/wQiMCAGCCsGAQUFBwMEBggrBgEFBQcDAgYKKwYBBAGCNxQCAjAdBgNVHQ4EFgQUZh/RooA8VX9QYt4rHNfC8rX50p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lX2Ag8nBVP/oNFWaVGfVuJPkcyeDFMG7JR/oVeSQ1oNDkk43IkVU/2GvsLhXxsKCI+Zw3/g/dzrnoo86RvFKV8yl6QbX9fxVh5x20tVrLtET1mQ80Clhwj1jbYVMPssNxNOoaaq7yOl8s80VEtgA1zBa0Iw5g5x75ecVqexFynHMttOzsREyBI5v8BxIcTzR3IRNyZUBqlzEUY61ECo1Oe8n7dmZKw4YbGky7CS99Ul55D+P5zEa98oQLmqqic/5MCHkvUZsW85mxxu1RhrNorgTyX6a5NhiQFlvpuvKZSBm2dOQ91s+m9+u+5PrhrJUrrGZMTsgiwl9QiKhyn5MdDLxkxKXG3AaqQyzlgRWEPdqu/3sCbd/yaFddh+sj9zdIhSd+31GIMhXV6rHj8leXpz6JJqs8q4HsTgsHyIZvvA4ZhaycqTgNT4XdJLBCJpgbx9eNQAWkFEYmNl1urDJLTsSr3HVMIOUQRpaiiaDyjlCDeju/8OUSfguZEF2LkEfE+ql22PF+O7FfBmVzz0kH4N2x8K3K1+efz95FbH71XqAdam80Tz74GortGf+SJS9j1Bpv6ixGABM9u/XvVNqbMXgUSWfztb0kExQW7vfLJyGRhRXaAYfEQ/2yhjhv3TzNNpjaKjuhV1oCzqwsSkWxK1XJo6SVHs1SS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aXi7abtZNjteBYg+JQ32Om3kLxeNmobuhf0E0S5HsnI=</DigestValue>
      </Reference>
      <Reference URI="/xl/calcChain.xml?ContentType=application/vnd.openxmlformats-officedocument.spreadsheetml.calcChain+xml">
        <DigestMethod Algorithm="http://www.w3.org/2001/04/xmlenc#sha256"/>
        <DigestValue>VbX3q4A44mKhGYJMRx+ySNguhzJbPyqn6gHftUSbG64=</DigestValue>
      </Reference>
      <Reference URI="/xl/connections.xml?ContentType=application/vnd.openxmlformats-officedocument.spreadsheetml.connections+xml">
        <DigestMethod Algorithm="http://www.w3.org/2001/04/xmlenc#sha256"/>
        <DigestValue>4nvUXLltWlLIrvHJvhfgNyuk6eTp088x2eT3yfnFzKs=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V2kO9U46ZCWv3rf1qIkpgVs0iasCsKqwrSXxCYSlJkg=</DigestValue>
      </Reference>
      <Reference URI="/xl/drawings/drawing10.xml?ContentType=application/vnd.openxmlformats-officedocument.drawing+xml">
        <DigestMethod Algorithm="http://www.w3.org/2001/04/xmlenc#sha256"/>
        <DigestValue>GUQj7IRW5QLnTKZwtdwj/S4qwsCS5+jOag11JuQtKQ4=</DigestValue>
      </Reference>
      <Reference URI="/xl/drawings/drawing11.xml?ContentType=application/vnd.openxmlformats-officedocument.drawing+xml">
        <DigestMethod Algorithm="http://www.w3.org/2001/04/xmlenc#sha256"/>
        <DigestValue>pbggGIwZcPQz8Vw5zEMjEwjl0tzi7Q+OoYzkEXqk3xg=</DigestValue>
      </Reference>
      <Reference URI="/xl/drawings/drawing2.xml?ContentType=application/vnd.openxmlformats-officedocument.drawing+xml">
        <DigestMethod Algorithm="http://www.w3.org/2001/04/xmlenc#sha256"/>
        <DigestValue>bPAIfggsg2AhdZwXOhcKvBcHxJrZ3dk1Iw3jTjhffy0=</DigestValue>
      </Reference>
      <Reference URI="/xl/drawings/drawing3.xml?ContentType=application/vnd.openxmlformats-officedocument.drawing+xml">
        <DigestMethod Algorithm="http://www.w3.org/2001/04/xmlenc#sha256"/>
        <DigestValue>6JqwsLo/VhJy3ncNnyef0TcYUegIDn5IfTS1Q+L0AxA=</DigestValue>
      </Reference>
      <Reference URI="/xl/drawings/drawing4.xml?ContentType=application/vnd.openxmlformats-officedocument.drawing+xml">
        <DigestMethod Algorithm="http://www.w3.org/2001/04/xmlenc#sha256"/>
        <DigestValue>VdHgQNsZPvAFLXj0bXqPcajFff9FbtDcrlOm76CUMrI=</DigestValue>
      </Reference>
      <Reference URI="/xl/drawings/drawing5.xml?ContentType=application/vnd.openxmlformats-officedocument.drawing+xml">
        <DigestMethod Algorithm="http://www.w3.org/2001/04/xmlenc#sha256"/>
        <DigestValue>YXD0FaoF2dN4lY2rhQPeb0XNSYSfLboBac0XL5LV3fI=</DigestValue>
      </Reference>
      <Reference URI="/xl/drawings/drawing6.xml?ContentType=application/vnd.openxmlformats-officedocument.drawing+xml">
        <DigestMethod Algorithm="http://www.w3.org/2001/04/xmlenc#sha256"/>
        <DigestValue>/5Oh612HvinrSyv0UyxZ2wN0Bita/blJU1ckOilQjEQ=</DigestValue>
      </Reference>
      <Reference URI="/xl/drawings/drawing7.xml?ContentType=application/vnd.openxmlformats-officedocument.drawing+xml">
        <DigestMethod Algorithm="http://www.w3.org/2001/04/xmlenc#sha256"/>
        <DigestValue>YK5qtirWg19nrMilenAkT6qUAy9jDJKZRU1nWF5h2v8=</DigestValue>
      </Reference>
      <Reference URI="/xl/drawings/drawing8.xml?ContentType=application/vnd.openxmlformats-officedocument.drawing+xml">
        <DigestMethod Algorithm="http://www.w3.org/2001/04/xmlenc#sha256"/>
        <DigestValue>6UTUGc7mF+W6fE/fJoQkkRio1y7WTN/+Zaf1SIbvlZQ=</DigestValue>
      </Reference>
      <Reference URI="/xl/drawings/drawing9.xml?ContentType=application/vnd.openxmlformats-officedocument.drawing+xml">
        <DigestMethod Algorithm="http://www.w3.org/2001/04/xmlenc#sha256"/>
        <DigestValue>+UyE8gScfGGFQQpz/M8FeQGKD8pB+DD/MBsIqwXKjyQ=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exFScGq39CGTRMcz2mUEs0lyTx0Puzx8gOmsSi4oIyk=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ZmPzyoP2HSzLuXn/mqnB/IXwZMW6yU4nr3EQc/lTSeA=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WWp5RECBIk0tN+H1KI0JXwnpv71gPDUJ6+6ZiR15bkE=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caOsRCF2IR2iDnIrRwAe70x63Fzs4oUAht8Vqj/iem4=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Wx9eoD9MmTkwcgVgxvc1wbARpgcWqGUmvDW2tYNp7dk=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V2LQ15KjJ6wcz7Le7GE4xJwT9FTsLDRfBvBvTRXicyI=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cvb4xhpxTl4BAha03YrGRc3T/Uegtt35rjZNTjKd8nA=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2vin5v2mj09Ifotva7XycK0ou+j9sTMnNSQlVmRDAp4=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ylSaScJBbJWNcZoZ7DPJt+CO6bueX/qIxInw5jEJrug=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vBv0EmkfqtoRjVTxnAmVuuIcf5yeHqhoIfBJiHx7oOg=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wCeB6mHqAPfiIYcg3CW5wyd4P/+ygfJMFk9G6BQM/s8=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pgJCoBJSGMqdDZlW/MbYxBnCdRmto9PGS8D9QVB2y8k=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S3dIWq9ECDnzQFs9QqjXXfIVu73i+2vn3LP1bP2oiS0=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KVDB9UFdFL6rN+3n/BJ9qU4N3eCtIJRbKtDyp+llOhQ=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mT06l0CtSUCq97JoCPIUBildEehxF+ow3w7iEFKzgv0=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4TXKcZPpFjbyqp2iZR/mlfRiOzbbljG4avOGzThJ1dY=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NYFjYHcW4n2RnsETIC6uMOwGT0zaACc9m5yUbMDMxPs=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d5rJvV3dYoRjHPCIKk57WxbAY+oLkhDqsaDCkFzqLW0=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t0q3XrN9k1lwo2ZQiFwADQvb225wjqx4PJDXZWQRNPM=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SgKbWPgEUoUvVyNIeyEm9uLoQtaDb7Jn4gaUguzFRqg=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tEfTWonQObKOxXCXAa8bT4ESDS4W8KoTpeISr7pefFg=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mwPuc3ssjSQQkeWYOGv5kCM8trsIJ6MS1+gxQ3Eeec4=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Dq7eVF+a/zwBGoJu0+ipGENh+B9GGzH2reZ+0JSJrlA=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5VPJOhrh1WYs613BiFqZegREiRlqGJBcS22GcfwFQLk=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56zD3gDsVPlglHMliFqe3cCzn/5h32z1bXNjzR/4NDQ=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rukuKptbqSxiekm4Z8vFZdnuGlfMdBsVFUJL1F7+1xY=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PNx8rDSJFwKwFrRaoolfaYDK/doJMvaZ4NtsfcxZR7Q=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E5cRn5mfz5Cjqaa9LBMeJOsUcV6oh9QgGc1etLjHoqA=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suK1MLirKyahWUzQLUt16hBuZ5123kMmo0f78UIBtC4=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Dfd5ULNFmNHxlHDmRtO+vaMeZwxFlszdDD6xpbsGEaE=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lSDNgvYSsV0mx9tsy6S1y3xcnD/lys9fiaEAS5QFd0M=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zAZ+UkmWXb/ttVjDv2esLrUDkGRqqNoH112AEenLgpg=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v9GKw+exlS4SjgdxyyDgzAKMkIgcWsf7F0HT6tFlTuc=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qPxco1eEQndkRmZgn//RG7+1ssBErM/yL02gRKuZfAw=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kERxEjsWzi8UiZDG64IYpJD3pmgNqhanh74XE+euYHk=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Gwr/lZEblBDTLOlEKO4136I8LwWBvj1vQF53ehiaVIA=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NUlmiROvk+j5nEqo69xzjPf+e2TVEjQx/irkjEVn4Xc=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7VuhLPFjoV43GsnKMI/qwjxGuCfzxsfB/UYGkKVFL24=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blNNodCSXm/iigTWeo9ijIsdRzbHqyffH4PHgm20oAU=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01NRdoQg4nLZC9m4Fhi5lpwkY/sw2ea7AIk9KxIFvD8=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0JLzDVBrXPRm8O5Y3CirB37QT34FcQHCh3Vub7vo3/E=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HX4ig00dbMFm0A0k5I+Zu8G68Gtj5Rnvtv+rIVMKa30=</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kG8L+OZHC0GZnRKHo0an2GHpJ1xN0/Z4tR5S4Ucm7CM=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uEuB4NxC3wuZiLNY20KktJSXICjoSxqNikDcC/7jk3o=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64q/pdMxdsgNnJPcYWPtaNR+lhw+/a9LcsvFAjSGGK0=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hWiaP7myoSC7zh4omoWUCe4snRsqyMAIeLQkRBIzYFo=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dhS9/vkURzSYiuCXjxVYXLifBDwP8SiR1oNnUFXqx6Y=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VvbMQHTF/HjNRV3fQ/r2YiRKV8AV4wkKFj4dO0scCP8=</DigestValue>
      </Reference>
      <Reference URI="/xl/externalLinks/externalLink1.xml?ContentType=application/vnd.openxmlformats-officedocument.spreadsheetml.externalLink+xml">
        <DigestMethod Algorithm="http://www.w3.org/2001/04/xmlenc#sha256"/>
        <DigestValue>H9UikFgpDwa3sJryqim23kqftB7BYsrIw3/Kh2u4Pi0=</DigestValue>
      </Reference>
      <Reference URI="/xl/externalLinks/externalLink10.xml?ContentType=application/vnd.openxmlformats-officedocument.spreadsheetml.externalLink+xml">
        <DigestMethod Algorithm="http://www.w3.org/2001/04/xmlenc#sha256"/>
        <DigestValue>DIuTNAni9xSaq7gjVcR/814YWKp2JihkEsRdj8COs8g=</DigestValue>
      </Reference>
      <Reference URI="/xl/externalLinks/externalLink11.xml?ContentType=application/vnd.openxmlformats-officedocument.spreadsheetml.externalLink+xml">
        <DigestMethod Algorithm="http://www.w3.org/2001/04/xmlenc#sha256"/>
        <DigestValue>UD270uIyPNjGrOkx2aEbAz7xyFTMnFTRGfMpM472saA=</DigestValue>
      </Reference>
      <Reference URI="/xl/externalLinks/externalLink12.xml?ContentType=application/vnd.openxmlformats-officedocument.spreadsheetml.externalLink+xml">
        <DigestMethod Algorithm="http://www.w3.org/2001/04/xmlenc#sha256"/>
        <DigestValue>FN99V1gcXK7Odoll8FC/ND0KWGCFeoiYsDUNaa5Sta8=</DigestValue>
      </Reference>
      <Reference URI="/xl/externalLinks/externalLink13.xml?ContentType=application/vnd.openxmlformats-officedocument.spreadsheetml.externalLink+xml">
        <DigestMethod Algorithm="http://www.w3.org/2001/04/xmlenc#sha256"/>
        <DigestValue>o423NXGQZgGDt3Oj7IILpgbKyLnAWsJ5/ghVCblsq+U=</DigestValue>
      </Reference>
      <Reference URI="/xl/externalLinks/externalLink14.xml?ContentType=application/vnd.openxmlformats-officedocument.spreadsheetml.externalLink+xml">
        <DigestMethod Algorithm="http://www.w3.org/2001/04/xmlenc#sha256"/>
        <DigestValue>XUzjB+bjFTe1hQqh//KIZE+SmWsSRUPyR7hxCbHtCF4=</DigestValue>
      </Reference>
      <Reference URI="/xl/externalLinks/externalLink15.xml?ContentType=application/vnd.openxmlformats-officedocument.spreadsheetml.externalLink+xml">
        <DigestMethod Algorithm="http://www.w3.org/2001/04/xmlenc#sha256"/>
        <DigestValue>8/yU7n/tG+XUJQfGOQQ/JhQbOy4JnBHnEXBCp6DdFss=</DigestValue>
      </Reference>
      <Reference URI="/xl/externalLinks/externalLink16.xml?ContentType=application/vnd.openxmlformats-officedocument.spreadsheetml.externalLink+xml">
        <DigestMethod Algorithm="http://www.w3.org/2001/04/xmlenc#sha256"/>
        <DigestValue>KvgX226o4tWRAZ+XsTYLf8kktrFwDhto9sjPlVdZE7U=</DigestValue>
      </Reference>
      <Reference URI="/xl/externalLinks/externalLink17.xml?ContentType=application/vnd.openxmlformats-officedocument.spreadsheetml.externalLink+xml">
        <DigestMethod Algorithm="http://www.w3.org/2001/04/xmlenc#sha256"/>
        <DigestValue>ww6v5kGZ5NXObKu/oSBjEx1P3r64vGfkioiUvC43xIM=</DigestValue>
      </Reference>
      <Reference URI="/xl/externalLinks/externalLink18.xml?ContentType=application/vnd.openxmlformats-officedocument.spreadsheetml.externalLink+xml">
        <DigestMethod Algorithm="http://www.w3.org/2001/04/xmlenc#sha256"/>
        <DigestValue>ZwX61MsMwC/en21w9oiJXMU1NkiVYHRKRI2XYHecJ2c=</DigestValue>
      </Reference>
      <Reference URI="/xl/externalLinks/externalLink19.xml?ContentType=application/vnd.openxmlformats-officedocument.spreadsheetml.externalLink+xml">
        <DigestMethod Algorithm="http://www.w3.org/2001/04/xmlenc#sha256"/>
        <DigestValue>i2GyrHV9sBDTP/2wLyzfGF/zEMyLcUVHkj9nVhdFlwY=</DigestValue>
      </Reference>
      <Reference URI="/xl/externalLinks/externalLink2.xml?ContentType=application/vnd.openxmlformats-officedocument.spreadsheetml.externalLink+xml">
        <DigestMethod Algorithm="http://www.w3.org/2001/04/xmlenc#sha256"/>
        <DigestValue>YRl8b6TbYCOTW/r97F+vZ8DUF9KXWds8v+woH0IgL5M=</DigestValue>
      </Reference>
      <Reference URI="/xl/externalLinks/externalLink20.xml?ContentType=application/vnd.openxmlformats-officedocument.spreadsheetml.externalLink+xml">
        <DigestMethod Algorithm="http://www.w3.org/2001/04/xmlenc#sha256"/>
        <DigestValue>wiPfs+CFZb6sx9N+/mP1L5ZqN1CmcZ2OoYzEeLjOpLo=</DigestValue>
      </Reference>
      <Reference URI="/xl/externalLinks/externalLink21.xml?ContentType=application/vnd.openxmlformats-officedocument.spreadsheetml.externalLink+xml">
        <DigestMethod Algorithm="http://www.w3.org/2001/04/xmlenc#sha256"/>
        <DigestValue>eAcWTO1GmCYV3jwOhGW3A8d4kRReyvDveNpk5yKliIY=</DigestValue>
      </Reference>
      <Reference URI="/xl/externalLinks/externalLink22.xml?ContentType=application/vnd.openxmlformats-officedocument.spreadsheetml.externalLink+xml">
        <DigestMethod Algorithm="http://www.w3.org/2001/04/xmlenc#sha256"/>
        <DigestValue>MhZWHCcdP8kMRBuHeqeWbESomBxbAmB4eY+UACy6Vbs=</DigestValue>
      </Reference>
      <Reference URI="/xl/externalLinks/externalLink23.xml?ContentType=application/vnd.openxmlformats-officedocument.spreadsheetml.externalLink+xml">
        <DigestMethod Algorithm="http://www.w3.org/2001/04/xmlenc#sha256"/>
        <DigestValue>/zx9WRQRuS4Lufv+kdUC8apKBemlaciMPdVBu0dGF10=</DigestValue>
      </Reference>
      <Reference URI="/xl/externalLinks/externalLink24.xml?ContentType=application/vnd.openxmlformats-officedocument.spreadsheetml.externalLink+xml">
        <DigestMethod Algorithm="http://www.w3.org/2001/04/xmlenc#sha256"/>
        <DigestValue>KvgX226o4tWRAZ+XsTYLf8kktrFwDhto9sjPlVdZE7U=</DigestValue>
      </Reference>
      <Reference URI="/xl/externalLinks/externalLink25.xml?ContentType=application/vnd.openxmlformats-officedocument.spreadsheetml.externalLink+xml">
        <DigestMethod Algorithm="http://www.w3.org/2001/04/xmlenc#sha256"/>
        <DigestValue>b2tia0L46zhjOiccEJBPCPHwIyS8gCEnvdL4OaXE7eY=</DigestValue>
      </Reference>
      <Reference URI="/xl/externalLinks/externalLink26.xml?ContentType=application/vnd.openxmlformats-officedocument.spreadsheetml.externalLink+xml">
        <DigestMethod Algorithm="http://www.w3.org/2001/04/xmlenc#sha256"/>
        <DigestValue>9QmomMrP8naDCSOHyaa3XLTydcM+BuSR0naSupUp4U0=</DigestValue>
      </Reference>
      <Reference URI="/xl/externalLinks/externalLink27.xml?ContentType=application/vnd.openxmlformats-officedocument.spreadsheetml.externalLink+xml">
        <DigestMethod Algorithm="http://www.w3.org/2001/04/xmlenc#sha256"/>
        <DigestValue>osatakaUmgcDO+6dgH9ZdTQfi+C0LxT0XqAed9m8O0E=</DigestValue>
      </Reference>
      <Reference URI="/xl/externalLinks/externalLink28.xml?ContentType=application/vnd.openxmlformats-officedocument.spreadsheetml.externalLink+xml">
        <DigestMethod Algorithm="http://www.w3.org/2001/04/xmlenc#sha256"/>
        <DigestValue>AieyoUg5dTp2NEu+iw1D6pl1ZEI8dQnhZGTEvVPUmdg=</DigestValue>
      </Reference>
      <Reference URI="/xl/externalLinks/externalLink29.xml?ContentType=application/vnd.openxmlformats-officedocument.spreadsheetml.externalLink+xml">
        <DigestMethod Algorithm="http://www.w3.org/2001/04/xmlenc#sha256"/>
        <DigestValue>kHl2RbEbPBwya7TIssu/qu26i7Q9oYkc3PKP3yEv6MU=</DigestValue>
      </Reference>
      <Reference URI="/xl/externalLinks/externalLink3.xml?ContentType=application/vnd.openxmlformats-officedocument.spreadsheetml.externalLink+xml">
        <DigestMethod Algorithm="http://www.w3.org/2001/04/xmlenc#sha256"/>
        <DigestValue>FU/On37OA4uUksnPMmKTHgvtMyeTUmLNAZzYXALYOwo=</DigestValue>
      </Reference>
      <Reference URI="/xl/externalLinks/externalLink30.xml?ContentType=application/vnd.openxmlformats-officedocument.spreadsheetml.externalLink+xml">
        <DigestMethod Algorithm="http://www.w3.org/2001/04/xmlenc#sha256"/>
        <DigestValue>2meJURZgYWlfbpbWSEHOawvoj6Ig4tYRMZyoMnXYOHs=</DigestValue>
      </Reference>
      <Reference URI="/xl/externalLinks/externalLink31.xml?ContentType=application/vnd.openxmlformats-officedocument.spreadsheetml.externalLink+xml">
        <DigestMethod Algorithm="http://www.w3.org/2001/04/xmlenc#sha256"/>
        <DigestValue>5cGBA1NtfTTZ3nB09xzQfLFKRtdCxUVdl4JKeLOplcw=</DigestValue>
      </Reference>
      <Reference URI="/xl/externalLinks/externalLink32.xml?ContentType=application/vnd.openxmlformats-officedocument.spreadsheetml.externalLink+xml">
        <DigestMethod Algorithm="http://www.w3.org/2001/04/xmlenc#sha256"/>
        <DigestValue>drtU1jtVtL8lstg1zUQwxsDdFhGa67DbxbwagvM9WqY=</DigestValue>
      </Reference>
      <Reference URI="/xl/externalLinks/externalLink33.xml?ContentType=application/vnd.openxmlformats-officedocument.spreadsheetml.externalLink+xml">
        <DigestMethod Algorithm="http://www.w3.org/2001/04/xmlenc#sha256"/>
        <DigestValue>zbESU3BHFIXAy/TwZu05Vdfa+M7Menxwj/j8mnMp51E=</DigestValue>
      </Reference>
      <Reference URI="/xl/externalLinks/externalLink34.xml?ContentType=application/vnd.openxmlformats-officedocument.spreadsheetml.externalLink+xml">
        <DigestMethod Algorithm="http://www.w3.org/2001/04/xmlenc#sha256"/>
        <DigestValue>f00RS0cvCzDVfE67PexBvpBwr3PVr2niHMEeBj+H+VU=</DigestValue>
      </Reference>
      <Reference URI="/xl/externalLinks/externalLink35.xml?ContentType=application/vnd.openxmlformats-officedocument.spreadsheetml.externalLink+xml">
        <DigestMethod Algorithm="http://www.w3.org/2001/04/xmlenc#sha256"/>
        <DigestValue>79kCHbad4SFXaY1iM33K9MRHIKiZEfU9FjOpeoyUQ6I=</DigestValue>
      </Reference>
      <Reference URI="/xl/externalLinks/externalLink36.xml?ContentType=application/vnd.openxmlformats-officedocument.spreadsheetml.externalLink+xml">
        <DigestMethod Algorithm="http://www.w3.org/2001/04/xmlenc#sha256"/>
        <DigestValue>WjUbKC2/rXfQk8C36ISDiBh0epo51RPXg0UWi+UywTU=</DigestValue>
      </Reference>
      <Reference URI="/xl/externalLinks/externalLink37.xml?ContentType=application/vnd.openxmlformats-officedocument.spreadsheetml.externalLink+xml">
        <DigestMethod Algorithm="http://www.w3.org/2001/04/xmlenc#sha256"/>
        <DigestValue>Q2B+D8kdEtddxKGf5CgMqqk3ntFcvZmO1QfjpxcYF3M=</DigestValue>
      </Reference>
      <Reference URI="/xl/externalLinks/externalLink38.xml?ContentType=application/vnd.openxmlformats-officedocument.spreadsheetml.externalLink+xml">
        <DigestMethod Algorithm="http://www.w3.org/2001/04/xmlenc#sha256"/>
        <DigestValue>NhdNfV7UtXhy2A/8tmrz/FkZjIs5GqOMz5Y2C5hagow=</DigestValue>
      </Reference>
      <Reference URI="/xl/externalLinks/externalLink39.xml?ContentType=application/vnd.openxmlformats-officedocument.spreadsheetml.externalLink+xml">
        <DigestMethod Algorithm="http://www.w3.org/2001/04/xmlenc#sha256"/>
        <DigestValue>XD0I94Rq30YA+aRcJ3DhzYhRBuIUoOHPA+uVooKfotw=</DigestValue>
      </Reference>
      <Reference URI="/xl/externalLinks/externalLink4.xml?ContentType=application/vnd.openxmlformats-officedocument.spreadsheetml.externalLink+xml">
        <DigestMethod Algorithm="http://www.w3.org/2001/04/xmlenc#sha256"/>
        <DigestValue>eIHql7UKEaLqBa564Z62YJU2d6rtbjL9E97I9OC0CqU=</DigestValue>
      </Reference>
      <Reference URI="/xl/externalLinks/externalLink40.xml?ContentType=application/vnd.openxmlformats-officedocument.spreadsheetml.externalLink+xml">
        <DigestMethod Algorithm="http://www.w3.org/2001/04/xmlenc#sha256"/>
        <DigestValue>PctWuOjfwPj22A07Eo7b49SYoBjR6We9kx5BMBmbdO8=</DigestValue>
      </Reference>
      <Reference URI="/xl/externalLinks/externalLink41.xml?ContentType=application/vnd.openxmlformats-officedocument.spreadsheetml.externalLink+xml">
        <DigestMethod Algorithm="http://www.w3.org/2001/04/xmlenc#sha256"/>
        <DigestValue>z7KAVpq2Q2Oj0DKfa0jErKusVCeQ+g++NebCXcetXZc=</DigestValue>
      </Reference>
      <Reference URI="/xl/externalLinks/externalLink42.xml?ContentType=application/vnd.openxmlformats-officedocument.spreadsheetml.externalLink+xml">
        <DigestMethod Algorithm="http://www.w3.org/2001/04/xmlenc#sha256"/>
        <DigestValue>owvXRewji8Wvx99dgdE2+pJbDsaQmtHce5XGjf81mf4=</DigestValue>
      </Reference>
      <Reference URI="/xl/externalLinks/externalLink43.xml?ContentType=application/vnd.openxmlformats-officedocument.spreadsheetml.externalLink+xml">
        <DigestMethod Algorithm="http://www.w3.org/2001/04/xmlenc#sha256"/>
        <DigestValue>WVMfpxlKXz6vNMVICtkBpkUW3RLm0OGLPG/F41bIXXk=</DigestValue>
      </Reference>
      <Reference URI="/xl/externalLinks/externalLink44.xml?ContentType=application/vnd.openxmlformats-officedocument.spreadsheetml.externalLink+xml">
        <DigestMethod Algorithm="http://www.w3.org/2001/04/xmlenc#sha256"/>
        <DigestValue>ZP9ECZ5IovxVborDDBiwg4yV6fb4JjtlithFwZhKCSQ=</DigestValue>
      </Reference>
      <Reference URI="/xl/externalLinks/externalLink45.xml?ContentType=application/vnd.openxmlformats-officedocument.spreadsheetml.externalLink+xml">
        <DigestMethod Algorithm="http://www.w3.org/2001/04/xmlenc#sha256"/>
        <DigestValue>vHnkjA6u/ne/THJ7mEbQawmmezR14QFubOsc8I/xKpc=</DigestValue>
      </Reference>
      <Reference URI="/xl/externalLinks/externalLink46.xml?ContentType=application/vnd.openxmlformats-officedocument.spreadsheetml.externalLink+xml">
        <DigestMethod Algorithm="http://www.w3.org/2001/04/xmlenc#sha256"/>
        <DigestValue>gx+f0fdnYpnebtbBT/NN5776HhcxX26zLYUaUPfl4Ts=</DigestValue>
      </Reference>
      <Reference URI="/xl/externalLinks/externalLink47.xml?ContentType=application/vnd.openxmlformats-officedocument.spreadsheetml.externalLink+xml">
        <DigestMethod Algorithm="http://www.w3.org/2001/04/xmlenc#sha256"/>
        <DigestValue>hPQ561kHmtfDdnRPonFG/jUsgBProWoDuZq4dT9XKvc=</DigestValue>
      </Reference>
      <Reference URI="/xl/externalLinks/externalLink48.xml?ContentType=application/vnd.openxmlformats-officedocument.spreadsheetml.externalLink+xml">
        <DigestMethod Algorithm="http://www.w3.org/2001/04/xmlenc#sha256"/>
        <DigestValue>aKja+e8R4FUnx5EnFGsukI6QFJSraK7S1JGBrjccrJc=</DigestValue>
      </Reference>
      <Reference URI="/xl/externalLinks/externalLink5.xml?ContentType=application/vnd.openxmlformats-officedocument.spreadsheetml.externalLink+xml">
        <DigestMethod Algorithm="http://www.w3.org/2001/04/xmlenc#sha256"/>
        <DigestValue>iMUff8q0N2ImCMSQlLKddYYayngRco7jcIzV1kQWUt0=</DigestValue>
      </Reference>
      <Reference URI="/xl/externalLinks/externalLink6.xml?ContentType=application/vnd.openxmlformats-officedocument.spreadsheetml.externalLink+xml">
        <DigestMethod Algorithm="http://www.w3.org/2001/04/xmlenc#sha256"/>
        <DigestValue>GpAZ/WS9ghA9yeqURvIPONV+fRP/cSBSr3Mvt+YLALY=</DigestValue>
      </Reference>
      <Reference URI="/xl/externalLinks/externalLink7.xml?ContentType=application/vnd.openxmlformats-officedocument.spreadsheetml.externalLink+xml">
        <DigestMethod Algorithm="http://www.w3.org/2001/04/xmlenc#sha256"/>
        <DigestValue>HNfkHqNNNM0Q0aJC+fwVQs8I1L+nLXEo2N4rA4VlFbQ=</DigestValue>
      </Reference>
      <Reference URI="/xl/externalLinks/externalLink8.xml?ContentType=application/vnd.openxmlformats-officedocument.spreadsheetml.externalLink+xml">
        <DigestMethod Algorithm="http://www.w3.org/2001/04/xmlenc#sha256"/>
        <DigestValue>1vBqzyAeYChTmjF4d78AtboO6hrT/hDx2yHt/+kjIIY=</DigestValue>
      </Reference>
      <Reference URI="/xl/externalLinks/externalLink9.xml?ContentType=application/vnd.openxmlformats-officedocument.spreadsheetml.externalLink+xml">
        <DigestMethod Algorithm="http://www.w3.org/2001/04/xmlenc#sha256"/>
        <DigestValue>uUIqd1VDMoAkGe5zQlIjYrM0iTb0/n8AFcFWCdprvLE=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SBCaZqUDIzHPPyZlzPZIjgPtcG2pYLuySZIUPOLNS2s=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lhqNU7rBRuoOJmmM9bzOZSyyB084+UHPE3b+4bG2W2E=</DigestValue>
      </Reference>
      <Reference URI="/xl/printerSettings/printerSettings11.bin?ContentType=application/vnd.openxmlformats-officedocument.spreadsheetml.printerSettings">
        <DigestMethod Algorithm="http://www.w3.org/2001/04/xmlenc#sha256"/>
        <DigestValue>BNwddakJVYBtDYLKeZd/2jjbojE5s3aXAPcfb5RBkWo=</DigestValue>
      </Reference>
      <Reference URI="/xl/printerSettings/printerSettings12.bin?ContentType=application/vnd.openxmlformats-officedocument.spreadsheetml.printerSettings">
        <DigestMethod Algorithm="http://www.w3.org/2001/04/xmlenc#sha256"/>
        <DigestValue>hn9N2FuhLED1G+oO9NyaIcvvOOi+Obt7ukBjap+G5yY=</DigestValue>
      </Reference>
      <Reference URI="/xl/printerSettings/printerSettings13.bin?ContentType=application/vnd.openxmlformats-officedocument.spreadsheetml.printerSettings">
        <DigestMethod Algorithm="http://www.w3.org/2001/04/xmlenc#sha256"/>
        <DigestValue>jqnpqOdrZNpPDlsA6eGCQZiw1dum7FB9Gc4KLWxc6MM=</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tVOuYuRrdzbo8LP45TcsSYVclOdSaPaGljr1PpHM/4g=</DigestValue>
      </Reference>
      <Reference URI="/xl/printerSettings/printerSettings16.bin?ContentType=application/vnd.openxmlformats-officedocument.spreadsheetml.printerSettings">
        <DigestMethod Algorithm="http://www.w3.org/2001/04/xmlenc#sha256"/>
        <DigestValue>5iB4GO1gm7FsGCappu+4M4yQ7h6UrVnmzcgZn9EEFSI=</DigestValue>
      </Reference>
      <Reference URI="/xl/printerSettings/printerSettings17.bin?ContentType=application/vnd.openxmlformats-officedocument.spreadsheetml.printerSettings">
        <DigestMethod Algorithm="http://www.w3.org/2001/04/xmlenc#sha256"/>
        <DigestValue>uzjgU/iH81rZ3hymMUECMtkT5xajiQz1KyCTtcQsK9I=</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qXadTplXwp9fwxfVSMOKc7qKBsb32KGMRhD4O6SPHfA=</DigestValue>
      </Reference>
      <Reference URI="/xl/printerSettings/printerSettings20.bin?ContentType=application/vnd.openxmlformats-officedocument.spreadsheetml.printerSettings">
        <DigestMethod Algorithm="http://www.w3.org/2001/04/xmlenc#sha256"/>
        <DigestValue>BNwddakJVYBtDYLKeZd/2jjbojE5s3aXAPcfb5RBkWo=</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Vi7lMBoIdU09wbHTGdhjzj1MwXGUuHzqUktScGpqzyI=</DigestValue>
      </Reference>
      <Reference URI="/xl/printerSettings/printerSettings4.bin?ContentType=application/vnd.openxmlformats-officedocument.spreadsheetml.printerSettings">
        <DigestMethod Algorithm="http://www.w3.org/2001/04/xmlenc#sha256"/>
        <DigestValue>5iB4GO1gm7FsGCappu+4M4yQ7h6UrVnmzcgZn9EEFSI=</DigestValue>
      </Reference>
      <Reference URI="/xl/printerSettings/printerSettings5.bin?ContentType=application/vnd.openxmlformats-officedocument.spreadsheetml.printerSettings">
        <DigestMethod Algorithm="http://www.w3.org/2001/04/xmlenc#sha256"/>
        <DigestValue>labB/Cd7Lhc3ZbU76fjY3b0wT0WboNL8SyoerNyY6r4=</DigestValue>
      </Reference>
      <Reference URI="/xl/printerSettings/printerSettings6.bin?ContentType=application/vnd.openxmlformats-officedocument.spreadsheetml.printerSettings">
        <DigestMethod Algorithm="http://www.w3.org/2001/04/xmlenc#sha256"/>
        <DigestValue>pzHCxJZJqV8QN3TxJNQIsgGd/jmH7l/G8/3LR3ZSRLA=</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uzjgU/iH81rZ3hymMUECMtkT5xajiQz1KyCTtcQsK9I=</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1Uc0ImDDJcix17MBscQ0K3m1lvqjYA6r45NTTSB0LR4=</DigestValue>
      </Reference>
      <Reference URI="/xl/styles.xml?ContentType=application/vnd.openxmlformats-officedocument.spreadsheetml.styles+xml">
        <DigestMethod Algorithm="http://www.w3.org/2001/04/xmlenc#sha256"/>
        <DigestValue>/PjiCecL4NMIV3mLh1dwMqVPlecRKU0AXvYsQ7Ya4VY=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eNcTKGcjBEPESk+6NXGUKY3m1USwuZedates5BG30Zk=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32qwx3aebtF2TZKjICWfcUukaWRYQBZlSvy6pozIDWY=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JElXFq4LWB/BHoOmY0Q109hqKC5aqnyMvkk1Xpg1/D0=</DigestValue>
      </Reference>
      <Reference URI="/xl/worksheets/sheet10.xml?ContentType=application/vnd.openxmlformats-officedocument.spreadsheetml.worksheet+xml">
        <DigestMethod Algorithm="http://www.w3.org/2001/04/xmlenc#sha256"/>
        <DigestValue>wzGZPjh+0m7AJ9MeB5t5FlRgglJnLzBhjKScyO4VGTc=</DigestValue>
      </Reference>
      <Reference URI="/xl/worksheets/sheet11.xml?ContentType=application/vnd.openxmlformats-officedocument.spreadsheetml.worksheet+xml">
        <DigestMethod Algorithm="http://www.w3.org/2001/04/xmlenc#sha256"/>
        <DigestValue>pHOLeLgc0xLtb19ILUqzW5tP6xi4lCFymbq/QO1fJbk=</DigestValue>
      </Reference>
      <Reference URI="/xl/worksheets/sheet12.xml?ContentType=application/vnd.openxmlformats-officedocument.spreadsheetml.worksheet+xml">
        <DigestMethod Algorithm="http://www.w3.org/2001/04/xmlenc#sha256"/>
        <DigestValue>7bxqeHHdUNCUSRvAK7q5yfdGPSt9SweQaJVs/tjq45Y=</DigestValue>
      </Reference>
      <Reference URI="/xl/worksheets/sheet13.xml?ContentType=application/vnd.openxmlformats-officedocument.spreadsheetml.worksheet+xml">
        <DigestMethod Algorithm="http://www.w3.org/2001/04/xmlenc#sha256"/>
        <DigestValue>cdYU9/eUq7GkgZSLglqLczqn8UK9XBhPGQuNAkMiT7I=</DigestValue>
      </Reference>
      <Reference URI="/xl/worksheets/sheet14.xml?ContentType=application/vnd.openxmlformats-officedocument.spreadsheetml.worksheet+xml">
        <DigestMethod Algorithm="http://www.w3.org/2001/04/xmlenc#sha256"/>
        <DigestValue>ragDgnd1RTfcK8/W/fOkWmB9KSCj24Y2b7GtNdqLHaA=</DigestValue>
      </Reference>
      <Reference URI="/xl/worksheets/sheet15.xml?ContentType=application/vnd.openxmlformats-officedocument.spreadsheetml.worksheet+xml">
        <DigestMethod Algorithm="http://www.w3.org/2001/04/xmlenc#sha256"/>
        <DigestValue>7AWKtRDPZOp5Q4NlFjeBtSDjYLrxPvogTPKa69MQyT4=</DigestValue>
      </Reference>
      <Reference URI="/xl/worksheets/sheet16.xml?ContentType=application/vnd.openxmlformats-officedocument.spreadsheetml.worksheet+xml">
        <DigestMethod Algorithm="http://www.w3.org/2001/04/xmlenc#sha256"/>
        <DigestValue>rZ8ziXzucnVmRfpaumGYTQeAiWw0FmYTBRZaGPex2As=</DigestValue>
      </Reference>
      <Reference URI="/xl/worksheets/sheet17.xml?ContentType=application/vnd.openxmlformats-officedocument.spreadsheetml.worksheet+xml">
        <DigestMethod Algorithm="http://www.w3.org/2001/04/xmlenc#sha256"/>
        <DigestValue>7BNcS9EBBkcEoOvng2CoCP106sPJbnS0i79bkokuMyk=</DigestValue>
      </Reference>
      <Reference URI="/xl/worksheets/sheet18.xml?ContentType=application/vnd.openxmlformats-officedocument.spreadsheetml.worksheet+xml">
        <DigestMethod Algorithm="http://www.w3.org/2001/04/xmlenc#sha256"/>
        <DigestValue>ymXi8e3l+00cb07t1FlmPJgMCYB/RTd+0PG6am9/Hlk=</DigestValue>
      </Reference>
      <Reference URI="/xl/worksheets/sheet19.xml?ContentType=application/vnd.openxmlformats-officedocument.spreadsheetml.worksheet+xml">
        <DigestMethod Algorithm="http://www.w3.org/2001/04/xmlenc#sha256"/>
        <DigestValue>nBF9VUSqy7hHqZ8UxwFOPM3rLEFsdg/57z57Jptf84o=</DigestValue>
      </Reference>
      <Reference URI="/xl/worksheets/sheet2.xml?ContentType=application/vnd.openxmlformats-officedocument.spreadsheetml.worksheet+xml">
        <DigestMethod Algorithm="http://www.w3.org/2001/04/xmlenc#sha256"/>
        <DigestValue>pfbpBMQg4sY8klCZ/nz1jbz7pnncjslAJoYnBCx8g6M=</DigestValue>
      </Reference>
      <Reference URI="/xl/worksheets/sheet20.xml?ContentType=application/vnd.openxmlformats-officedocument.spreadsheetml.worksheet+xml">
        <DigestMethod Algorithm="http://www.w3.org/2001/04/xmlenc#sha256"/>
        <DigestValue>56eFsaOLcxkPVkG4F3w3cPClzMvDdk6m+nW56dhdKpQ=</DigestValue>
      </Reference>
      <Reference URI="/xl/worksheets/sheet21.xml?ContentType=application/vnd.openxmlformats-officedocument.spreadsheetml.worksheet+xml">
        <DigestMethod Algorithm="http://www.w3.org/2001/04/xmlenc#sha256"/>
        <DigestValue>naulnYhqJD2EMuJEKV8FxjZs0olJnOwkEOFQAes2VMg=</DigestValue>
      </Reference>
      <Reference URI="/xl/worksheets/sheet22.xml?ContentType=application/vnd.openxmlformats-officedocument.spreadsheetml.worksheet+xml">
        <DigestMethod Algorithm="http://www.w3.org/2001/04/xmlenc#sha256"/>
        <DigestValue>+TCKlnw9q+2r2cx1bzXS0sgF0p9QVB16LLqtobuGgEs=</DigestValue>
      </Reference>
      <Reference URI="/xl/worksheets/sheet23.xml?ContentType=application/vnd.openxmlformats-officedocument.spreadsheetml.worksheet+xml">
        <DigestMethod Algorithm="http://www.w3.org/2001/04/xmlenc#sha256"/>
        <DigestValue>iYm71D/FQHYjMZPUg8Ai7LhSKtj38S9dpyn10QGyVhM=</DigestValue>
      </Reference>
      <Reference URI="/xl/worksheets/sheet24.xml?ContentType=application/vnd.openxmlformats-officedocument.spreadsheetml.worksheet+xml">
        <DigestMethod Algorithm="http://www.w3.org/2001/04/xmlenc#sha256"/>
        <DigestValue>hgJqoKQ37Ra4bdFC40lW4NLK0NssG9ulb+buCs6d8zI=</DigestValue>
      </Reference>
      <Reference URI="/xl/worksheets/sheet25.xml?ContentType=application/vnd.openxmlformats-officedocument.spreadsheetml.worksheet+xml">
        <DigestMethod Algorithm="http://www.w3.org/2001/04/xmlenc#sha256"/>
        <DigestValue>5+tTwE8OvWRbDMo3IcuHP4j8ePcxBNJ0SOPSUfM5/s8=</DigestValue>
      </Reference>
      <Reference URI="/xl/worksheets/sheet26.xml?ContentType=application/vnd.openxmlformats-officedocument.spreadsheetml.worksheet+xml">
        <DigestMethod Algorithm="http://www.w3.org/2001/04/xmlenc#sha256"/>
        <DigestValue>Ug8HkJRVizs4kBvB3Swyyee8AuKi5ErNmKci0KxZ8r4=</DigestValue>
      </Reference>
      <Reference URI="/xl/worksheets/sheet27.xml?ContentType=application/vnd.openxmlformats-officedocument.spreadsheetml.worksheet+xml">
        <DigestMethod Algorithm="http://www.w3.org/2001/04/xmlenc#sha256"/>
        <DigestValue>l8sY54J99V5Uuuv7nSHUcPTTOZ19FqP+xwMBUrK18Cg=</DigestValue>
      </Reference>
      <Reference URI="/xl/worksheets/sheet28.xml?ContentType=application/vnd.openxmlformats-officedocument.spreadsheetml.worksheet+xml">
        <DigestMethod Algorithm="http://www.w3.org/2001/04/xmlenc#sha256"/>
        <DigestValue>VMvg6H9qgnpL2S14GKQn77SSB4oVWCLCgbvdMi+okpw=</DigestValue>
      </Reference>
      <Reference URI="/xl/worksheets/sheet29.xml?ContentType=application/vnd.openxmlformats-officedocument.spreadsheetml.worksheet+xml">
        <DigestMethod Algorithm="http://www.w3.org/2001/04/xmlenc#sha256"/>
        <DigestValue>vLMeC1JWm2qnVt29Gf+P0ty4EvDtcAEmQysVBAFS31Y=</DigestValue>
      </Reference>
      <Reference URI="/xl/worksheets/sheet3.xml?ContentType=application/vnd.openxmlformats-officedocument.spreadsheetml.worksheet+xml">
        <DigestMethod Algorithm="http://www.w3.org/2001/04/xmlenc#sha256"/>
        <DigestValue>0tHsKbaWrBQZjVLzFphwj32BKu75w9rVi2wij+iZhKw=</DigestValue>
      </Reference>
      <Reference URI="/xl/worksheets/sheet30.xml?ContentType=application/vnd.openxmlformats-officedocument.spreadsheetml.worksheet+xml">
        <DigestMethod Algorithm="http://www.w3.org/2001/04/xmlenc#sha256"/>
        <DigestValue>wSCm8jFGaKgeSZ0UdDwwA0Hkp/oK3WbH/q6qSYwMWIU=</DigestValue>
      </Reference>
      <Reference URI="/xl/worksheets/sheet31.xml?ContentType=application/vnd.openxmlformats-officedocument.spreadsheetml.worksheet+xml">
        <DigestMethod Algorithm="http://www.w3.org/2001/04/xmlenc#sha256"/>
        <DigestValue>32WNPGAjYvj/OtjXB2SRaJ47C2eIa/vUdN4aHH006FA=</DigestValue>
      </Reference>
      <Reference URI="/xl/worksheets/sheet32.xml?ContentType=application/vnd.openxmlformats-officedocument.spreadsheetml.worksheet+xml">
        <DigestMethod Algorithm="http://www.w3.org/2001/04/xmlenc#sha256"/>
        <DigestValue>lMU8bqaHpJ/0EYSOtfugNEIKlyC8tBXsTeDt/EANIQg=</DigestValue>
      </Reference>
      <Reference URI="/xl/worksheets/sheet33.xml?ContentType=application/vnd.openxmlformats-officedocument.spreadsheetml.worksheet+xml">
        <DigestMethod Algorithm="http://www.w3.org/2001/04/xmlenc#sha256"/>
        <DigestValue>JgAroJ2pxjB8qpcM4zwPKyaHN8B4o5uTJdR+IeAggoU=</DigestValue>
      </Reference>
      <Reference URI="/xl/worksheets/sheet34.xml?ContentType=application/vnd.openxmlformats-officedocument.spreadsheetml.worksheet+xml">
        <DigestMethod Algorithm="http://www.w3.org/2001/04/xmlenc#sha256"/>
        <DigestValue>A6dTE3HG1QISKkRLlNFdyx+XU2hSxE9UAW8kksEWef0=</DigestValue>
      </Reference>
      <Reference URI="/xl/worksheets/sheet35.xml?ContentType=application/vnd.openxmlformats-officedocument.spreadsheetml.worksheet+xml">
        <DigestMethod Algorithm="http://www.w3.org/2001/04/xmlenc#sha256"/>
        <DigestValue>CCN6ZbZvoFYeQSM4vHPBJm5SVwqUO5/NmK7EvzmbkjQ=</DigestValue>
      </Reference>
      <Reference URI="/xl/worksheets/sheet36.xml?ContentType=application/vnd.openxmlformats-officedocument.spreadsheetml.worksheet+xml">
        <DigestMethod Algorithm="http://www.w3.org/2001/04/xmlenc#sha256"/>
        <DigestValue>qYUaULZxHv9q8IiuOyy+BPYHijIpzePTOFCHMfUQnjY=</DigestValue>
      </Reference>
      <Reference URI="/xl/worksheets/sheet37.xml?ContentType=application/vnd.openxmlformats-officedocument.spreadsheetml.worksheet+xml">
        <DigestMethod Algorithm="http://www.w3.org/2001/04/xmlenc#sha256"/>
        <DigestValue>wy47KWWGvRfz0ePzuSqLlUGEo+q+vTM7RkdUnARje/Y=</DigestValue>
      </Reference>
      <Reference URI="/xl/worksheets/sheet38.xml?ContentType=application/vnd.openxmlformats-officedocument.spreadsheetml.worksheet+xml">
        <DigestMethod Algorithm="http://www.w3.org/2001/04/xmlenc#sha256"/>
        <DigestValue>XNW7ndDKVGOu/zMUBTiUyXZl02abvXmwAcT7XYwa94A=</DigestValue>
      </Reference>
      <Reference URI="/xl/worksheets/sheet39.xml?ContentType=application/vnd.openxmlformats-officedocument.spreadsheetml.worksheet+xml">
        <DigestMethod Algorithm="http://www.w3.org/2001/04/xmlenc#sha256"/>
        <DigestValue>1IjzZFE+7uTLfa6KmqHLXxt9x0bB5ymAcMnszR+x41s=</DigestValue>
      </Reference>
      <Reference URI="/xl/worksheets/sheet4.xml?ContentType=application/vnd.openxmlformats-officedocument.spreadsheetml.worksheet+xml">
        <DigestMethod Algorithm="http://www.w3.org/2001/04/xmlenc#sha256"/>
        <DigestValue>kvs3BSOt3dpKEF/czRVyA7XuyGqGLbn4hXIzFRYR4W8=</DigestValue>
      </Reference>
      <Reference URI="/xl/worksheets/sheet40.xml?ContentType=application/vnd.openxmlformats-officedocument.spreadsheetml.worksheet+xml">
        <DigestMethod Algorithm="http://www.w3.org/2001/04/xmlenc#sha256"/>
        <DigestValue>+N+6UpvhJlkYE3o8ruybiV8njx/0HI/FrrOv57PHyF4=</DigestValue>
      </Reference>
      <Reference URI="/xl/worksheets/sheet41.xml?ContentType=application/vnd.openxmlformats-officedocument.spreadsheetml.worksheet+xml">
        <DigestMethod Algorithm="http://www.w3.org/2001/04/xmlenc#sha256"/>
        <DigestValue>SoXF3tEJp8gFiDVcLjQXeiJH96JBplORNhpdXiOVGGk=</DigestValue>
      </Reference>
      <Reference URI="/xl/worksheets/sheet42.xml?ContentType=application/vnd.openxmlformats-officedocument.spreadsheetml.worksheet+xml">
        <DigestMethod Algorithm="http://www.w3.org/2001/04/xmlenc#sha256"/>
        <DigestValue>vUkQgZcfihzHfndI6LLp/nfD92je7c2A17wyG7GmU+g=</DigestValue>
      </Reference>
      <Reference URI="/xl/worksheets/sheet43.xml?ContentType=application/vnd.openxmlformats-officedocument.spreadsheetml.worksheet+xml">
        <DigestMethod Algorithm="http://www.w3.org/2001/04/xmlenc#sha256"/>
        <DigestValue>Kzw9Jw8yJ2NKT0+d7VOpEkRhrXaKIBDscYDYJcxVwo4=</DigestValue>
      </Reference>
      <Reference URI="/xl/worksheets/sheet44.xml?ContentType=application/vnd.openxmlformats-officedocument.spreadsheetml.worksheet+xml">
        <DigestMethod Algorithm="http://www.w3.org/2001/04/xmlenc#sha256"/>
        <DigestValue>suCGWO8obbTlzyaB0GxhqDRkMQN+xadTQXLazmoSSos=</DigestValue>
      </Reference>
      <Reference URI="/xl/worksheets/sheet45.xml?ContentType=application/vnd.openxmlformats-officedocument.spreadsheetml.worksheet+xml">
        <DigestMethod Algorithm="http://www.w3.org/2001/04/xmlenc#sha256"/>
        <DigestValue>kv5gbhO+ZEvkVyOZcj/GNdjLklmRU/uHYBe91Tjhfto=</DigestValue>
      </Reference>
      <Reference URI="/xl/worksheets/sheet46.xml?ContentType=application/vnd.openxmlformats-officedocument.spreadsheetml.worksheet+xml">
        <DigestMethod Algorithm="http://www.w3.org/2001/04/xmlenc#sha256"/>
        <DigestValue>dqbLYpN1yd9oRisQIP5pl/NSHc/k4ahcN9X7728Nsc8=</DigestValue>
      </Reference>
      <Reference URI="/xl/worksheets/sheet5.xml?ContentType=application/vnd.openxmlformats-officedocument.spreadsheetml.worksheet+xml">
        <DigestMethod Algorithm="http://www.w3.org/2001/04/xmlenc#sha256"/>
        <DigestValue>pGVr5g5Y3XokPbIRDPexigjxNKxs7SOBWk262ktdVvg=</DigestValue>
      </Reference>
      <Reference URI="/xl/worksheets/sheet6.xml?ContentType=application/vnd.openxmlformats-officedocument.spreadsheetml.worksheet+xml">
        <DigestMethod Algorithm="http://www.w3.org/2001/04/xmlenc#sha256"/>
        <DigestValue>ZOBklz6G9eNslTUbx4uE3ZIf0bjvqG3t/T3nYuICbLE=</DigestValue>
      </Reference>
      <Reference URI="/xl/worksheets/sheet7.xml?ContentType=application/vnd.openxmlformats-officedocument.spreadsheetml.worksheet+xml">
        <DigestMethod Algorithm="http://www.w3.org/2001/04/xmlenc#sha256"/>
        <DigestValue>3PovauqNjCWb/kOFV4d6zH/DDJtr66FiGXrREcWCq0A=</DigestValue>
      </Reference>
      <Reference URI="/xl/worksheets/sheet8.xml?ContentType=application/vnd.openxmlformats-officedocument.spreadsheetml.worksheet+xml">
        <DigestMethod Algorithm="http://www.w3.org/2001/04/xmlenc#sha256"/>
        <DigestValue>sRkd1Muaj5u2mTWwSKz4zEBLNhO30HWBMJWxBO0T1c8=</DigestValue>
      </Reference>
      <Reference URI="/xl/worksheets/sheet9.xml?ContentType=application/vnd.openxmlformats-officedocument.spreadsheetml.worksheet+xml">
        <DigestMethod Algorithm="http://www.w3.org/2001/04/xmlenc#sha256"/>
        <DigestValue>a/4nd9cweRL08sNtN7nuZGlqbCGFCsd1v6ay2js9dAo=</DigestValue>
      </Reference>
    </Manifest>
    <SignatureProperties>
      <SignatureProperty Id="idSignatureTime" Target="#idPackageSignature">
        <mdssi:SignatureTime xmlns:mdssi="http://schemas.openxmlformats.org/package/2006/digital-signature">
          <mdssi:Format>YYYY-MM-DDThh:mm:ssTZD</mdssi:Format>
          <mdssi:Value>2025-03-18T18:20:25Z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 Titular</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2025-03-18T18:20:25Z</xd:SigningTime>
          <xd:SigningCertificate>
            <xd:Cert>
              <xd:CertDigest>
                <DigestMethod Algorithm="http://www.w3.org/2001/04/xmlenc#sha256"/>
                <DigestValue>q5Kf/gB75DnW6t6VZ/L+8EtmkWv9Y7CJiOecpOppL9Y=</DigestValue>
              </xd:CertDigest>
              <xd:IssuerSerial>
                <X509IssuerName>C=PY, O=ICPP, OU=Prestador Cualificado de Servicios de Confianza, CN=VIT S.A., SERIALNUMBER=RUC80080099-0</X509IssuerName>
                <X509SerialNumber>33328757414584027251980141659632649119</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sc+Ln9R2f7a0xAO+8CQWWDkHTXNx+bTy3XS6g6/Jc5w=</DigestValue>
    </Reference>
    <Reference Type="http://www.w3.org/2000/09/xmldsig#Object" URI="#idOfficeObject">
      <DigestMethod Algorithm="http://www.w3.org/2001/04/xmlenc#sha256"/>
      <DigestValue>5fzeL/BIT81US2l3tYG+s4jB4g7HnBXJnhJMZRIQN/I=</DigestValue>
    </Reference>
    <Reference Type="http://uri.etsi.org/01903#SignedProperties" URI="#idSignedProperties">
      <Transforms>
        <Transform Algorithm="http://www.w3.org/TR/2001/REC-xml-c14n-20010315"/>
      </Transforms>
      <DigestMethod Algorithm="http://www.w3.org/2001/04/xmlenc#sha256"/>
      <DigestValue>BJ/Hfi0Ovcc5nUharlYebQoH/JbeTiKqONE9iR4XmTc=</DigestValue>
    </Reference>
  </SignedInfo>
  <SignatureValue>ruBlpdX/R6zqqjTRb52VAg4HM1XcGHOL+bR46dvZwoa90/sePgjw9pSrPR2ArAsKu8XwVpZ88emi
Fo7x+hpreXXB2baUyqkGPD3n4NtFo6Jwf034UrxrF8K4HwsXw7S6rQJVgSatIDIVsHtbYRWpG1Gm
G6K5azGnCZ7VR/tyhJEGPRHCDQ0xFT45Vbv+ebquudb6m6RdIbop1SNuvw+8DasoyoYc7hHMZB78
Us/q+VfF8KjlYwpMJgVU7YpBlLfBkbENkeXUFMWmtlI1TYv4gsAB0YQtv745lqOZ51dLcI3vRrE7
uAjy6NK0a7fyolXGZl8LvhkbUnShc0E4Ijwfww==</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aXi7abtZNjteBYg+JQ32Om3kLxeNmobuhf0E0S5HsnI=</DigestValue>
      </Reference>
      <Reference URI="/xl/calcChain.xml?ContentType=application/vnd.openxmlformats-officedocument.spreadsheetml.calcChain+xml">
        <DigestMethod Algorithm="http://www.w3.org/2001/04/xmlenc#sha256"/>
        <DigestValue>VbX3q4A44mKhGYJMRx+ySNguhzJbPyqn6gHftUSbG64=</DigestValue>
      </Reference>
      <Reference URI="/xl/connections.xml?ContentType=application/vnd.openxmlformats-officedocument.spreadsheetml.connections+xml">
        <DigestMethod Algorithm="http://www.w3.org/2001/04/xmlenc#sha256"/>
        <DigestValue>4nvUXLltWlLIrvHJvhfgNyuk6eTp088x2eT3yfnFzKs=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V2kO9U46ZCWv3rf1qIkpgVs0iasCsKqwrSXxCYSlJkg=</DigestValue>
      </Reference>
      <Reference URI="/xl/drawings/drawing10.xml?ContentType=application/vnd.openxmlformats-officedocument.drawing+xml">
        <DigestMethod Algorithm="http://www.w3.org/2001/04/xmlenc#sha256"/>
        <DigestValue>GUQj7IRW5QLnTKZwtdwj/S4qwsCS5+jOag11JuQtKQ4=</DigestValue>
      </Reference>
      <Reference URI="/xl/drawings/drawing11.xml?ContentType=application/vnd.openxmlformats-officedocument.drawing+xml">
        <DigestMethod Algorithm="http://www.w3.org/2001/04/xmlenc#sha256"/>
        <DigestValue>pbggGIwZcPQz8Vw5zEMjEwjl0tzi7Q+OoYzkEXqk3xg=</DigestValue>
      </Reference>
      <Reference URI="/xl/drawings/drawing2.xml?ContentType=application/vnd.openxmlformats-officedocument.drawing+xml">
        <DigestMethod Algorithm="http://www.w3.org/2001/04/xmlenc#sha256"/>
        <DigestValue>bPAIfggsg2AhdZwXOhcKvBcHxJrZ3dk1Iw3jTjhffy0=</DigestValue>
      </Reference>
      <Reference URI="/xl/drawings/drawing3.xml?ContentType=application/vnd.openxmlformats-officedocument.drawing+xml">
        <DigestMethod Algorithm="http://www.w3.org/2001/04/xmlenc#sha256"/>
        <DigestValue>6JqwsLo/VhJy3ncNnyef0TcYUegIDn5IfTS1Q+L0AxA=</DigestValue>
      </Reference>
      <Reference URI="/xl/drawings/drawing4.xml?ContentType=application/vnd.openxmlformats-officedocument.drawing+xml">
        <DigestMethod Algorithm="http://www.w3.org/2001/04/xmlenc#sha256"/>
        <DigestValue>VdHgQNsZPvAFLXj0bXqPcajFff9FbtDcrlOm76CUMrI=</DigestValue>
      </Reference>
      <Reference URI="/xl/drawings/drawing5.xml?ContentType=application/vnd.openxmlformats-officedocument.drawing+xml">
        <DigestMethod Algorithm="http://www.w3.org/2001/04/xmlenc#sha256"/>
        <DigestValue>YXD0FaoF2dN4lY2rhQPeb0XNSYSfLboBac0XL5LV3fI=</DigestValue>
      </Reference>
      <Reference URI="/xl/drawings/drawing6.xml?ContentType=application/vnd.openxmlformats-officedocument.drawing+xml">
        <DigestMethod Algorithm="http://www.w3.org/2001/04/xmlenc#sha256"/>
        <DigestValue>/5Oh612HvinrSyv0UyxZ2wN0Bita/blJU1ckOilQjEQ=</DigestValue>
      </Reference>
      <Reference URI="/xl/drawings/drawing7.xml?ContentType=application/vnd.openxmlformats-officedocument.drawing+xml">
        <DigestMethod Algorithm="http://www.w3.org/2001/04/xmlenc#sha256"/>
        <DigestValue>YK5qtirWg19nrMilenAkT6qUAy9jDJKZRU1nWF5h2v8=</DigestValue>
      </Reference>
      <Reference URI="/xl/drawings/drawing8.xml?ContentType=application/vnd.openxmlformats-officedocument.drawing+xml">
        <DigestMethod Algorithm="http://www.w3.org/2001/04/xmlenc#sha256"/>
        <DigestValue>6UTUGc7mF+W6fE/fJoQkkRio1y7WTN/+Zaf1SIbvlZQ=</DigestValue>
      </Reference>
      <Reference URI="/xl/drawings/drawing9.xml?ContentType=application/vnd.openxmlformats-officedocument.drawing+xml">
        <DigestMethod Algorithm="http://www.w3.org/2001/04/xmlenc#sha256"/>
        <DigestValue>+UyE8gScfGGFQQpz/M8FeQGKD8pB+DD/MBsIqwXKjyQ=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exFScGq39CGTRMcz2mUEs0lyTx0Puzx8gOmsSi4oIyk=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ZmPzyoP2HSzLuXn/mqnB/IXwZMW6yU4nr3EQc/lTSeA=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WWp5RECBIk0tN+H1KI0JXwnpv71gPDUJ6+6ZiR15bkE=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caOsRCF2IR2iDnIrRwAe70x63Fzs4oUAht8Vqj/iem4=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Wx9eoD9MmTkwcgVgxvc1wbARpgcWqGUmvDW2tYNp7dk=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V2LQ15KjJ6wcz7Le7GE4xJwT9FTsLDRfBvBvTRXicyI=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cvb4xhpxTl4BAha03YrGRc3T/Uegtt35rjZNTjKd8nA=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2vin5v2mj09Ifotva7XycK0ou+j9sTMnNSQlVmRDAp4=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ylSaScJBbJWNcZoZ7DPJt+CO6bueX/qIxInw5jEJrug=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vBv0EmkfqtoRjVTxnAmVuuIcf5yeHqhoIfBJiHx7oOg=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wCeB6mHqAPfiIYcg3CW5wyd4P/+ygfJMFk9G6BQM/s8=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pgJCoBJSGMqdDZlW/MbYxBnCdRmto9PGS8D9QVB2y8k=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S3dIWq9ECDnzQFs9QqjXXfIVu73i+2vn3LP1bP2oiS0=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KVDB9UFdFL6rN+3n/BJ9qU4N3eCtIJRbKtDyp+llOhQ=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mT06l0CtSUCq97JoCPIUBildEehxF+ow3w7iEFKzgv0=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4TXKcZPpFjbyqp2iZR/mlfRiOzbbljG4avOGzThJ1dY=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NYFjYHcW4n2RnsETIC6uMOwGT0zaACc9m5yUbMDMxPs=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d5rJvV3dYoRjHPCIKk57WxbAY+oLkhDqsaDCkFzqLW0=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t0q3XrN9k1lwo2ZQiFwADQvb225wjqx4PJDXZWQRNPM=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SgKbWPgEUoUvVyNIeyEm9uLoQtaDb7Jn4gaUguzFRqg=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tEfTWonQObKOxXCXAa8bT4ESDS4W8KoTpeISr7pefFg=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mwPuc3ssjSQQkeWYOGv5kCM8trsIJ6MS1+gxQ3Eeec4=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Dq7eVF+a/zwBGoJu0+ipGENh+B9GGzH2reZ+0JSJrlA=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5VPJOhrh1WYs613BiFqZegREiRlqGJBcS22GcfwFQLk=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56zD3gDsVPlglHMliFqe3cCzn/5h32z1bXNjzR/4NDQ=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rukuKptbqSxiekm4Z8vFZdnuGlfMdBsVFUJL1F7+1xY=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PNx8rDSJFwKwFrRaoolfaYDK/doJMvaZ4NtsfcxZR7Q=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E5cRn5mfz5Cjqaa9LBMeJOsUcV6oh9QgGc1etLjHoqA=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suK1MLirKyahWUzQLUt16hBuZ5123kMmo0f78UIBtC4=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Dfd5ULNFmNHxlHDmRtO+vaMeZwxFlszdDD6xpbsGEaE=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lSDNgvYSsV0mx9tsy6S1y3xcnD/lys9fiaEAS5QFd0M=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zAZ+UkmWXb/ttVjDv2esLrUDkGRqqNoH112AEenLgpg=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v9GKw+exlS4SjgdxyyDgzAKMkIgcWsf7F0HT6tFlTuc=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qPxco1eEQndkRmZgn//RG7+1ssBErM/yL02gRKuZfAw=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kERxEjsWzi8UiZDG64IYpJD3pmgNqhanh74XE+euYHk=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Gwr/lZEblBDTLOlEKO4136I8LwWBvj1vQF53ehiaVIA=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NUlmiROvk+j5nEqo69xzjPf+e2TVEjQx/irkjEVn4Xc=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7VuhLPFjoV43GsnKMI/qwjxGuCfzxsfB/UYGkKVFL24=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blNNodCSXm/iigTWeo9ijIsdRzbHqyffH4PHgm20oAU=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01NRdoQg4nLZC9m4Fhi5lpwkY/sw2ea7AIk9KxIFvD8=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0JLzDVBrXPRm8O5Y3CirB37QT34FcQHCh3Vub7vo3/E=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HX4ig00dbMFm0A0k5I+Zu8G68Gtj5Rnvtv+rIVMKa30=</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kG8L+OZHC0GZnRKHo0an2GHpJ1xN0/Z4tR5S4Ucm7CM=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uEuB4NxC3wuZiLNY20KktJSXICjoSxqNikDcC/7jk3o=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64q/pdMxdsgNnJPcYWPtaNR+lhw+/a9LcsvFAjSGGK0=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hWiaP7myoSC7zh4omoWUCe4snRsqyMAIeLQkRBIzYFo=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dhS9/vkURzSYiuCXjxVYXLifBDwP8SiR1oNnUFXqx6Y=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VvbMQHTF/HjNRV3fQ/r2YiRKV8AV4wkKFj4dO0scCP8=</DigestValue>
      </Reference>
      <Reference URI="/xl/externalLinks/externalLink1.xml?ContentType=application/vnd.openxmlformats-officedocument.spreadsheetml.externalLink+xml">
        <DigestMethod Algorithm="http://www.w3.org/2001/04/xmlenc#sha256"/>
        <DigestValue>H9UikFgpDwa3sJryqim23kqftB7BYsrIw3/Kh2u4Pi0=</DigestValue>
      </Reference>
      <Reference URI="/xl/externalLinks/externalLink10.xml?ContentType=application/vnd.openxmlformats-officedocument.spreadsheetml.externalLink+xml">
        <DigestMethod Algorithm="http://www.w3.org/2001/04/xmlenc#sha256"/>
        <DigestValue>DIuTNAni9xSaq7gjVcR/814YWKp2JihkEsRdj8COs8g=</DigestValue>
      </Reference>
      <Reference URI="/xl/externalLinks/externalLink11.xml?ContentType=application/vnd.openxmlformats-officedocument.spreadsheetml.externalLink+xml">
        <DigestMethod Algorithm="http://www.w3.org/2001/04/xmlenc#sha256"/>
        <DigestValue>UD270uIyPNjGrOkx2aEbAz7xyFTMnFTRGfMpM472saA=</DigestValue>
      </Reference>
      <Reference URI="/xl/externalLinks/externalLink12.xml?ContentType=application/vnd.openxmlformats-officedocument.spreadsheetml.externalLink+xml">
        <DigestMethod Algorithm="http://www.w3.org/2001/04/xmlenc#sha256"/>
        <DigestValue>FN99V1gcXK7Odoll8FC/ND0KWGCFeoiYsDUNaa5Sta8=</DigestValue>
      </Reference>
      <Reference URI="/xl/externalLinks/externalLink13.xml?ContentType=application/vnd.openxmlformats-officedocument.spreadsheetml.externalLink+xml">
        <DigestMethod Algorithm="http://www.w3.org/2001/04/xmlenc#sha256"/>
        <DigestValue>o423NXGQZgGDt3Oj7IILpgbKyLnAWsJ5/ghVCblsq+U=</DigestValue>
      </Reference>
      <Reference URI="/xl/externalLinks/externalLink14.xml?ContentType=application/vnd.openxmlformats-officedocument.spreadsheetml.externalLink+xml">
        <DigestMethod Algorithm="http://www.w3.org/2001/04/xmlenc#sha256"/>
        <DigestValue>XUzjB+bjFTe1hQqh//KIZE+SmWsSRUPyR7hxCbHtCF4=</DigestValue>
      </Reference>
      <Reference URI="/xl/externalLinks/externalLink15.xml?ContentType=application/vnd.openxmlformats-officedocument.spreadsheetml.externalLink+xml">
        <DigestMethod Algorithm="http://www.w3.org/2001/04/xmlenc#sha256"/>
        <DigestValue>8/yU7n/tG+XUJQfGOQQ/JhQbOy4JnBHnEXBCp6DdFss=</DigestValue>
      </Reference>
      <Reference URI="/xl/externalLinks/externalLink16.xml?ContentType=application/vnd.openxmlformats-officedocument.spreadsheetml.externalLink+xml">
        <DigestMethod Algorithm="http://www.w3.org/2001/04/xmlenc#sha256"/>
        <DigestValue>KvgX226o4tWRAZ+XsTYLf8kktrFwDhto9sjPlVdZE7U=</DigestValue>
      </Reference>
      <Reference URI="/xl/externalLinks/externalLink17.xml?ContentType=application/vnd.openxmlformats-officedocument.spreadsheetml.externalLink+xml">
        <DigestMethod Algorithm="http://www.w3.org/2001/04/xmlenc#sha256"/>
        <DigestValue>ww6v5kGZ5NXObKu/oSBjEx1P3r64vGfkioiUvC43xIM=</DigestValue>
      </Reference>
      <Reference URI="/xl/externalLinks/externalLink18.xml?ContentType=application/vnd.openxmlformats-officedocument.spreadsheetml.externalLink+xml">
        <DigestMethod Algorithm="http://www.w3.org/2001/04/xmlenc#sha256"/>
        <DigestValue>ZwX61MsMwC/en21w9oiJXMU1NkiVYHRKRI2XYHecJ2c=</DigestValue>
      </Reference>
      <Reference URI="/xl/externalLinks/externalLink19.xml?ContentType=application/vnd.openxmlformats-officedocument.spreadsheetml.externalLink+xml">
        <DigestMethod Algorithm="http://www.w3.org/2001/04/xmlenc#sha256"/>
        <DigestValue>i2GyrHV9sBDTP/2wLyzfGF/zEMyLcUVHkj9nVhdFlwY=</DigestValue>
      </Reference>
      <Reference URI="/xl/externalLinks/externalLink2.xml?ContentType=application/vnd.openxmlformats-officedocument.spreadsheetml.externalLink+xml">
        <DigestMethod Algorithm="http://www.w3.org/2001/04/xmlenc#sha256"/>
        <DigestValue>YRl8b6TbYCOTW/r97F+vZ8DUF9KXWds8v+woH0IgL5M=</DigestValue>
      </Reference>
      <Reference URI="/xl/externalLinks/externalLink20.xml?ContentType=application/vnd.openxmlformats-officedocument.spreadsheetml.externalLink+xml">
        <DigestMethod Algorithm="http://www.w3.org/2001/04/xmlenc#sha256"/>
        <DigestValue>wiPfs+CFZb6sx9N+/mP1L5ZqN1CmcZ2OoYzEeLjOpLo=</DigestValue>
      </Reference>
      <Reference URI="/xl/externalLinks/externalLink21.xml?ContentType=application/vnd.openxmlformats-officedocument.spreadsheetml.externalLink+xml">
        <DigestMethod Algorithm="http://www.w3.org/2001/04/xmlenc#sha256"/>
        <DigestValue>eAcWTO1GmCYV3jwOhGW3A8d4kRReyvDveNpk5yKliIY=</DigestValue>
      </Reference>
      <Reference URI="/xl/externalLinks/externalLink22.xml?ContentType=application/vnd.openxmlformats-officedocument.spreadsheetml.externalLink+xml">
        <DigestMethod Algorithm="http://www.w3.org/2001/04/xmlenc#sha256"/>
        <DigestValue>MhZWHCcdP8kMRBuHeqeWbESomBxbAmB4eY+UACy6Vbs=</DigestValue>
      </Reference>
      <Reference URI="/xl/externalLinks/externalLink23.xml?ContentType=application/vnd.openxmlformats-officedocument.spreadsheetml.externalLink+xml">
        <DigestMethod Algorithm="http://www.w3.org/2001/04/xmlenc#sha256"/>
        <DigestValue>/zx9WRQRuS4Lufv+kdUC8apKBemlaciMPdVBu0dGF10=</DigestValue>
      </Reference>
      <Reference URI="/xl/externalLinks/externalLink24.xml?ContentType=application/vnd.openxmlformats-officedocument.spreadsheetml.externalLink+xml">
        <DigestMethod Algorithm="http://www.w3.org/2001/04/xmlenc#sha256"/>
        <DigestValue>KvgX226o4tWRAZ+XsTYLf8kktrFwDhto9sjPlVdZE7U=</DigestValue>
      </Reference>
      <Reference URI="/xl/externalLinks/externalLink25.xml?ContentType=application/vnd.openxmlformats-officedocument.spreadsheetml.externalLink+xml">
        <DigestMethod Algorithm="http://www.w3.org/2001/04/xmlenc#sha256"/>
        <DigestValue>b2tia0L46zhjOiccEJBPCPHwIyS8gCEnvdL4OaXE7eY=</DigestValue>
      </Reference>
      <Reference URI="/xl/externalLinks/externalLink26.xml?ContentType=application/vnd.openxmlformats-officedocument.spreadsheetml.externalLink+xml">
        <DigestMethod Algorithm="http://www.w3.org/2001/04/xmlenc#sha256"/>
        <DigestValue>9QmomMrP8naDCSOHyaa3XLTydcM+BuSR0naSupUp4U0=</DigestValue>
      </Reference>
      <Reference URI="/xl/externalLinks/externalLink27.xml?ContentType=application/vnd.openxmlformats-officedocument.spreadsheetml.externalLink+xml">
        <DigestMethod Algorithm="http://www.w3.org/2001/04/xmlenc#sha256"/>
        <DigestValue>osatakaUmgcDO+6dgH9ZdTQfi+C0LxT0XqAed9m8O0E=</DigestValue>
      </Reference>
      <Reference URI="/xl/externalLinks/externalLink28.xml?ContentType=application/vnd.openxmlformats-officedocument.spreadsheetml.externalLink+xml">
        <DigestMethod Algorithm="http://www.w3.org/2001/04/xmlenc#sha256"/>
        <DigestValue>AieyoUg5dTp2NEu+iw1D6pl1ZEI8dQnhZGTEvVPUmdg=</DigestValue>
      </Reference>
      <Reference URI="/xl/externalLinks/externalLink29.xml?ContentType=application/vnd.openxmlformats-officedocument.spreadsheetml.externalLink+xml">
        <DigestMethod Algorithm="http://www.w3.org/2001/04/xmlenc#sha256"/>
        <DigestValue>kHl2RbEbPBwya7TIssu/qu26i7Q9oYkc3PKP3yEv6MU=</DigestValue>
      </Reference>
      <Reference URI="/xl/externalLinks/externalLink3.xml?ContentType=application/vnd.openxmlformats-officedocument.spreadsheetml.externalLink+xml">
        <DigestMethod Algorithm="http://www.w3.org/2001/04/xmlenc#sha256"/>
        <DigestValue>FU/On37OA4uUksnPMmKTHgvtMyeTUmLNAZzYXALYOwo=</DigestValue>
      </Reference>
      <Reference URI="/xl/externalLinks/externalLink30.xml?ContentType=application/vnd.openxmlformats-officedocument.spreadsheetml.externalLink+xml">
        <DigestMethod Algorithm="http://www.w3.org/2001/04/xmlenc#sha256"/>
        <DigestValue>2meJURZgYWlfbpbWSEHOawvoj6Ig4tYRMZyoMnXYOHs=</DigestValue>
      </Reference>
      <Reference URI="/xl/externalLinks/externalLink31.xml?ContentType=application/vnd.openxmlformats-officedocument.spreadsheetml.externalLink+xml">
        <DigestMethod Algorithm="http://www.w3.org/2001/04/xmlenc#sha256"/>
        <DigestValue>5cGBA1NtfTTZ3nB09xzQfLFKRtdCxUVdl4JKeLOplcw=</DigestValue>
      </Reference>
      <Reference URI="/xl/externalLinks/externalLink32.xml?ContentType=application/vnd.openxmlformats-officedocument.spreadsheetml.externalLink+xml">
        <DigestMethod Algorithm="http://www.w3.org/2001/04/xmlenc#sha256"/>
        <DigestValue>drtU1jtVtL8lstg1zUQwxsDdFhGa67DbxbwagvM9WqY=</DigestValue>
      </Reference>
      <Reference URI="/xl/externalLinks/externalLink33.xml?ContentType=application/vnd.openxmlformats-officedocument.spreadsheetml.externalLink+xml">
        <DigestMethod Algorithm="http://www.w3.org/2001/04/xmlenc#sha256"/>
        <DigestValue>zbESU3BHFIXAy/TwZu05Vdfa+M7Menxwj/j8mnMp51E=</DigestValue>
      </Reference>
      <Reference URI="/xl/externalLinks/externalLink34.xml?ContentType=application/vnd.openxmlformats-officedocument.spreadsheetml.externalLink+xml">
        <DigestMethod Algorithm="http://www.w3.org/2001/04/xmlenc#sha256"/>
        <DigestValue>f00RS0cvCzDVfE67PexBvpBwr3PVr2niHMEeBj+H+VU=</DigestValue>
      </Reference>
      <Reference URI="/xl/externalLinks/externalLink35.xml?ContentType=application/vnd.openxmlformats-officedocument.spreadsheetml.externalLink+xml">
        <DigestMethod Algorithm="http://www.w3.org/2001/04/xmlenc#sha256"/>
        <DigestValue>79kCHbad4SFXaY1iM33K9MRHIKiZEfU9FjOpeoyUQ6I=</DigestValue>
      </Reference>
      <Reference URI="/xl/externalLinks/externalLink36.xml?ContentType=application/vnd.openxmlformats-officedocument.spreadsheetml.externalLink+xml">
        <DigestMethod Algorithm="http://www.w3.org/2001/04/xmlenc#sha256"/>
        <DigestValue>WjUbKC2/rXfQk8C36ISDiBh0epo51RPXg0UWi+UywTU=</DigestValue>
      </Reference>
      <Reference URI="/xl/externalLinks/externalLink37.xml?ContentType=application/vnd.openxmlformats-officedocument.spreadsheetml.externalLink+xml">
        <DigestMethod Algorithm="http://www.w3.org/2001/04/xmlenc#sha256"/>
        <DigestValue>Q2B+D8kdEtddxKGf5CgMqqk3ntFcvZmO1QfjpxcYF3M=</DigestValue>
      </Reference>
      <Reference URI="/xl/externalLinks/externalLink38.xml?ContentType=application/vnd.openxmlformats-officedocument.spreadsheetml.externalLink+xml">
        <DigestMethod Algorithm="http://www.w3.org/2001/04/xmlenc#sha256"/>
        <DigestValue>NhdNfV7UtXhy2A/8tmrz/FkZjIs5GqOMz5Y2C5hagow=</DigestValue>
      </Reference>
      <Reference URI="/xl/externalLinks/externalLink39.xml?ContentType=application/vnd.openxmlformats-officedocument.spreadsheetml.externalLink+xml">
        <DigestMethod Algorithm="http://www.w3.org/2001/04/xmlenc#sha256"/>
        <DigestValue>XD0I94Rq30YA+aRcJ3DhzYhRBuIUoOHPA+uVooKfotw=</DigestValue>
      </Reference>
      <Reference URI="/xl/externalLinks/externalLink4.xml?ContentType=application/vnd.openxmlformats-officedocument.spreadsheetml.externalLink+xml">
        <DigestMethod Algorithm="http://www.w3.org/2001/04/xmlenc#sha256"/>
        <DigestValue>eIHql7UKEaLqBa564Z62YJU2d6rtbjL9E97I9OC0CqU=</DigestValue>
      </Reference>
      <Reference URI="/xl/externalLinks/externalLink40.xml?ContentType=application/vnd.openxmlformats-officedocument.spreadsheetml.externalLink+xml">
        <DigestMethod Algorithm="http://www.w3.org/2001/04/xmlenc#sha256"/>
        <DigestValue>PctWuOjfwPj22A07Eo7b49SYoBjR6We9kx5BMBmbdO8=</DigestValue>
      </Reference>
      <Reference URI="/xl/externalLinks/externalLink41.xml?ContentType=application/vnd.openxmlformats-officedocument.spreadsheetml.externalLink+xml">
        <DigestMethod Algorithm="http://www.w3.org/2001/04/xmlenc#sha256"/>
        <DigestValue>z7KAVpq2Q2Oj0DKfa0jErKusVCeQ+g++NebCXcetXZc=</DigestValue>
      </Reference>
      <Reference URI="/xl/externalLinks/externalLink42.xml?ContentType=application/vnd.openxmlformats-officedocument.spreadsheetml.externalLink+xml">
        <DigestMethod Algorithm="http://www.w3.org/2001/04/xmlenc#sha256"/>
        <DigestValue>owvXRewji8Wvx99dgdE2+pJbDsaQmtHce5XGjf81mf4=</DigestValue>
      </Reference>
      <Reference URI="/xl/externalLinks/externalLink43.xml?ContentType=application/vnd.openxmlformats-officedocument.spreadsheetml.externalLink+xml">
        <DigestMethod Algorithm="http://www.w3.org/2001/04/xmlenc#sha256"/>
        <DigestValue>WVMfpxlKXz6vNMVICtkBpkUW3RLm0OGLPG/F41bIXXk=</DigestValue>
      </Reference>
      <Reference URI="/xl/externalLinks/externalLink44.xml?ContentType=application/vnd.openxmlformats-officedocument.spreadsheetml.externalLink+xml">
        <DigestMethod Algorithm="http://www.w3.org/2001/04/xmlenc#sha256"/>
        <DigestValue>ZP9ECZ5IovxVborDDBiwg4yV6fb4JjtlithFwZhKCSQ=</DigestValue>
      </Reference>
      <Reference URI="/xl/externalLinks/externalLink45.xml?ContentType=application/vnd.openxmlformats-officedocument.spreadsheetml.externalLink+xml">
        <DigestMethod Algorithm="http://www.w3.org/2001/04/xmlenc#sha256"/>
        <DigestValue>vHnkjA6u/ne/THJ7mEbQawmmezR14QFubOsc8I/xKpc=</DigestValue>
      </Reference>
      <Reference URI="/xl/externalLinks/externalLink46.xml?ContentType=application/vnd.openxmlformats-officedocument.spreadsheetml.externalLink+xml">
        <DigestMethod Algorithm="http://www.w3.org/2001/04/xmlenc#sha256"/>
        <DigestValue>gx+f0fdnYpnebtbBT/NN5776HhcxX26zLYUaUPfl4Ts=</DigestValue>
      </Reference>
      <Reference URI="/xl/externalLinks/externalLink47.xml?ContentType=application/vnd.openxmlformats-officedocument.spreadsheetml.externalLink+xml">
        <DigestMethod Algorithm="http://www.w3.org/2001/04/xmlenc#sha256"/>
        <DigestValue>hPQ561kHmtfDdnRPonFG/jUsgBProWoDuZq4dT9XKvc=</DigestValue>
      </Reference>
      <Reference URI="/xl/externalLinks/externalLink48.xml?ContentType=application/vnd.openxmlformats-officedocument.spreadsheetml.externalLink+xml">
        <DigestMethod Algorithm="http://www.w3.org/2001/04/xmlenc#sha256"/>
        <DigestValue>aKja+e8R4FUnx5EnFGsukI6QFJSraK7S1JGBrjccrJc=</DigestValue>
      </Reference>
      <Reference URI="/xl/externalLinks/externalLink5.xml?ContentType=application/vnd.openxmlformats-officedocument.spreadsheetml.externalLink+xml">
        <DigestMethod Algorithm="http://www.w3.org/2001/04/xmlenc#sha256"/>
        <DigestValue>iMUff8q0N2ImCMSQlLKddYYayngRco7jcIzV1kQWUt0=</DigestValue>
      </Reference>
      <Reference URI="/xl/externalLinks/externalLink6.xml?ContentType=application/vnd.openxmlformats-officedocument.spreadsheetml.externalLink+xml">
        <DigestMethod Algorithm="http://www.w3.org/2001/04/xmlenc#sha256"/>
        <DigestValue>GpAZ/WS9ghA9yeqURvIPONV+fRP/cSBSr3Mvt+YLALY=</DigestValue>
      </Reference>
      <Reference URI="/xl/externalLinks/externalLink7.xml?ContentType=application/vnd.openxmlformats-officedocument.spreadsheetml.externalLink+xml">
        <DigestMethod Algorithm="http://www.w3.org/2001/04/xmlenc#sha256"/>
        <DigestValue>HNfkHqNNNM0Q0aJC+fwVQs8I1L+nLXEo2N4rA4VlFbQ=</DigestValue>
      </Reference>
      <Reference URI="/xl/externalLinks/externalLink8.xml?ContentType=application/vnd.openxmlformats-officedocument.spreadsheetml.externalLink+xml">
        <DigestMethod Algorithm="http://www.w3.org/2001/04/xmlenc#sha256"/>
        <DigestValue>1vBqzyAeYChTmjF4d78AtboO6hrT/hDx2yHt/+kjIIY=</DigestValue>
      </Reference>
      <Reference URI="/xl/externalLinks/externalLink9.xml?ContentType=application/vnd.openxmlformats-officedocument.spreadsheetml.externalLink+xml">
        <DigestMethod Algorithm="http://www.w3.org/2001/04/xmlenc#sha256"/>
        <DigestValue>uUIqd1VDMoAkGe5zQlIjYrM0iTb0/n8AFcFWCdprvLE=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SBCaZqUDIzHPPyZlzPZIjgPtcG2pYLuySZIUPOLNS2s=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lhqNU7rBRuoOJmmM9bzOZSyyB084+UHPE3b+4bG2W2E=</DigestValue>
      </Reference>
      <Reference URI="/xl/printerSettings/printerSettings11.bin?ContentType=application/vnd.openxmlformats-officedocument.spreadsheetml.printerSettings">
        <DigestMethod Algorithm="http://www.w3.org/2001/04/xmlenc#sha256"/>
        <DigestValue>BNwddakJVYBtDYLKeZd/2jjbojE5s3aXAPcfb5RBkWo=</DigestValue>
      </Reference>
      <Reference URI="/xl/printerSettings/printerSettings12.bin?ContentType=application/vnd.openxmlformats-officedocument.spreadsheetml.printerSettings">
        <DigestMethod Algorithm="http://www.w3.org/2001/04/xmlenc#sha256"/>
        <DigestValue>hn9N2FuhLED1G+oO9NyaIcvvOOi+Obt7ukBjap+G5yY=</DigestValue>
      </Reference>
      <Reference URI="/xl/printerSettings/printerSettings13.bin?ContentType=application/vnd.openxmlformats-officedocument.spreadsheetml.printerSettings">
        <DigestMethod Algorithm="http://www.w3.org/2001/04/xmlenc#sha256"/>
        <DigestValue>jqnpqOdrZNpPDlsA6eGCQZiw1dum7FB9Gc4KLWxc6MM=</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tVOuYuRrdzbo8LP45TcsSYVclOdSaPaGljr1PpHM/4g=</DigestValue>
      </Reference>
      <Reference URI="/xl/printerSettings/printerSettings16.bin?ContentType=application/vnd.openxmlformats-officedocument.spreadsheetml.printerSettings">
        <DigestMethod Algorithm="http://www.w3.org/2001/04/xmlenc#sha256"/>
        <DigestValue>5iB4GO1gm7FsGCappu+4M4yQ7h6UrVnmzcgZn9EEFSI=</DigestValue>
      </Reference>
      <Reference URI="/xl/printerSettings/printerSettings17.bin?ContentType=application/vnd.openxmlformats-officedocument.spreadsheetml.printerSettings">
        <DigestMethod Algorithm="http://www.w3.org/2001/04/xmlenc#sha256"/>
        <DigestValue>uzjgU/iH81rZ3hymMUECMtkT5xajiQz1KyCTtcQsK9I=</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qXadTplXwp9fwxfVSMOKc7qKBsb32KGMRhD4O6SPHfA=</DigestValue>
      </Reference>
      <Reference URI="/xl/printerSettings/printerSettings20.bin?ContentType=application/vnd.openxmlformats-officedocument.spreadsheetml.printerSettings">
        <DigestMethod Algorithm="http://www.w3.org/2001/04/xmlenc#sha256"/>
        <DigestValue>BNwddakJVYBtDYLKeZd/2jjbojE5s3aXAPcfb5RBkWo=</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Vi7lMBoIdU09wbHTGdhjzj1MwXGUuHzqUktScGpqzyI=</DigestValue>
      </Reference>
      <Reference URI="/xl/printerSettings/printerSettings4.bin?ContentType=application/vnd.openxmlformats-officedocument.spreadsheetml.printerSettings">
        <DigestMethod Algorithm="http://www.w3.org/2001/04/xmlenc#sha256"/>
        <DigestValue>5iB4GO1gm7FsGCappu+4M4yQ7h6UrVnmzcgZn9EEFSI=</DigestValue>
      </Reference>
      <Reference URI="/xl/printerSettings/printerSettings5.bin?ContentType=application/vnd.openxmlformats-officedocument.spreadsheetml.printerSettings">
        <DigestMethod Algorithm="http://www.w3.org/2001/04/xmlenc#sha256"/>
        <DigestValue>labB/Cd7Lhc3ZbU76fjY3b0wT0WboNL8SyoerNyY6r4=</DigestValue>
      </Reference>
      <Reference URI="/xl/printerSettings/printerSettings6.bin?ContentType=application/vnd.openxmlformats-officedocument.spreadsheetml.printerSettings">
        <DigestMethod Algorithm="http://www.w3.org/2001/04/xmlenc#sha256"/>
        <DigestValue>pzHCxJZJqV8QN3TxJNQIsgGd/jmH7l/G8/3LR3ZSRLA=</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uzjgU/iH81rZ3hymMUECMtkT5xajiQz1KyCTtcQsK9I=</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1Uc0ImDDJcix17MBscQ0K3m1lvqjYA6r45NTTSB0LR4=</DigestValue>
      </Reference>
      <Reference URI="/xl/styles.xml?ContentType=application/vnd.openxmlformats-officedocument.spreadsheetml.styles+xml">
        <DigestMethod Algorithm="http://www.w3.org/2001/04/xmlenc#sha256"/>
        <DigestValue>/PjiCecL4NMIV3mLh1dwMqVPlecRKU0AXvYsQ7Ya4VY=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eNcTKGcjBEPESk+6NXGUKY3m1USwuZedates5BG30Zk=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32qwx3aebtF2TZKjICWfcUukaWRYQBZlSvy6pozIDWY=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JElXFq4LWB/BHoOmY0Q109hqKC5aqnyMvkk1Xpg1/D0=</DigestValue>
      </Reference>
      <Reference URI="/xl/worksheets/sheet10.xml?ContentType=application/vnd.openxmlformats-officedocument.spreadsheetml.worksheet+xml">
        <DigestMethod Algorithm="http://www.w3.org/2001/04/xmlenc#sha256"/>
        <DigestValue>wzGZPjh+0m7AJ9MeB5t5FlRgglJnLzBhjKScyO4VGTc=</DigestValue>
      </Reference>
      <Reference URI="/xl/worksheets/sheet11.xml?ContentType=application/vnd.openxmlformats-officedocument.spreadsheetml.worksheet+xml">
        <DigestMethod Algorithm="http://www.w3.org/2001/04/xmlenc#sha256"/>
        <DigestValue>pHOLeLgc0xLtb19ILUqzW5tP6xi4lCFymbq/QO1fJbk=</DigestValue>
      </Reference>
      <Reference URI="/xl/worksheets/sheet12.xml?ContentType=application/vnd.openxmlformats-officedocument.spreadsheetml.worksheet+xml">
        <DigestMethod Algorithm="http://www.w3.org/2001/04/xmlenc#sha256"/>
        <DigestValue>7bxqeHHdUNCUSRvAK7q5yfdGPSt9SweQaJVs/tjq45Y=</DigestValue>
      </Reference>
      <Reference URI="/xl/worksheets/sheet13.xml?ContentType=application/vnd.openxmlformats-officedocument.spreadsheetml.worksheet+xml">
        <DigestMethod Algorithm="http://www.w3.org/2001/04/xmlenc#sha256"/>
        <DigestValue>cdYU9/eUq7GkgZSLglqLczqn8UK9XBhPGQuNAkMiT7I=</DigestValue>
      </Reference>
      <Reference URI="/xl/worksheets/sheet14.xml?ContentType=application/vnd.openxmlformats-officedocument.spreadsheetml.worksheet+xml">
        <DigestMethod Algorithm="http://www.w3.org/2001/04/xmlenc#sha256"/>
        <DigestValue>ragDgnd1RTfcK8/W/fOkWmB9KSCj24Y2b7GtNdqLHaA=</DigestValue>
      </Reference>
      <Reference URI="/xl/worksheets/sheet15.xml?ContentType=application/vnd.openxmlformats-officedocument.spreadsheetml.worksheet+xml">
        <DigestMethod Algorithm="http://www.w3.org/2001/04/xmlenc#sha256"/>
        <DigestValue>7AWKtRDPZOp5Q4NlFjeBtSDjYLrxPvogTPKa69MQyT4=</DigestValue>
      </Reference>
      <Reference URI="/xl/worksheets/sheet16.xml?ContentType=application/vnd.openxmlformats-officedocument.spreadsheetml.worksheet+xml">
        <DigestMethod Algorithm="http://www.w3.org/2001/04/xmlenc#sha256"/>
        <DigestValue>rZ8ziXzucnVmRfpaumGYTQeAiWw0FmYTBRZaGPex2As=</DigestValue>
      </Reference>
      <Reference URI="/xl/worksheets/sheet17.xml?ContentType=application/vnd.openxmlformats-officedocument.spreadsheetml.worksheet+xml">
        <DigestMethod Algorithm="http://www.w3.org/2001/04/xmlenc#sha256"/>
        <DigestValue>7BNcS9EBBkcEoOvng2CoCP106sPJbnS0i79bkokuMyk=</DigestValue>
      </Reference>
      <Reference URI="/xl/worksheets/sheet18.xml?ContentType=application/vnd.openxmlformats-officedocument.spreadsheetml.worksheet+xml">
        <DigestMethod Algorithm="http://www.w3.org/2001/04/xmlenc#sha256"/>
        <DigestValue>ymXi8e3l+00cb07t1FlmPJgMCYB/RTd+0PG6am9/Hlk=</DigestValue>
      </Reference>
      <Reference URI="/xl/worksheets/sheet19.xml?ContentType=application/vnd.openxmlformats-officedocument.spreadsheetml.worksheet+xml">
        <DigestMethod Algorithm="http://www.w3.org/2001/04/xmlenc#sha256"/>
        <DigestValue>nBF9VUSqy7hHqZ8UxwFOPM3rLEFsdg/57z57Jptf84o=</DigestValue>
      </Reference>
      <Reference URI="/xl/worksheets/sheet2.xml?ContentType=application/vnd.openxmlformats-officedocument.spreadsheetml.worksheet+xml">
        <DigestMethod Algorithm="http://www.w3.org/2001/04/xmlenc#sha256"/>
        <DigestValue>pfbpBMQg4sY8klCZ/nz1jbz7pnncjslAJoYnBCx8g6M=</DigestValue>
      </Reference>
      <Reference URI="/xl/worksheets/sheet20.xml?ContentType=application/vnd.openxmlformats-officedocument.spreadsheetml.worksheet+xml">
        <DigestMethod Algorithm="http://www.w3.org/2001/04/xmlenc#sha256"/>
        <DigestValue>56eFsaOLcxkPVkG4F3w3cPClzMvDdk6m+nW56dhdKpQ=</DigestValue>
      </Reference>
      <Reference URI="/xl/worksheets/sheet21.xml?ContentType=application/vnd.openxmlformats-officedocument.spreadsheetml.worksheet+xml">
        <DigestMethod Algorithm="http://www.w3.org/2001/04/xmlenc#sha256"/>
        <DigestValue>naulnYhqJD2EMuJEKV8FxjZs0olJnOwkEOFQAes2VMg=</DigestValue>
      </Reference>
      <Reference URI="/xl/worksheets/sheet22.xml?ContentType=application/vnd.openxmlformats-officedocument.spreadsheetml.worksheet+xml">
        <DigestMethod Algorithm="http://www.w3.org/2001/04/xmlenc#sha256"/>
        <DigestValue>+TCKlnw9q+2r2cx1bzXS0sgF0p9QVB16LLqtobuGgEs=</DigestValue>
      </Reference>
      <Reference URI="/xl/worksheets/sheet23.xml?ContentType=application/vnd.openxmlformats-officedocument.spreadsheetml.worksheet+xml">
        <DigestMethod Algorithm="http://www.w3.org/2001/04/xmlenc#sha256"/>
        <DigestValue>iYm71D/FQHYjMZPUg8Ai7LhSKtj38S9dpyn10QGyVhM=</DigestValue>
      </Reference>
      <Reference URI="/xl/worksheets/sheet24.xml?ContentType=application/vnd.openxmlformats-officedocument.spreadsheetml.worksheet+xml">
        <DigestMethod Algorithm="http://www.w3.org/2001/04/xmlenc#sha256"/>
        <DigestValue>hgJqoKQ37Ra4bdFC40lW4NLK0NssG9ulb+buCs6d8zI=</DigestValue>
      </Reference>
      <Reference URI="/xl/worksheets/sheet25.xml?ContentType=application/vnd.openxmlformats-officedocument.spreadsheetml.worksheet+xml">
        <DigestMethod Algorithm="http://www.w3.org/2001/04/xmlenc#sha256"/>
        <DigestValue>5+tTwE8OvWRbDMo3IcuHP4j8ePcxBNJ0SOPSUfM5/s8=</DigestValue>
      </Reference>
      <Reference URI="/xl/worksheets/sheet26.xml?ContentType=application/vnd.openxmlformats-officedocument.spreadsheetml.worksheet+xml">
        <DigestMethod Algorithm="http://www.w3.org/2001/04/xmlenc#sha256"/>
        <DigestValue>Ug8HkJRVizs4kBvB3Swyyee8AuKi5ErNmKci0KxZ8r4=</DigestValue>
      </Reference>
      <Reference URI="/xl/worksheets/sheet27.xml?ContentType=application/vnd.openxmlformats-officedocument.spreadsheetml.worksheet+xml">
        <DigestMethod Algorithm="http://www.w3.org/2001/04/xmlenc#sha256"/>
        <DigestValue>l8sY54J99V5Uuuv7nSHUcPTTOZ19FqP+xwMBUrK18Cg=</DigestValue>
      </Reference>
      <Reference URI="/xl/worksheets/sheet28.xml?ContentType=application/vnd.openxmlformats-officedocument.spreadsheetml.worksheet+xml">
        <DigestMethod Algorithm="http://www.w3.org/2001/04/xmlenc#sha256"/>
        <DigestValue>VMvg6H9qgnpL2S14GKQn77SSB4oVWCLCgbvdMi+okpw=</DigestValue>
      </Reference>
      <Reference URI="/xl/worksheets/sheet29.xml?ContentType=application/vnd.openxmlformats-officedocument.spreadsheetml.worksheet+xml">
        <DigestMethod Algorithm="http://www.w3.org/2001/04/xmlenc#sha256"/>
        <DigestValue>vLMeC1JWm2qnVt29Gf+P0ty4EvDtcAEmQysVBAFS31Y=</DigestValue>
      </Reference>
      <Reference URI="/xl/worksheets/sheet3.xml?ContentType=application/vnd.openxmlformats-officedocument.spreadsheetml.worksheet+xml">
        <DigestMethod Algorithm="http://www.w3.org/2001/04/xmlenc#sha256"/>
        <DigestValue>0tHsKbaWrBQZjVLzFphwj32BKu75w9rVi2wij+iZhKw=</DigestValue>
      </Reference>
      <Reference URI="/xl/worksheets/sheet30.xml?ContentType=application/vnd.openxmlformats-officedocument.spreadsheetml.worksheet+xml">
        <DigestMethod Algorithm="http://www.w3.org/2001/04/xmlenc#sha256"/>
        <DigestValue>wSCm8jFGaKgeSZ0UdDwwA0Hkp/oK3WbH/q6qSYwMWIU=</DigestValue>
      </Reference>
      <Reference URI="/xl/worksheets/sheet31.xml?ContentType=application/vnd.openxmlformats-officedocument.spreadsheetml.worksheet+xml">
        <DigestMethod Algorithm="http://www.w3.org/2001/04/xmlenc#sha256"/>
        <DigestValue>32WNPGAjYvj/OtjXB2SRaJ47C2eIa/vUdN4aHH006FA=</DigestValue>
      </Reference>
      <Reference URI="/xl/worksheets/sheet32.xml?ContentType=application/vnd.openxmlformats-officedocument.spreadsheetml.worksheet+xml">
        <DigestMethod Algorithm="http://www.w3.org/2001/04/xmlenc#sha256"/>
        <DigestValue>lMU8bqaHpJ/0EYSOtfugNEIKlyC8tBXsTeDt/EANIQg=</DigestValue>
      </Reference>
      <Reference URI="/xl/worksheets/sheet33.xml?ContentType=application/vnd.openxmlformats-officedocument.spreadsheetml.worksheet+xml">
        <DigestMethod Algorithm="http://www.w3.org/2001/04/xmlenc#sha256"/>
        <DigestValue>JgAroJ2pxjB8qpcM4zwPKyaHN8B4o5uTJdR+IeAggoU=</DigestValue>
      </Reference>
      <Reference URI="/xl/worksheets/sheet34.xml?ContentType=application/vnd.openxmlformats-officedocument.spreadsheetml.worksheet+xml">
        <DigestMethod Algorithm="http://www.w3.org/2001/04/xmlenc#sha256"/>
        <DigestValue>A6dTE3HG1QISKkRLlNFdyx+XU2hSxE9UAW8kksEWef0=</DigestValue>
      </Reference>
      <Reference URI="/xl/worksheets/sheet35.xml?ContentType=application/vnd.openxmlformats-officedocument.spreadsheetml.worksheet+xml">
        <DigestMethod Algorithm="http://www.w3.org/2001/04/xmlenc#sha256"/>
        <DigestValue>CCN6ZbZvoFYeQSM4vHPBJm5SVwqUO5/NmK7EvzmbkjQ=</DigestValue>
      </Reference>
      <Reference URI="/xl/worksheets/sheet36.xml?ContentType=application/vnd.openxmlformats-officedocument.spreadsheetml.worksheet+xml">
        <DigestMethod Algorithm="http://www.w3.org/2001/04/xmlenc#sha256"/>
        <DigestValue>qYUaULZxHv9q8IiuOyy+BPYHijIpzePTOFCHMfUQnjY=</DigestValue>
      </Reference>
      <Reference URI="/xl/worksheets/sheet37.xml?ContentType=application/vnd.openxmlformats-officedocument.spreadsheetml.worksheet+xml">
        <DigestMethod Algorithm="http://www.w3.org/2001/04/xmlenc#sha256"/>
        <DigestValue>wy47KWWGvRfz0ePzuSqLlUGEo+q+vTM7RkdUnARje/Y=</DigestValue>
      </Reference>
      <Reference URI="/xl/worksheets/sheet38.xml?ContentType=application/vnd.openxmlformats-officedocument.spreadsheetml.worksheet+xml">
        <DigestMethod Algorithm="http://www.w3.org/2001/04/xmlenc#sha256"/>
        <DigestValue>XNW7ndDKVGOu/zMUBTiUyXZl02abvXmwAcT7XYwa94A=</DigestValue>
      </Reference>
      <Reference URI="/xl/worksheets/sheet39.xml?ContentType=application/vnd.openxmlformats-officedocument.spreadsheetml.worksheet+xml">
        <DigestMethod Algorithm="http://www.w3.org/2001/04/xmlenc#sha256"/>
        <DigestValue>1IjzZFE+7uTLfa6KmqHLXxt9x0bB5ymAcMnszR+x41s=</DigestValue>
      </Reference>
      <Reference URI="/xl/worksheets/sheet4.xml?ContentType=application/vnd.openxmlformats-officedocument.spreadsheetml.worksheet+xml">
        <DigestMethod Algorithm="http://www.w3.org/2001/04/xmlenc#sha256"/>
        <DigestValue>kvs3BSOt3dpKEF/czRVyA7XuyGqGLbn4hXIzFRYR4W8=</DigestValue>
      </Reference>
      <Reference URI="/xl/worksheets/sheet40.xml?ContentType=application/vnd.openxmlformats-officedocument.spreadsheetml.worksheet+xml">
        <DigestMethod Algorithm="http://www.w3.org/2001/04/xmlenc#sha256"/>
        <DigestValue>+N+6UpvhJlkYE3o8ruybiV8njx/0HI/FrrOv57PHyF4=</DigestValue>
      </Reference>
      <Reference URI="/xl/worksheets/sheet41.xml?ContentType=application/vnd.openxmlformats-officedocument.spreadsheetml.worksheet+xml">
        <DigestMethod Algorithm="http://www.w3.org/2001/04/xmlenc#sha256"/>
        <DigestValue>SoXF3tEJp8gFiDVcLjQXeiJH96JBplORNhpdXiOVGGk=</DigestValue>
      </Reference>
      <Reference URI="/xl/worksheets/sheet42.xml?ContentType=application/vnd.openxmlformats-officedocument.spreadsheetml.worksheet+xml">
        <DigestMethod Algorithm="http://www.w3.org/2001/04/xmlenc#sha256"/>
        <DigestValue>vUkQgZcfihzHfndI6LLp/nfD92je7c2A17wyG7GmU+g=</DigestValue>
      </Reference>
      <Reference URI="/xl/worksheets/sheet43.xml?ContentType=application/vnd.openxmlformats-officedocument.spreadsheetml.worksheet+xml">
        <DigestMethod Algorithm="http://www.w3.org/2001/04/xmlenc#sha256"/>
        <DigestValue>Kzw9Jw8yJ2NKT0+d7VOpEkRhrXaKIBDscYDYJcxVwo4=</DigestValue>
      </Reference>
      <Reference URI="/xl/worksheets/sheet44.xml?ContentType=application/vnd.openxmlformats-officedocument.spreadsheetml.worksheet+xml">
        <DigestMethod Algorithm="http://www.w3.org/2001/04/xmlenc#sha256"/>
        <DigestValue>suCGWO8obbTlzyaB0GxhqDRkMQN+xadTQXLazmoSSos=</DigestValue>
      </Reference>
      <Reference URI="/xl/worksheets/sheet45.xml?ContentType=application/vnd.openxmlformats-officedocument.spreadsheetml.worksheet+xml">
        <DigestMethod Algorithm="http://www.w3.org/2001/04/xmlenc#sha256"/>
        <DigestValue>kv5gbhO+ZEvkVyOZcj/GNdjLklmRU/uHYBe91Tjhfto=</DigestValue>
      </Reference>
      <Reference URI="/xl/worksheets/sheet46.xml?ContentType=application/vnd.openxmlformats-officedocument.spreadsheetml.worksheet+xml">
        <DigestMethod Algorithm="http://www.w3.org/2001/04/xmlenc#sha256"/>
        <DigestValue>dqbLYpN1yd9oRisQIP5pl/NSHc/k4ahcN9X7728Nsc8=</DigestValue>
      </Reference>
      <Reference URI="/xl/worksheets/sheet5.xml?ContentType=application/vnd.openxmlformats-officedocument.spreadsheetml.worksheet+xml">
        <DigestMethod Algorithm="http://www.w3.org/2001/04/xmlenc#sha256"/>
        <DigestValue>pGVr5g5Y3XokPbIRDPexigjxNKxs7SOBWk262ktdVvg=</DigestValue>
      </Reference>
      <Reference URI="/xl/worksheets/sheet6.xml?ContentType=application/vnd.openxmlformats-officedocument.spreadsheetml.worksheet+xml">
        <DigestMethod Algorithm="http://www.w3.org/2001/04/xmlenc#sha256"/>
        <DigestValue>ZOBklz6G9eNslTUbx4uE3ZIf0bjvqG3t/T3nYuICbLE=</DigestValue>
      </Reference>
      <Reference URI="/xl/worksheets/sheet7.xml?ContentType=application/vnd.openxmlformats-officedocument.spreadsheetml.worksheet+xml">
        <DigestMethod Algorithm="http://www.w3.org/2001/04/xmlenc#sha256"/>
        <DigestValue>3PovauqNjCWb/kOFV4d6zH/DDJtr66FiGXrREcWCq0A=</DigestValue>
      </Reference>
      <Reference URI="/xl/worksheets/sheet8.xml?ContentType=application/vnd.openxmlformats-officedocument.spreadsheetml.worksheet+xml">
        <DigestMethod Algorithm="http://www.w3.org/2001/04/xmlenc#sha256"/>
        <DigestValue>sRkd1Muaj5u2mTWwSKz4zEBLNhO30HWBMJWxBO0T1c8=</DigestValue>
      </Reference>
      <Reference URI="/xl/worksheets/sheet9.xml?ContentType=application/vnd.openxmlformats-officedocument.spreadsheetml.worksheet+xml">
        <DigestMethod Algorithm="http://www.w3.org/2001/04/xmlenc#sha256"/>
        <DigestValue>a/4nd9cweRL08sNtN7nuZGlqbCGFCsd1v6ay2js9dAo=</DigestValue>
      </Reference>
    </Manifest>
    <SignatureProperties>
      <SignatureProperty Id="idSignatureTime" Target="#idPackageSignature">
        <mdssi:SignatureTime xmlns:mdssi="http://schemas.openxmlformats.org/package/2006/digital-signature">
          <mdssi:Format>YYYY-MM-DDThh:mm:ssTZD</mdssi:Format>
          <mdssi:Value>2025-03-19T15:18:13Z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su identificación con el dictamen de fecha 30 de enero de 2025</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2025-03-19T15:18:13Z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26</vt:lpstr>
      <vt:lpstr>Nota 25</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Leticia Paredes</cp:lastModifiedBy>
  <cp:lastPrinted>2024-02-08T14:43:45Z</cp:lastPrinted>
  <dcterms:created xsi:type="dcterms:W3CDTF">2019-05-02T15:06:12Z</dcterms:created>
  <dcterms:modified xsi:type="dcterms:W3CDTF">2025-03-18T13:39:53Z</dcterms:modified>
</cp:coreProperties>
</file>